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Respaldo_26032020\21.RF2020\Boletin_2018\B_Final_2020\"/>
    </mc:Choice>
  </mc:AlternateContent>
  <bookViews>
    <workbookView xWindow="0" yWindow="0" windowWidth="20400" windowHeight="7755" tabRatio="875"/>
  </bookViews>
  <sheets>
    <sheet name="Inicio" sheetId="152" r:id="rId1"/>
    <sheet name="Gasto Total en Salud" sheetId="1" r:id="rId2"/>
    <sheet name="GPTS_E" sheetId="139" r:id="rId3"/>
    <sheet name="GPTS_OG" sheetId="140" r:id="rId4"/>
    <sheet name="GPTS_FS" sheetId="153" r:id="rId5"/>
    <sheet name="GPTS_AI" sheetId="141" r:id="rId6"/>
    <sheet name="FASSA_P" sheetId="6" r:id="rId7"/>
    <sheet name="EUM_FS-2018" sheetId="151" r:id="rId8"/>
    <sheet name="R12_P" sheetId="94" r:id="rId9"/>
    <sheet name="R12_DES" sheetId="95" r:id="rId10"/>
    <sheet name="UC_FS-2018" sheetId="154" r:id="rId11"/>
    <sheet name="ODESCEN_FS-2018" sheetId="155" r:id="rId12"/>
    <sheet name="ODESCEN_PRO_FS-2018" sheetId="156" r:id="rId13"/>
    <sheet name="ODESCEN_TER_FS-2018" sheetId="157" r:id="rId14"/>
    <sheet name="ODESCON_FS-2018" sheetId="158" r:id="rId15"/>
    <sheet name="HFR_1_FS-2018" sheetId="159" r:id="rId16"/>
    <sheet name="PSIQ_FS-2018" sheetId="160" r:id="rId17"/>
    <sheet name="EUM_AI-2018" sheetId="143" r:id="rId18"/>
    <sheet name="UC_AI-2018" sheetId="144" r:id="rId19"/>
    <sheet name="ODESCEN_AI-2018" sheetId="145" r:id="rId20"/>
    <sheet name="ODESCEN_PRO_AI-2018" sheetId="146" r:id="rId21"/>
    <sheet name="ODESCEN_TER_AI-2018" sheetId="147" r:id="rId22"/>
    <sheet name="ODESCON_AI-2018" sheetId="148" r:id="rId23"/>
    <sheet name="HFR_AI-2018" sheetId="149" r:id="rId24"/>
    <sheet name="PSIQ_AI-2018" sheetId="150" r:id="rId25"/>
    <sheet name="EUM_CC" sheetId="111" r:id="rId26"/>
    <sheet name="UC_CC" sheetId="112" r:id="rId27"/>
    <sheet name="ODESCEN_CC" sheetId="113" r:id="rId28"/>
    <sheet name="ODESCEN_PRO_CC" sheetId="114" r:id="rId29"/>
    <sheet name="ODESCEN_TER_CC " sheetId="115" r:id="rId30"/>
    <sheet name="ODESCON_CC" sheetId="116" r:id="rId31"/>
    <sheet name="HFR_CC_1" sheetId="117" r:id="rId32"/>
    <sheet name="PSIQ_CC" sheetId="118" r:id="rId33"/>
    <sheet name="FASSA_CG" sheetId="119" r:id="rId34"/>
    <sheet name="R12_CG" sheetId="120" r:id="rId35"/>
    <sheet name="R12_PRO_CG" sheetId="121" r:id="rId36"/>
    <sheet name="R12_TER_CG" sheetId="122" r:id="rId37"/>
    <sheet name="FASSA_CE" sheetId="123" r:id="rId38"/>
    <sheet name="R12_CE" sheetId="124" r:id="rId39"/>
    <sheet name="R12_PRO_CE" sheetId="125" r:id="rId40"/>
    <sheet name="R12_TER_CE" sheetId="126" r:id="rId41"/>
    <sheet name="P253" sheetId="127" r:id="rId42"/>
    <sheet name="P254" sheetId="128" r:id="rId43"/>
    <sheet name="P255" sheetId="129" r:id="rId44"/>
    <sheet name="C5300" sheetId="130" r:id="rId45"/>
    <sheet name="R12_Par" sheetId="131" r:id="rId46"/>
    <sheet name="R12_DES_PRO_PAR" sheetId="132" r:id="rId47"/>
    <sheet name="R12_DES_TER_PAR" sheetId="133" r:id="rId48"/>
    <sheet name="SP_C" sheetId="48" r:id="rId49"/>
    <sheet name="SP_CG" sheetId="49" r:id="rId50"/>
    <sheet name="CR_1" sheetId="51" r:id="rId51"/>
    <sheet name="CR_2" sheetId="52" r:id="rId52"/>
  </sheets>
  <definedNames>
    <definedName name="_xlnm._FilterDatabase" localSheetId="17" hidden="1">'EUM_AI-2018'!$A$6:$H$4489</definedName>
    <definedName name="_xlnm._FilterDatabase" localSheetId="25" hidden="1">EUM_CC!$A$6:$G$2999</definedName>
    <definedName name="_xlnm._FilterDatabase" localSheetId="7" hidden="1">'EUM_FS-2018'!$A$7:$J$3131</definedName>
    <definedName name="_xlnm._FilterDatabase" localSheetId="37" hidden="1">FASSA_CE!$A$5:$F$131</definedName>
    <definedName name="_xlnm._FilterDatabase" localSheetId="6" hidden="1">FASSA_P!$A$1:$D$128</definedName>
    <definedName name="_xlnm._FilterDatabase" localSheetId="5" hidden="1">GPTS_AI!$A$6:$P$245</definedName>
    <definedName name="_xlnm._FilterDatabase" localSheetId="4" hidden="1">GPTS_FS!$A$8:$T$100</definedName>
    <definedName name="_xlnm._FilterDatabase" localSheetId="3" hidden="1">GPTS_OG!$A$8:$Q$93</definedName>
    <definedName name="_xlnm._FilterDatabase" localSheetId="23" hidden="1">'HFR_AI-2018'!$A$7:$I$103</definedName>
    <definedName name="_xlnm._FilterDatabase" localSheetId="31" hidden="1">HFR_CC_1!$A$9:$G$85</definedName>
    <definedName name="_xlnm._FilterDatabase" localSheetId="19" hidden="1">'ODESCEN_AI-2018'!$A$7:$AD$103</definedName>
    <definedName name="_xlnm._FilterDatabase" localSheetId="27" hidden="1">ODESCEN_CC!$A$7:$AB$85</definedName>
    <definedName name="_xlnm._FilterDatabase" localSheetId="11" hidden="1">'ODESCEN_FS-2018'!$A$8:$AF$90</definedName>
    <definedName name="_xlnm._FilterDatabase" localSheetId="20" hidden="1">'ODESCEN_PRO_AI-2018'!$A$7:$AD$103</definedName>
    <definedName name="_xlnm._FilterDatabase" localSheetId="28" hidden="1">ODESCEN_PRO_CC!$A$7:$AB$85</definedName>
    <definedName name="_xlnm._FilterDatabase" localSheetId="12" hidden="1">'ODESCEN_PRO_FS-2018'!$A$8:$AF$90</definedName>
    <definedName name="_xlnm._FilterDatabase" localSheetId="21" hidden="1">'ODESCEN_TER_AI-2018'!$A$7:$AD$103</definedName>
    <definedName name="_xlnm._FilterDatabase" localSheetId="29" hidden="1">'ODESCEN_TER_CC '!$A$7:$AB$85</definedName>
    <definedName name="_xlnm._FilterDatabase" localSheetId="13" hidden="1">'ODESCEN_TER_FS-2018'!$A$8:$AF$90</definedName>
    <definedName name="_xlnm._FilterDatabase" localSheetId="22" hidden="1">'ODESCON_AI-2018'!$A$7:$T$103</definedName>
    <definedName name="_xlnm._FilterDatabase" localSheetId="30" hidden="1">ODESCON_CC!$A$7:$R$85</definedName>
    <definedName name="_xlnm._FilterDatabase" localSheetId="14" hidden="1">'ODESCON_FS-2018'!$A$8:$V$90</definedName>
    <definedName name="_xlnm._FilterDatabase" localSheetId="24" hidden="1">'PSIQ_AI-2018'!$A$7:$M$103</definedName>
    <definedName name="_xlnm._FilterDatabase" localSheetId="32" hidden="1">PSIQ_CC!$A$7:$K$85</definedName>
    <definedName name="_xlnm._FilterDatabase" localSheetId="16" hidden="1">'PSIQ_FS-2018'!$A$8:$O$90</definedName>
    <definedName name="_xlnm._FilterDatabase" localSheetId="18" hidden="1">'UC_AI-2018'!$A$7:$AF$104</definedName>
    <definedName name="_xlnm._FilterDatabase" localSheetId="26" hidden="1">UC_CC!$A$7:$AD$85</definedName>
    <definedName name="_xlnm._FilterDatabase" localSheetId="10" hidden="1">'UC_FS-2018'!$A$8:$AH$90</definedName>
    <definedName name="_xlnm.Print_Area" localSheetId="0">Inicio!$A$1:$D$932</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10" i="49" l="1"/>
  <c r="E10" i="113"/>
  <c r="F10" i="113"/>
  <c r="G10" i="113"/>
  <c r="H10" i="113"/>
  <c r="I10" i="113"/>
  <c r="J10" i="113"/>
  <c r="K10" i="113"/>
  <c r="L10" i="113"/>
  <c r="L8" i="113" s="1"/>
  <c r="M10" i="113"/>
  <c r="N10" i="113"/>
  <c r="O10" i="113"/>
  <c r="P10" i="113"/>
  <c r="Q10" i="113"/>
  <c r="R10" i="113"/>
  <c r="S10" i="113"/>
  <c r="T10" i="113"/>
  <c r="T8" i="113" s="1"/>
  <c r="U10" i="113"/>
  <c r="V10" i="113"/>
  <c r="W10" i="113"/>
  <c r="X10" i="113"/>
  <c r="Y10" i="113"/>
  <c r="Z10" i="113"/>
  <c r="AA10" i="113"/>
  <c r="AA8" i="113" s="1"/>
  <c r="AB10" i="113"/>
  <c r="AB8" i="113" s="1"/>
  <c r="E8" i="113"/>
  <c r="F8" i="113"/>
  <c r="G8" i="113"/>
  <c r="H8" i="113"/>
  <c r="I8" i="113"/>
  <c r="J8" i="113"/>
  <c r="K8" i="113"/>
  <c r="M8" i="113"/>
  <c r="N8" i="113"/>
  <c r="O8" i="113"/>
  <c r="P8" i="113"/>
  <c r="Q8" i="113"/>
  <c r="R8" i="113"/>
  <c r="S8" i="113"/>
  <c r="U8" i="113"/>
  <c r="V8" i="113"/>
  <c r="W8" i="113"/>
  <c r="X8" i="113"/>
  <c r="Y8" i="113"/>
  <c r="Z8" i="113"/>
  <c r="D8" i="113"/>
  <c r="D84" i="113"/>
  <c r="D83" i="113" s="1"/>
  <c r="D82" i="113"/>
  <c r="D81" i="113"/>
  <c r="D80" i="113"/>
  <c r="D79" i="113" s="1"/>
  <c r="D78" i="113"/>
  <c r="D77" i="113"/>
  <c r="D76" i="113"/>
  <c r="D75" i="113"/>
  <c r="D74" i="113"/>
  <c r="D73" i="113"/>
  <c r="D72" i="113"/>
  <c r="D71" i="113"/>
  <c r="D70" i="113"/>
  <c r="D68" i="113"/>
  <c r="D67" i="113"/>
  <c r="D66" i="113"/>
  <c r="D65" i="113"/>
  <c r="D64" i="113"/>
  <c r="D63" i="113"/>
  <c r="D62" i="113"/>
  <c r="D61" i="113"/>
  <c r="D60" i="113"/>
  <c r="D59" i="113" s="1"/>
  <c r="D56" i="113"/>
  <c r="D55" i="113"/>
  <c r="D54" i="113"/>
  <c r="D53" i="113"/>
  <c r="D52" i="113"/>
  <c r="D49" i="113" s="1"/>
  <c r="D51" i="113"/>
  <c r="D50" i="113"/>
  <c r="D48" i="113"/>
  <c r="D47" i="113"/>
  <c r="D46" i="113"/>
  <c r="D45" i="113"/>
  <c r="D44" i="113"/>
  <c r="D43" i="113"/>
  <c r="D42" i="113"/>
  <c r="D41" i="113"/>
  <c r="D40" i="113"/>
  <c r="D38" i="113"/>
  <c r="D37" i="113"/>
  <c r="D36" i="113"/>
  <c r="D35" i="113"/>
  <c r="D34" i="113"/>
  <c r="D33" i="113"/>
  <c r="D32" i="113"/>
  <c r="D31" i="113"/>
  <c r="D29" i="113" s="1"/>
  <c r="D30" i="113"/>
  <c r="D28" i="113"/>
  <c r="D27" i="113"/>
  <c r="D26" i="113"/>
  <c r="D25" i="113"/>
  <c r="D24" i="113"/>
  <c r="D23" i="113"/>
  <c r="D22" i="113"/>
  <c r="D21" i="113"/>
  <c r="D20" i="113"/>
  <c r="D19" i="113" s="1"/>
  <c r="D18" i="113"/>
  <c r="D17" i="113"/>
  <c r="D16" i="113"/>
  <c r="D15" i="113"/>
  <c r="D14" i="113"/>
  <c r="D13" i="113"/>
  <c r="D12" i="113"/>
  <c r="D11" i="113" s="1"/>
  <c r="D39" i="113" l="1"/>
  <c r="D69" i="113"/>
  <c r="D58" i="113" l="1"/>
  <c r="D10" i="113"/>
  <c r="J14" i="159" l="1"/>
  <c r="J15" i="159"/>
  <c r="U84" i="158" l="1"/>
  <c r="T84" i="158"/>
  <c r="S84" i="158"/>
  <c r="R84" i="158"/>
  <c r="Q84" i="158"/>
  <c r="P84" i="158"/>
  <c r="O84" i="158"/>
  <c r="N84" i="158"/>
  <c r="M84" i="158"/>
  <c r="L84" i="158"/>
  <c r="K84" i="158"/>
  <c r="J84" i="158"/>
  <c r="I84" i="158"/>
  <c r="H84" i="158"/>
  <c r="U81" i="158"/>
  <c r="T81" i="158"/>
  <c r="S81" i="158"/>
  <c r="R81" i="158"/>
  <c r="Q81" i="158"/>
  <c r="P81" i="158"/>
  <c r="O81" i="158"/>
  <c r="N81" i="158"/>
  <c r="M81" i="158"/>
  <c r="L81" i="158"/>
  <c r="K81" i="158"/>
  <c r="J81" i="158"/>
  <c r="I81" i="158"/>
  <c r="H81" i="158"/>
  <c r="U79" i="158"/>
  <c r="T79" i="158"/>
  <c r="S79" i="158"/>
  <c r="R79" i="158"/>
  <c r="Q79" i="158"/>
  <c r="P79" i="158"/>
  <c r="O79" i="158"/>
  <c r="N79" i="158"/>
  <c r="M79" i="158"/>
  <c r="L79" i="158"/>
  <c r="K79" i="158"/>
  <c r="J79" i="158"/>
  <c r="I79" i="158"/>
  <c r="H79" i="158"/>
  <c r="U75" i="158"/>
  <c r="T75" i="158"/>
  <c r="S75" i="158"/>
  <c r="R75" i="158"/>
  <c r="Q75" i="158"/>
  <c r="P75" i="158"/>
  <c r="P66" i="158" s="1"/>
  <c r="O75" i="158"/>
  <c r="N75" i="158"/>
  <c r="M75" i="158"/>
  <c r="L75" i="158"/>
  <c r="K75" i="158"/>
  <c r="J75" i="158"/>
  <c r="I75" i="158"/>
  <c r="H75" i="158"/>
  <c r="H66" i="158" s="1"/>
  <c r="U70" i="158"/>
  <c r="T70" i="158"/>
  <c r="S70" i="158"/>
  <c r="R70" i="158"/>
  <c r="Q70" i="158"/>
  <c r="P70" i="158"/>
  <c r="O70" i="158"/>
  <c r="N70" i="158"/>
  <c r="M70" i="158"/>
  <c r="L70" i="158"/>
  <c r="K70" i="158"/>
  <c r="J70" i="158"/>
  <c r="I70" i="158"/>
  <c r="H70" i="158"/>
  <c r="U67" i="158"/>
  <c r="U66" i="158" s="1"/>
  <c r="T67" i="158"/>
  <c r="T66" i="158" s="1"/>
  <c r="S67" i="158"/>
  <c r="R67" i="158"/>
  <c r="Q67" i="158"/>
  <c r="P67" i="158"/>
  <c r="O67" i="158"/>
  <c r="N67" i="158"/>
  <c r="M67" i="158"/>
  <c r="M66" i="158" s="1"/>
  <c r="L67" i="158"/>
  <c r="L66" i="158" s="1"/>
  <c r="K67" i="158"/>
  <c r="J67" i="158"/>
  <c r="I67" i="158"/>
  <c r="I66" i="158" s="1"/>
  <c r="H67" i="158"/>
  <c r="U59" i="158"/>
  <c r="U58" i="158" s="1"/>
  <c r="T59" i="158"/>
  <c r="S59" i="158"/>
  <c r="S58" i="158" s="1"/>
  <c r="R59" i="158"/>
  <c r="R58" i="158" s="1"/>
  <c r="Q59" i="158"/>
  <c r="Q58" i="158" s="1"/>
  <c r="P59" i="158"/>
  <c r="P58" i="158" s="1"/>
  <c r="O59" i="158"/>
  <c r="O58" i="158" s="1"/>
  <c r="N59" i="158"/>
  <c r="N58" i="158" s="1"/>
  <c r="M59" i="158"/>
  <c r="M58" i="158" s="1"/>
  <c r="L59" i="158"/>
  <c r="K59" i="158"/>
  <c r="K58" i="158" s="1"/>
  <c r="J59" i="158"/>
  <c r="J58" i="158" s="1"/>
  <c r="I59" i="158"/>
  <c r="I58" i="158" s="1"/>
  <c r="H59" i="158"/>
  <c r="H58" i="158" s="1"/>
  <c r="T58" i="158"/>
  <c r="L58" i="158"/>
  <c r="U54" i="158"/>
  <c r="T54" i="158"/>
  <c r="S54" i="158"/>
  <c r="R54" i="158"/>
  <c r="Q54" i="158"/>
  <c r="P54" i="158"/>
  <c r="O54" i="158"/>
  <c r="N54" i="158"/>
  <c r="M54" i="158"/>
  <c r="L54" i="158"/>
  <c r="K54" i="158"/>
  <c r="J54" i="158"/>
  <c r="I54" i="158"/>
  <c r="H54" i="158"/>
  <c r="U47" i="158"/>
  <c r="T47" i="158"/>
  <c r="S47" i="158"/>
  <c r="R47" i="158"/>
  <c r="Q47" i="158"/>
  <c r="P47" i="158"/>
  <c r="O47" i="158"/>
  <c r="N47" i="158"/>
  <c r="M47" i="158"/>
  <c r="L47" i="158"/>
  <c r="K47" i="158"/>
  <c r="J47" i="158"/>
  <c r="I47" i="158"/>
  <c r="H47" i="158"/>
  <c r="U42" i="158"/>
  <c r="T42" i="158"/>
  <c r="S42" i="158"/>
  <c r="S37" i="158" s="1"/>
  <c r="R42" i="158"/>
  <c r="Q42" i="158"/>
  <c r="P42" i="158"/>
  <c r="O42" i="158"/>
  <c r="N42" i="158"/>
  <c r="M42" i="158"/>
  <c r="L42" i="158"/>
  <c r="K42" i="158"/>
  <c r="J42" i="158"/>
  <c r="I42" i="158"/>
  <c r="H42" i="158"/>
  <c r="U38" i="158"/>
  <c r="U37" i="158" s="1"/>
  <c r="T38" i="158"/>
  <c r="T37" i="158" s="1"/>
  <c r="S38" i="158"/>
  <c r="R38" i="158"/>
  <c r="Q38" i="158"/>
  <c r="P38" i="158"/>
  <c r="O38" i="158"/>
  <c r="N38" i="158"/>
  <c r="N37" i="158" s="1"/>
  <c r="M38" i="158"/>
  <c r="M37" i="158" s="1"/>
  <c r="L38" i="158"/>
  <c r="K38" i="158"/>
  <c r="J38" i="158"/>
  <c r="I38" i="158"/>
  <c r="H38" i="158"/>
  <c r="U33" i="158"/>
  <c r="T33" i="158"/>
  <c r="S33" i="158"/>
  <c r="R33" i="158"/>
  <c r="Q33" i="158"/>
  <c r="P33" i="158"/>
  <c r="O33" i="158"/>
  <c r="N33" i="158"/>
  <c r="M33" i="158"/>
  <c r="L33" i="158"/>
  <c r="K33" i="158"/>
  <c r="J33" i="158"/>
  <c r="I33" i="158"/>
  <c r="H33" i="158"/>
  <c r="U28" i="158"/>
  <c r="T28" i="158"/>
  <c r="S28" i="158"/>
  <c r="R28" i="158"/>
  <c r="Q28" i="158"/>
  <c r="P28" i="158"/>
  <c r="O28" i="158"/>
  <c r="N28" i="158"/>
  <c r="M28" i="158"/>
  <c r="L28" i="158"/>
  <c r="K28" i="158"/>
  <c r="J28" i="158"/>
  <c r="I28" i="158"/>
  <c r="H28" i="158"/>
  <c r="U23" i="158"/>
  <c r="T23" i="158"/>
  <c r="S23" i="158"/>
  <c r="R23" i="158"/>
  <c r="Q23" i="158"/>
  <c r="P23" i="158"/>
  <c r="O23" i="158"/>
  <c r="N23" i="158"/>
  <c r="M23" i="158"/>
  <c r="L23" i="158"/>
  <c r="K23" i="158"/>
  <c r="J23" i="158"/>
  <c r="I23" i="158"/>
  <c r="H23" i="158"/>
  <c r="U18" i="158"/>
  <c r="T18" i="158"/>
  <c r="S18" i="158"/>
  <c r="R18" i="158"/>
  <c r="Q18" i="158"/>
  <c r="P18" i="158"/>
  <c r="O18" i="158"/>
  <c r="N18" i="158"/>
  <c r="N11" i="158" s="1"/>
  <c r="M18" i="158"/>
  <c r="L18" i="158"/>
  <c r="K18" i="158"/>
  <c r="J18" i="158"/>
  <c r="I18" i="158"/>
  <c r="H18" i="158"/>
  <c r="U15" i="158"/>
  <c r="T15" i="158"/>
  <c r="S15" i="158"/>
  <c r="R15" i="158"/>
  <c r="Q15" i="158"/>
  <c r="P15" i="158"/>
  <c r="O15" i="158"/>
  <c r="N15" i="158"/>
  <c r="M15" i="158"/>
  <c r="L15" i="158"/>
  <c r="K15" i="158"/>
  <c r="J15" i="158"/>
  <c r="I15" i="158"/>
  <c r="H15" i="158"/>
  <c r="U12" i="158"/>
  <c r="T12" i="158"/>
  <c r="S12" i="158"/>
  <c r="R12" i="158"/>
  <c r="Q12" i="158"/>
  <c r="P12" i="158"/>
  <c r="P11" i="158" s="1"/>
  <c r="O12" i="158"/>
  <c r="N12" i="158"/>
  <c r="M12" i="158"/>
  <c r="L12" i="158"/>
  <c r="K12" i="158"/>
  <c r="J12" i="158"/>
  <c r="I12" i="158"/>
  <c r="H12" i="158"/>
  <c r="H11" i="158" s="1"/>
  <c r="O11" i="158"/>
  <c r="AE84" i="155"/>
  <c r="AD84" i="155"/>
  <c r="AC84" i="155"/>
  <c r="AB84" i="155"/>
  <c r="AA84" i="155"/>
  <c r="Z84" i="155"/>
  <c r="Y84" i="155"/>
  <c r="X84" i="155"/>
  <c r="W84" i="155"/>
  <c r="V84" i="155"/>
  <c r="U84" i="155"/>
  <c r="T84" i="155"/>
  <c r="S84" i="155"/>
  <c r="R84" i="155"/>
  <c r="Q84" i="155"/>
  <c r="P84" i="155"/>
  <c r="O84" i="155"/>
  <c r="N84" i="155"/>
  <c r="M84" i="155"/>
  <c r="L84" i="155"/>
  <c r="K84" i="155"/>
  <c r="J84" i="155"/>
  <c r="I84" i="155"/>
  <c r="H84" i="155"/>
  <c r="AE81" i="155"/>
  <c r="AD81" i="155"/>
  <c r="AC81" i="155"/>
  <c r="AB81" i="155"/>
  <c r="AA81" i="155"/>
  <c r="Z81" i="155"/>
  <c r="Y81" i="155"/>
  <c r="X81" i="155"/>
  <c r="W81" i="155"/>
  <c r="V81" i="155"/>
  <c r="U81" i="155"/>
  <c r="T81" i="155"/>
  <c r="S81" i="155"/>
  <c r="R81" i="155"/>
  <c r="Q81" i="155"/>
  <c r="P81" i="155"/>
  <c r="O81" i="155"/>
  <c r="N81" i="155"/>
  <c r="M81" i="155"/>
  <c r="L81" i="155"/>
  <c r="K81" i="155"/>
  <c r="J81" i="155"/>
  <c r="I81" i="155"/>
  <c r="H81" i="155"/>
  <c r="AE79" i="155"/>
  <c r="AD79" i="155"/>
  <c r="AC79" i="155"/>
  <c r="AB79" i="155"/>
  <c r="AA79" i="155"/>
  <c r="Z79" i="155"/>
  <c r="Y79" i="155"/>
  <c r="X79" i="155"/>
  <c r="W79" i="155"/>
  <c r="V79" i="155"/>
  <c r="U79" i="155"/>
  <c r="T79" i="155"/>
  <c r="S79" i="155"/>
  <c r="R79" i="155"/>
  <c r="Q79" i="155"/>
  <c r="P79" i="155"/>
  <c r="O79" i="155"/>
  <c r="N79" i="155"/>
  <c r="M79" i="155"/>
  <c r="L79" i="155"/>
  <c r="K79" i="155"/>
  <c r="J79" i="155"/>
  <c r="I79" i="155"/>
  <c r="H79" i="155"/>
  <c r="AE75" i="155"/>
  <c r="AD75" i="155"/>
  <c r="AC75" i="155"/>
  <c r="AB75" i="155"/>
  <c r="AA75" i="155"/>
  <c r="Z75" i="155"/>
  <c r="Y75" i="155"/>
  <c r="X75" i="155"/>
  <c r="W75" i="155"/>
  <c r="V75" i="155"/>
  <c r="U75" i="155"/>
  <c r="T75" i="155"/>
  <c r="S75" i="155"/>
  <c r="R75" i="155"/>
  <c r="Q75" i="155"/>
  <c r="P75" i="155"/>
  <c r="O75" i="155"/>
  <c r="N75" i="155"/>
  <c r="M75" i="155"/>
  <c r="L75" i="155"/>
  <c r="K75" i="155"/>
  <c r="J75" i="155"/>
  <c r="I75" i="155"/>
  <c r="H75" i="155"/>
  <c r="AE70" i="155"/>
  <c r="AD70" i="155"/>
  <c r="AC70" i="155"/>
  <c r="AB70" i="155"/>
  <c r="AA70" i="155"/>
  <c r="Z70" i="155"/>
  <c r="Y70" i="155"/>
  <c r="X70" i="155"/>
  <c r="W70" i="155"/>
  <c r="V70" i="155"/>
  <c r="U70" i="155"/>
  <c r="T70" i="155"/>
  <c r="S70" i="155"/>
  <c r="R70" i="155"/>
  <c r="Q70" i="155"/>
  <c r="P70" i="155"/>
  <c r="O70" i="155"/>
  <c r="N70" i="155"/>
  <c r="M70" i="155"/>
  <c r="L70" i="155"/>
  <c r="K70" i="155"/>
  <c r="J70" i="155"/>
  <c r="I70" i="155"/>
  <c r="H70" i="155"/>
  <c r="AE67" i="155"/>
  <c r="AD67" i="155"/>
  <c r="AC67" i="155"/>
  <c r="AB67" i="155"/>
  <c r="AA67" i="155"/>
  <c r="Z67" i="155"/>
  <c r="Y67" i="155"/>
  <c r="X67" i="155"/>
  <c r="X66" i="155" s="1"/>
  <c r="W67" i="155"/>
  <c r="V67" i="155"/>
  <c r="U67" i="155"/>
  <c r="T67" i="155"/>
  <c r="S67" i="155"/>
  <c r="R67" i="155"/>
  <c r="R66" i="155" s="1"/>
  <c r="R65" i="155" s="1"/>
  <c r="R64" i="155" s="1"/>
  <c r="R63" i="155" s="1"/>
  <c r="Q67" i="155"/>
  <c r="Q66" i="155" s="1"/>
  <c r="P67" i="155"/>
  <c r="O67" i="155"/>
  <c r="N67" i="155"/>
  <c r="M67" i="155"/>
  <c r="L67" i="155"/>
  <c r="K67" i="155"/>
  <c r="J67" i="155"/>
  <c r="J66" i="155" s="1"/>
  <c r="I67" i="155"/>
  <c r="I66" i="155" s="1"/>
  <c r="H67" i="155"/>
  <c r="H66" i="155" s="1"/>
  <c r="AE66" i="155"/>
  <c r="AD66" i="155"/>
  <c r="AC66" i="155"/>
  <c r="AB66" i="155"/>
  <c r="AA66" i="155"/>
  <c r="Z66" i="155"/>
  <c r="Z65" i="155" s="1"/>
  <c r="Z64" i="155" s="1"/>
  <c r="Z63" i="155" s="1"/>
  <c r="Y66" i="155"/>
  <c r="W66" i="155"/>
  <c r="W65" i="155" s="1"/>
  <c r="W64" i="155" s="1"/>
  <c r="W63" i="155" s="1"/>
  <c r="V66" i="155"/>
  <c r="U66" i="155"/>
  <c r="U65" i="155" s="1"/>
  <c r="U64" i="155" s="1"/>
  <c r="U63" i="155" s="1"/>
  <c r="T66" i="155"/>
  <c r="S66" i="155"/>
  <c r="P66" i="155"/>
  <c r="O66" i="155"/>
  <c r="O65" i="155" s="1"/>
  <c r="O64" i="155" s="1"/>
  <c r="O63" i="155" s="1"/>
  <c r="N66" i="155"/>
  <c r="M66" i="155"/>
  <c r="L66" i="155"/>
  <c r="K66" i="155"/>
  <c r="AE65" i="155"/>
  <c r="AD65" i="155"/>
  <c r="AD64" i="155" s="1"/>
  <c r="AD63" i="155" s="1"/>
  <c r="AC65" i="155"/>
  <c r="AC64" i="155" s="1"/>
  <c r="AC63" i="155" s="1"/>
  <c r="AB65" i="155"/>
  <c r="AB64" i="155" s="1"/>
  <c r="AB63" i="155" s="1"/>
  <c r="AA65" i="155"/>
  <c r="AA64" i="155" s="1"/>
  <c r="AA63" i="155" s="1"/>
  <c r="T65" i="155"/>
  <c r="S65" i="155"/>
  <c r="M65" i="155"/>
  <c r="M64" i="155" s="1"/>
  <c r="M63" i="155" s="1"/>
  <c r="AE64" i="155"/>
  <c r="AE63" i="155" s="1"/>
  <c r="T64" i="155"/>
  <c r="T63" i="155" s="1"/>
  <c r="S64" i="155"/>
  <c r="S63" i="155"/>
  <c r="AE59" i="155"/>
  <c r="AD59" i="155"/>
  <c r="AC59" i="155"/>
  <c r="AB59" i="155"/>
  <c r="AA59" i="155"/>
  <c r="Z59" i="155"/>
  <c r="Z58" i="155" s="1"/>
  <c r="Y59" i="155"/>
  <c r="Y58" i="155" s="1"/>
  <c r="X59" i="155"/>
  <c r="X58" i="155" s="1"/>
  <c r="W59" i="155"/>
  <c r="V59" i="155"/>
  <c r="U59" i="155"/>
  <c r="U58" i="155" s="1"/>
  <c r="T59" i="155"/>
  <c r="S59" i="155"/>
  <c r="S58" i="155" s="1"/>
  <c r="R59" i="155"/>
  <c r="R58" i="155" s="1"/>
  <c r="Q59" i="155"/>
  <c r="Q58" i="155" s="1"/>
  <c r="P59" i="155"/>
  <c r="P58" i="155" s="1"/>
  <c r="O59" i="155"/>
  <c r="O58" i="155" s="1"/>
  <c r="N59" i="155"/>
  <c r="M59" i="155"/>
  <c r="M58" i="155" s="1"/>
  <c r="L59" i="155"/>
  <c r="L58" i="155" s="1"/>
  <c r="K59" i="155"/>
  <c r="K58" i="155" s="1"/>
  <c r="J59" i="155"/>
  <c r="J58" i="155" s="1"/>
  <c r="I59" i="155"/>
  <c r="H59" i="155"/>
  <c r="H58" i="155" s="1"/>
  <c r="AE58" i="155"/>
  <c r="AD58" i="155"/>
  <c r="AC58" i="155"/>
  <c r="AB58" i="155"/>
  <c r="AA58" i="155"/>
  <c r="W58" i="155"/>
  <c r="V58" i="155"/>
  <c r="T58" i="155"/>
  <c r="N58" i="155"/>
  <c r="I58" i="155"/>
  <c r="AE54" i="155"/>
  <c r="AD54" i="155"/>
  <c r="AC54" i="155"/>
  <c r="AB54" i="155"/>
  <c r="AA54" i="155"/>
  <c r="Z54" i="155"/>
  <c r="Y54" i="155"/>
  <c r="X54" i="155"/>
  <c r="W54" i="155"/>
  <c r="V54" i="155"/>
  <c r="U54" i="155"/>
  <c r="T54" i="155"/>
  <c r="S54" i="155"/>
  <c r="R54" i="155"/>
  <c r="Q54" i="155"/>
  <c r="P54" i="155"/>
  <c r="O54" i="155"/>
  <c r="N54" i="155"/>
  <c r="M54" i="155"/>
  <c r="L54" i="155"/>
  <c r="K54" i="155"/>
  <c r="J54" i="155"/>
  <c r="I54" i="155"/>
  <c r="H54" i="155"/>
  <c r="AE47" i="155"/>
  <c r="AD47" i="155"/>
  <c r="AC47" i="155"/>
  <c r="AB47" i="155"/>
  <c r="AA47" i="155"/>
  <c r="Z47" i="155"/>
  <c r="Y47" i="155"/>
  <c r="X47" i="155"/>
  <c r="W47" i="155"/>
  <c r="V47" i="155"/>
  <c r="U47" i="155"/>
  <c r="T47" i="155"/>
  <c r="S47" i="155"/>
  <c r="R47" i="155"/>
  <c r="Q47" i="155"/>
  <c r="P47" i="155"/>
  <c r="O47" i="155"/>
  <c r="N47" i="155"/>
  <c r="M47" i="155"/>
  <c r="L47" i="155"/>
  <c r="K47" i="155"/>
  <c r="J47" i="155"/>
  <c r="I47" i="155"/>
  <c r="H47" i="155"/>
  <c r="AE42" i="155"/>
  <c r="AD42" i="155"/>
  <c r="AC42" i="155"/>
  <c r="AB42" i="155"/>
  <c r="AA42" i="155"/>
  <c r="Z42" i="155"/>
  <c r="Y42" i="155"/>
  <c r="X42" i="155"/>
  <c r="W42" i="155"/>
  <c r="V42" i="155"/>
  <c r="U42" i="155"/>
  <c r="T42" i="155"/>
  <c r="S42" i="155"/>
  <c r="R42" i="155"/>
  <c r="Q42" i="155"/>
  <c r="P42" i="155"/>
  <c r="O42" i="155"/>
  <c r="N42" i="155"/>
  <c r="M42" i="155"/>
  <c r="L42" i="155"/>
  <c r="K42" i="155"/>
  <c r="J42" i="155"/>
  <c r="I42" i="155"/>
  <c r="H42" i="155"/>
  <c r="AE38" i="155"/>
  <c r="AD38" i="155"/>
  <c r="AC38" i="155"/>
  <c r="AB38" i="155"/>
  <c r="AA38" i="155"/>
  <c r="Z38" i="155"/>
  <c r="Y38" i="155"/>
  <c r="X38" i="155"/>
  <c r="W38" i="155"/>
  <c r="V38" i="155"/>
  <c r="U38" i="155"/>
  <c r="T38" i="155"/>
  <c r="S38" i="155"/>
  <c r="R38" i="155"/>
  <c r="Q38" i="155"/>
  <c r="P38" i="155"/>
  <c r="O38" i="155"/>
  <c r="O37" i="155" s="1"/>
  <c r="N38" i="155"/>
  <c r="M38" i="155"/>
  <c r="L38" i="155"/>
  <c r="K38" i="155"/>
  <c r="J38" i="155"/>
  <c r="I38" i="155"/>
  <c r="H38" i="155"/>
  <c r="AE37" i="155"/>
  <c r="AD37" i="155"/>
  <c r="AC37" i="155"/>
  <c r="AB37" i="155"/>
  <c r="AA37" i="155"/>
  <c r="Z37" i="155"/>
  <c r="Y37" i="155"/>
  <c r="X37" i="155"/>
  <c r="W37" i="155"/>
  <c r="V37" i="155"/>
  <c r="U37" i="155"/>
  <c r="T37" i="155"/>
  <c r="S37" i="155"/>
  <c r="R37" i="155"/>
  <c r="Q37" i="155"/>
  <c r="P37" i="155"/>
  <c r="N37" i="155"/>
  <c r="M37" i="155"/>
  <c r="L37" i="155"/>
  <c r="K37" i="155"/>
  <c r="J37" i="155"/>
  <c r="I37" i="155"/>
  <c r="H37" i="155"/>
  <c r="AE33" i="155"/>
  <c r="AD33" i="155"/>
  <c r="AC33" i="155"/>
  <c r="AB33" i="155"/>
  <c r="AA33" i="155"/>
  <c r="Z33" i="155"/>
  <c r="Y33" i="155"/>
  <c r="X33" i="155"/>
  <c r="W33" i="155"/>
  <c r="V33" i="155"/>
  <c r="U33" i="155"/>
  <c r="T33" i="155"/>
  <c r="S33" i="155"/>
  <c r="R33" i="155"/>
  <c r="Q33" i="155"/>
  <c r="P33" i="155"/>
  <c r="O33" i="155"/>
  <c r="N33" i="155"/>
  <c r="M33" i="155"/>
  <c r="L33" i="155"/>
  <c r="K33" i="155"/>
  <c r="J33" i="155"/>
  <c r="I33" i="155"/>
  <c r="H33" i="155"/>
  <c r="AE28" i="155"/>
  <c r="AD28" i="155"/>
  <c r="AC28" i="155"/>
  <c r="AB28" i="155"/>
  <c r="AA28" i="155"/>
  <c r="Z28" i="155"/>
  <c r="Y28" i="155"/>
  <c r="X28" i="155"/>
  <c r="W28" i="155"/>
  <c r="V28" i="155"/>
  <c r="U28" i="155"/>
  <c r="T28" i="155"/>
  <c r="S28" i="155"/>
  <c r="R28" i="155"/>
  <c r="Q28" i="155"/>
  <c r="P28" i="155"/>
  <c r="O28" i="155"/>
  <c r="N28" i="155"/>
  <c r="M28" i="155"/>
  <c r="L28" i="155"/>
  <c r="K28" i="155"/>
  <c r="J28" i="155"/>
  <c r="I28" i="155"/>
  <c r="H28" i="155"/>
  <c r="AE23" i="155"/>
  <c r="AD23" i="155"/>
  <c r="AC23" i="155"/>
  <c r="AB23" i="155"/>
  <c r="AA23" i="155"/>
  <c r="Z23" i="155"/>
  <c r="Y23" i="155"/>
  <c r="X23" i="155"/>
  <c r="W23" i="155"/>
  <c r="V23" i="155"/>
  <c r="U23" i="155"/>
  <c r="T23" i="155"/>
  <c r="S23" i="155"/>
  <c r="R23" i="155"/>
  <c r="Q23" i="155"/>
  <c r="P23" i="155"/>
  <c r="O23" i="155"/>
  <c r="N23" i="155"/>
  <c r="M23" i="155"/>
  <c r="L23" i="155"/>
  <c r="K23" i="155"/>
  <c r="J23" i="155"/>
  <c r="I23" i="155"/>
  <c r="H23" i="155"/>
  <c r="AE18" i="155"/>
  <c r="AD18" i="155"/>
  <c r="AC18" i="155"/>
  <c r="AB18" i="155"/>
  <c r="AA18" i="155"/>
  <c r="Z18" i="155"/>
  <c r="Y18" i="155"/>
  <c r="X18" i="155"/>
  <c r="W18" i="155"/>
  <c r="V18" i="155"/>
  <c r="U18" i="155"/>
  <c r="T18" i="155"/>
  <c r="S18" i="155"/>
  <c r="R18" i="155"/>
  <c r="Q18" i="155"/>
  <c r="P18" i="155"/>
  <c r="O18" i="155"/>
  <c r="N18" i="155"/>
  <c r="M18" i="155"/>
  <c r="L18" i="155"/>
  <c r="K18" i="155"/>
  <c r="J18" i="155"/>
  <c r="I18" i="155"/>
  <c r="H18" i="155"/>
  <c r="AE15" i="155"/>
  <c r="AD15" i="155"/>
  <c r="AC15" i="155"/>
  <c r="AB15" i="155"/>
  <c r="AA15" i="155"/>
  <c r="Z15" i="155"/>
  <c r="Y15" i="155"/>
  <c r="X15" i="155"/>
  <c r="W15" i="155"/>
  <c r="V15" i="155"/>
  <c r="U15" i="155"/>
  <c r="T15" i="155"/>
  <c r="S15" i="155"/>
  <c r="R15" i="155"/>
  <c r="Q15" i="155"/>
  <c r="P15" i="155"/>
  <c r="O15" i="155"/>
  <c r="N15" i="155"/>
  <c r="M15" i="155"/>
  <c r="L15" i="155"/>
  <c r="K15" i="155"/>
  <c r="J15" i="155"/>
  <c r="I15" i="155"/>
  <c r="H15" i="155"/>
  <c r="AE12" i="155"/>
  <c r="AE11" i="155" s="1"/>
  <c r="AD12" i="155"/>
  <c r="AC12" i="155"/>
  <c r="AB12" i="155"/>
  <c r="AA12" i="155"/>
  <c r="Z12" i="155"/>
  <c r="Y12" i="155"/>
  <c r="X12" i="155"/>
  <c r="X11" i="155" s="1"/>
  <c r="W12" i="155"/>
  <c r="V12" i="155"/>
  <c r="U12" i="155"/>
  <c r="T12" i="155"/>
  <c r="S12" i="155"/>
  <c r="R12" i="155"/>
  <c r="Q12" i="155"/>
  <c r="Q11" i="155" s="1"/>
  <c r="P12" i="155"/>
  <c r="O12" i="155"/>
  <c r="O11" i="155" s="1"/>
  <c r="N12" i="155"/>
  <c r="N11" i="155" s="1"/>
  <c r="M12" i="155"/>
  <c r="L12" i="155"/>
  <c r="K12" i="155"/>
  <c r="J12" i="155"/>
  <c r="J11" i="155" s="1"/>
  <c r="I12" i="155"/>
  <c r="I11" i="155" s="1"/>
  <c r="H12" i="155"/>
  <c r="H11" i="155" s="1"/>
  <c r="AD11" i="155"/>
  <c r="AC11" i="155"/>
  <c r="AB11" i="155"/>
  <c r="AA11" i="155"/>
  <c r="Z11" i="155"/>
  <c r="Y11" i="155"/>
  <c r="W11" i="155"/>
  <c r="V11" i="155"/>
  <c r="U11" i="155"/>
  <c r="T11" i="155"/>
  <c r="S11" i="155"/>
  <c r="R11" i="155"/>
  <c r="M11" i="155"/>
  <c r="L11" i="155"/>
  <c r="K11" i="155"/>
  <c r="AG84" i="154"/>
  <c r="AF84" i="154"/>
  <c r="AE84" i="154"/>
  <c r="AD84" i="154"/>
  <c r="AC84" i="154"/>
  <c r="AB84" i="154"/>
  <c r="AA84" i="154"/>
  <c r="Z84" i="154"/>
  <c r="Y84" i="154"/>
  <c r="X84" i="154"/>
  <c r="W84" i="154"/>
  <c r="V84" i="154"/>
  <c r="U84" i="154"/>
  <c r="T84" i="154"/>
  <c r="S84" i="154"/>
  <c r="R84" i="154"/>
  <c r="P84" i="154"/>
  <c r="O84" i="154"/>
  <c r="N84" i="154"/>
  <c r="M84" i="154"/>
  <c r="L84" i="154"/>
  <c r="K84" i="154"/>
  <c r="J84" i="154"/>
  <c r="I84" i="154"/>
  <c r="H84" i="154"/>
  <c r="AG81" i="154"/>
  <c r="AF81" i="154"/>
  <c r="AE81" i="154"/>
  <c r="AD81" i="154"/>
  <c r="AC81" i="154"/>
  <c r="AB81" i="154"/>
  <c r="AA81" i="154"/>
  <c r="Z81" i="154"/>
  <c r="Y81" i="154"/>
  <c r="X81" i="154"/>
  <c r="W81" i="154"/>
  <c r="V81" i="154"/>
  <c r="U81" i="154"/>
  <c r="T81" i="154"/>
  <c r="S81" i="154"/>
  <c r="R81" i="154"/>
  <c r="P81" i="154"/>
  <c r="O81" i="154"/>
  <c r="N81" i="154"/>
  <c r="M81" i="154"/>
  <c r="L81" i="154"/>
  <c r="K81" i="154"/>
  <c r="J81" i="154"/>
  <c r="I81" i="154"/>
  <c r="H81" i="154"/>
  <c r="AG79" i="154"/>
  <c r="AF79" i="154"/>
  <c r="AE79" i="154"/>
  <c r="AD79" i="154"/>
  <c r="AC79" i="154"/>
  <c r="AB79" i="154"/>
  <c r="AA79" i="154"/>
  <c r="Z79" i="154"/>
  <c r="Y79" i="154"/>
  <c r="X79" i="154"/>
  <c r="W79" i="154"/>
  <c r="V79" i="154"/>
  <c r="U79" i="154"/>
  <c r="T79" i="154"/>
  <c r="S79" i="154"/>
  <c r="R79" i="154"/>
  <c r="P79" i="154"/>
  <c r="O79" i="154"/>
  <c r="N79" i="154"/>
  <c r="M79" i="154"/>
  <c r="L79" i="154"/>
  <c r="K79" i="154"/>
  <c r="J79" i="154"/>
  <c r="I79" i="154"/>
  <c r="H79" i="154"/>
  <c r="AG75" i="154"/>
  <c r="AF75" i="154"/>
  <c r="AE75" i="154"/>
  <c r="AD75" i="154"/>
  <c r="AC75" i="154"/>
  <c r="AB75" i="154"/>
  <c r="AA75" i="154"/>
  <c r="Z75" i="154"/>
  <c r="Y75" i="154"/>
  <c r="X75" i="154"/>
  <c r="W75" i="154"/>
  <c r="V75" i="154"/>
  <c r="U75" i="154"/>
  <c r="T75" i="154"/>
  <c r="S75" i="154"/>
  <c r="R75" i="154"/>
  <c r="P75" i="154"/>
  <c r="O75" i="154"/>
  <c r="N75" i="154"/>
  <c r="M75" i="154"/>
  <c r="L75" i="154"/>
  <c r="K75" i="154"/>
  <c r="J75" i="154"/>
  <c r="I75" i="154"/>
  <c r="H75" i="154"/>
  <c r="AG70" i="154"/>
  <c r="AF70" i="154"/>
  <c r="AE70" i="154"/>
  <c r="AD70" i="154"/>
  <c r="AC70" i="154"/>
  <c r="AB70" i="154"/>
  <c r="AA70" i="154"/>
  <c r="Z70" i="154"/>
  <c r="Y70" i="154"/>
  <c r="X70" i="154"/>
  <c r="W70" i="154"/>
  <c r="V70" i="154"/>
  <c r="U70" i="154"/>
  <c r="T70" i="154"/>
  <c r="S70" i="154"/>
  <c r="S66" i="154" s="1"/>
  <c r="R70" i="154"/>
  <c r="P70" i="154"/>
  <c r="O70" i="154"/>
  <c r="N70" i="154"/>
  <c r="M70" i="154"/>
  <c r="L70" i="154"/>
  <c r="K70" i="154"/>
  <c r="J70" i="154"/>
  <c r="J66" i="154" s="1"/>
  <c r="I70" i="154"/>
  <c r="H70" i="154"/>
  <c r="AG67" i="154"/>
  <c r="AF67" i="154"/>
  <c r="AF66" i="154" s="1"/>
  <c r="AF65" i="154" s="1"/>
  <c r="AF64" i="154" s="1"/>
  <c r="AF63" i="154" s="1"/>
  <c r="AE67" i="154"/>
  <c r="AD67" i="154"/>
  <c r="AC67" i="154"/>
  <c r="AB67" i="154"/>
  <c r="AA67" i="154"/>
  <c r="Z67" i="154"/>
  <c r="Z66" i="154" s="1"/>
  <c r="Y67" i="154"/>
  <c r="Y66" i="154" s="1"/>
  <c r="Y65" i="154" s="1"/>
  <c r="Y64" i="154" s="1"/>
  <c r="Y63" i="154" s="1"/>
  <c r="X67" i="154"/>
  <c r="X66" i="154" s="1"/>
  <c r="X65" i="154" s="1"/>
  <c r="X64" i="154" s="1"/>
  <c r="X63" i="154" s="1"/>
  <c r="W67" i="154"/>
  <c r="V67" i="154"/>
  <c r="U67" i="154"/>
  <c r="T67" i="154"/>
  <c r="S67" i="154"/>
  <c r="R67" i="154"/>
  <c r="P67" i="154"/>
  <c r="P66" i="154" s="1"/>
  <c r="O67" i="154"/>
  <c r="O66" i="154" s="1"/>
  <c r="O65" i="154" s="1"/>
  <c r="O64" i="154" s="1"/>
  <c r="O63" i="154" s="1"/>
  <c r="N67" i="154"/>
  <c r="M67" i="154"/>
  <c r="L67" i="154"/>
  <c r="K67" i="154"/>
  <c r="J67" i="154"/>
  <c r="I67" i="154"/>
  <c r="H67" i="154"/>
  <c r="AG66" i="154"/>
  <c r="I66" i="154"/>
  <c r="AG59" i="154"/>
  <c r="AG58" i="154" s="1"/>
  <c r="AF59" i="154"/>
  <c r="AF58" i="154" s="1"/>
  <c r="AE59" i="154"/>
  <c r="AE58" i="154" s="1"/>
  <c r="AD59" i="154"/>
  <c r="AC59" i="154"/>
  <c r="AC58" i="154" s="1"/>
  <c r="AB59" i="154"/>
  <c r="AB58" i="154" s="1"/>
  <c r="AA59" i="154"/>
  <c r="AA58" i="154" s="1"/>
  <c r="Z59" i="154"/>
  <c r="Y59" i="154"/>
  <c r="Y58" i="154" s="1"/>
  <c r="X59" i="154"/>
  <c r="X58" i="154" s="1"/>
  <c r="W59" i="154"/>
  <c r="W58" i="154" s="1"/>
  <c r="V59" i="154"/>
  <c r="U59" i="154"/>
  <c r="T59" i="154"/>
  <c r="T58" i="154" s="1"/>
  <c r="S59" i="154"/>
  <c r="S58" i="154" s="1"/>
  <c r="R59" i="154"/>
  <c r="P59" i="154"/>
  <c r="P58" i="154" s="1"/>
  <c r="O59" i="154"/>
  <c r="O58" i="154" s="1"/>
  <c r="N59" i="154"/>
  <c r="N58" i="154" s="1"/>
  <c r="M59" i="154"/>
  <c r="L59" i="154"/>
  <c r="L58" i="154" s="1"/>
  <c r="K59" i="154"/>
  <c r="K58" i="154" s="1"/>
  <c r="J59" i="154"/>
  <c r="J58" i="154" s="1"/>
  <c r="I59" i="154"/>
  <c r="H59" i="154"/>
  <c r="H58" i="154" s="1"/>
  <c r="AD58" i="154"/>
  <c r="Z58" i="154"/>
  <c r="V58" i="154"/>
  <c r="U58" i="154"/>
  <c r="R58" i="154"/>
  <c r="M58" i="154"/>
  <c r="I58" i="154"/>
  <c r="AG54" i="154"/>
  <c r="AF54" i="154"/>
  <c r="AE54" i="154"/>
  <c r="AD54" i="154"/>
  <c r="AC54" i="154"/>
  <c r="AB54" i="154"/>
  <c r="AA54" i="154"/>
  <c r="Z54" i="154"/>
  <c r="Y54" i="154"/>
  <c r="X54" i="154"/>
  <c r="W54" i="154"/>
  <c r="V54" i="154"/>
  <c r="U54" i="154"/>
  <c r="T54" i="154"/>
  <c r="S54" i="154"/>
  <c r="R54" i="154"/>
  <c r="P54" i="154"/>
  <c r="O54" i="154"/>
  <c r="N54" i="154"/>
  <c r="M54" i="154"/>
  <c r="L54" i="154"/>
  <c r="K54" i="154"/>
  <c r="J54" i="154"/>
  <c r="I54" i="154"/>
  <c r="H54" i="154"/>
  <c r="AG47" i="154"/>
  <c r="AF47" i="154"/>
  <c r="AE47" i="154"/>
  <c r="AD47" i="154"/>
  <c r="AC47" i="154"/>
  <c r="AB47" i="154"/>
  <c r="AA47" i="154"/>
  <c r="Z47" i="154"/>
  <c r="Y47" i="154"/>
  <c r="X47" i="154"/>
  <c r="W47" i="154"/>
  <c r="V47" i="154"/>
  <c r="U47" i="154"/>
  <c r="T47" i="154"/>
  <c r="S47" i="154"/>
  <c r="R47" i="154"/>
  <c r="P47" i="154"/>
  <c r="O47" i="154"/>
  <c r="N47" i="154"/>
  <c r="M47" i="154"/>
  <c r="L47" i="154"/>
  <c r="K47" i="154"/>
  <c r="J47" i="154"/>
  <c r="I47" i="154"/>
  <c r="H47" i="154"/>
  <c r="AG42" i="154"/>
  <c r="AF42" i="154"/>
  <c r="AE42" i="154"/>
  <c r="AD42" i="154"/>
  <c r="AC42" i="154"/>
  <c r="AB42" i="154"/>
  <c r="AA42" i="154"/>
  <c r="Z42" i="154"/>
  <c r="Y42" i="154"/>
  <c r="X42" i="154"/>
  <c r="W42" i="154"/>
  <c r="W37" i="154" s="1"/>
  <c r="V42" i="154"/>
  <c r="U42" i="154"/>
  <c r="T42" i="154"/>
  <c r="S42" i="154"/>
  <c r="R42" i="154"/>
  <c r="P42" i="154"/>
  <c r="O42" i="154"/>
  <c r="N42" i="154"/>
  <c r="M42" i="154"/>
  <c r="L42" i="154"/>
  <c r="K42" i="154"/>
  <c r="J42" i="154"/>
  <c r="I42" i="154"/>
  <c r="H42" i="154"/>
  <c r="AG38" i="154"/>
  <c r="AG37" i="154" s="1"/>
  <c r="AF38" i="154"/>
  <c r="AE38" i="154"/>
  <c r="AD38" i="154"/>
  <c r="AC38" i="154"/>
  <c r="AC37" i="154" s="1"/>
  <c r="AB38" i="154"/>
  <c r="AB37" i="154" s="1"/>
  <c r="AA38" i="154"/>
  <c r="Z38" i="154"/>
  <c r="Y38" i="154"/>
  <c r="Y37" i="154" s="1"/>
  <c r="X38" i="154"/>
  <c r="W38" i="154"/>
  <c r="V38" i="154"/>
  <c r="U38" i="154"/>
  <c r="U37" i="154" s="1"/>
  <c r="T38" i="154"/>
  <c r="S38" i="154"/>
  <c r="R38" i="154"/>
  <c r="P38" i="154"/>
  <c r="P37" i="154" s="1"/>
  <c r="O38" i="154"/>
  <c r="N38" i="154"/>
  <c r="M38" i="154"/>
  <c r="M37" i="154" s="1"/>
  <c r="L38" i="154"/>
  <c r="K38" i="154"/>
  <c r="K37" i="154" s="1"/>
  <c r="J38" i="154"/>
  <c r="I38" i="154"/>
  <c r="H38" i="154"/>
  <c r="H37" i="154" s="1"/>
  <c r="AD37" i="154"/>
  <c r="V37" i="154"/>
  <c r="L37" i="154"/>
  <c r="AG33" i="154"/>
  <c r="AF33" i="154"/>
  <c r="AE33" i="154"/>
  <c r="AD33" i="154"/>
  <c r="AC33" i="154"/>
  <c r="AB33" i="154"/>
  <c r="AA33" i="154"/>
  <c r="Z33" i="154"/>
  <c r="Y33" i="154"/>
  <c r="X33" i="154"/>
  <c r="W33" i="154"/>
  <c r="V33" i="154"/>
  <c r="U33" i="154"/>
  <c r="T33" i="154"/>
  <c r="S33" i="154"/>
  <c r="R33" i="154"/>
  <c r="P33" i="154"/>
  <c r="O33" i="154"/>
  <c r="N33" i="154"/>
  <c r="M33" i="154"/>
  <c r="L33" i="154"/>
  <c r="K33" i="154"/>
  <c r="J33" i="154"/>
  <c r="I33" i="154"/>
  <c r="H33" i="154"/>
  <c r="AG28" i="154"/>
  <c r="AF28" i="154"/>
  <c r="AE28" i="154"/>
  <c r="AD28" i="154"/>
  <c r="AC28" i="154"/>
  <c r="AB28" i="154"/>
  <c r="AA28" i="154"/>
  <c r="Z28" i="154"/>
  <c r="Y28" i="154"/>
  <c r="X28" i="154"/>
  <c r="W28" i="154"/>
  <c r="V28" i="154"/>
  <c r="U28" i="154"/>
  <c r="T28" i="154"/>
  <c r="S28" i="154"/>
  <c r="R28" i="154"/>
  <c r="P28" i="154"/>
  <c r="O28" i="154"/>
  <c r="N28" i="154"/>
  <c r="M28" i="154"/>
  <c r="L28" i="154"/>
  <c r="K28" i="154"/>
  <c r="J28" i="154"/>
  <c r="I28" i="154"/>
  <c r="H28" i="154"/>
  <c r="AG23" i="154"/>
  <c r="AF23" i="154"/>
  <c r="AE23" i="154"/>
  <c r="AD23" i="154"/>
  <c r="AC23" i="154"/>
  <c r="AB23" i="154"/>
  <c r="AA23" i="154"/>
  <c r="Z23" i="154"/>
  <c r="Y23" i="154"/>
  <c r="X23" i="154"/>
  <c r="W23" i="154"/>
  <c r="V23" i="154"/>
  <c r="U23" i="154"/>
  <c r="T23" i="154"/>
  <c r="S23" i="154"/>
  <c r="R23" i="154"/>
  <c r="P23" i="154"/>
  <c r="O23" i="154"/>
  <c r="N23" i="154"/>
  <c r="M23" i="154"/>
  <c r="L23" i="154"/>
  <c r="K23" i="154"/>
  <c r="J23" i="154"/>
  <c r="I23" i="154"/>
  <c r="H23" i="154"/>
  <c r="AG18" i="154"/>
  <c r="AF18" i="154"/>
  <c r="AE18" i="154"/>
  <c r="AD18" i="154"/>
  <c r="AC18" i="154"/>
  <c r="AB18" i="154"/>
  <c r="AA18" i="154"/>
  <c r="Z18" i="154"/>
  <c r="Y18" i="154"/>
  <c r="X18" i="154"/>
  <c r="W18" i="154"/>
  <c r="V18" i="154"/>
  <c r="U18" i="154"/>
  <c r="T18" i="154"/>
  <c r="S18" i="154"/>
  <c r="R18" i="154"/>
  <c r="P18" i="154"/>
  <c r="O18" i="154"/>
  <c r="N18" i="154"/>
  <c r="M18" i="154"/>
  <c r="L18" i="154"/>
  <c r="K18" i="154"/>
  <c r="J18" i="154"/>
  <c r="I18" i="154"/>
  <c r="H18" i="154"/>
  <c r="AG15" i="154"/>
  <c r="AF15" i="154"/>
  <c r="AE15" i="154"/>
  <c r="AD15" i="154"/>
  <c r="AC15" i="154"/>
  <c r="AB15" i="154"/>
  <c r="AA15" i="154"/>
  <c r="Z15" i="154"/>
  <c r="Y15" i="154"/>
  <c r="X15" i="154"/>
  <c r="W15" i="154"/>
  <c r="V15" i="154"/>
  <c r="U15" i="154"/>
  <c r="T15" i="154"/>
  <c r="S15" i="154"/>
  <c r="R15" i="154"/>
  <c r="P15" i="154"/>
  <c r="O15" i="154"/>
  <c r="N15" i="154"/>
  <c r="M15" i="154"/>
  <c r="L15" i="154"/>
  <c r="K15" i="154"/>
  <c r="J15" i="154"/>
  <c r="I15" i="154"/>
  <c r="H15" i="154"/>
  <c r="AG12" i="154"/>
  <c r="AF12" i="154"/>
  <c r="AE12" i="154"/>
  <c r="AD12" i="154"/>
  <c r="AC12" i="154"/>
  <c r="AC11" i="154" s="1"/>
  <c r="AB12" i="154"/>
  <c r="AA12" i="154"/>
  <c r="Z12" i="154"/>
  <c r="Y12" i="154"/>
  <c r="X12" i="154"/>
  <c r="W12" i="154"/>
  <c r="V12" i="154"/>
  <c r="U12" i="154"/>
  <c r="U11" i="154" s="1"/>
  <c r="T12" i="154"/>
  <c r="T11" i="154" s="1"/>
  <c r="S12" i="154"/>
  <c r="R12" i="154"/>
  <c r="P12" i="154"/>
  <c r="O12" i="154"/>
  <c r="N12" i="154"/>
  <c r="M12" i="154"/>
  <c r="L12" i="154"/>
  <c r="L11" i="154" s="1"/>
  <c r="K12" i="154"/>
  <c r="J12" i="154"/>
  <c r="I12" i="154"/>
  <c r="H12" i="154"/>
  <c r="H11" i="154" s="1"/>
  <c r="AA11" i="154"/>
  <c r="O66" i="158" l="1"/>
  <c r="K37" i="158"/>
  <c r="L37" i="158"/>
  <c r="Q66" i="158"/>
  <c r="P11" i="155"/>
  <c r="H66" i="154"/>
  <c r="R11" i="154"/>
  <c r="R66" i="154"/>
  <c r="I11" i="154"/>
  <c r="Z11" i="154"/>
  <c r="N37" i="154"/>
  <c r="AE37" i="154"/>
  <c r="O37" i="154"/>
  <c r="K11" i="154"/>
  <c r="J37" i="154"/>
  <c r="S37" i="154"/>
  <c r="AA37" i="154"/>
  <c r="P65" i="154"/>
  <c r="P64" i="154" s="1"/>
  <c r="P63" i="154" s="1"/>
  <c r="T37" i="154"/>
  <c r="AB11" i="154"/>
  <c r="J11" i="154"/>
  <c r="S11" i="154"/>
  <c r="AA66" i="154"/>
  <c r="X37" i="154"/>
  <c r="AF37" i="154"/>
  <c r="P11" i="154"/>
  <c r="Y11" i="154"/>
  <c r="AG11" i="154"/>
  <c r="AG10" i="154" s="1"/>
  <c r="AG9" i="154" s="1"/>
  <c r="I37" i="154"/>
  <c r="R37" i="154"/>
  <c r="Z37" i="154"/>
  <c r="R65" i="154"/>
  <c r="R64" i="154" s="1"/>
  <c r="R63" i="154" s="1"/>
  <c r="S65" i="154"/>
  <c r="S64" i="154" s="1"/>
  <c r="S63" i="154" s="1"/>
  <c r="J65" i="154"/>
  <c r="J64" i="154" s="1"/>
  <c r="J63" i="154" s="1"/>
  <c r="O11" i="154"/>
  <c r="X11" i="154"/>
  <c r="AF11" i="154"/>
  <c r="N11" i="154"/>
  <c r="W11" i="154"/>
  <c r="AE11" i="154"/>
  <c r="M11" i="154"/>
  <c r="V11" i="154"/>
  <c r="AD11" i="154"/>
  <c r="I65" i="154"/>
  <c r="I64" i="154" s="1"/>
  <c r="I63" i="154" s="1"/>
  <c r="AG65" i="154"/>
  <c r="AG64" i="154" s="1"/>
  <c r="AG63" i="154" s="1"/>
  <c r="N66" i="158"/>
  <c r="K65" i="155"/>
  <c r="K64" i="155" s="1"/>
  <c r="K63" i="155" s="1"/>
  <c r="V65" i="155"/>
  <c r="V64" i="155" s="1"/>
  <c r="V63" i="155" s="1"/>
  <c r="I11" i="158"/>
  <c r="Q11" i="158"/>
  <c r="K11" i="158"/>
  <c r="S11" i="158"/>
  <c r="M11" i="158"/>
  <c r="U11" i="158"/>
  <c r="O37" i="158"/>
  <c r="I37" i="158"/>
  <c r="Q37" i="158"/>
  <c r="N66" i="154"/>
  <c r="W66" i="154"/>
  <c r="W65" i="154" s="1"/>
  <c r="W64" i="154" s="1"/>
  <c r="W63" i="154" s="1"/>
  <c r="AE66" i="154"/>
  <c r="AE65" i="154" s="1"/>
  <c r="AE64" i="154" s="1"/>
  <c r="AE63" i="154" s="1"/>
  <c r="M66" i="154"/>
  <c r="M65" i="154" s="1"/>
  <c r="M64" i="154" s="1"/>
  <c r="M63" i="154" s="1"/>
  <c r="V66" i="154"/>
  <c r="AD66" i="154"/>
  <c r="L66" i="154"/>
  <c r="L65" i="154" s="1"/>
  <c r="L64" i="154" s="1"/>
  <c r="L63" i="154" s="1"/>
  <c r="U66" i="154"/>
  <c r="AC66" i="154"/>
  <c r="AC65" i="154" s="1"/>
  <c r="AC64" i="154" s="1"/>
  <c r="AC63" i="154" s="1"/>
  <c r="K66" i="154"/>
  <c r="K65" i="154" s="1"/>
  <c r="K64" i="154" s="1"/>
  <c r="K63" i="154" s="1"/>
  <c r="T66" i="154"/>
  <c r="AB66" i="154"/>
  <c r="AB65" i="154" s="1"/>
  <c r="AB64" i="154" s="1"/>
  <c r="AB63" i="154" s="1"/>
  <c r="L65" i="155"/>
  <c r="L64" i="155" s="1"/>
  <c r="L63" i="155" s="1"/>
  <c r="J11" i="158"/>
  <c r="R11" i="158"/>
  <c r="L11" i="158"/>
  <c r="T11" i="158"/>
  <c r="H37" i="158"/>
  <c r="P37" i="158"/>
  <c r="J37" i="158"/>
  <c r="R37" i="158"/>
  <c r="Z65" i="154"/>
  <c r="Z64" i="154" s="1"/>
  <c r="Z63" i="154" s="1"/>
  <c r="N65" i="155"/>
  <c r="N64" i="155" s="1"/>
  <c r="N63" i="155" s="1"/>
  <c r="J66" i="158"/>
  <c r="R66" i="158"/>
  <c r="H65" i="154"/>
  <c r="H64" i="154" s="1"/>
  <c r="H63" i="154" s="1"/>
  <c r="K66" i="158"/>
  <c r="S66" i="158"/>
  <c r="S65" i="158" s="1"/>
  <c r="S64" i="158" s="1"/>
  <c r="S63" i="158" s="1"/>
  <c r="N65" i="158"/>
  <c r="N64" i="158" s="1"/>
  <c r="N63" i="158" s="1"/>
  <c r="M65" i="158"/>
  <c r="M64" i="158" s="1"/>
  <c r="M63" i="158" s="1"/>
  <c r="U65" i="158"/>
  <c r="U64" i="158" s="1"/>
  <c r="U63" i="158" s="1"/>
  <c r="O65" i="158"/>
  <c r="O64" i="158" s="1"/>
  <c r="O63" i="158" s="1"/>
  <c r="T65" i="158"/>
  <c r="T64" i="158" s="1"/>
  <c r="T63" i="158" s="1"/>
  <c r="J65" i="158"/>
  <c r="J64" i="158" s="1"/>
  <c r="J63" i="158" s="1"/>
  <c r="R65" i="158"/>
  <c r="R64" i="158" s="1"/>
  <c r="R63" i="158" s="1"/>
  <c r="L65" i="158"/>
  <c r="L64" i="158" s="1"/>
  <c r="L63" i="158" s="1"/>
  <c r="K65" i="158"/>
  <c r="K64" i="158" s="1"/>
  <c r="K63" i="158" s="1"/>
  <c r="P65" i="158"/>
  <c r="P64" i="158" s="1"/>
  <c r="P63" i="158" s="1"/>
  <c r="I65" i="158"/>
  <c r="I64" i="158" s="1"/>
  <c r="I63" i="158" s="1"/>
  <c r="Q65" i="158"/>
  <c r="Q64" i="158" s="1"/>
  <c r="Q63" i="158" s="1"/>
  <c r="H65" i="158"/>
  <c r="H64" i="158" s="1"/>
  <c r="H63" i="158" s="1"/>
  <c r="I65" i="155"/>
  <c r="I64" i="155" s="1"/>
  <c r="I63" i="155" s="1"/>
  <c r="X65" i="155"/>
  <c r="X64" i="155" s="1"/>
  <c r="X63" i="155" s="1"/>
  <c r="H65" i="155"/>
  <c r="H64" i="155" s="1"/>
  <c r="H63" i="155" s="1"/>
  <c r="P65" i="155"/>
  <c r="P64" i="155" s="1"/>
  <c r="P63" i="155" s="1"/>
  <c r="J65" i="155"/>
  <c r="J64" i="155" s="1"/>
  <c r="J63" i="155" s="1"/>
  <c r="Q65" i="155"/>
  <c r="Q64" i="155" s="1"/>
  <c r="Q63" i="155" s="1"/>
  <c r="Y65" i="155"/>
  <c r="Y64" i="155" s="1"/>
  <c r="Y63" i="155" s="1"/>
  <c r="V65" i="154"/>
  <c r="V64" i="154" s="1"/>
  <c r="V63" i="154" s="1"/>
  <c r="AD65" i="154"/>
  <c r="AD64" i="154" s="1"/>
  <c r="AD63" i="154" s="1"/>
  <c r="U65" i="154"/>
  <c r="U64" i="154" s="1"/>
  <c r="U63" i="154" s="1"/>
  <c r="AA65" i="154" l="1"/>
  <c r="AA64" i="154" s="1"/>
  <c r="AA63" i="154" s="1"/>
  <c r="T65" i="154"/>
  <c r="T64" i="154" s="1"/>
  <c r="T63" i="154" s="1"/>
  <c r="N65" i="154"/>
  <c r="N64" i="154" s="1"/>
  <c r="N63" i="154" s="1"/>
  <c r="AG8" i="154"/>
  <c r="J3124" i="151" l="1"/>
  <c r="J3121" i="151"/>
  <c r="J3119" i="151"/>
  <c r="J3115" i="151"/>
  <c r="J3110" i="151"/>
  <c r="J3107" i="151"/>
  <c r="J3099" i="151"/>
  <c r="J3098" i="151" s="1"/>
  <c r="J3094" i="151"/>
  <c r="J3087" i="151"/>
  <c r="J3082" i="151"/>
  <c r="J3078" i="151"/>
  <c r="J3073" i="151"/>
  <c r="J3068" i="151"/>
  <c r="J3063" i="151"/>
  <c r="J3058" i="151"/>
  <c r="J3055" i="151"/>
  <c r="J3052" i="151"/>
  <c r="J3029" i="151"/>
  <c r="J3026" i="151"/>
  <c r="J3024" i="151"/>
  <c r="J3020" i="151"/>
  <c r="J3015" i="151"/>
  <c r="J3012" i="151"/>
  <c r="J3004" i="151"/>
  <c r="J3003" i="151" s="1"/>
  <c r="J2999" i="151"/>
  <c r="J2992" i="151"/>
  <c r="J2987" i="151"/>
  <c r="J2983" i="151"/>
  <c r="J2978" i="151"/>
  <c r="J2973" i="151"/>
  <c r="J2968" i="151"/>
  <c r="J2963" i="151"/>
  <c r="J2960" i="151"/>
  <c r="J2957" i="151"/>
  <c r="J2934" i="151"/>
  <c r="J2931" i="151"/>
  <c r="J2929" i="151"/>
  <c r="J2925" i="151"/>
  <c r="J2920" i="151"/>
  <c r="J2917" i="151"/>
  <c r="J2909" i="151"/>
  <c r="J2908" i="151" s="1"/>
  <c r="J2904" i="151"/>
  <c r="J2897" i="151"/>
  <c r="J2892" i="151"/>
  <c r="J2888" i="151"/>
  <c r="J2883" i="151"/>
  <c r="J2878" i="151"/>
  <c r="J2873" i="151"/>
  <c r="J2868" i="151"/>
  <c r="J2865" i="151"/>
  <c r="J2862" i="151"/>
  <c r="J2839" i="151"/>
  <c r="J2836" i="151"/>
  <c r="J2834" i="151"/>
  <c r="J2830" i="151"/>
  <c r="J2825" i="151"/>
  <c r="J2822" i="151"/>
  <c r="J2814" i="151"/>
  <c r="J2813" i="151" s="1"/>
  <c r="J2809" i="151"/>
  <c r="J2802" i="151"/>
  <c r="J2797" i="151"/>
  <c r="J2793" i="151"/>
  <c r="J2788" i="151"/>
  <c r="J2783" i="151"/>
  <c r="J2778" i="151"/>
  <c r="J2773" i="151"/>
  <c r="J2770" i="151"/>
  <c r="J2767" i="151"/>
  <c r="J2744" i="151"/>
  <c r="J2741" i="151"/>
  <c r="J2739" i="151"/>
  <c r="J2735" i="151"/>
  <c r="J2730" i="151"/>
  <c r="J2727" i="151"/>
  <c r="J2719" i="151"/>
  <c r="J2718" i="151" s="1"/>
  <c r="J2714" i="151"/>
  <c r="J2707" i="151"/>
  <c r="J2702" i="151"/>
  <c r="J2698" i="151"/>
  <c r="J2693" i="151"/>
  <c r="J2688" i="151"/>
  <c r="J2683" i="151"/>
  <c r="J2678" i="151"/>
  <c r="J2675" i="151"/>
  <c r="J2672" i="151"/>
  <c r="J2649" i="151"/>
  <c r="J2646" i="151"/>
  <c r="J2644" i="151"/>
  <c r="J2640" i="151"/>
  <c r="J2635" i="151"/>
  <c r="J2632" i="151"/>
  <c r="J2624" i="151"/>
  <c r="J2623" i="151" s="1"/>
  <c r="J2619" i="151"/>
  <c r="J2612" i="151"/>
  <c r="J2607" i="151"/>
  <c r="J2603" i="151"/>
  <c r="J2598" i="151"/>
  <c r="J2593" i="151"/>
  <c r="J2588" i="151"/>
  <c r="J2583" i="151"/>
  <c r="J2580" i="151"/>
  <c r="J2577" i="151"/>
  <c r="J2554" i="151"/>
  <c r="J2551" i="151"/>
  <c r="J2549" i="151"/>
  <c r="J2545" i="151"/>
  <c r="J2540" i="151"/>
  <c r="J2537" i="151"/>
  <c r="J2529" i="151"/>
  <c r="J2528" i="151" s="1"/>
  <c r="J2524" i="151"/>
  <c r="J2517" i="151"/>
  <c r="J2512" i="151"/>
  <c r="J2508" i="151"/>
  <c r="J2503" i="151"/>
  <c r="J2498" i="151"/>
  <c r="J2493" i="151"/>
  <c r="J2488" i="151"/>
  <c r="J2485" i="151"/>
  <c r="J2482" i="151"/>
  <c r="J2459" i="151"/>
  <c r="J2456" i="151"/>
  <c r="J2454" i="151"/>
  <c r="J2450" i="151"/>
  <c r="J2445" i="151"/>
  <c r="J2442" i="151"/>
  <c r="J2434" i="151"/>
  <c r="J2433" i="151" s="1"/>
  <c r="J2429" i="151"/>
  <c r="J2422" i="151"/>
  <c r="J2417" i="151"/>
  <c r="J2413" i="151"/>
  <c r="J2408" i="151"/>
  <c r="J2403" i="151"/>
  <c r="J2398" i="151"/>
  <c r="J2393" i="151"/>
  <c r="J2390" i="151"/>
  <c r="J2387" i="151"/>
  <c r="J2364" i="151"/>
  <c r="J2361" i="151"/>
  <c r="J2359" i="151"/>
  <c r="J2355" i="151"/>
  <c r="J2350" i="151"/>
  <c r="J2347" i="151"/>
  <c r="J2339" i="151"/>
  <c r="J2338" i="151" s="1"/>
  <c r="J2334" i="151"/>
  <c r="J2327" i="151"/>
  <c r="J2322" i="151"/>
  <c r="J2318" i="151"/>
  <c r="J2313" i="151"/>
  <c r="J2308" i="151"/>
  <c r="J2303" i="151"/>
  <c r="J2298" i="151"/>
  <c r="J2295" i="151"/>
  <c r="J2292" i="151"/>
  <c r="J2269" i="151"/>
  <c r="J2266" i="151"/>
  <c r="J2264" i="151"/>
  <c r="J2260" i="151"/>
  <c r="J2255" i="151"/>
  <c r="J2252" i="151"/>
  <c r="J2244" i="151"/>
  <c r="J2243" i="151" s="1"/>
  <c r="J2239" i="151"/>
  <c r="J2232" i="151"/>
  <c r="J2227" i="151"/>
  <c r="J2223" i="151"/>
  <c r="J2218" i="151"/>
  <c r="J2213" i="151"/>
  <c r="J2208" i="151"/>
  <c r="J2203" i="151"/>
  <c r="J2200" i="151"/>
  <c r="J2197" i="151"/>
  <c r="J2174" i="151"/>
  <c r="J2171" i="151"/>
  <c r="J2169" i="151"/>
  <c r="J2165" i="151"/>
  <c r="J2160" i="151"/>
  <c r="J2157" i="151"/>
  <c r="J2149" i="151"/>
  <c r="J2148" i="151" s="1"/>
  <c r="J2144" i="151"/>
  <c r="J2137" i="151"/>
  <c r="J2132" i="151"/>
  <c r="J2128" i="151"/>
  <c r="J2123" i="151"/>
  <c r="J2118" i="151"/>
  <c r="J2113" i="151"/>
  <c r="J2108" i="151"/>
  <c r="J2105" i="151"/>
  <c r="J2102" i="151"/>
  <c r="J2079" i="151"/>
  <c r="J2076" i="151"/>
  <c r="J2074" i="151"/>
  <c r="J2070" i="151"/>
  <c r="J2065" i="151"/>
  <c r="J2062" i="151"/>
  <c r="J2054" i="151"/>
  <c r="J2053" i="151" s="1"/>
  <c r="J2049" i="151"/>
  <c r="J2042" i="151"/>
  <c r="J2037" i="151"/>
  <c r="J2033" i="151"/>
  <c r="J2028" i="151"/>
  <c r="J2023" i="151"/>
  <c r="J2018" i="151"/>
  <c r="J2013" i="151"/>
  <c r="J2010" i="151"/>
  <c r="J2007" i="151"/>
  <c r="J1984" i="151"/>
  <c r="J1981" i="151"/>
  <c r="J1979" i="151"/>
  <c r="J1975" i="151"/>
  <c r="J1970" i="151"/>
  <c r="J1967" i="151"/>
  <c r="J1959" i="151"/>
  <c r="J1958" i="151" s="1"/>
  <c r="J1954" i="151"/>
  <c r="J1947" i="151"/>
  <c r="J1942" i="151"/>
  <c r="J1938" i="151"/>
  <c r="J1933" i="151"/>
  <c r="J1928" i="151"/>
  <c r="J1923" i="151"/>
  <c r="J1918" i="151"/>
  <c r="J1915" i="151"/>
  <c r="J1912" i="151"/>
  <c r="J1889" i="151"/>
  <c r="J1886" i="151"/>
  <c r="J1884" i="151"/>
  <c r="J1880" i="151"/>
  <c r="J1875" i="151"/>
  <c r="J1872" i="151"/>
  <c r="J1864" i="151"/>
  <c r="J1863" i="151" s="1"/>
  <c r="J1859" i="151"/>
  <c r="J1852" i="151"/>
  <c r="J1847" i="151"/>
  <c r="J1843" i="151"/>
  <c r="J1838" i="151"/>
  <c r="J1833" i="151"/>
  <c r="J1828" i="151"/>
  <c r="J1823" i="151"/>
  <c r="J1820" i="151"/>
  <c r="J1817" i="151"/>
  <c r="J1794" i="151"/>
  <c r="J1791" i="151"/>
  <c r="J1789" i="151"/>
  <c r="J1785" i="151"/>
  <c r="J1780" i="151"/>
  <c r="J1777" i="151"/>
  <c r="J1769" i="151"/>
  <c r="J1768" i="151" s="1"/>
  <c r="J1764" i="151"/>
  <c r="J1757" i="151"/>
  <c r="J1752" i="151"/>
  <c r="J1748" i="151"/>
  <c r="J1743" i="151"/>
  <c r="J1738" i="151"/>
  <c r="J1733" i="151"/>
  <c r="J1728" i="151"/>
  <c r="J1725" i="151"/>
  <c r="J1722" i="151"/>
  <c r="J1699" i="151"/>
  <c r="J1696" i="151"/>
  <c r="J1694" i="151"/>
  <c r="J1690" i="151"/>
  <c r="J1685" i="151"/>
  <c r="J1682" i="151"/>
  <c r="J1674" i="151"/>
  <c r="J1673" i="151" s="1"/>
  <c r="J1669" i="151"/>
  <c r="J1662" i="151"/>
  <c r="J1657" i="151"/>
  <c r="J1653" i="151"/>
  <c r="J1648" i="151"/>
  <c r="J1643" i="151"/>
  <c r="J1638" i="151"/>
  <c r="J1633" i="151"/>
  <c r="J1630" i="151"/>
  <c r="J1627" i="151"/>
  <c r="J1604" i="151"/>
  <c r="J1601" i="151"/>
  <c r="J1599" i="151"/>
  <c r="J1595" i="151"/>
  <c r="J1590" i="151"/>
  <c r="J1587" i="151"/>
  <c r="J1579" i="151"/>
  <c r="J1578" i="151" s="1"/>
  <c r="J1574" i="151"/>
  <c r="J1567" i="151"/>
  <c r="J1562" i="151"/>
  <c r="J1558" i="151"/>
  <c r="J1553" i="151"/>
  <c r="J1548" i="151"/>
  <c r="J1543" i="151"/>
  <c r="J1538" i="151"/>
  <c r="J1535" i="151"/>
  <c r="J1532" i="151"/>
  <c r="J1509" i="151"/>
  <c r="J1506" i="151"/>
  <c r="J1504" i="151"/>
  <c r="J1500" i="151"/>
  <c r="J1495" i="151"/>
  <c r="J1492" i="151"/>
  <c r="J1484" i="151"/>
  <c r="J1483" i="151" s="1"/>
  <c r="J1479" i="151"/>
  <c r="J1472" i="151"/>
  <c r="J1467" i="151"/>
  <c r="J1463" i="151"/>
  <c r="J1458" i="151"/>
  <c r="J1453" i="151"/>
  <c r="J1448" i="151"/>
  <c r="J1443" i="151"/>
  <c r="J1440" i="151"/>
  <c r="J1437" i="151"/>
  <c r="J1414" i="151"/>
  <c r="J1411" i="151"/>
  <c r="J1409" i="151"/>
  <c r="J1405" i="151"/>
  <c r="J1400" i="151"/>
  <c r="J1397" i="151"/>
  <c r="J1389" i="151"/>
  <c r="J1388" i="151" s="1"/>
  <c r="J1384" i="151"/>
  <c r="J1377" i="151"/>
  <c r="J1372" i="151"/>
  <c r="J1368" i="151"/>
  <c r="J1363" i="151"/>
  <c r="J1358" i="151"/>
  <c r="J1353" i="151"/>
  <c r="J1348" i="151"/>
  <c r="J1345" i="151"/>
  <c r="J1342" i="151"/>
  <c r="J1319" i="151"/>
  <c r="J1316" i="151"/>
  <c r="J1314" i="151"/>
  <c r="J1310" i="151"/>
  <c r="J1305" i="151"/>
  <c r="J1302" i="151"/>
  <c r="J1294" i="151"/>
  <c r="J1293" i="151" s="1"/>
  <c r="J1289" i="151"/>
  <c r="J1282" i="151"/>
  <c r="J1277" i="151"/>
  <c r="J1273" i="151"/>
  <c r="J1268" i="151"/>
  <c r="J1263" i="151"/>
  <c r="J1258" i="151"/>
  <c r="J1253" i="151"/>
  <c r="J1250" i="151"/>
  <c r="J1247" i="151"/>
  <c r="J1224" i="151"/>
  <c r="J1221" i="151"/>
  <c r="J1219" i="151"/>
  <c r="J1215" i="151"/>
  <c r="J1210" i="151"/>
  <c r="J1207" i="151"/>
  <c r="J1199" i="151"/>
  <c r="J1198" i="151" s="1"/>
  <c r="J1194" i="151"/>
  <c r="J1187" i="151"/>
  <c r="J1182" i="151"/>
  <c r="J1178" i="151"/>
  <c r="J1173" i="151"/>
  <c r="J1168" i="151"/>
  <c r="J1163" i="151"/>
  <c r="J1158" i="151"/>
  <c r="J1155" i="151"/>
  <c r="J1152" i="151"/>
  <c r="J1129" i="151"/>
  <c r="J1126" i="151"/>
  <c r="J1124" i="151"/>
  <c r="J1120" i="151"/>
  <c r="J1115" i="151"/>
  <c r="J1112" i="151"/>
  <c r="J1104" i="151"/>
  <c r="J1103" i="151" s="1"/>
  <c r="J1099" i="151"/>
  <c r="J1092" i="151"/>
  <c r="J1087" i="151"/>
  <c r="J1083" i="151"/>
  <c r="J1078" i="151"/>
  <c r="J1073" i="151"/>
  <c r="J1068" i="151"/>
  <c r="J1063" i="151"/>
  <c r="J1060" i="151"/>
  <c r="J1057" i="151"/>
  <c r="J1034" i="151"/>
  <c r="J1031" i="151"/>
  <c r="J1029" i="151"/>
  <c r="J1025" i="151"/>
  <c r="J1020" i="151"/>
  <c r="J1017" i="151"/>
  <c r="J1009" i="151"/>
  <c r="J1008" i="151" s="1"/>
  <c r="J1004" i="151"/>
  <c r="J997" i="151"/>
  <c r="J992" i="151"/>
  <c r="J988" i="151"/>
  <c r="J983" i="151"/>
  <c r="J978" i="151"/>
  <c r="J973" i="151"/>
  <c r="J968" i="151"/>
  <c r="J965" i="151"/>
  <c r="J962" i="151"/>
  <c r="J939" i="151"/>
  <c r="J936" i="151"/>
  <c r="J934" i="151"/>
  <c r="J930" i="151"/>
  <c r="J925" i="151"/>
  <c r="J922" i="151"/>
  <c r="J914" i="151"/>
  <c r="J913" i="151" s="1"/>
  <c r="J909" i="151"/>
  <c r="J902" i="151"/>
  <c r="J897" i="151"/>
  <c r="J893" i="151"/>
  <c r="J888" i="151"/>
  <c r="J883" i="151"/>
  <c r="J878" i="151"/>
  <c r="J873" i="151"/>
  <c r="J870" i="151"/>
  <c r="J867" i="151"/>
  <c r="J844" i="151"/>
  <c r="J841" i="151"/>
  <c r="J839" i="151"/>
  <c r="J835" i="151"/>
  <c r="J830" i="151"/>
  <c r="J827" i="151"/>
  <c r="J819" i="151"/>
  <c r="J818" i="151" s="1"/>
  <c r="J814" i="151"/>
  <c r="J807" i="151"/>
  <c r="J802" i="151"/>
  <c r="J798" i="151"/>
  <c r="J793" i="151"/>
  <c r="J788" i="151"/>
  <c r="J783" i="151"/>
  <c r="J778" i="151"/>
  <c r="J775" i="151"/>
  <c r="J772" i="151"/>
  <c r="J749" i="151"/>
  <c r="J746" i="151"/>
  <c r="J744" i="151"/>
  <c r="J740" i="151"/>
  <c r="J735" i="151"/>
  <c r="J732" i="151"/>
  <c r="J724" i="151"/>
  <c r="J723" i="151" s="1"/>
  <c r="J719" i="151"/>
  <c r="J712" i="151"/>
  <c r="J707" i="151"/>
  <c r="J703" i="151"/>
  <c r="J698" i="151"/>
  <c r="J693" i="151"/>
  <c r="J688" i="151"/>
  <c r="J683" i="151"/>
  <c r="J680" i="151"/>
  <c r="J677" i="151"/>
  <c r="J654" i="151"/>
  <c r="J651" i="151"/>
  <c r="J649" i="151"/>
  <c r="J645" i="151"/>
  <c r="J640" i="151"/>
  <c r="J637" i="151"/>
  <c r="J629" i="151"/>
  <c r="J628" i="151" s="1"/>
  <c r="J624" i="151"/>
  <c r="J617" i="151"/>
  <c r="J612" i="151"/>
  <c r="J608" i="151"/>
  <c r="J603" i="151"/>
  <c r="J598" i="151"/>
  <c r="J593" i="151"/>
  <c r="J588" i="151"/>
  <c r="J585" i="151"/>
  <c r="J582" i="151"/>
  <c r="J559" i="151"/>
  <c r="J556" i="151"/>
  <c r="J554" i="151"/>
  <c r="J550" i="151"/>
  <c r="J545" i="151"/>
  <c r="J542" i="151"/>
  <c r="J534" i="151"/>
  <c r="J533" i="151" s="1"/>
  <c r="J529" i="151"/>
  <c r="J522" i="151"/>
  <c r="J517" i="151"/>
  <c r="J513" i="151"/>
  <c r="J508" i="151"/>
  <c r="J503" i="151"/>
  <c r="J498" i="151"/>
  <c r="J493" i="151"/>
  <c r="J490" i="151"/>
  <c r="J487" i="151"/>
  <c r="J464" i="151"/>
  <c r="J461" i="151"/>
  <c r="J459" i="151"/>
  <c r="J455" i="151"/>
  <c r="J450" i="151"/>
  <c r="J447" i="151"/>
  <c r="J439" i="151"/>
  <c r="J438" i="151" s="1"/>
  <c r="J434" i="151"/>
  <c r="J427" i="151"/>
  <c r="J422" i="151"/>
  <c r="J418" i="151"/>
  <c r="J413" i="151"/>
  <c r="J408" i="151"/>
  <c r="J403" i="151"/>
  <c r="J398" i="151"/>
  <c r="J395" i="151"/>
  <c r="J392" i="151"/>
  <c r="J369" i="151"/>
  <c r="J366" i="151"/>
  <c r="J364" i="151"/>
  <c r="J360" i="151"/>
  <c r="J355" i="151"/>
  <c r="J352" i="151"/>
  <c r="J344" i="151"/>
  <c r="J343" i="151" s="1"/>
  <c r="J339" i="151"/>
  <c r="J332" i="151"/>
  <c r="J327" i="151"/>
  <c r="J323" i="151"/>
  <c r="J318" i="151"/>
  <c r="J313" i="151"/>
  <c r="J308" i="151"/>
  <c r="J303" i="151"/>
  <c r="J300" i="151"/>
  <c r="J297" i="151"/>
  <c r="J274" i="151"/>
  <c r="J271" i="151"/>
  <c r="J269" i="151"/>
  <c r="J265" i="151"/>
  <c r="J260" i="151"/>
  <c r="J257" i="151"/>
  <c r="J249" i="151"/>
  <c r="J248" i="151" s="1"/>
  <c r="J244" i="151"/>
  <c r="J237" i="151"/>
  <c r="J232" i="151"/>
  <c r="J228" i="151"/>
  <c r="J223" i="151"/>
  <c r="J218" i="151"/>
  <c r="J213" i="151"/>
  <c r="J208" i="151"/>
  <c r="J205" i="151"/>
  <c r="J202" i="151"/>
  <c r="J179" i="151"/>
  <c r="J176" i="151"/>
  <c r="J174" i="151"/>
  <c r="J170" i="151"/>
  <c r="J165" i="151"/>
  <c r="J162" i="151"/>
  <c r="J154" i="151"/>
  <c r="J153" i="151" s="1"/>
  <c r="J149" i="151"/>
  <c r="J142" i="151"/>
  <c r="J137" i="151"/>
  <c r="J133" i="151"/>
  <c r="J128" i="151"/>
  <c r="J123" i="151"/>
  <c r="J118" i="151"/>
  <c r="J113" i="151"/>
  <c r="J110" i="151"/>
  <c r="J107" i="151"/>
  <c r="J3077" i="151" l="1"/>
  <c r="J2507" i="151"/>
  <c r="J2671" i="151"/>
  <c r="J2861" i="151"/>
  <c r="J2916" i="151"/>
  <c r="J2915" i="151" s="1"/>
  <c r="J3106" i="151"/>
  <c r="J3105" i="151" s="1"/>
  <c r="J3104" i="151" s="1"/>
  <c r="J3103" i="151" s="1"/>
  <c r="J2726" i="151"/>
  <c r="J2725" i="151" s="1"/>
  <c r="J2724" i="151" s="1"/>
  <c r="J2723" i="151" s="1"/>
  <c r="J2602" i="151"/>
  <c r="J2006" i="151"/>
  <c r="J2536" i="151"/>
  <c r="J2535" i="151" s="1"/>
  <c r="J2534" i="151" s="1"/>
  <c r="J2533" i="151" s="1"/>
  <c r="J2631" i="151"/>
  <c r="J2630" i="151" s="1"/>
  <c r="J2386" i="151"/>
  <c r="J1937" i="151"/>
  <c r="J1966" i="151"/>
  <c r="J1965" i="151" s="1"/>
  <c r="J1964" i="151" s="1"/>
  <c r="J1963" i="151" s="1"/>
  <c r="J2196" i="151"/>
  <c r="J1396" i="151"/>
  <c r="J1395" i="151" s="1"/>
  <c r="J1394" i="151" s="1"/>
  <c r="J1393" i="151" s="1"/>
  <c r="J1626" i="151"/>
  <c r="J2956" i="151"/>
  <c r="J391" i="151"/>
  <c r="J161" i="151"/>
  <c r="J160" i="151" s="1"/>
  <c r="J159" i="151" s="1"/>
  <c r="J158" i="151" s="1"/>
  <c r="J486" i="151"/>
  <c r="J446" i="151"/>
  <c r="J445" i="151" s="1"/>
  <c r="J444" i="151" s="1"/>
  <c r="J443" i="151" s="1"/>
  <c r="J581" i="151"/>
  <c r="J1816" i="151"/>
  <c r="J227" i="151"/>
  <c r="J1681" i="151"/>
  <c r="J1680" i="151" s="1"/>
  <c r="J1679" i="151" s="1"/>
  <c r="J1678" i="151" s="1"/>
  <c r="J1111" i="151"/>
  <c r="J1110" i="151" s="1"/>
  <c r="J1109" i="151" s="1"/>
  <c r="J1108" i="151" s="1"/>
  <c r="J1246" i="151"/>
  <c r="J256" i="151"/>
  <c r="J255" i="151" s="1"/>
  <c r="J254" i="151" s="1"/>
  <c r="J253" i="151" s="1"/>
  <c r="J636" i="151"/>
  <c r="J635" i="151" s="1"/>
  <c r="J634" i="151" s="1"/>
  <c r="J633" i="151" s="1"/>
  <c r="J771" i="151"/>
  <c r="J1557" i="151"/>
  <c r="J731" i="151"/>
  <c r="J730" i="151" s="1"/>
  <c r="J729" i="151" s="1"/>
  <c r="J728" i="151" s="1"/>
  <c r="J1206" i="151"/>
  <c r="J1205" i="151" s="1"/>
  <c r="J1204" i="151" s="1"/>
  <c r="J1203" i="151" s="1"/>
  <c r="J2346" i="151"/>
  <c r="J2345" i="151" s="1"/>
  <c r="J2344" i="151" s="1"/>
  <c r="J2343" i="151" s="1"/>
  <c r="J1491" i="151"/>
  <c r="J1490" i="151" s="1"/>
  <c r="J1489" i="151" s="1"/>
  <c r="J1488" i="151" s="1"/>
  <c r="J1871" i="151"/>
  <c r="J1870" i="151" s="1"/>
  <c r="J1869" i="151" s="1"/>
  <c r="J1868" i="151" s="1"/>
  <c r="J351" i="151"/>
  <c r="J350" i="151" s="1"/>
  <c r="J349" i="151" s="1"/>
  <c r="J348" i="151" s="1"/>
  <c r="J607" i="151"/>
  <c r="J1082" i="151"/>
  <c r="J1652" i="151"/>
  <c r="J2061" i="151"/>
  <c r="J2060" i="151" s="1"/>
  <c r="J2059" i="151" s="1"/>
  <c r="J2058" i="151" s="1"/>
  <c r="J2251" i="151"/>
  <c r="J2250" i="151" s="1"/>
  <c r="J2249" i="151" s="1"/>
  <c r="J2248" i="151" s="1"/>
  <c r="J2982" i="151"/>
  <c r="J1177" i="151"/>
  <c r="J921" i="151"/>
  <c r="J920" i="151" s="1"/>
  <c r="J919" i="151" s="1"/>
  <c r="J918" i="151" s="1"/>
  <c r="J1151" i="151"/>
  <c r="J1721" i="151"/>
  <c r="J2101" i="151"/>
  <c r="J2481" i="151"/>
  <c r="J2480" i="151" s="1"/>
  <c r="J1367" i="151"/>
  <c r="J1586" i="151"/>
  <c r="J1585" i="151" s="1"/>
  <c r="J1584" i="151" s="1"/>
  <c r="J1583" i="151" s="1"/>
  <c r="J1842" i="151"/>
  <c r="J2317" i="151"/>
  <c r="J1272" i="151"/>
  <c r="J2156" i="151"/>
  <c r="J2155" i="151" s="1"/>
  <c r="J2154" i="151" s="1"/>
  <c r="J2153" i="151" s="1"/>
  <c r="J1016" i="151"/>
  <c r="J2766" i="151"/>
  <c r="J2222" i="151"/>
  <c r="J702" i="151"/>
  <c r="J322" i="151"/>
  <c r="J676" i="151"/>
  <c r="J3051" i="151"/>
  <c r="J3050" i="151" s="1"/>
  <c r="J3011" i="151"/>
  <c r="J3010" i="151" s="1"/>
  <c r="J3009" i="151" s="1"/>
  <c r="J3008" i="151" s="1"/>
  <c r="J2127" i="151"/>
  <c r="J2887" i="151"/>
  <c r="J866" i="151"/>
  <c r="J987" i="151"/>
  <c r="J1301" i="151"/>
  <c r="J1300" i="151" s="1"/>
  <c r="J1299" i="151" s="1"/>
  <c r="J1298" i="151" s="1"/>
  <c r="J1776" i="151"/>
  <c r="J1775" i="151" s="1"/>
  <c r="J1774" i="151" s="1"/>
  <c r="J1773" i="151" s="1"/>
  <c r="J417" i="151"/>
  <c r="J390" i="151" s="1"/>
  <c r="J541" i="151"/>
  <c r="J540" i="151" s="1"/>
  <c r="J539" i="151" s="1"/>
  <c r="J538" i="151" s="1"/>
  <c r="J1056" i="151"/>
  <c r="J1531" i="151"/>
  <c r="J1747" i="151"/>
  <c r="J2441" i="151"/>
  <c r="J2440" i="151" s="1"/>
  <c r="J2439" i="151" s="1"/>
  <c r="J2438" i="151" s="1"/>
  <c r="J797" i="151"/>
  <c r="J826" i="151"/>
  <c r="J825" i="151" s="1"/>
  <c r="J824" i="151" s="1"/>
  <c r="J823" i="151" s="1"/>
  <c r="J961" i="151"/>
  <c r="J2032" i="151"/>
  <c r="J2697" i="151"/>
  <c r="J2670" i="151" s="1"/>
  <c r="J296" i="151"/>
  <c r="J2629" i="151"/>
  <c r="J2628" i="151" s="1"/>
  <c r="J2821" i="151"/>
  <c r="J2820" i="151" s="1"/>
  <c r="J2819" i="151" s="1"/>
  <c r="J2818" i="151" s="1"/>
  <c r="J2914" i="151"/>
  <c r="J2913" i="151" s="1"/>
  <c r="J132" i="151"/>
  <c r="J106" i="151"/>
  <c r="J892" i="151"/>
  <c r="J2792" i="151"/>
  <c r="J1341" i="151"/>
  <c r="J1462" i="151"/>
  <c r="J2291" i="151"/>
  <c r="J201" i="151"/>
  <c r="J512" i="151"/>
  <c r="J1436" i="151"/>
  <c r="J1911" i="151"/>
  <c r="J2412" i="151"/>
  <c r="J2576" i="151"/>
  <c r="J1910" i="151" l="1"/>
  <c r="J2860" i="151"/>
  <c r="J2575" i="151"/>
  <c r="J865" i="151"/>
  <c r="J1625" i="151"/>
  <c r="J2005" i="151"/>
  <c r="J2195" i="151"/>
  <c r="J2955" i="151"/>
  <c r="J1245" i="151"/>
  <c r="J2385" i="151"/>
  <c r="J1815" i="151"/>
  <c r="J675" i="151"/>
  <c r="J1150" i="151"/>
  <c r="J580" i="151"/>
  <c r="J485" i="151"/>
  <c r="J200" i="151"/>
  <c r="J1340" i="151"/>
  <c r="J2290" i="151"/>
  <c r="J1055" i="151"/>
  <c r="J1720" i="151"/>
  <c r="J2765" i="151"/>
  <c r="J770" i="151"/>
  <c r="J295" i="151"/>
  <c r="J1530" i="151"/>
  <c r="J960" i="151"/>
  <c r="J105" i="151"/>
  <c r="J1435" i="151"/>
  <c r="J2100" i="151"/>
  <c r="J1015" i="151"/>
  <c r="J1014" i="151" s="1"/>
  <c r="J1013" i="151" s="1"/>
  <c r="I3124" i="151"/>
  <c r="I3121" i="151"/>
  <c r="I3119" i="151"/>
  <c r="I3115" i="151"/>
  <c r="I3110" i="151"/>
  <c r="I3107" i="151"/>
  <c r="I3099" i="151"/>
  <c r="I3098" i="151" s="1"/>
  <c r="I3094" i="151"/>
  <c r="I3087" i="151"/>
  <c r="I3082" i="151"/>
  <c r="I3078" i="151"/>
  <c r="I3073" i="151"/>
  <c r="I3068" i="151"/>
  <c r="I3063" i="151"/>
  <c r="I3058" i="151"/>
  <c r="I3055" i="151"/>
  <c r="I3052" i="151"/>
  <c r="I3029" i="151"/>
  <c r="I3026" i="151"/>
  <c r="I3024" i="151"/>
  <c r="I3020" i="151"/>
  <c r="I3015" i="151"/>
  <c r="I3012" i="151"/>
  <c r="I3004" i="151"/>
  <c r="I3003" i="151" s="1"/>
  <c r="I2999" i="151"/>
  <c r="I2992" i="151"/>
  <c r="I2987" i="151"/>
  <c r="I2983" i="151"/>
  <c r="I2978" i="151"/>
  <c r="I2973" i="151"/>
  <c r="I2968" i="151"/>
  <c r="I2963" i="151"/>
  <c r="I2960" i="151"/>
  <c r="I2957" i="151"/>
  <c r="I2934" i="151"/>
  <c r="I2931" i="151"/>
  <c r="I2929" i="151"/>
  <c r="I2925" i="151"/>
  <c r="I2920" i="151"/>
  <c r="I2917" i="151"/>
  <c r="I2909" i="151"/>
  <c r="I2908" i="151" s="1"/>
  <c r="I2904" i="151"/>
  <c r="I2897" i="151"/>
  <c r="I2892" i="151"/>
  <c r="I2888" i="151"/>
  <c r="I2883" i="151"/>
  <c r="I2878" i="151"/>
  <c r="I2873" i="151"/>
  <c r="I2868" i="151"/>
  <c r="I2865" i="151"/>
  <c r="I2862" i="151"/>
  <c r="I2839" i="151"/>
  <c r="I2836" i="151"/>
  <c r="I2834" i="151"/>
  <c r="I2830" i="151"/>
  <c r="I2825" i="151"/>
  <c r="I2822" i="151"/>
  <c r="I2814" i="151"/>
  <c r="I2813" i="151" s="1"/>
  <c r="I2809" i="151"/>
  <c r="I2802" i="151"/>
  <c r="I2797" i="151"/>
  <c r="I2793" i="151"/>
  <c r="I2788" i="151"/>
  <c r="I2783" i="151"/>
  <c r="I2778" i="151"/>
  <c r="I2773" i="151"/>
  <c r="I2770" i="151"/>
  <c r="I2767" i="151"/>
  <c r="I2744" i="151"/>
  <c r="I2741" i="151"/>
  <c r="I2739" i="151"/>
  <c r="I2735" i="151"/>
  <c r="I2730" i="151"/>
  <c r="I2727" i="151"/>
  <c r="I2719" i="151"/>
  <c r="I2718" i="151" s="1"/>
  <c r="I2714" i="151"/>
  <c r="I2707" i="151"/>
  <c r="I2702" i="151"/>
  <c r="I2698" i="151"/>
  <c r="I2693" i="151"/>
  <c r="I2688" i="151"/>
  <c r="I2683" i="151"/>
  <c r="I2678" i="151"/>
  <c r="I2675" i="151"/>
  <c r="I2672" i="151"/>
  <c r="I2649" i="151"/>
  <c r="I2646" i="151"/>
  <c r="I2644" i="151"/>
  <c r="I2640" i="151"/>
  <c r="I2635" i="151"/>
  <c r="I2632" i="151"/>
  <c r="I2624" i="151"/>
  <c r="I2623" i="151" s="1"/>
  <c r="I2619" i="151"/>
  <c r="I2612" i="151"/>
  <c r="I2607" i="151"/>
  <c r="I2603" i="151"/>
  <c r="I2598" i="151"/>
  <c r="I2593" i="151"/>
  <c r="I2588" i="151"/>
  <c r="I2583" i="151"/>
  <c r="I2580" i="151"/>
  <c r="I2577" i="151"/>
  <c r="I2554" i="151"/>
  <c r="I2551" i="151"/>
  <c r="I2549" i="151"/>
  <c r="I2545" i="151"/>
  <c r="I2540" i="151"/>
  <c r="I2537" i="151"/>
  <c r="I2529" i="151"/>
  <c r="I2528" i="151" s="1"/>
  <c r="I2524" i="151"/>
  <c r="I2517" i="151"/>
  <c r="I2512" i="151"/>
  <c r="I2508" i="151"/>
  <c r="I2503" i="151"/>
  <c r="I2498" i="151"/>
  <c r="I2493" i="151"/>
  <c r="I2488" i="151"/>
  <c r="I2485" i="151"/>
  <c r="I2482" i="151"/>
  <c r="I2459" i="151"/>
  <c r="I2456" i="151"/>
  <c r="I2454" i="151"/>
  <c r="I2450" i="151"/>
  <c r="I2445" i="151"/>
  <c r="I2442" i="151"/>
  <c r="I2434" i="151"/>
  <c r="I2433" i="151" s="1"/>
  <c r="I2429" i="151"/>
  <c r="I2422" i="151"/>
  <c r="I2417" i="151"/>
  <c r="I2413" i="151"/>
  <c r="I2408" i="151"/>
  <c r="I2403" i="151"/>
  <c r="I2398" i="151"/>
  <c r="I2393" i="151"/>
  <c r="I2390" i="151"/>
  <c r="I2387" i="151"/>
  <c r="I2364" i="151"/>
  <c r="I2361" i="151"/>
  <c r="I2359" i="151"/>
  <c r="I2355" i="151"/>
  <c r="I2350" i="151"/>
  <c r="I2347" i="151"/>
  <c r="I2339" i="151"/>
  <c r="I2338" i="151" s="1"/>
  <c r="I2334" i="151"/>
  <c r="I2327" i="151"/>
  <c r="I2322" i="151"/>
  <c r="I2318" i="151"/>
  <c r="I2313" i="151"/>
  <c r="I2308" i="151"/>
  <c r="I2303" i="151"/>
  <c r="I2298" i="151"/>
  <c r="I2295" i="151"/>
  <c r="I2292" i="151"/>
  <c r="I2269" i="151"/>
  <c r="I2266" i="151"/>
  <c r="I2264" i="151"/>
  <c r="I2260" i="151"/>
  <c r="I2255" i="151"/>
  <c r="I2252" i="151"/>
  <c r="I2244" i="151"/>
  <c r="I2243" i="151" s="1"/>
  <c r="I2239" i="151"/>
  <c r="I2232" i="151"/>
  <c r="I2227" i="151"/>
  <c r="I2223" i="151"/>
  <c r="I2218" i="151"/>
  <c r="I2213" i="151"/>
  <c r="I2208" i="151"/>
  <c r="I2203" i="151"/>
  <c r="I2200" i="151"/>
  <c r="I2197" i="151"/>
  <c r="I2174" i="151"/>
  <c r="I2171" i="151"/>
  <c r="I2169" i="151"/>
  <c r="I2165" i="151"/>
  <c r="I2160" i="151"/>
  <c r="I2157" i="151"/>
  <c r="I2149" i="151"/>
  <c r="I2148" i="151" s="1"/>
  <c r="I2144" i="151"/>
  <c r="I2137" i="151"/>
  <c r="I2132" i="151"/>
  <c r="I2128" i="151"/>
  <c r="I2123" i="151"/>
  <c r="I2118" i="151"/>
  <c r="I2113" i="151"/>
  <c r="I2108" i="151"/>
  <c r="I2105" i="151"/>
  <c r="I2102" i="151"/>
  <c r="I2079" i="151"/>
  <c r="I2076" i="151"/>
  <c r="I2074" i="151"/>
  <c r="I2070" i="151"/>
  <c r="I2065" i="151"/>
  <c r="I2062" i="151"/>
  <c r="I2054" i="151"/>
  <c r="I2053" i="151" s="1"/>
  <c r="I2049" i="151"/>
  <c r="I2042" i="151"/>
  <c r="I2037" i="151"/>
  <c r="I2033" i="151"/>
  <c r="I2028" i="151"/>
  <c r="I2023" i="151"/>
  <c r="I2018" i="151"/>
  <c r="I2013" i="151"/>
  <c r="I2010" i="151"/>
  <c r="I2007" i="151"/>
  <c r="I1984" i="151"/>
  <c r="I1981" i="151"/>
  <c r="I1979" i="151"/>
  <c r="I1975" i="151"/>
  <c r="I1970" i="151"/>
  <c r="I1967" i="151"/>
  <c r="I1959" i="151"/>
  <c r="I1958" i="151" s="1"/>
  <c r="I1954" i="151"/>
  <c r="I1947" i="151"/>
  <c r="I1942" i="151"/>
  <c r="I1938" i="151"/>
  <c r="I1933" i="151"/>
  <c r="I1928" i="151"/>
  <c r="I1923" i="151"/>
  <c r="I1918" i="151"/>
  <c r="I1915" i="151"/>
  <c r="I1912" i="151"/>
  <c r="I1889" i="151"/>
  <c r="I1886" i="151"/>
  <c r="I1884" i="151"/>
  <c r="I1880" i="151"/>
  <c r="I1875" i="151"/>
  <c r="I1872" i="151"/>
  <c r="I1864" i="151"/>
  <c r="I1863" i="151" s="1"/>
  <c r="I1859" i="151"/>
  <c r="I1852" i="151"/>
  <c r="I1847" i="151"/>
  <c r="I1843" i="151"/>
  <c r="I1838" i="151"/>
  <c r="I1833" i="151"/>
  <c r="I1828" i="151"/>
  <c r="I1823" i="151"/>
  <c r="I1820" i="151"/>
  <c r="I1817" i="151"/>
  <c r="I1794" i="151"/>
  <c r="I1791" i="151"/>
  <c r="I1789" i="151"/>
  <c r="I1785" i="151"/>
  <c r="I1780" i="151"/>
  <c r="I1777" i="151"/>
  <c r="I1769" i="151"/>
  <c r="I1768" i="151" s="1"/>
  <c r="I1764" i="151"/>
  <c r="I1757" i="151"/>
  <c r="I1752" i="151"/>
  <c r="I1748" i="151"/>
  <c r="I1743" i="151"/>
  <c r="I1738" i="151"/>
  <c r="I1733" i="151"/>
  <c r="I1728" i="151"/>
  <c r="I1725" i="151"/>
  <c r="I1722" i="151"/>
  <c r="I1699" i="151"/>
  <c r="I1696" i="151"/>
  <c r="I1694" i="151"/>
  <c r="I1690" i="151"/>
  <c r="I1685" i="151"/>
  <c r="I1682" i="151"/>
  <c r="I1674" i="151"/>
  <c r="I1673" i="151" s="1"/>
  <c r="I1669" i="151"/>
  <c r="I1662" i="151"/>
  <c r="I1657" i="151"/>
  <c r="I1653" i="151"/>
  <c r="I1648" i="151"/>
  <c r="I1643" i="151"/>
  <c r="I1638" i="151"/>
  <c r="I1633" i="151"/>
  <c r="I1630" i="151"/>
  <c r="I1627" i="151"/>
  <c r="I1604" i="151"/>
  <c r="I1601" i="151"/>
  <c r="I1599" i="151"/>
  <c r="I1595" i="151"/>
  <c r="I1590" i="151"/>
  <c r="I1587" i="151"/>
  <c r="I1579" i="151"/>
  <c r="I1578" i="151" s="1"/>
  <c r="I1574" i="151"/>
  <c r="I1567" i="151"/>
  <c r="I1562" i="151"/>
  <c r="I1558" i="151"/>
  <c r="I1553" i="151"/>
  <c r="I1548" i="151"/>
  <c r="I1543" i="151"/>
  <c r="I1538" i="151"/>
  <c r="I1535" i="151"/>
  <c r="I1532" i="151"/>
  <c r="I1509" i="151"/>
  <c r="I1506" i="151"/>
  <c r="I1504" i="151"/>
  <c r="I1500" i="151"/>
  <c r="I1495" i="151"/>
  <c r="I1492" i="151"/>
  <c r="I1484" i="151"/>
  <c r="I1483" i="151" s="1"/>
  <c r="I1479" i="151"/>
  <c r="I1472" i="151"/>
  <c r="I1467" i="151"/>
  <c r="I1463" i="151"/>
  <c r="I1458" i="151"/>
  <c r="I1453" i="151"/>
  <c r="I1448" i="151"/>
  <c r="I1443" i="151"/>
  <c r="I1440" i="151"/>
  <c r="I1437" i="151"/>
  <c r="I1414" i="151"/>
  <c r="I1411" i="151"/>
  <c r="I1409" i="151"/>
  <c r="I1405" i="151"/>
  <c r="I1400" i="151"/>
  <c r="I1397" i="151"/>
  <c r="I1389" i="151"/>
  <c r="I1388" i="151" s="1"/>
  <c r="I1384" i="151"/>
  <c r="I1377" i="151"/>
  <c r="I1372" i="151"/>
  <c r="I1368" i="151"/>
  <c r="I1363" i="151"/>
  <c r="I1358" i="151"/>
  <c r="I1353" i="151"/>
  <c r="I1348" i="151"/>
  <c r="I1345" i="151"/>
  <c r="I1342" i="151"/>
  <c r="I1319" i="151"/>
  <c r="I1316" i="151"/>
  <c r="I1314" i="151"/>
  <c r="I1310" i="151"/>
  <c r="I1305" i="151"/>
  <c r="I1302" i="151"/>
  <c r="I1294" i="151"/>
  <c r="I1293" i="151" s="1"/>
  <c r="I1289" i="151"/>
  <c r="I1282" i="151"/>
  <c r="I1277" i="151"/>
  <c r="I1273" i="151"/>
  <c r="I1268" i="151"/>
  <c r="I1263" i="151"/>
  <c r="I1258" i="151"/>
  <c r="I1253" i="151"/>
  <c r="I1250" i="151"/>
  <c r="I1247" i="151"/>
  <c r="I1224" i="151"/>
  <c r="I1221" i="151"/>
  <c r="I1219" i="151"/>
  <c r="I1215" i="151"/>
  <c r="I1210" i="151"/>
  <c r="I1207" i="151"/>
  <c r="I1199" i="151"/>
  <c r="I1198" i="151" s="1"/>
  <c r="I1194" i="151"/>
  <c r="I1187" i="151"/>
  <c r="I1182" i="151"/>
  <c r="I1178" i="151"/>
  <c r="I1173" i="151"/>
  <c r="I1168" i="151"/>
  <c r="I1163" i="151"/>
  <c r="I1158" i="151"/>
  <c r="I1155" i="151"/>
  <c r="I1152" i="151"/>
  <c r="I1129" i="151"/>
  <c r="I1126" i="151"/>
  <c r="I1124" i="151"/>
  <c r="I1120" i="151"/>
  <c r="I1115" i="151"/>
  <c r="I1112" i="151"/>
  <c r="I1104" i="151"/>
  <c r="I1103" i="151" s="1"/>
  <c r="I1099" i="151"/>
  <c r="I1092" i="151"/>
  <c r="I1087" i="151"/>
  <c r="I1083" i="151"/>
  <c r="I1078" i="151"/>
  <c r="I1073" i="151"/>
  <c r="I1068" i="151"/>
  <c r="I1063" i="151"/>
  <c r="I1060" i="151"/>
  <c r="I1057" i="151"/>
  <c r="I1034" i="151"/>
  <c r="I1031" i="151"/>
  <c r="I1029" i="151"/>
  <c r="I1025" i="151"/>
  <c r="I1020" i="151"/>
  <c r="I1017" i="151"/>
  <c r="I1009" i="151"/>
  <c r="I1008" i="151" s="1"/>
  <c r="I1004" i="151"/>
  <c r="I997" i="151"/>
  <c r="I992" i="151"/>
  <c r="I988" i="151"/>
  <c r="I983" i="151"/>
  <c r="I978" i="151"/>
  <c r="I973" i="151"/>
  <c r="I968" i="151"/>
  <c r="I965" i="151"/>
  <c r="I962" i="151"/>
  <c r="I939" i="151"/>
  <c r="I936" i="151"/>
  <c r="I934" i="151"/>
  <c r="I930" i="151"/>
  <c r="I925" i="151"/>
  <c r="I922" i="151"/>
  <c r="I914" i="151"/>
  <c r="I913" i="151" s="1"/>
  <c r="I909" i="151"/>
  <c r="I902" i="151"/>
  <c r="I897" i="151"/>
  <c r="I893" i="151"/>
  <c r="I888" i="151"/>
  <c r="I883" i="151"/>
  <c r="I878" i="151"/>
  <c r="I873" i="151"/>
  <c r="I870" i="151"/>
  <c r="I867" i="151"/>
  <c r="I844" i="151"/>
  <c r="I841" i="151"/>
  <c r="I839" i="151"/>
  <c r="I835" i="151"/>
  <c r="I830" i="151"/>
  <c r="I827" i="151"/>
  <c r="I819" i="151"/>
  <c r="I818" i="151" s="1"/>
  <c r="I814" i="151"/>
  <c r="I807" i="151"/>
  <c r="I802" i="151"/>
  <c r="I798" i="151"/>
  <c r="I793" i="151"/>
  <c r="I788" i="151"/>
  <c r="I783" i="151"/>
  <c r="I778" i="151"/>
  <c r="I775" i="151"/>
  <c r="I772" i="151"/>
  <c r="I749" i="151"/>
  <c r="I746" i="151"/>
  <c r="I744" i="151"/>
  <c r="I740" i="151"/>
  <c r="I735" i="151"/>
  <c r="I732" i="151"/>
  <c r="I724" i="151"/>
  <c r="I723" i="151" s="1"/>
  <c r="I719" i="151"/>
  <c r="I712" i="151"/>
  <c r="I707" i="151"/>
  <c r="I703" i="151"/>
  <c r="I698" i="151"/>
  <c r="I693" i="151"/>
  <c r="I688" i="151"/>
  <c r="I683" i="151"/>
  <c r="I680" i="151"/>
  <c r="I677" i="151"/>
  <c r="I654" i="151"/>
  <c r="I651" i="151"/>
  <c r="I649" i="151"/>
  <c r="I645" i="151"/>
  <c r="I640" i="151"/>
  <c r="I637" i="151"/>
  <c r="I629" i="151"/>
  <c r="I628" i="151" s="1"/>
  <c r="I624" i="151"/>
  <c r="I617" i="151"/>
  <c r="I612" i="151"/>
  <c r="I608" i="151"/>
  <c r="I603" i="151"/>
  <c r="I598" i="151"/>
  <c r="I593" i="151"/>
  <c r="I588" i="151"/>
  <c r="I585" i="151"/>
  <c r="I582" i="151"/>
  <c r="I559" i="151"/>
  <c r="I556" i="151"/>
  <c r="I554" i="151"/>
  <c r="I550" i="151"/>
  <c r="I545" i="151"/>
  <c r="I542" i="151"/>
  <c r="I534" i="151"/>
  <c r="I533" i="151" s="1"/>
  <c r="I529" i="151"/>
  <c r="I522" i="151"/>
  <c r="I517" i="151"/>
  <c r="I513" i="151"/>
  <c r="I508" i="151"/>
  <c r="I503" i="151"/>
  <c r="I498" i="151"/>
  <c r="I493" i="151"/>
  <c r="I490" i="151"/>
  <c r="I487" i="151"/>
  <c r="I464" i="151"/>
  <c r="I461" i="151"/>
  <c r="I459" i="151"/>
  <c r="I455" i="151"/>
  <c r="I450" i="151"/>
  <c r="I447" i="151"/>
  <c r="I439" i="151"/>
  <c r="I438" i="151" s="1"/>
  <c r="I434" i="151"/>
  <c r="I427" i="151"/>
  <c r="I422" i="151"/>
  <c r="I418" i="151"/>
  <c r="I413" i="151"/>
  <c r="I408" i="151"/>
  <c r="I403" i="151"/>
  <c r="I398" i="151"/>
  <c r="I395" i="151"/>
  <c r="I392" i="151"/>
  <c r="I369" i="151"/>
  <c r="I366" i="151"/>
  <c r="I364" i="151"/>
  <c r="I360" i="151"/>
  <c r="I355" i="151"/>
  <c r="I352" i="151"/>
  <c r="I344" i="151"/>
  <c r="I343" i="151" s="1"/>
  <c r="I339" i="151"/>
  <c r="I332" i="151"/>
  <c r="I327" i="151"/>
  <c r="I323" i="151"/>
  <c r="I318" i="151"/>
  <c r="I313" i="151"/>
  <c r="I308" i="151"/>
  <c r="I303" i="151"/>
  <c r="I300" i="151"/>
  <c r="I297" i="151"/>
  <c r="I274" i="151"/>
  <c r="I271" i="151"/>
  <c r="I269" i="151"/>
  <c r="I265" i="151"/>
  <c r="I260" i="151"/>
  <c r="I257" i="151"/>
  <c r="I249" i="151"/>
  <c r="I248" i="151" s="1"/>
  <c r="I244" i="151"/>
  <c r="I237" i="151"/>
  <c r="I232" i="151"/>
  <c r="I228" i="151"/>
  <c r="I223" i="151"/>
  <c r="I218" i="151"/>
  <c r="I213" i="151"/>
  <c r="I208" i="151"/>
  <c r="I205" i="151"/>
  <c r="I202" i="151"/>
  <c r="I179" i="151"/>
  <c r="I176" i="151"/>
  <c r="I174" i="151"/>
  <c r="I170" i="151"/>
  <c r="I165" i="151"/>
  <c r="I162" i="151"/>
  <c r="I154" i="151"/>
  <c r="I153" i="151" s="1"/>
  <c r="I149" i="151"/>
  <c r="I142" i="151"/>
  <c r="I137" i="151"/>
  <c r="I133" i="151"/>
  <c r="I128" i="151"/>
  <c r="I123" i="151"/>
  <c r="I118" i="151"/>
  <c r="I113" i="151"/>
  <c r="I110" i="151"/>
  <c r="I107" i="151"/>
  <c r="H3124" i="151"/>
  <c r="H3121" i="151"/>
  <c r="H3119" i="151"/>
  <c r="H3115" i="151"/>
  <c r="H3110" i="151"/>
  <c r="H3107" i="151"/>
  <c r="H3099" i="151"/>
  <c r="H3098" i="151" s="1"/>
  <c r="H3094" i="151"/>
  <c r="H3087" i="151"/>
  <c r="H3082" i="151"/>
  <c r="H3078" i="151"/>
  <c r="H3073" i="151"/>
  <c r="H3068" i="151"/>
  <c r="H3063" i="151"/>
  <c r="H3058" i="151"/>
  <c r="H3055" i="151"/>
  <c r="H3052" i="151"/>
  <c r="H3029" i="151"/>
  <c r="H3026" i="151"/>
  <c r="H3024" i="151"/>
  <c r="H3020" i="151"/>
  <c r="H3015" i="151"/>
  <c r="H3012" i="151"/>
  <c r="H3004" i="151"/>
  <c r="H3003" i="151" s="1"/>
  <c r="H2999" i="151"/>
  <c r="H2992" i="151"/>
  <c r="H2987" i="151"/>
  <c r="H2983" i="151"/>
  <c r="H2978" i="151"/>
  <c r="H2973" i="151"/>
  <c r="H2968" i="151"/>
  <c r="H2963" i="151"/>
  <c r="H2960" i="151"/>
  <c r="H2957" i="151"/>
  <c r="H2934" i="151"/>
  <c r="H2931" i="151"/>
  <c r="H2929" i="151"/>
  <c r="H2925" i="151"/>
  <c r="H2920" i="151"/>
  <c r="H2917" i="151"/>
  <c r="H2909" i="151"/>
  <c r="H2908" i="151" s="1"/>
  <c r="H2904" i="151"/>
  <c r="H2897" i="151"/>
  <c r="H2892" i="151"/>
  <c r="H2888" i="151"/>
  <c r="H2883" i="151"/>
  <c r="H2878" i="151"/>
  <c r="H2873" i="151"/>
  <c r="H2868" i="151"/>
  <c r="H2865" i="151"/>
  <c r="H2862" i="151"/>
  <c r="H2839" i="151"/>
  <c r="H2836" i="151"/>
  <c r="H2834" i="151"/>
  <c r="H2830" i="151"/>
  <c r="H2825" i="151"/>
  <c r="H2822" i="151"/>
  <c r="H2814" i="151"/>
  <c r="H2813" i="151" s="1"/>
  <c r="H2809" i="151"/>
  <c r="H2802" i="151"/>
  <c r="H2797" i="151"/>
  <c r="H2793" i="151"/>
  <c r="H2788" i="151"/>
  <c r="H2783" i="151"/>
  <c r="H2778" i="151"/>
  <c r="H2773" i="151"/>
  <c r="H2770" i="151"/>
  <c r="H2767" i="151"/>
  <c r="H2744" i="151"/>
  <c r="H2741" i="151"/>
  <c r="H2739" i="151"/>
  <c r="H2735" i="151"/>
  <c r="H2730" i="151"/>
  <c r="H2727" i="151"/>
  <c r="H2719" i="151"/>
  <c r="H2718" i="151" s="1"/>
  <c r="H2714" i="151"/>
  <c r="H2707" i="151"/>
  <c r="H2702" i="151"/>
  <c r="H2698" i="151"/>
  <c r="H2693" i="151"/>
  <c r="H2688" i="151"/>
  <c r="H2683" i="151"/>
  <c r="H2678" i="151"/>
  <c r="H2675" i="151"/>
  <c r="H2672" i="151"/>
  <c r="H2649" i="151"/>
  <c r="H2646" i="151"/>
  <c r="H2644" i="151"/>
  <c r="H2640" i="151"/>
  <c r="H2635" i="151"/>
  <c r="H2632" i="151"/>
  <c r="H2624" i="151"/>
  <c r="H2623" i="151" s="1"/>
  <c r="H2619" i="151"/>
  <c r="H2612" i="151"/>
  <c r="H2607" i="151"/>
  <c r="H2603" i="151"/>
  <c r="H2598" i="151"/>
  <c r="H2593" i="151"/>
  <c r="H2588" i="151"/>
  <c r="H2583" i="151"/>
  <c r="H2580" i="151"/>
  <c r="H2577" i="151"/>
  <c r="H2554" i="151"/>
  <c r="H2551" i="151"/>
  <c r="H2549" i="151"/>
  <c r="H2545" i="151"/>
  <c r="H2540" i="151"/>
  <c r="H2537" i="151"/>
  <c r="H2529" i="151"/>
  <c r="H2528" i="151" s="1"/>
  <c r="H2524" i="151"/>
  <c r="H2517" i="151"/>
  <c r="H2512" i="151"/>
  <c r="H2508" i="151"/>
  <c r="H2503" i="151"/>
  <c r="H2498" i="151"/>
  <c r="H2493" i="151"/>
  <c r="H2488" i="151"/>
  <c r="H2485" i="151"/>
  <c r="H2482" i="151"/>
  <c r="H2459" i="151"/>
  <c r="H2456" i="151"/>
  <c r="H2454" i="151"/>
  <c r="H2450" i="151"/>
  <c r="H2445" i="151"/>
  <c r="H2442" i="151"/>
  <c r="H2434" i="151"/>
  <c r="H2433" i="151" s="1"/>
  <c r="H2429" i="151"/>
  <c r="H2422" i="151"/>
  <c r="H2417" i="151"/>
  <c r="H2413" i="151"/>
  <c r="H2408" i="151"/>
  <c r="H2403" i="151"/>
  <c r="H2398" i="151"/>
  <c r="H2393" i="151"/>
  <c r="H2390" i="151"/>
  <c r="H2387" i="151"/>
  <c r="H2364" i="151"/>
  <c r="H2361" i="151"/>
  <c r="H2359" i="151"/>
  <c r="H2355" i="151"/>
  <c r="H2350" i="151"/>
  <c r="H2347" i="151"/>
  <c r="H2339" i="151"/>
  <c r="H2338" i="151" s="1"/>
  <c r="H2334" i="151"/>
  <c r="H2327" i="151"/>
  <c r="H2322" i="151"/>
  <c r="H2318" i="151"/>
  <c r="H2313" i="151"/>
  <c r="H2308" i="151"/>
  <c r="H2303" i="151"/>
  <c r="H2298" i="151"/>
  <c r="H2295" i="151"/>
  <c r="H2292" i="151"/>
  <c r="H2269" i="151"/>
  <c r="H2266" i="151"/>
  <c r="H2264" i="151"/>
  <c r="H2260" i="151"/>
  <c r="H2255" i="151"/>
  <c r="H2252" i="151"/>
  <c r="H2244" i="151"/>
  <c r="H2243" i="151" s="1"/>
  <c r="H2239" i="151"/>
  <c r="H2232" i="151"/>
  <c r="H2227" i="151"/>
  <c r="H2223" i="151"/>
  <c r="H2218" i="151"/>
  <c r="H2213" i="151"/>
  <c r="H2208" i="151"/>
  <c r="H2203" i="151"/>
  <c r="H2200" i="151"/>
  <c r="H2197" i="151"/>
  <c r="H2174" i="151"/>
  <c r="H2171" i="151"/>
  <c r="H2169" i="151"/>
  <c r="H2165" i="151"/>
  <c r="H2160" i="151"/>
  <c r="H2157" i="151"/>
  <c r="H2149" i="151"/>
  <c r="H2148" i="151" s="1"/>
  <c r="H2144" i="151"/>
  <c r="H2137" i="151"/>
  <c r="H2132" i="151"/>
  <c r="H2128" i="151"/>
  <c r="H2123" i="151"/>
  <c r="H2118" i="151"/>
  <c r="H2113" i="151"/>
  <c r="H2108" i="151"/>
  <c r="H2105" i="151"/>
  <c r="H2102" i="151"/>
  <c r="H2079" i="151"/>
  <c r="H2076" i="151"/>
  <c r="H2074" i="151"/>
  <c r="H2070" i="151"/>
  <c r="H2065" i="151"/>
  <c r="H2062" i="151"/>
  <c r="H2054" i="151"/>
  <c r="H2053" i="151" s="1"/>
  <c r="H2049" i="151"/>
  <c r="H2042" i="151"/>
  <c r="H2037" i="151"/>
  <c r="H2033" i="151"/>
  <c r="H2028" i="151"/>
  <c r="H2023" i="151"/>
  <c r="H2018" i="151"/>
  <c r="H2013" i="151"/>
  <c r="H2010" i="151"/>
  <c r="H2007" i="151"/>
  <c r="H1984" i="151"/>
  <c r="H1981" i="151"/>
  <c r="H1979" i="151"/>
  <c r="H1975" i="151"/>
  <c r="H1970" i="151"/>
  <c r="H1967" i="151"/>
  <c r="H1959" i="151"/>
  <c r="H1958" i="151" s="1"/>
  <c r="H1954" i="151"/>
  <c r="H1947" i="151"/>
  <c r="H1942" i="151"/>
  <c r="H1938" i="151"/>
  <c r="H1933" i="151"/>
  <c r="H1928" i="151"/>
  <c r="H1923" i="151"/>
  <c r="H1918" i="151"/>
  <c r="H1915" i="151"/>
  <c r="H1912" i="151"/>
  <c r="H1889" i="151"/>
  <c r="H1886" i="151"/>
  <c r="H1884" i="151"/>
  <c r="H1880" i="151"/>
  <c r="H1875" i="151"/>
  <c r="H1872" i="151"/>
  <c r="H1864" i="151"/>
  <c r="H1863" i="151" s="1"/>
  <c r="H1859" i="151"/>
  <c r="H1852" i="151"/>
  <c r="H1847" i="151"/>
  <c r="H1843" i="151"/>
  <c r="H1838" i="151"/>
  <c r="H1833" i="151"/>
  <c r="H1828" i="151"/>
  <c r="H1823" i="151"/>
  <c r="H1820" i="151"/>
  <c r="H1817" i="151"/>
  <c r="H1794" i="151"/>
  <c r="H1791" i="151"/>
  <c r="H1789" i="151"/>
  <c r="H1785" i="151"/>
  <c r="H1780" i="151"/>
  <c r="H1777" i="151"/>
  <c r="H1769" i="151"/>
  <c r="H1768" i="151" s="1"/>
  <c r="H1764" i="151"/>
  <c r="H1757" i="151"/>
  <c r="H1752" i="151"/>
  <c r="H1748" i="151"/>
  <c r="H1743" i="151"/>
  <c r="H1738" i="151"/>
  <c r="H1733" i="151"/>
  <c r="H1728" i="151"/>
  <c r="H1725" i="151"/>
  <c r="H1722" i="151"/>
  <c r="H1699" i="151"/>
  <c r="H1696" i="151"/>
  <c r="H1694" i="151"/>
  <c r="H1690" i="151"/>
  <c r="H1685" i="151"/>
  <c r="H1682" i="151"/>
  <c r="H1674" i="151"/>
  <c r="H1673" i="151" s="1"/>
  <c r="H1669" i="151"/>
  <c r="H1662" i="151"/>
  <c r="H1657" i="151"/>
  <c r="H1653" i="151"/>
  <c r="H1648" i="151"/>
  <c r="H1643" i="151"/>
  <c r="H1638" i="151"/>
  <c r="H1633" i="151"/>
  <c r="H1630" i="151"/>
  <c r="H1627" i="151"/>
  <c r="H1604" i="151"/>
  <c r="H1601" i="151"/>
  <c r="H1599" i="151"/>
  <c r="H1595" i="151"/>
  <c r="H1590" i="151"/>
  <c r="H1587" i="151"/>
  <c r="H1579" i="151"/>
  <c r="H1578" i="151" s="1"/>
  <c r="H1574" i="151"/>
  <c r="H1567" i="151"/>
  <c r="H1562" i="151"/>
  <c r="H1558" i="151"/>
  <c r="H1553" i="151"/>
  <c r="H1548" i="151"/>
  <c r="H1543" i="151"/>
  <c r="H1538" i="151"/>
  <c r="H1535" i="151"/>
  <c r="H1532" i="151"/>
  <c r="H1509" i="151"/>
  <c r="H1506" i="151"/>
  <c r="H1504" i="151"/>
  <c r="H1500" i="151"/>
  <c r="H1495" i="151"/>
  <c r="H1492" i="151"/>
  <c r="H1484" i="151"/>
  <c r="H1483" i="151" s="1"/>
  <c r="H1479" i="151"/>
  <c r="H1472" i="151"/>
  <c r="H1467" i="151"/>
  <c r="H1463" i="151"/>
  <c r="H1458" i="151"/>
  <c r="H1453" i="151"/>
  <c r="H1448" i="151"/>
  <c r="H1443" i="151"/>
  <c r="H1440" i="151"/>
  <c r="H1437" i="151"/>
  <c r="H1414" i="151"/>
  <c r="H1411" i="151"/>
  <c r="H1409" i="151"/>
  <c r="H1405" i="151"/>
  <c r="H1400" i="151"/>
  <c r="H1397" i="151"/>
  <c r="H1389" i="151"/>
  <c r="H1388" i="151" s="1"/>
  <c r="H1384" i="151"/>
  <c r="H1377" i="151"/>
  <c r="H1372" i="151"/>
  <c r="H1368" i="151"/>
  <c r="H1363" i="151"/>
  <c r="H1358" i="151"/>
  <c r="H1353" i="151"/>
  <c r="H1348" i="151"/>
  <c r="H1345" i="151"/>
  <c r="H1342" i="151"/>
  <c r="H1319" i="151"/>
  <c r="H1316" i="151"/>
  <c r="H1314" i="151"/>
  <c r="H1310" i="151"/>
  <c r="H1305" i="151"/>
  <c r="H1302" i="151"/>
  <c r="H1294" i="151"/>
  <c r="H1293" i="151" s="1"/>
  <c r="H1289" i="151"/>
  <c r="H1282" i="151"/>
  <c r="H1277" i="151"/>
  <c r="H1273" i="151"/>
  <c r="H1268" i="151"/>
  <c r="H1263" i="151"/>
  <c r="H1258" i="151"/>
  <c r="H1253" i="151"/>
  <c r="H1250" i="151"/>
  <c r="H1247" i="151"/>
  <c r="H1224" i="151"/>
  <c r="H1221" i="151"/>
  <c r="H1219" i="151"/>
  <c r="H1215" i="151"/>
  <c r="H1210" i="151"/>
  <c r="H1207" i="151"/>
  <c r="H1199" i="151"/>
  <c r="H1198" i="151" s="1"/>
  <c r="H1194" i="151"/>
  <c r="H1187" i="151"/>
  <c r="H1182" i="151"/>
  <c r="H1178" i="151"/>
  <c r="H1173" i="151"/>
  <c r="H1168" i="151"/>
  <c r="H1163" i="151"/>
  <c r="H1158" i="151"/>
  <c r="H1155" i="151"/>
  <c r="H1152" i="151"/>
  <c r="H1129" i="151"/>
  <c r="H1126" i="151"/>
  <c r="H1124" i="151"/>
  <c r="H1120" i="151"/>
  <c r="H1115" i="151"/>
  <c r="H1112" i="151"/>
  <c r="H1104" i="151"/>
  <c r="H1103" i="151" s="1"/>
  <c r="H1099" i="151"/>
  <c r="H1092" i="151"/>
  <c r="H1087" i="151"/>
  <c r="H1083" i="151"/>
  <c r="H1078" i="151"/>
  <c r="H1073" i="151"/>
  <c r="H1068" i="151"/>
  <c r="H1063" i="151"/>
  <c r="H1060" i="151"/>
  <c r="H1057" i="151"/>
  <c r="H1034" i="151"/>
  <c r="H1031" i="151"/>
  <c r="H1029" i="151"/>
  <c r="H1025" i="151"/>
  <c r="H1020" i="151"/>
  <c r="H1017" i="151"/>
  <c r="H1009" i="151"/>
  <c r="H1008" i="151" s="1"/>
  <c r="H1004" i="151"/>
  <c r="H997" i="151"/>
  <c r="H992" i="151"/>
  <c r="H988" i="151"/>
  <c r="H983" i="151"/>
  <c r="H978" i="151"/>
  <c r="H973" i="151"/>
  <c r="H968" i="151"/>
  <c r="H965" i="151"/>
  <c r="H962" i="151"/>
  <c r="H939" i="151"/>
  <c r="H936" i="151"/>
  <c r="H934" i="151"/>
  <c r="H930" i="151"/>
  <c r="H925" i="151"/>
  <c r="H922" i="151"/>
  <c r="H914" i="151"/>
  <c r="H913" i="151" s="1"/>
  <c r="H909" i="151"/>
  <c r="H902" i="151"/>
  <c r="H897" i="151"/>
  <c r="H893" i="151"/>
  <c r="H888" i="151"/>
  <c r="H883" i="151"/>
  <c r="H878" i="151"/>
  <c r="H873" i="151"/>
  <c r="H870" i="151"/>
  <c r="H867" i="151"/>
  <c r="H844" i="151"/>
  <c r="H841" i="151"/>
  <c r="H839" i="151"/>
  <c r="H835" i="151"/>
  <c r="H830" i="151"/>
  <c r="H827" i="151"/>
  <c r="H819" i="151"/>
  <c r="H818" i="151" s="1"/>
  <c r="H814" i="151"/>
  <c r="H807" i="151"/>
  <c r="H802" i="151"/>
  <c r="H798" i="151"/>
  <c r="H793" i="151"/>
  <c r="H788" i="151"/>
  <c r="H783" i="151"/>
  <c r="H778" i="151"/>
  <c r="H775" i="151"/>
  <c r="H772" i="151"/>
  <c r="H749" i="151"/>
  <c r="H746" i="151"/>
  <c r="H744" i="151"/>
  <c r="H740" i="151"/>
  <c r="H735" i="151"/>
  <c r="H732" i="151"/>
  <c r="H724" i="151"/>
  <c r="H723" i="151" s="1"/>
  <c r="H719" i="151"/>
  <c r="H712" i="151"/>
  <c r="H707" i="151"/>
  <c r="H703" i="151"/>
  <c r="H698" i="151"/>
  <c r="H693" i="151"/>
  <c r="H688" i="151"/>
  <c r="H683" i="151"/>
  <c r="H680" i="151"/>
  <c r="H677" i="151"/>
  <c r="H654" i="151"/>
  <c r="H651" i="151"/>
  <c r="H649" i="151"/>
  <c r="H645" i="151"/>
  <c r="H640" i="151"/>
  <c r="H637" i="151"/>
  <c r="H629" i="151"/>
  <c r="H628" i="151" s="1"/>
  <c r="H624" i="151"/>
  <c r="H617" i="151"/>
  <c r="H612" i="151"/>
  <c r="H608" i="151"/>
  <c r="H603" i="151"/>
  <c r="H598" i="151"/>
  <c r="H593" i="151"/>
  <c r="H588" i="151"/>
  <c r="H585" i="151"/>
  <c r="H582" i="151"/>
  <c r="H559" i="151"/>
  <c r="H556" i="151"/>
  <c r="H554" i="151"/>
  <c r="H550" i="151"/>
  <c r="H545" i="151"/>
  <c r="H542" i="151"/>
  <c r="H534" i="151"/>
  <c r="H533" i="151" s="1"/>
  <c r="H529" i="151"/>
  <c r="H522" i="151"/>
  <c r="H517" i="151"/>
  <c r="H513" i="151"/>
  <c r="H508" i="151"/>
  <c r="H503" i="151"/>
  <c r="H498" i="151"/>
  <c r="H493" i="151"/>
  <c r="H490" i="151"/>
  <c r="H487" i="151"/>
  <c r="H464" i="151"/>
  <c r="H461" i="151"/>
  <c r="H459" i="151"/>
  <c r="H455" i="151"/>
  <c r="H450" i="151"/>
  <c r="H447" i="151"/>
  <c r="H439" i="151"/>
  <c r="H438" i="151" s="1"/>
  <c r="H434" i="151"/>
  <c r="H427" i="151"/>
  <c r="H422" i="151"/>
  <c r="H418" i="151"/>
  <c r="H413" i="151"/>
  <c r="H408" i="151"/>
  <c r="H403" i="151"/>
  <c r="H398" i="151"/>
  <c r="H395" i="151"/>
  <c r="H392" i="151"/>
  <c r="H369" i="151"/>
  <c r="H366" i="151"/>
  <c r="H364" i="151"/>
  <c r="H360" i="151"/>
  <c r="H355" i="151"/>
  <c r="H352" i="151"/>
  <c r="H344" i="151"/>
  <c r="H343" i="151" s="1"/>
  <c r="H339" i="151"/>
  <c r="H332" i="151"/>
  <c r="H327" i="151"/>
  <c r="H323" i="151"/>
  <c r="H318" i="151"/>
  <c r="H313" i="151"/>
  <c r="H308" i="151"/>
  <c r="H303" i="151"/>
  <c r="H300" i="151"/>
  <c r="H297" i="151"/>
  <c r="H274" i="151"/>
  <c r="H271" i="151"/>
  <c r="H269" i="151"/>
  <c r="H265" i="151"/>
  <c r="H260" i="151"/>
  <c r="H257" i="151"/>
  <c r="H249" i="151"/>
  <c r="H248" i="151" s="1"/>
  <c r="H244" i="151"/>
  <c r="H237" i="151"/>
  <c r="H232" i="151"/>
  <c r="H228" i="151"/>
  <c r="H223" i="151"/>
  <c r="H218" i="151"/>
  <c r="H213" i="151"/>
  <c r="H208" i="151"/>
  <c r="H205" i="151"/>
  <c r="H202" i="151"/>
  <c r="H179" i="151"/>
  <c r="H176" i="151"/>
  <c r="H174" i="151"/>
  <c r="H170" i="151"/>
  <c r="H165" i="151"/>
  <c r="H162" i="151"/>
  <c r="H154" i="151"/>
  <c r="H153" i="151" s="1"/>
  <c r="H149" i="151"/>
  <c r="H142" i="151"/>
  <c r="H137" i="151"/>
  <c r="H133" i="151"/>
  <c r="H128" i="151"/>
  <c r="H123" i="151"/>
  <c r="H118" i="151"/>
  <c r="H113" i="151"/>
  <c r="H110" i="151"/>
  <c r="H107" i="151"/>
  <c r="I866" i="151" l="1"/>
  <c r="I2346" i="151"/>
  <c r="I2345" i="151" s="1"/>
  <c r="I826" i="151"/>
  <c r="I825" i="151" s="1"/>
  <c r="I824" i="151" s="1"/>
  <c r="I823" i="151" s="1"/>
  <c r="I512" i="151"/>
  <c r="I961" i="151"/>
  <c r="I1177" i="151"/>
  <c r="H322" i="151"/>
  <c r="H987" i="151"/>
  <c r="I1966" i="151"/>
  <c r="I1965" i="151" s="1"/>
  <c r="I1964" i="151" s="1"/>
  <c r="I1963" i="151" s="1"/>
  <c r="I1747" i="151"/>
  <c r="H2222" i="151"/>
  <c r="I486" i="151"/>
  <c r="I702" i="151"/>
  <c r="I1871" i="151"/>
  <c r="I1870" i="151" s="1"/>
  <c r="I1869" i="151" s="1"/>
  <c r="I1868" i="151" s="1"/>
  <c r="I2006" i="151"/>
  <c r="I2916" i="151"/>
  <c r="I2915" i="151" s="1"/>
  <c r="I2914" i="151" s="1"/>
  <c r="I2913" i="151" s="1"/>
  <c r="I1301" i="151"/>
  <c r="I1300" i="151" s="1"/>
  <c r="I1299" i="151" s="1"/>
  <c r="I1436" i="151"/>
  <c r="I446" i="151"/>
  <c r="I445" i="151" s="1"/>
  <c r="I444" i="151" s="1"/>
  <c r="I443" i="151" s="1"/>
  <c r="I2956" i="151"/>
  <c r="H2346" i="151"/>
  <c r="H2345" i="151" s="1"/>
  <c r="H1206" i="151"/>
  <c r="H1205" i="151" s="1"/>
  <c r="H1204" i="151" s="1"/>
  <c r="H1203" i="151" s="1"/>
  <c r="H512" i="151"/>
  <c r="H2507" i="151"/>
  <c r="I2507" i="151"/>
  <c r="H2956" i="151"/>
  <c r="I132" i="151"/>
  <c r="I1937" i="151"/>
  <c r="H486" i="151"/>
  <c r="I227" i="151"/>
  <c r="H2821" i="151"/>
  <c r="H2820" i="151" s="1"/>
  <c r="H2819" i="151" s="1"/>
  <c r="H2818" i="151" s="1"/>
  <c r="H2481" i="151"/>
  <c r="H106" i="151"/>
  <c r="H1871" i="151"/>
  <c r="H1870" i="151" s="1"/>
  <c r="H1869" i="151" s="1"/>
  <c r="H1868" i="151" s="1"/>
  <c r="H2127" i="151"/>
  <c r="H2697" i="151"/>
  <c r="I2631" i="151"/>
  <c r="I2630" i="151" s="1"/>
  <c r="I2629" i="151" s="1"/>
  <c r="I2628" i="151" s="1"/>
  <c r="I2766" i="151"/>
  <c r="H1111" i="151"/>
  <c r="H1110" i="151" s="1"/>
  <c r="H1109" i="151" s="1"/>
  <c r="H1108" i="151" s="1"/>
  <c r="H256" i="151"/>
  <c r="H731" i="151"/>
  <c r="H730" i="151" s="1"/>
  <c r="H729" i="151" s="1"/>
  <c r="H728" i="151" s="1"/>
  <c r="H2441" i="151"/>
  <c r="H2440" i="151" s="1"/>
  <c r="H2439" i="151" s="1"/>
  <c r="H2438" i="151" s="1"/>
  <c r="I1586" i="151"/>
  <c r="I1585" i="151" s="1"/>
  <c r="I1584" i="151" s="1"/>
  <c r="I1583" i="151" s="1"/>
  <c r="H132" i="151"/>
  <c r="H351" i="151"/>
  <c r="H350" i="151" s="1"/>
  <c r="H349" i="151" s="1"/>
  <c r="H348" i="151" s="1"/>
  <c r="I3106" i="151"/>
  <c r="I3105" i="151" s="1"/>
  <c r="I3104" i="151" s="1"/>
  <c r="I3103" i="151" s="1"/>
  <c r="H2061" i="151"/>
  <c r="H2060" i="151" s="1"/>
  <c r="H2059" i="151" s="1"/>
  <c r="H2058" i="151" s="1"/>
  <c r="H2344" i="151"/>
  <c r="H2343" i="151" s="1"/>
  <c r="H826" i="151"/>
  <c r="H825" i="151" s="1"/>
  <c r="H824" i="151" s="1"/>
  <c r="H823" i="151" s="1"/>
  <c r="H1491" i="151"/>
  <c r="H1490" i="151" s="1"/>
  <c r="H1489" i="151" s="1"/>
  <c r="H1488" i="151" s="1"/>
  <c r="H1842" i="151"/>
  <c r="H3106" i="151"/>
  <c r="H3105" i="151" s="1"/>
  <c r="H3104" i="151" s="1"/>
  <c r="H3103" i="151" s="1"/>
  <c r="I417" i="151"/>
  <c r="I2032" i="151"/>
  <c r="I2412" i="151"/>
  <c r="I2887" i="151"/>
  <c r="H702" i="151"/>
  <c r="I2156" i="151"/>
  <c r="I2155" i="151" s="1"/>
  <c r="I2154" i="151" s="1"/>
  <c r="I2153" i="151" s="1"/>
  <c r="H1151" i="151"/>
  <c r="H1721" i="151"/>
  <c r="I322" i="151"/>
  <c r="I3051" i="151"/>
  <c r="H161" i="151"/>
  <c r="H1246" i="151"/>
  <c r="H2156" i="151"/>
  <c r="H2155" i="151" s="1"/>
  <c r="H2154" i="151" s="1"/>
  <c r="H2153" i="151" s="1"/>
  <c r="I1111" i="151"/>
  <c r="I1110" i="151" s="1"/>
  <c r="I1109" i="151" s="1"/>
  <c r="I1108" i="151" s="1"/>
  <c r="I1721" i="151"/>
  <c r="I2726" i="151"/>
  <c r="I2725" i="151" s="1"/>
  <c r="I2724" i="151" s="1"/>
  <c r="I2723" i="151" s="1"/>
  <c r="I1681" i="151"/>
  <c r="I1680" i="151" s="1"/>
  <c r="I1679" i="151" s="1"/>
  <c r="I1678" i="151" s="1"/>
  <c r="I161" i="151"/>
  <c r="I160" i="151" s="1"/>
  <c r="I159" i="151" s="1"/>
  <c r="I158" i="151" s="1"/>
  <c r="H636" i="151"/>
  <c r="H635" i="151" s="1"/>
  <c r="H634" i="151" s="1"/>
  <c r="H633" i="151" s="1"/>
  <c r="H2386" i="151"/>
  <c r="H2726" i="151"/>
  <c r="H2725" i="151" s="1"/>
  <c r="H2724" i="151" s="1"/>
  <c r="H2723" i="151" s="1"/>
  <c r="I541" i="151"/>
  <c r="I540" i="151" s="1"/>
  <c r="I539" i="151" s="1"/>
  <c r="I538" i="151" s="1"/>
  <c r="I636" i="151"/>
  <c r="I635" i="151" s="1"/>
  <c r="I634" i="151" s="1"/>
  <c r="I633" i="151" s="1"/>
  <c r="I1206" i="151"/>
  <c r="I1205" i="151" s="1"/>
  <c r="I1204" i="151" s="1"/>
  <c r="I1203" i="151" s="1"/>
  <c r="I2441" i="151"/>
  <c r="I2440" i="151" s="1"/>
  <c r="I2439" i="151" s="1"/>
  <c r="I2438" i="151" s="1"/>
  <c r="I2671" i="151"/>
  <c r="I2792" i="151"/>
  <c r="H921" i="151"/>
  <c r="H920" i="151" s="1"/>
  <c r="H919" i="151" s="1"/>
  <c r="H918" i="151" s="1"/>
  <c r="H3011" i="151"/>
  <c r="H3010" i="151" s="1"/>
  <c r="H3009" i="151" s="1"/>
  <c r="H3008" i="151" s="1"/>
  <c r="I1491" i="151"/>
  <c r="I1490" i="151" s="1"/>
  <c r="I1489" i="151" s="1"/>
  <c r="I1488" i="151" s="1"/>
  <c r="I2127" i="151"/>
  <c r="H2251" i="151"/>
  <c r="H2250" i="151" s="1"/>
  <c r="H2249" i="151" s="1"/>
  <c r="H2248" i="151" s="1"/>
  <c r="I731" i="151"/>
  <c r="I730" i="151" s="1"/>
  <c r="I729" i="151" s="1"/>
  <c r="I728" i="151" s="1"/>
  <c r="I2536" i="151"/>
  <c r="I2535" i="151" s="1"/>
  <c r="I2534" i="151" s="1"/>
  <c r="I2533" i="151" s="1"/>
  <c r="H892" i="151"/>
  <c r="I2344" i="151"/>
  <c r="I2343" i="151" s="1"/>
  <c r="H1462" i="151"/>
  <c r="H1966" i="151"/>
  <c r="H1965" i="151" s="1"/>
  <c r="H1964" i="151" s="1"/>
  <c r="H1963" i="151" s="1"/>
  <c r="I296" i="151"/>
  <c r="I921" i="151"/>
  <c r="I920" i="151" s="1"/>
  <c r="I919" i="151" s="1"/>
  <c r="I918" i="151" s="1"/>
  <c r="I1816" i="151"/>
  <c r="I2061" i="151"/>
  <c r="I2060" i="151" s="1"/>
  <c r="I2059" i="151" s="1"/>
  <c r="I2058" i="151" s="1"/>
  <c r="I2222" i="151"/>
  <c r="H446" i="151"/>
  <c r="H445" i="151" s="1"/>
  <c r="H444" i="151" s="1"/>
  <c r="H443" i="151" s="1"/>
  <c r="H1082" i="151"/>
  <c r="H1301" i="151"/>
  <c r="H1300" i="151" s="1"/>
  <c r="H1299" i="151" s="1"/>
  <c r="H1298" i="151" s="1"/>
  <c r="H1436" i="151"/>
  <c r="H1681" i="151"/>
  <c r="H1680" i="151" s="1"/>
  <c r="H1679" i="151" s="1"/>
  <c r="H1678" i="151" s="1"/>
  <c r="H1816" i="151"/>
  <c r="H2792" i="151"/>
  <c r="H2916" i="151"/>
  <c r="H2915" i="151" s="1"/>
  <c r="H2914" i="151" s="1"/>
  <c r="H2913" i="151" s="1"/>
  <c r="I797" i="151"/>
  <c r="I1272" i="151"/>
  <c r="I1396" i="151"/>
  <c r="I1395" i="151" s="1"/>
  <c r="I1394" i="151" s="1"/>
  <c r="I1393" i="151" s="1"/>
  <c r="I2196" i="151"/>
  <c r="I2317" i="151"/>
  <c r="I2481" i="151"/>
  <c r="I3011" i="151"/>
  <c r="I3010" i="151" s="1"/>
  <c r="I3009" i="151" s="1"/>
  <c r="I3008" i="151" s="1"/>
  <c r="H1016" i="151"/>
  <c r="H1015" i="151" s="1"/>
  <c r="H1014" i="151" s="1"/>
  <c r="H1013" i="151" s="1"/>
  <c r="I1298" i="151"/>
  <c r="I2251" i="151"/>
  <c r="I2250" i="151" s="1"/>
  <c r="I2249" i="151" s="1"/>
  <c r="I2248" i="151" s="1"/>
  <c r="H1911" i="151"/>
  <c r="H2536" i="151"/>
  <c r="H2535" i="151" s="1"/>
  <c r="H2534" i="151" s="1"/>
  <c r="H2533" i="151" s="1"/>
  <c r="H2671" i="151"/>
  <c r="H2670" i="151" s="1"/>
  <c r="I1016" i="151"/>
  <c r="I1015" i="151" s="1"/>
  <c r="I1014" i="151" s="1"/>
  <c r="I1013" i="151" s="1"/>
  <c r="I1151" i="151"/>
  <c r="I1150" i="151" s="1"/>
  <c r="I1911" i="151"/>
  <c r="I1910" i="151" s="1"/>
  <c r="H201" i="151"/>
  <c r="H541" i="151"/>
  <c r="H540" i="151" s="1"/>
  <c r="H539" i="151" s="1"/>
  <c r="H538" i="151" s="1"/>
  <c r="H676" i="151"/>
  <c r="H1177" i="151"/>
  <c r="H1396" i="151"/>
  <c r="H1395" i="151" s="1"/>
  <c r="H1394" i="151" s="1"/>
  <c r="H1393" i="151" s="1"/>
  <c r="H1776" i="151"/>
  <c r="H1775" i="151" s="1"/>
  <c r="H1774" i="151" s="1"/>
  <c r="H1773" i="151" s="1"/>
  <c r="H2032" i="151"/>
  <c r="H2291" i="151"/>
  <c r="H2412" i="151"/>
  <c r="H2766" i="151"/>
  <c r="I256" i="151"/>
  <c r="I255" i="151" s="1"/>
  <c r="I254" i="151" s="1"/>
  <c r="I253" i="151" s="1"/>
  <c r="I351" i="151"/>
  <c r="I771" i="151"/>
  <c r="I892" i="151"/>
  <c r="I865" i="151" s="1"/>
  <c r="I1246" i="151"/>
  <c r="I1776" i="151"/>
  <c r="I1775" i="151" s="1"/>
  <c r="I1774" i="151" s="1"/>
  <c r="I1773" i="151" s="1"/>
  <c r="I2576" i="151"/>
  <c r="I2697" i="151"/>
  <c r="I2821" i="151"/>
  <c r="I2820" i="151" s="1"/>
  <c r="I2819" i="151" s="1"/>
  <c r="I2818" i="151" s="1"/>
  <c r="I2982" i="151"/>
  <c r="I2955" i="151" s="1"/>
  <c r="I3077" i="151"/>
  <c r="H797" i="151"/>
  <c r="H961" i="151"/>
  <c r="H1272" i="151"/>
  <c r="H1557" i="151"/>
  <c r="H1586" i="151"/>
  <c r="H1585" i="151" s="1"/>
  <c r="H1584" i="151" s="1"/>
  <c r="H1583" i="151" s="1"/>
  <c r="H2196" i="151"/>
  <c r="H3077" i="151"/>
  <c r="I201" i="151"/>
  <c r="I676" i="151"/>
  <c r="I675" i="151" s="1"/>
  <c r="I987" i="151"/>
  <c r="I960" i="151" s="1"/>
  <c r="H296" i="151"/>
  <c r="I1557" i="151"/>
  <c r="H417" i="151"/>
  <c r="H607" i="151"/>
  <c r="H771" i="151"/>
  <c r="H1367" i="151"/>
  <c r="H1531" i="151"/>
  <c r="H1652" i="151"/>
  <c r="H2006" i="151"/>
  <c r="H2317" i="151"/>
  <c r="H2602" i="151"/>
  <c r="H2631" i="151"/>
  <c r="H2630" i="151" s="1"/>
  <c r="H2629" i="151" s="1"/>
  <c r="H2628" i="151" s="1"/>
  <c r="H2887" i="151"/>
  <c r="H3051" i="151"/>
  <c r="I1082" i="151"/>
  <c r="I1367" i="151"/>
  <c r="I1531" i="151"/>
  <c r="I1842" i="151"/>
  <c r="I2291" i="151"/>
  <c r="I2602" i="151"/>
  <c r="H227" i="151"/>
  <c r="H1056" i="151"/>
  <c r="H1341" i="151"/>
  <c r="H2576" i="151"/>
  <c r="H2861" i="151"/>
  <c r="I607" i="151"/>
  <c r="I1056" i="151"/>
  <c r="I1341" i="151"/>
  <c r="I1652" i="151"/>
  <c r="I2101" i="151"/>
  <c r="I2861" i="151"/>
  <c r="H391" i="151"/>
  <c r="H581" i="151"/>
  <c r="H1626" i="151"/>
  <c r="H866" i="151"/>
  <c r="H1747" i="151"/>
  <c r="H1937" i="151"/>
  <c r="H2101" i="151"/>
  <c r="H2100" i="151" s="1"/>
  <c r="H2982" i="151"/>
  <c r="I106" i="151"/>
  <c r="I105" i="151" s="1"/>
  <c r="I391" i="151"/>
  <c r="I581" i="151"/>
  <c r="I580" i="151" s="1"/>
  <c r="I1462" i="151"/>
  <c r="I1626" i="151"/>
  <c r="I2386" i="151"/>
  <c r="I485" i="151"/>
  <c r="H485" i="151" l="1"/>
  <c r="H2480" i="151"/>
  <c r="H960" i="151"/>
  <c r="H105" i="151"/>
  <c r="H295" i="151"/>
  <c r="I2005" i="151"/>
  <c r="H675" i="151"/>
  <c r="I1720" i="151"/>
  <c r="H2195" i="151"/>
  <c r="H2955" i="151"/>
  <c r="I1435" i="151"/>
  <c r="H1435" i="151"/>
  <c r="I2385" i="151"/>
  <c r="H1910" i="151"/>
  <c r="I1625" i="151"/>
  <c r="I2480" i="151"/>
  <c r="I1815" i="151"/>
  <c r="H865" i="151"/>
  <c r="I2290" i="151"/>
  <c r="I200" i="151"/>
  <c r="H255" i="151"/>
  <c r="H254" i="151" s="1"/>
  <c r="H253" i="151" s="1"/>
  <c r="I2860" i="151"/>
  <c r="H160" i="151"/>
  <c r="H159" i="151" s="1"/>
  <c r="H158" i="151" s="1"/>
  <c r="H1625" i="151"/>
  <c r="H3050" i="151"/>
  <c r="I770" i="151"/>
  <c r="H1815" i="151"/>
  <c r="H2385" i="151"/>
  <c r="H2765" i="151"/>
  <c r="I2765" i="151"/>
  <c r="H2575" i="151"/>
  <c r="I1340" i="151"/>
  <c r="I2575" i="151"/>
  <c r="H1340" i="151"/>
  <c r="I1055" i="151"/>
  <c r="H2290" i="151"/>
  <c r="I2100" i="151"/>
  <c r="H1245" i="151"/>
  <c r="I1245" i="151"/>
  <c r="I295" i="151"/>
  <c r="I2670" i="151"/>
  <c r="I390" i="151"/>
  <c r="H580" i="151"/>
  <c r="H2860" i="151"/>
  <c r="H2005" i="151"/>
  <c r="H770" i="151"/>
  <c r="H1150" i="151"/>
  <c r="I2195" i="151"/>
  <c r="H1720" i="151"/>
  <c r="I3050" i="151"/>
  <c r="H200" i="151"/>
  <c r="I350" i="151"/>
  <c r="I349" i="151" s="1"/>
  <c r="I348" i="151" s="1"/>
  <c r="I1530" i="151"/>
  <c r="H1530" i="151"/>
  <c r="H1055" i="151"/>
  <c r="H390" i="151"/>
  <c r="T84" i="153"/>
  <c r="S84" i="153"/>
  <c r="R84" i="153"/>
  <c r="T81" i="153"/>
  <c r="S81" i="153"/>
  <c r="R81" i="153"/>
  <c r="T79" i="153"/>
  <c r="S79" i="153"/>
  <c r="R79" i="153"/>
  <c r="T75" i="153"/>
  <c r="S75" i="153"/>
  <c r="R75" i="153"/>
  <c r="T70" i="153"/>
  <c r="S70" i="153"/>
  <c r="R70" i="153"/>
  <c r="T67" i="153"/>
  <c r="S67" i="153"/>
  <c r="R67" i="153"/>
  <c r="T59" i="153"/>
  <c r="T58" i="153" s="1"/>
  <c r="S59" i="153"/>
  <c r="S58" i="153" s="1"/>
  <c r="R59" i="153"/>
  <c r="R58" i="153" s="1"/>
  <c r="T54" i="153"/>
  <c r="S54" i="153"/>
  <c r="R54" i="153"/>
  <c r="T47" i="153"/>
  <c r="S47" i="153"/>
  <c r="R47" i="153"/>
  <c r="T42" i="153"/>
  <c r="S42" i="153"/>
  <c r="R42" i="153"/>
  <c r="T38" i="153"/>
  <c r="S38" i="153"/>
  <c r="R38" i="153"/>
  <c r="T33" i="153"/>
  <c r="S33" i="153"/>
  <c r="R33" i="153"/>
  <c r="T28" i="153"/>
  <c r="S28" i="153"/>
  <c r="R28" i="153"/>
  <c r="T23" i="153"/>
  <c r="S23" i="153"/>
  <c r="R23" i="153"/>
  <c r="T18" i="153"/>
  <c r="S18" i="153"/>
  <c r="R18" i="153"/>
  <c r="T15" i="153"/>
  <c r="S15" i="153"/>
  <c r="R15" i="153"/>
  <c r="T12" i="153"/>
  <c r="S12" i="153"/>
  <c r="R12" i="153"/>
  <c r="R66" i="153" l="1"/>
  <c r="T11" i="153"/>
  <c r="S66" i="153"/>
  <c r="S11" i="153"/>
  <c r="R37" i="153"/>
  <c r="T66" i="153"/>
  <c r="S37" i="153"/>
  <c r="T37" i="153"/>
  <c r="R11" i="153"/>
  <c r="Q84" i="153"/>
  <c r="P84" i="153"/>
  <c r="O84" i="153"/>
  <c r="N84" i="153"/>
  <c r="M84" i="153"/>
  <c r="L84" i="153"/>
  <c r="Q81" i="153"/>
  <c r="P81" i="153"/>
  <c r="O81" i="153"/>
  <c r="N81" i="153"/>
  <c r="M81" i="153"/>
  <c r="L81" i="153"/>
  <c r="Q79" i="153"/>
  <c r="P79" i="153"/>
  <c r="O79" i="153"/>
  <c r="N79" i="153"/>
  <c r="M79" i="153"/>
  <c r="L79" i="153"/>
  <c r="Q75" i="153"/>
  <c r="P75" i="153"/>
  <c r="O75" i="153"/>
  <c r="N75" i="153"/>
  <c r="M75" i="153"/>
  <c r="L75" i="153"/>
  <c r="Q70" i="153"/>
  <c r="P70" i="153"/>
  <c r="O70" i="153"/>
  <c r="N70" i="153"/>
  <c r="M70" i="153"/>
  <c r="L70" i="153"/>
  <c r="Q67" i="153"/>
  <c r="P67" i="153"/>
  <c r="O67" i="153"/>
  <c r="N67" i="153"/>
  <c r="M67" i="153"/>
  <c r="L67" i="153"/>
  <c r="Q59" i="153"/>
  <c r="Q58" i="153" s="1"/>
  <c r="P59" i="153"/>
  <c r="P58" i="153" s="1"/>
  <c r="O59" i="153"/>
  <c r="O58" i="153" s="1"/>
  <c r="N59" i="153"/>
  <c r="N58" i="153" s="1"/>
  <c r="M59" i="153"/>
  <c r="M58" i="153" s="1"/>
  <c r="L59" i="153"/>
  <c r="L58" i="153" s="1"/>
  <c r="Q54" i="153"/>
  <c r="P54" i="153"/>
  <c r="O54" i="153"/>
  <c r="N54" i="153"/>
  <c r="M54" i="153"/>
  <c r="L54" i="153"/>
  <c r="Q47" i="153"/>
  <c r="P47" i="153"/>
  <c r="O47" i="153"/>
  <c r="N47" i="153"/>
  <c r="M47" i="153"/>
  <c r="L47" i="153"/>
  <c r="Q42" i="153"/>
  <c r="P42" i="153"/>
  <c r="O42" i="153"/>
  <c r="N42" i="153"/>
  <c r="M42" i="153"/>
  <c r="L42" i="153"/>
  <c r="Q38" i="153"/>
  <c r="P38" i="153"/>
  <c r="O38" i="153"/>
  <c r="N38" i="153"/>
  <c r="M38" i="153"/>
  <c r="L38" i="153"/>
  <c r="Q33" i="153"/>
  <c r="P33" i="153"/>
  <c r="O33" i="153"/>
  <c r="N33" i="153"/>
  <c r="M33" i="153"/>
  <c r="L33" i="153"/>
  <c r="Q28" i="153"/>
  <c r="P28" i="153"/>
  <c r="O28" i="153"/>
  <c r="N28" i="153"/>
  <c r="M28" i="153"/>
  <c r="L28" i="153"/>
  <c r="Q23" i="153"/>
  <c r="P23" i="153"/>
  <c r="O23" i="153"/>
  <c r="N23" i="153"/>
  <c r="M23" i="153"/>
  <c r="L23" i="153"/>
  <c r="Q18" i="153"/>
  <c r="P18" i="153"/>
  <c r="O18" i="153"/>
  <c r="N18" i="153"/>
  <c r="M18" i="153"/>
  <c r="L18" i="153"/>
  <c r="Q15" i="153"/>
  <c r="P15" i="153"/>
  <c r="O15" i="153"/>
  <c r="N15" i="153"/>
  <c r="M15" i="153"/>
  <c r="L15" i="153"/>
  <c r="Q12" i="153"/>
  <c r="P12" i="153"/>
  <c r="O12" i="153"/>
  <c r="N12" i="153"/>
  <c r="M12" i="153"/>
  <c r="L12" i="153"/>
  <c r="R10" i="153" l="1"/>
  <c r="R9" i="153" s="1"/>
  <c r="S65" i="153"/>
  <c r="S64" i="153" s="1"/>
  <c r="S63" i="153" s="1"/>
  <c r="R65" i="153"/>
  <c r="R64" i="153" s="1"/>
  <c r="R63" i="153" s="1"/>
  <c r="T10" i="153"/>
  <c r="T9" i="153" s="1"/>
  <c r="T65" i="153"/>
  <c r="T64" i="153" s="1"/>
  <c r="T63" i="153" s="1"/>
  <c r="T8" i="153" s="1"/>
  <c r="S10" i="153"/>
  <c r="S9" i="153" s="1"/>
  <c r="S8" i="153" s="1"/>
  <c r="R8" i="153"/>
  <c r="N11" i="153"/>
  <c r="Q37" i="153"/>
  <c r="L66" i="153"/>
  <c r="M37" i="153"/>
  <c r="O37" i="153"/>
  <c r="P37" i="153"/>
  <c r="L11" i="153"/>
  <c r="N66" i="153"/>
  <c r="O66" i="153"/>
  <c r="O11" i="153"/>
  <c r="N37" i="153"/>
  <c r="Q11" i="153"/>
  <c r="P11" i="153"/>
  <c r="M66" i="153"/>
  <c r="M11" i="153"/>
  <c r="Q66" i="153"/>
  <c r="P66" i="153"/>
  <c r="L37" i="153"/>
  <c r="F26" i="1"/>
  <c r="C26" i="1"/>
  <c r="N65" i="153" l="1"/>
  <c r="N64" i="153" s="1"/>
  <c r="N63" i="153" s="1"/>
  <c r="P10" i="153"/>
  <c r="P9" i="153" s="1"/>
  <c r="N10" i="153"/>
  <c r="N9" i="153" s="1"/>
  <c r="L65" i="153"/>
  <c r="L64" i="153" s="1"/>
  <c r="L63" i="153" s="1"/>
  <c r="P65" i="153"/>
  <c r="P64" i="153" s="1"/>
  <c r="P63" i="153" s="1"/>
  <c r="P8" i="153" s="1"/>
  <c r="O65" i="153"/>
  <c r="O64" i="153" s="1"/>
  <c r="O63" i="153" s="1"/>
  <c r="Q10" i="153"/>
  <c r="Q9" i="153" s="1"/>
  <c r="O10" i="153"/>
  <c r="O9" i="153" s="1"/>
  <c r="L10" i="153"/>
  <c r="L9" i="153" s="1"/>
  <c r="M10" i="153"/>
  <c r="M9" i="153" s="1"/>
  <c r="M65" i="153"/>
  <c r="M64" i="153" s="1"/>
  <c r="M63" i="153" s="1"/>
  <c r="Q65" i="153"/>
  <c r="Q64" i="153" s="1"/>
  <c r="Q63" i="153" s="1"/>
  <c r="B26" i="1"/>
  <c r="N8" i="153" l="1"/>
  <c r="M8" i="153"/>
  <c r="L8" i="153"/>
  <c r="O8" i="153"/>
  <c r="Q8" i="153"/>
  <c r="N19" i="49"/>
  <c r="N17" i="49"/>
  <c r="N16" i="49"/>
  <c r="N15" i="49"/>
  <c r="N14" i="49"/>
  <c r="N13" i="49"/>
  <c r="N12" i="49"/>
  <c r="N11" i="49"/>
  <c r="N18" i="49"/>
  <c r="N20" i="49"/>
  <c r="N21" i="49"/>
  <c r="N22" i="49"/>
  <c r="N23" i="49"/>
  <c r="N24" i="49"/>
  <c r="N25" i="49"/>
  <c r="N26" i="49"/>
  <c r="N27" i="49"/>
  <c r="N28" i="49"/>
  <c r="N29" i="49"/>
  <c r="N30" i="49"/>
  <c r="N31" i="49"/>
  <c r="N32" i="49"/>
  <c r="N33" i="49"/>
  <c r="N34" i="49"/>
  <c r="N35" i="49"/>
  <c r="N36" i="49"/>
  <c r="N37" i="49"/>
  <c r="N38" i="49"/>
  <c r="N39" i="49"/>
  <c r="N40" i="49"/>
  <c r="N41" i="49"/>
  <c r="N8" i="49" l="1"/>
  <c r="I8" i="49"/>
  <c r="J8" i="49"/>
  <c r="K8" i="49"/>
  <c r="L8" i="49"/>
  <c r="M8" i="49"/>
  <c r="O8" i="49"/>
  <c r="H8" i="49"/>
  <c r="C19" i="121" l="1"/>
  <c r="D84" i="115" l="1"/>
  <c r="D83" i="115" s="1"/>
  <c r="AB83" i="115"/>
  <c r="AA83" i="115"/>
  <c r="Z83" i="115"/>
  <c r="Y83" i="115"/>
  <c r="X83" i="115"/>
  <c r="W83" i="115"/>
  <c r="V83" i="115"/>
  <c r="U83" i="115"/>
  <c r="T83" i="115"/>
  <c r="S83" i="115"/>
  <c r="R83" i="115"/>
  <c r="Q83" i="115"/>
  <c r="P83" i="115"/>
  <c r="P58" i="115" s="1"/>
  <c r="O83" i="115"/>
  <c r="N83" i="115"/>
  <c r="M83" i="115"/>
  <c r="L83" i="115"/>
  <c r="K83" i="115"/>
  <c r="J83" i="115"/>
  <c r="I83" i="115"/>
  <c r="H83" i="115"/>
  <c r="H58" i="115" s="1"/>
  <c r="G83" i="115"/>
  <c r="F83" i="115"/>
  <c r="E83" i="115"/>
  <c r="D82" i="115"/>
  <c r="D81" i="115"/>
  <c r="D80" i="115"/>
  <c r="AB79" i="115"/>
  <c r="AA79" i="115"/>
  <c r="Z79" i="115"/>
  <c r="Y79" i="115"/>
  <c r="X79" i="115"/>
  <c r="W79" i="115"/>
  <c r="V79" i="115"/>
  <c r="U79" i="115"/>
  <c r="T79" i="115"/>
  <c r="S79" i="115"/>
  <c r="R79" i="115"/>
  <c r="Q79" i="115"/>
  <c r="P79" i="115"/>
  <c r="O79" i="115"/>
  <c r="N79" i="115"/>
  <c r="M79" i="115"/>
  <c r="L79" i="115"/>
  <c r="K79" i="115"/>
  <c r="J79" i="115"/>
  <c r="I79" i="115"/>
  <c r="H79" i="115"/>
  <c r="G79" i="115"/>
  <c r="F79" i="115"/>
  <c r="E79" i="115"/>
  <c r="D78" i="115"/>
  <c r="D77" i="115"/>
  <c r="D76" i="115"/>
  <c r="D75" i="115"/>
  <c r="D74" i="115"/>
  <c r="D73" i="115"/>
  <c r="D72" i="115"/>
  <c r="D71" i="115"/>
  <c r="D70" i="115"/>
  <c r="AB69" i="115"/>
  <c r="AA69" i="115"/>
  <c r="Z69" i="115"/>
  <c r="Y69" i="115"/>
  <c r="X69" i="115"/>
  <c r="W69" i="115"/>
  <c r="V69" i="115"/>
  <c r="U69" i="115"/>
  <c r="T69" i="115"/>
  <c r="S69" i="115"/>
  <c r="R69" i="115"/>
  <c r="Q69" i="115"/>
  <c r="P69" i="115"/>
  <c r="O69" i="115"/>
  <c r="N69" i="115"/>
  <c r="M69" i="115"/>
  <c r="L69" i="115"/>
  <c r="K69" i="115"/>
  <c r="J69" i="115"/>
  <c r="I69" i="115"/>
  <c r="H69" i="115"/>
  <c r="G69" i="115"/>
  <c r="F69" i="115"/>
  <c r="E69" i="115"/>
  <c r="D68" i="115"/>
  <c r="D67" i="115"/>
  <c r="D66" i="115"/>
  <c r="D65" i="115"/>
  <c r="D64" i="115"/>
  <c r="D63" i="115"/>
  <c r="D62" i="115"/>
  <c r="D61" i="115"/>
  <c r="D60" i="115"/>
  <c r="AB59" i="115"/>
  <c r="AA59" i="115"/>
  <c r="Z59" i="115"/>
  <c r="Y59" i="115"/>
  <c r="X59" i="115"/>
  <c r="W59" i="115"/>
  <c r="V59" i="115"/>
  <c r="U59" i="115"/>
  <c r="T59" i="115"/>
  <c r="S59" i="115"/>
  <c r="R59" i="115"/>
  <c r="Q59" i="115"/>
  <c r="P59" i="115"/>
  <c r="O59" i="115"/>
  <c r="N59" i="115"/>
  <c r="M59" i="115"/>
  <c r="L59" i="115"/>
  <c r="K59" i="115"/>
  <c r="J59" i="115"/>
  <c r="I59" i="115"/>
  <c r="H59" i="115"/>
  <c r="G59" i="115"/>
  <c r="F59" i="115"/>
  <c r="E59" i="115"/>
  <c r="D56" i="115"/>
  <c r="D55" i="115"/>
  <c r="D54" i="115"/>
  <c r="D53" i="115"/>
  <c r="D52" i="115"/>
  <c r="D51" i="115"/>
  <c r="D50" i="115"/>
  <c r="AB49" i="115"/>
  <c r="AA49" i="115"/>
  <c r="Z49" i="115"/>
  <c r="Y49" i="115"/>
  <c r="X49" i="115"/>
  <c r="W49" i="115"/>
  <c r="V49" i="115"/>
  <c r="U49" i="115"/>
  <c r="T49" i="115"/>
  <c r="S49" i="115"/>
  <c r="R49" i="115"/>
  <c r="Q49" i="115"/>
  <c r="P49" i="115"/>
  <c r="O49" i="115"/>
  <c r="N49" i="115"/>
  <c r="M49" i="115"/>
  <c r="L49" i="115"/>
  <c r="K49" i="115"/>
  <c r="J49" i="115"/>
  <c r="I49" i="115"/>
  <c r="H49" i="115"/>
  <c r="G49" i="115"/>
  <c r="F49" i="115"/>
  <c r="E49" i="115"/>
  <c r="D48" i="115"/>
  <c r="D47" i="115"/>
  <c r="D46" i="115"/>
  <c r="D45" i="115"/>
  <c r="D44" i="115"/>
  <c r="D43" i="115"/>
  <c r="D42" i="115"/>
  <c r="D41" i="115"/>
  <c r="D40" i="115"/>
  <c r="AB39" i="115"/>
  <c r="AA39" i="115"/>
  <c r="Z39" i="115"/>
  <c r="Y39" i="115"/>
  <c r="X39" i="115"/>
  <c r="W39" i="115"/>
  <c r="V39" i="115"/>
  <c r="U39" i="115"/>
  <c r="T39" i="115"/>
  <c r="S39" i="115"/>
  <c r="R39" i="115"/>
  <c r="Q39" i="115"/>
  <c r="P39" i="115"/>
  <c r="O39" i="115"/>
  <c r="N39" i="115"/>
  <c r="M39" i="115"/>
  <c r="L39" i="115"/>
  <c r="K39" i="115"/>
  <c r="J39" i="115"/>
  <c r="I39" i="115"/>
  <c r="H39" i="115"/>
  <c r="G39" i="115"/>
  <c r="F39" i="115"/>
  <c r="E39" i="115"/>
  <c r="D38" i="115"/>
  <c r="D37" i="115"/>
  <c r="D36" i="115"/>
  <c r="D35" i="115"/>
  <c r="D34" i="115"/>
  <c r="D33" i="115"/>
  <c r="D32" i="115"/>
  <c r="D31" i="115"/>
  <c r="D30" i="115"/>
  <c r="AB29" i="115"/>
  <c r="AA29" i="115"/>
  <c r="Z29" i="115"/>
  <c r="Y29" i="115"/>
  <c r="X29" i="115"/>
  <c r="W29" i="115"/>
  <c r="V29" i="115"/>
  <c r="U29" i="115"/>
  <c r="T29" i="115"/>
  <c r="S29" i="115"/>
  <c r="R29" i="115"/>
  <c r="Q29" i="115"/>
  <c r="P29" i="115"/>
  <c r="O29" i="115"/>
  <c r="N29" i="115"/>
  <c r="M29" i="115"/>
  <c r="L29" i="115"/>
  <c r="K29" i="115"/>
  <c r="J29" i="115"/>
  <c r="I29" i="115"/>
  <c r="H29" i="115"/>
  <c r="G29" i="115"/>
  <c r="F29" i="115"/>
  <c r="E29" i="115"/>
  <c r="D28" i="115"/>
  <c r="D27" i="115"/>
  <c r="D26" i="115"/>
  <c r="D25" i="115"/>
  <c r="D24" i="115"/>
  <c r="D23" i="115"/>
  <c r="D22" i="115"/>
  <c r="D21" i="115"/>
  <c r="D20" i="115"/>
  <c r="AB19" i="115"/>
  <c r="AA19" i="115"/>
  <c r="Z19" i="115"/>
  <c r="Y19" i="115"/>
  <c r="X19" i="115"/>
  <c r="W19" i="115"/>
  <c r="V19" i="115"/>
  <c r="U19" i="115"/>
  <c r="T19" i="115"/>
  <c r="S19" i="115"/>
  <c r="R19" i="115"/>
  <c r="Q19" i="115"/>
  <c r="P19" i="115"/>
  <c r="O19" i="115"/>
  <c r="N19" i="115"/>
  <c r="M19" i="115"/>
  <c r="L19" i="115"/>
  <c r="K19" i="115"/>
  <c r="J19" i="115"/>
  <c r="I19" i="115"/>
  <c r="H19" i="115"/>
  <c r="G19" i="115"/>
  <c r="F19" i="115"/>
  <c r="E19" i="115"/>
  <c r="D18" i="115"/>
  <c r="D17" i="115"/>
  <c r="D16" i="115"/>
  <c r="D15" i="115"/>
  <c r="D14" i="115"/>
  <c r="D13" i="115"/>
  <c r="D12" i="115"/>
  <c r="AB11" i="115"/>
  <c r="AA11" i="115"/>
  <c r="Z11" i="115"/>
  <c r="Y11" i="115"/>
  <c r="X11" i="115"/>
  <c r="W11" i="115"/>
  <c r="V11" i="115"/>
  <c r="U11" i="115"/>
  <c r="T11" i="115"/>
  <c r="S11" i="115"/>
  <c r="R11" i="115"/>
  <c r="Q11" i="115"/>
  <c r="P11" i="115"/>
  <c r="O11" i="115"/>
  <c r="N11" i="115"/>
  <c r="M11" i="115"/>
  <c r="L11" i="115"/>
  <c r="K11" i="115"/>
  <c r="K10" i="115" s="1"/>
  <c r="J11" i="115"/>
  <c r="I11" i="115"/>
  <c r="H11" i="115"/>
  <c r="G11" i="115"/>
  <c r="F11" i="115"/>
  <c r="E11" i="115"/>
  <c r="L58" i="115" l="1"/>
  <c r="AB58" i="115"/>
  <c r="I10" i="115"/>
  <c r="Q10" i="115"/>
  <c r="Y10" i="115"/>
  <c r="J58" i="115"/>
  <c r="R58" i="115"/>
  <c r="Z58" i="115"/>
  <c r="I58" i="115"/>
  <c r="Q58" i="115"/>
  <c r="Y58" i="115"/>
  <c r="G10" i="115"/>
  <c r="O10" i="115"/>
  <c r="G58" i="115"/>
  <c r="O58" i="115"/>
  <c r="O8" i="115" s="1"/>
  <c r="W58" i="115"/>
  <c r="X58" i="115"/>
  <c r="N10" i="115"/>
  <c r="V10" i="115"/>
  <c r="W10" i="115"/>
  <c r="T58" i="115"/>
  <c r="F58" i="115"/>
  <c r="N58" i="115"/>
  <c r="V58" i="115"/>
  <c r="V8" i="115" s="1"/>
  <c r="D59" i="115"/>
  <c r="D79" i="115"/>
  <c r="M10" i="115"/>
  <c r="E10" i="115"/>
  <c r="U10" i="115"/>
  <c r="D39" i="115"/>
  <c r="AA10" i="115"/>
  <c r="D69" i="115"/>
  <c r="S10" i="115"/>
  <c r="D29" i="115"/>
  <c r="F10" i="115"/>
  <c r="J10" i="115"/>
  <c r="R10" i="115"/>
  <c r="R8" i="115" s="1"/>
  <c r="Z10" i="115"/>
  <c r="E58" i="115"/>
  <c r="M58" i="115"/>
  <c r="U58" i="115"/>
  <c r="K58" i="115"/>
  <c r="K8" i="115" s="1"/>
  <c r="S58" i="115"/>
  <c r="AA58" i="115"/>
  <c r="D19" i="115"/>
  <c r="L10" i="115"/>
  <c r="L8" i="115" s="1"/>
  <c r="T10" i="115"/>
  <c r="T8" i="115" s="1"/>
  <c r="AB10" i="115"/>
  <c r="AB8" i="115" s="1"/>
  <c r="D11" i="115"/>
  <c r="H10" i="115"/>
  <c r="H8" i="115" s="1"/>
  <c r="P10" i="115"/>
  <c r="P8" i="115" s="1"/>
  <c r="X10" i="115"/>
  <c r="D49" i="115"/>
  <c r="Q8" i="115" l="1"/>
  <c r="U8" i="115"/>
  <c r="Z8" i="115"/>
  <c r="J8" i="115"/>
  <c r="N8" i="115"/>
  <c r="I8" i="115"/>
  <c r="Y8" i="115"/>
  <c r="D58" i="115"/>
  <c r="X8" i="115"/>
  <c r="S8" i="115"/>
  <c r="W8" i="115"/>
  <c r="F8" i="115"/>
  <c r="G8" i="115"/>
  <c r="M8" i="115"/>
  <c r="E8" i="115"/>
  <c r="AA8" i="115"/>
  <c r="D10" i="115"/>
  <c r="D2997" i="111"/>
  <c r="D2906" i="111"/>
  <c r="D2815" i="111"/>
  <c r="D2724" i="111"/>
  <c r="D2633" i="111"/>
  <c r="D2542" i="111"/>
  <c r="D2451" i="111"/>
  <c r="D2360" i="111"/>
  <c r="D2269" i="111"/>
  <c r="D2178" i="111"/>
  <c r="D2087" i="111"/>
  <c r="D1996" i="111"/>
  <c r="D1905" i="111"/>
  <c r="D1814" i="111"/>
  <c r="D1723" i="111"/>
  <c r="D1632" i="111"/>
  <c r="D1541" i="111"/>
  <c r="D1450" i="111"/>
  <c r="D1359" i="111"/>
  <c r="D1268" i="111"/>
  <c r="D1177" i="111"/>
  <c r="D1086" i="111"/>
  <c r="D995" i="111"/>
  <c r="D904" i="111"/>
  <c r="D813" i="111"/>
  <c r="D722" i="111"/>
  <c r="D631" i="111"/>
  <c r="D540" i="111"/>
  <c r="D449" i="111"/>
  <c r="D358" i="111"/>
  <c r="D267" i="111"/>
  <c r="D176" i="111"/>
  <c r="D2995" i="111"/>
  <c r="D2994" i="111"/>
  <c r="D2993" i="111"/>
  <c r="D2991" i="111"/>
  <c r="D2990" i="111"/>
  <c r="D2989" i="111"/>
  <c r="D2988" i="111"/>
  <c r="D2987" i="111"/>
  <c r="D2986" i="111"/>
  <c r="D2985" i="111"/>
  <c r="D2984" i="111"/>
  <c r="D2983" i="111"/>
  <c r="D2981" i="111"/>
  <c r="D2980" i="111"/>
  <c r="D2979" i="111"/>
  <c r="D2978" i="111"/>
  <c r="D2977" i="111"/>
  <c r="D2976" i="111"/>
  <c r="D2975" i="111"/>
  <c r="D2974" i="111"/>
  <c r="D2973" i="111"/>
  <c r="D2968" i="111"/>
  <c r="D2967" i="111"/>
  <c r="D2966" i="111"/>
  <c r="D2965" i="111"/>
  <c r="D2964" i="111"/>
  <c r="D2963" i="111"/>
  <c r="D2962" i="111"/>
  <c r="D2960" i="111"/>
  <c r="D2959" i="111"/>
  <c r="D2958" i="111"/>
  <c r="D2957" i="111"/>
  <c r="D2956" i="111"/>
  <c r="D2955" i="111"/>
  <c r="D2954" i="111"/>
  <c r="D2953" i="111"/>
  <c r="D2952" i="111"/>
  <c r="D2950" i="111"/>
  <c r="D2949" i="111"/>
  <c r="D2948" i="111"/>
  <c r="D2947" i="111"/>
  <c r="D2946" i="111"/>
  <c r="D2945" i="111"/>
  <c r="D2944" i="111"/>
  <c r="D2943" i="111"/>
  <c r="D2942" i="111"/>
  <c r="D2940" i="111"/>
  <c r="D2939" i="111"/>
  <c r="D2938" i="111"/>
  <c r="D2937" i="111"/>
  <c r="D2936" i="111"/>
  <c r="D2935" i="111"/>
  <c r="D2934" i="111"/>
  <c r="D2933" i="111"/>
  <c r="D2932" i="111"/>
  <c r="D2930" i="111"/>
  <c r="D2929" i="111"/>
  <c r="D2928" i="111"/>
  <c r="D2927" i="111"/>
  <c r="D2926" i="111"/>
  <c r="D2925" i="111"/>
  <c r="D2924" i="111"/>
  <c r="D2904" i="111"/>
  <c r="D2903" i="111"/>
  <c r="D2902" i="111"/>
  <c r="D2900" i="111"/>
  <c r="D2899" i="111"/>
  <c r="D2898" i="111"/>
  <c r="D2897" i="111"/>
  <c r="D2896" i="111"/>
  <c r="D2895" i="111"/>
  <c r="D2894" i="111"/>
  <c r="D2893" i="111"/>
  <c r="D2892" i="111"/>
  <c r="D2890" i="111"/>
  <c r="D2889" i="111"/>
  <c r="D2888" i="111"/>
  <c r="D2887" i="111"/>
  <c r="D2886" i="111"/>
  <c r="D2885" i="111"/>
  <c r="D2884" i="111"/>
  <c r="D2883" i="111"/>
  <c r="D2882" i="111"/>
  <c r="D2877" i="111"/>
  <c r="D2876" i="111"/>
  <c r="D2875" i="111"/>
  <c r="D2874" i="111"/>
  <c r="D2873" i="111"/>
  <c r="D2872" i="111"/>
  <c r="D2871" i="111"/>
  <c r="D2869" i="111"/>
  <c r="D2868" i="111"/>
  <c r="D2867" i="111"/>
  <c r="D2866" i="111"/>
  <c r="D2865" i="111"/>
  <c r="D2864" i="111"/>
  <c r="D2863" i="111"/>
  <c r="D2862" i="111"/>
  <c r="D2861" i="111"/>
  <c r="D2859" i="111"/>
  <c r="D2858" i="111"/>
  <c r="D2857" i="111"/>
  <c r="D2856" i="111"/>
  <c r="D2855" i="111"/>
  <c r="D2854" i="111"/>
  <c r="D2853" i="111"/>
  <c r="D2852" i="111"/>
  <c r="D2851" i="111"/>
  <c r="D2849" i="111"/>
  <c r="D2848" i="111"/>
  <c r="D2847" i="111"/>
  <c r="D2846" i="111"/>
  <c r="D2845" i="111"/>
  <c r="D2844" i="111"/>
  <c r="D2843" i="111"/>
  <c r="D2842" i="111"/>
  <c r="D2841" i="111"/>
  <c r="D2839" i="111"/>
  <c r="D2838" i="111"/>
  <c r="D2837" i="111"/>
  <c r="D2836" i="111"/>
  <c r="D2835" i="111"/>
  <c r="D2834" i="111"/>
  <c r="D2833" i="111"/>
  <c r="D2813" i="111"/>
  <c r="D2812" i="111"/>
  <c r="D2811" i="111"/>
  <c r="D2809" i="111"/>
  <c r="D2808" i="111"/>
  <c r="D2807" i="111"/>
  <c r="D2806" i="111"/>
  <c r="D2805" i="111"/>
  <c r="D2804" i="111"/>
  <c r="D2803" i="111"/>
  <c r="D2802" i="111"/>
  <c r="D2801" i="111"/>
  <c r="D2799" i="111"/>
  <c r="D2798" i="111"/>
  <c r="D2797" i="111"/>
  <c r="D2796" i="111"/>
  <c r="D2795" i="111"/>
  <c r="D2794" i="111"/>
  <c r="D2793" i="111"/>
  <c r="D2792" i="111"/>
  <c r="D2791" i="111"/>
  <c r="D2786" i="111"/>
  <c r="D2785" i="111"/>
  <c r="D2784" i="111"/>
  <c r="D2783" i="111"/>
  <c r="D2782" i="111"/>
  <c r="D2781" i="111"/>
  <c r="D2780" i="111"/>
  <c r="D2778" i="111"/>
  <c r="D2777" i="111"/>
  <c r="D2776" i="111"/>
  <c r="D2775" i="111"/>
  <c r="D2774" i="111"/>
  <c r="D2773" i="111"/>
  <c r="D2772" i="111"/>
  <c r="D2771" i="111"/>
  <c r="D2770" i="111"/>
  <c r="D2768" i="111"/>
  <c r="D2767" i="111"/>
  <c r="D2766" i="111"/>
  <c r="D2765" i="111"/>
  <c r="D2764" i="111"/>
  <c r="D2763" i="111"/>
  <c r="D2762" i="111"/>
  <c r="D2761" i="111"/>
  <c r="D2760" i="111"/>
  <c r="D2758" i="111"/>
  <c r="D2757" i="111"/>
  <c r="D2756" i="111"/>
  <c r="D2755" i="111"/>
  <c r="D2754" i="111"/>
  <c r="D2753" i="111"/>
  <c r="D2752" i="111"/>
  <c r="D2751" i="111"/>
  <c r="D2750" i="111"/>
  <c r="D2748" i="111"/>
  <c r="D2747" i="111"/>
  <c r="D2746" i="111"/>
  <c r="D2745" i="111"/>
  <c r="D2744" i="111"/>
  <c r="D2743" i="111"/>
  <c r="D2742" i="111"/>
  <c r="D2722" i="111"/>
  <c r="D2721" i="111"/>
  <c r="D2720" i="111"/>
  <c r="D2718" i="111"/>
  <c r="D2717" i="111"/>
  <c r="D2716" i="111"/>
  <c r="D2715" i="111"/>
  <c r="D2714" i="111"/>
  <c r="D2713" i="111"/>
  <c r="D2712" i="111"/>
  <c r="D2711" i="111"/>
  <c r="D2710" i="111"/>
  <c r="D2708" i="111"/>
  <c r="D2707" i="111"/>
  <c r="D2706" i="111"/>
  <c r="D2705" i="111"/>
  <c r="D2704" i="111"/>
  <c r="D2703" i="111"/>
  <c r="D2702" i="111"/>
  <c r="D2701" i="111"/>
  <c r="D2700" i="111"/>
  <c r="D2695" i="111"/>
  <c r="D2694" i="111"/>
  <c r="D2693" i="111"/>
  <c r="D2692" i="111"/>
  <c r="D2691" i="111"/>
  <c r="D2690" i="111"/>
  <c r="D2689" i="111"/>
  <c r="D2687" i="111"/>
  <c r="D2686" i="111"/>
  <c r="D2685" i="111"/>
  <c r="D2684" i="111"/>
  <c r="D2683" i="111"/>
  <c r="D2682" i="111"/>
  <c r="D2681" i="111"/>
  <c r="D2680" i="111"/>
  <c r="D2679" i="111"/>
  <c r="D2677" i="111"/>
  <c r="D2676" i="111"/>
  <c r="D2675" i="111"/>
  <c r="D2674" i="111"/>
  <c r="D2673" i="111"/>
  <c r="D2672" i="111"/>
  <c r="D2671" i="111"/>
  <c r="D2670" i="111"/>
  <c r="D2669" i="111"/>
  <c r="D2667" i="111"/>
  <c r="D2666" i="111"/>
  <c r="D2665" i="111"/>
  <c r="D2664" i="111"/>
  <c r="D2663" i="111"/>
  <c r="D2662" i="111"/>
  <c r="D2661" i="111"/>
  <c r="D2660" i="111"/>
  <c r="D2659" i="111"/>
  <c r="D2657" i="111"/>
  <c r="D2656" i="111"/>
  <c r="D2655" i="111"/>
  <c r="D2654" i="111"/>
  <c r="D2653" i="111"/>
  <c r="D2652" i="111"/>
  <c r="D2651" i="111"/>
  <c r="D2631" i="111"/>
  <c r="D2630" i="111"/>
  <c r="D2629" i="111"/>
  <c r="D2627" i="111"/>
  <c r="D2626" i="111"/>
  <c r="D2625" i="111"/>
  <c r="D2624" i="111"/>
  <c r="D2623" i="111"/>
  <c r="D2622" i="111"/>
  <c r="D2621" i="111"/>
  <c r="D2620" i="111"/>
  <c r="D2619" i="111"/>
  <c r="D2617" i="111"/>
  <c r="D2616" i="111"/>
  <c r="D2615" i="111"/>
  <c r="D2614" i="111"/>
  <c r="D2613" i="111"/>
  <c r="D2612" i="111"/>
  <c r="D2611" i="111"/>
  <c r="D2610" i="111"/>
  <c r="D2609" i="111"/>
  <c r="D2604" i="111"/>
  <c r="D2603" i="111"/>
  <c r="D2602" i="111"/>
  <c r="D2601" i="111"/>
  <c r="D2600" i="111"/>
  <c r="D2599" i="111"/>
  <c r="D2598" i="111"/>
  <c r="D2596" i="111"/>
  <c r="D2595" i="111"/>
  <c r="D2594" i="111"/>
  <c r="D2593" i="111"/>
  <c r="D2592" i="111"/>
  <c r="D2591" i="111"/>
  <c r="D2590" i="111"/>
  <c r="D2589" i="111"/>
  <c r="D2588" i="111"/>
  <c r="D2586" i="111"/>
  <c r="D2585" i="111"/>
  <c r="D2584" i="111"/>
  <c r="D2583" i="111"/>
  <c r="D2582" i="111"/>
  <c r="D2581" i="111"/>
  <c r="D2580" i="111"/>
  <c r="D2579" i="111"/>
  <c r="D2578" i="111"/>
  <c r="D2576" i="111"/>
  <c r="D2575" i="111"/>
  <c r="D2574" i="111"/>
  <c r="D2573" i="111"/>
  <c r="D2572" i="111"/>
  <c r="D2571" i="111"/>
  <c r="D2570" i="111"/>
  <c r="D2569" i="111"/>
  <c r="D2568" i="111"/>
  <c r="D2566" i="111"/>
  <c r="D2565" i="111"/>
  <c r="D2564" i="111"/>
  <c r="D2563" i="111"/>
  <c r="D2562" i="111"/>
  <c r="D2561" i="111"/>
  <c r="D2560" i="111"/>
  <c r="D2540" i="111"/>
  <c r="D2539" i="111"/>
  <c r="D2538" i="111"/>
  <c r="D2536" i="111"/>
  <c r="D2535" i="111"/>
  <c r="D2534" i="111"/>
  <c r="D2533" i="111"/>
  <c r="D2532" i="111"/>
  <c r="D2531" i="111"/>
  <c r="D2530" i="111"/>
  <c r="D2529" i="111"/>
  <c r="D2528" i="111"/>
  <c r="D2526" i="111"/>
  <c r="D2525" i="111"/>
  <c r="D2524" i="111"/>
  <c r="D2523" i="111"/>
  <c r="D2522" i="111"/>
  <c r="D2521" i="111"/>
  <c r="D2520" i="111"/>
  <c r="D2519" i="111"/>
  <c r="D2518" i="111"/>
  <c r="D2513" i="111"/>
  <c r="D2512" i="111"/>
  <c r="D2511" i="111"/>
  <c r="D2510" i="111"/>
  <c r="D2509" i="111"/>
  <c r="D2508" i="111"/>
  <c r="D2507" i="111"/>
  <c r="D2505" i="111"/>
  <c r="D2504" i="111"/>
  <c r="D2503" i="111"/>
  <c r="D2502" i="111"/>
  <c r="D2501" i="111"/>
  <c r="D2500" i="111"/>
  <c r="D2499" i="111"/>
  <c r="D2498" i="111"/>
  <c r="D2497" i="111"/>
  <c r="D2495" i="111"/>
  <c r="D2494" i="111"/>
  <c r="D2493" i="111"/>
  <c r="D2492" i="111"/>
  <c r="D2491" i="111"/>
  <c r="D2490" i="111"/>
  <c r="D2489" i="111"/>
  <c r="D2488" i="111"/>
  <c r="D2487" i="111"/>
  <c r="D2485" i="111"/>
  <c r="D2484" i="111"/>
  <c r="D2483" i="111"/>
  <c r="D2482" i="111"/>
  <c r="D2481" i="111"/>
  <c r="D2480" i="111"/>
  <c r="D2479" i="111"/>
  <c r="D2478" i="111"/>
  <c r="D2477" i="111"/>
  <c r="D2475" i="111"/>
  <c r="D2474" i="111"/>
  <c r="D2473" i="111"/>
  <c r="D2472" i="111"/>
  <c r="D2471" i="111"/>
  <c r="D2470" i="111"/>
  <c r="D2469" i="111"/>
  <c r="D2449" i="111"/>
  <c r="D2448" i="111"/>
  <c r="D2447" i="111"/>
  <c r="D2445" i="111"/>
  <c r="D2444" i="111"/>
  <c r="D2443" i="111"/>
  <c r="D2442" i="111"/>
  <c r="D2441" i="111"/>
  <c r="D2440" i="111"/>
  <c r="D2439" i="111"/>
  <c r="D2438" i="111"/>
  <c r="D2437" i="111"/>
  <c r="D2435" i="111"/>
  <c r="D2434" i="111"/>
  <c r="D2433" i="111"/>
  <c r="D2432" i="111"/>
  <c r="D2431" i="111"/>
  <c r="D2430" i="111"/>
  <c r="D2429" i="111"/>
  <c r="D2428" i="111"/>
  <c r="D2427" i="111"/>
  <c r="D2422" i="111"/>
  <c r="D2421" i="111"/>
  <c r="D2420" i="111"/>
  <c r="D2419" i="111"/>
  <c r="D2418" i="111"/>
  <c r="D2417" i="111"/>
  <c r="D2416" i="111"/>
  <c r="D2414" i="111"/>
  <c r="D2413" i="111"/>
  <c r="D2412" i="111"/>
  <c r="D2411" i="111"/>
  <c r="D2410" i="111"/>
  <c r="D2409" i="111"/>
  <c r="D2408" i="111"/>
  <c r="D2407" i="111"/>
  <c r="D2406" i="111"/>
  <c r="D2404" i="111"/>
  <c r="D2403" i="111"/>
  <c r="D2402" i="111"/>
  <c r="D2401" i="111"/>
  <c r="D2400" i="111"/>
  <c r="D2399" i="111"/>
  <c r="D2398" i="111"/>
  <c r="D2397" i="111"/>
  <c r="D2396" i="111"/>
  <c r="D2394" i="111"/>
  <c r="D2393" i="111"/>
  <c r="D2392" i="111"/>
  <c r="D2391" i="111"/>
  <c r="D2390" i="111"/>
  <c r="D2389" i="111"/>
  <c r="D2388" i="111"/>
  <c r="D2387" i="111"/>
  <c r="D2386" i="111"/>
  <c r="D2384" i="111"/>
  <c r="D2383" i="111"/>
  <c r="D2382" i="111"/>
  <c r="D2381" i="111"/>
  <c r="D2380" i="111"/>
  <c r="D2379" i="111"/>
  <c r="D2378" i="111"/>
  <c r="D2358" i="111"/>
  <c r="D2357" i="111"/>
  <c r="D2356" i="111"/>
  <c r="D2354" i="111"/>
  <c r="D2353" i="111"/>
  <c r="D2352" i="111"/>
  <c r="D2351" i="111"/>
  <c r="D2350" i="111"/>
  <c r="D2349" i="111"/>
  <c r="D2348" i="111"/>
  <c r="D2347" i="111"/>
  <c r="D2346" i="111"/>
  <c r="D2344" i="111"/>
  <c r="D2343" i="111"/>
  <c r="D2342" i="111"/>
  <c r="D2341" i="111"/>
  <c r="D2340" i="111"/>
  <c r="D2339" i="111"/>
  <c r="D2338" i="111"/>
  <c r="D2337" i="111"/>
  <c r="D2336" i="111"/>
  <c r="D2331" i="111"/>
  <c r="D2330" i="111"/>
  <c r="D2329" i="111"/>
  <c r="D2328" i="111"/>
  <c r="D2327" i="111"/>
  <c r="D2326" i="111"/>
  <c r="D2325" i="111"/>
  <c r="D2323" i="111"/>
  <c r="D2322" i="111"/>
  <c r="D2321" i="111"/>
  <c r="D2320" i="111"/>
  <c r="D2319" i="111"/>
  <c r="D2318" i="111"/>
  <c r="D2317" i="111"/>
  <c r="D2316" i="111"/>
  <c r="D2315" i="111"/>
  <c r="D2313" i="111"/>
  <c r="D2312" i="111"/>
  <c r="D2311" i="111"/>
  <c r="D2310" i="111"/>
  <c r="D2309" i="111"/>
  <c r="D2308" i="111"/>
  <c r="D2307" i="111"/>
  <c r="D2306" i="111"/>
  <c r="D2305" i="111"/>
  <c r="D2303" i="111"/>
  <c r="D2302" i="111"/>
  <c r="D2301" i="111"/>
  <c r="D2300" i="111"/>
  <c r="D2299" i="111"/>
  <c r="D2298" i="111"/>
  <c r="D2297" i="111"/>
  <c r="D2296" i="111"/>
  <c r="D2295" i="111"/>
  <c r="D2293" i="111"/>
  <c r="D2292" i="111"/>
  <c r="D2291" i="111"/>
  <c r="D2290" i="111"/>
  <c r="D2289" i="111"/>
  <c r="D2288" i="111"/>
  <c r="D2287" i="111"/>
  <c r="D2267" i="111"/>
  <c r="D2266" i="111"/>
  <c r="D2265" i="111"/>
  <c r="D2263" i="111"/>
  <c r="D2262" i="111"/>
  <c r="D2261" i="111"/>
  <c r="D2260" i="111"/>
  <c r="D2259" i="111"/>
  <c r="D2258" i="111"/>
  <c r="D2257" i="111"/>
  <c r="D2256" i="111"/>
  <c r="D2255" i="111"/>
  <c r="D2253" i="111"/>
  <c r="D2252" i="111"/>
  <c r="D2251" i="111"/>
  <c r="D2250" i="111"/>
  <c r="D2249" i="111"/>
  <c r="D2248" i="111"/>
  <c r="D2247" i="111"/>
  <c r="D2246" i="111"/>
  <c r="D2245" i="111"/>
  <c r="D2240" i="111"/>
  <c r="D2239" i="111"/>
  <c r="D2238" i="111"/>
  <c r="D2237" i="111"/>
  <c r="D2236" i="111"/>
  <c r="D2235" i="111"/>
  <c r="D2234" i="111"/>
  <c r="D2232" i="111"/>
  <c r="D2231" i="111"/>
  <c r="D2230" i="111"/>
  <c r="D2229" i="111"/>
  <c r="D2228" i="111"/>
  <c r="D2227" i="111"/>
  <c r="D2226" i="111"/>
  <c r="D2225" i="111"/>
  <c r="D2224" i="111"/>
  <c r="D2222" i="111"/>
  <c r="D2221" i="111"/>
  <c r="D2220" i="111"/>
  <c r="D2219" i="111"/>
  <c r="D2218" i="111"/>
  <c r="D2217" i="111"/>
  <c r="D2216" i="111"/>
  <c r="D2215" i="111"/>
  <c r="D2214" i="111"/>
  <c r="D2212" i="111"/>
  <c r="D2211" i="111"/>
  <c r="D2210" i="111"/>
  <c r="D2209" i="111"/>
  <c r="D2208" i="111"/>
  <c r="D2207" i="111"/>
  <c r="D2206" i="111"/>
  <c r="D2205" i="111"/>
  <c r="D2204" i="111"/>
  <c r="D2202" i="111"/>
  <c r="D2201" i="111"/>
  <c r="D2200" i="111"/>
  <c r="D2199" i="111"/>
  <c r="D2198" i="111"/>
  <c r="D2197" i="111"/>
  <c r="D2196" i="111"/>
  <c r="D2176" i="111"/>
  <c r="D2175" i="111"/>
  <c r="D2174" i="111"/>
  <c r="D2172" i="111"/>
  <c r="D2171" i="111"/>
  <c r="D2170" i="111"/>
  <c r="D2169" i="111"/>
  <c r="D2168" i="111"/>
  <c r="D2167" i="111"/>
  <c r="D2166" i="111"/>
  <c r="D2165" i="111"/>
  <c r="D2164" i="111"/>
  <c r="D2162" i="111"/>
  <c r="D2161" i="111"/>
  <c r="D2160" i="111"/>
  <c r="D2159" i="111"/>
  <c r="D2158" i="111"/>
  <c r="D2157" i="111"/>
  <c r="D2156" i="111"/>
  <c r="D2155" i="111"/>
  <c r="D2154" i="111"/>
  <c r="D2149" i="111"/>
  <c r="D2148" i="111"/>
  <c r="D2147" i="111"/>
  <c r="D2146" i="111"/>
  <c r="D2145" i="111"/>
  <c r="D2144" i="111"/>
  <c r="D2143" i="111"/>
  <c r="D2141" i="111"/>
  <c r="D2140" i="111"/>
  <c r="D2139" i="111"/>
  <c r="D2138" i="111"/>
  <c r="D2137" i="111"/>
  <c r="D2136" i="111"/>
  <c r="D2135" i="111"/>
  <c r="D2134" i="111"/>
  <c r="D2133" i="111"/>
  <c r="D2131" i="111"/>
  <c r="D2130" i="111"/>
  <c r="D2129" i="111"/>
  <c r="D2128" i="111"/>
  <c r="D2127" i="111"/>
  <c r="D2126" i="111"/>
  <c r="D2125" i="111"/>
  <c r="D2124" i="111"/>
  <c r="D2123" i="111"/>
  <c r="D2121" i="111"/>
  <c r="D2120" i="111"/>
  <c r="D2119" i="111"/>
  <c r="D2118" i="111"/>
  <c r="D2117" i="111"/>
  <c r="D2116" i="111"/>
  <c r="D2115" i="111"/>
  <c r="D2114" i="111"/>
  <c r="D2113" i="111"/>
  <c r="D2111" i="111"/>
  <c r="D2110" i="111"/>
  <c r="D2109" i="111"/>
  <c r="D2108" i="111"/>
  <c r="D2107" i="111"/>
  <c r="D2106" i="111"/>
  <c r="D2105" i="111"/>
  <c r="D2085" i="111"/>
  <c r="D2084" i="111"/>
  <c r="D2083" i="111"/>
  <c r="D2081" i="111"/>
  <c r="D2080" i="111"/>
  <c r="D2079" i="111"/>
  <c r="D2078" i="111"/>
  <c r="D2077" i="111"/>
  <c r="D2076" i="111"/>
  <c r="D2075" i="111"/>
  <c r="D2074" i="111"/>
  <c r="D2073" i="111"/>
  <c r="D2071" i="111"/>
  <c r="D2070" i="111"/>
  <c r="D2069" i="111"/>
  <c r="D2068" i="111"/>
  <c r="D2067" i="111"/>
  <c r="D2066" i="111"/>
  <c r="D2065" i="111"/>
  <c r="D2064" i="111"/>
  <c r="D2063" i="111"/>
  <c r="D2058" i="111"/>
  <c r="D2057" i="111"/>
  <c r="D2056" i="111"/>
  <c r="D2055" i="111"/>
  <c r="D2054" i="111"/>
  <c r="D2053" i="111"/>
  <c r="D2052" i="111"/>
  <c r="D2050" i="111"/>
  <c r="D2049" i="111"/>
  <c r="D2048" i="111"/>
  <c r="D2047" i="111"/>
  <c r="D2046" i="111"/>
  <c r="D2045" i="111"/>
  <c r="D2044" i="111"/>
  <c r="D2043" i="111"/>
  <c r="D2042" i="111"/>
  <c r="D2040" i="111"/>
  <c r="D2039" i="111"/>
  <c r="D2038" i="111"/>
  <c r="D2037" i="111"/>
  <c r="D2036" i="111"/>
  <c r="D2035" i="111"/>
  <c r="D2034" i="111"/>
  <c r="D2033" i="111"/>
  <c r="D2032" i="111"/>
  <c r="D2030" i="111"/>
  <c r="D2029" i="111"/>
  <c r="D2028" i="111"/>
  <c r="D2027" i="111"/>
  <c r="D2026" i="111"/>
  <c r="D2025" i="111"/>
  <c r="D2024" i="111"/>
  <c r="D2023" i="111"/>
  <c r="D2022" i="111"/>
  <c r="D2020" i="111"/>
  <c r="D2019" i="111"/>
  <c r="D2018" i="111"/>
  <c r="D2017" i="111"/>
  <c r="D2016" i="111"/>
  <c r="D2015" i="111"/>
  <c r="D2014" i="111"/>
  <c r="D1994" i="111"/>
  <c r="D1993" i="111"/>
  <c r="D1992" i="111"/>
  <c r="D1990" i="111"/>
  <c r="D1989" i="111"/>
  <c r="D1988" i="111"/>
  <c r="D1987" i="111"/>
  <c r="D1986" i="111"/>
  <c r="D1985" i="111"/>
  <c r="D1984" i="111"/>
  <c r="D1983" i="111"/>
  <c r="D1982" i="111"/>
  <c r="D1980" i="111"/>
  <c r="D1979" i="111"/>
  <c r="D1978" i="111"/>
  <c r="D1977" i="111"/>
  <c r="D1976" i="111"/>
  <c r="D1975" i="111"/>
  <c r="D1974" i="111"/>
  <c r="D1973" i="111"/>
  <c r="D1972" i="111"/>
  <c r="D1967" i="111"/>
  <c r="D1966" i="111"/>
  <c r="D1965" i="111"/>
  <c r="D1964" i="111"/>
  <c r="D1963" i="111"/>
  <c r="D1962" i="111"/>
  <c r="D1961" i="111"/>
  <c r="D1959" i="111"/>
  <c r="D1958" i="111"/>
  <c r="D1957" i="111"/>
  <c r="D1956" i="111"/>
  <c r="D1955" i="111"/>
  <c r="D1954" i="111"/>
  <c r="D1953" i="111"/>
  <c r="D1952" i="111"/>
  <c r="D1951" i="111"/>
  <c r="D1949" i="111"/>
  <c r="D1948" i="111"/>
  <c r="D1947" i="111"/>
  <c r="D1946" i="111"/>
  <c r="D1945" i="111"/>
  <c r="D1944" i="111"/>
  <c r="D1943" i="111"/>
  <c r="D1942" i="111"/>
  <c r="D1941" i="111"/>
  <c r="D1939" i="111"/>
  <c r="D1938" i="111"/>
  <c r="D1937" i="111"/>
  <c r="D1936" i="111"/>
  <c r="D1935" i="111"/>
  <c r="D1934" i="111"/>
  <c r="D1933" i="111"/>
  <c r="D1932" i="111"/>
  <c r="D1931" i="111"/>
  <c r="D1929" i="111"/>
  <c r="D1928" i="111"/>
  <c r="D1927" i="111"/>
  <c r="D1926" i="111"/>
  <c r="D1925" i="111"/>
  <c r="D1924" i="111"/>
  <c r="D1923" i="111"/>
  <c r="D1903" i="111"/>
  <c r="D1902" i="111"/>
  <c r="D1901" i="111"/>
  <c r="D1899" i="111"/>
  <c r="D1898" i="111"/>
  <c r="D1897" i="111"/>
  <c r="D1896" i="111"/>
  <c r="D1895" i="111"/>
  <c r="D1894" i="111"/>
  <c r="D1893" i="111"/>
  <c r="D1892" i="111"/>
  <c r="D1891" i="111"/>
  <c r="D1889" i="111"/>
  <c r="D1888" i="111"/>
  <c r="D1887" i="111"/>
  <c r="D1886" i="111"/>
  <c r="D1885" i="111"/>
  <c r="D1884" i="111"/>
  <c r="D1883" i="111"/>
  <c r="D1882" i="111"/>
  <c r="D1881" i="111"/>
  <c r="D1876" i="111"/>
  <c r="D1875" i="111"/>
  <c r="D1874" i="111"/>
  <c r="D1873" i="111"/>
  <c r="D1872" i="111"/>
  <c r="D1871" i="111"/>
  <c r="D1870" i="111"/>
  <c r="D1868" i="111"/>
  <c r="D1867" i="111"/>
  <c r="D1866" i="111"/>
  <c r="D1865" i="111"/>
  <c r="D1864" i="111"/>
  <c r="D1863" i="111"/>
  <c r="D1862" i="111"/>
  <c r="D1861" i="111"/>
  <c r="D1860" i="111"/>
  <c r="D1858" i="111"/>
  <c r="D1857" i="111"/>
  <c r="D1856" i="111"/>
  <c r="D1855" i="111"/>
  <c r="D1854" i="111"/>
  <c r="D1853" i="111"/>
  <c r="D1852" i="111"/>
  <c r="D1851" i="111"/>
  <c r="D1850" i="111"/>
  <c r="D1848" i="111"/>
  <c r="D1847" i="111"/>
  <c r="D1846" i="111"/>
  <c r="D1845" i="111"/>
  <c r="D1844" i="111"/>
  <c r="D1843" i="111"/>
  <c r="D1842" i="111"/>
  <c r="D1841" i="111"/>
  <c r="D1840" i="111"/>
  <c r="D1838" i="111"/>
  <c r="D1837" i="111"/>
  <c r="D1836" i="111"/>
  <c r="D1835" i="111"/>
  <c r="D1834" i="111"/>
  <c r="D1833" i="111"/>
  <c r="D1832" i="111"/>
  <c r="D1812" i="111"/>
  <c r="D1811" i="111"/>
  <c r="D1810" i="111"/>
  <c r="D1808" i="111"/>
  <c r="D1807" i="111"/>
  <c r="D1806" i="111"/>
  <c r="D1805" i="111"/>
  <c r="D1804" i="111"/>
  <c r="D1803" i="111"/>
  <c r="D1802" i="111"/>
  <c r="D1801" i="111"/>
  <c r="D1800" i="111"/>
  <c r="D1798" i="111"/>
  <c r="D1797" i="111"/>
  <c r="D1796" i="111"/>
  <c r="D1795" i="111"/>
  <c r="D1794" i="111"/>
  <c r="D1793" i="111"/>
  <c r="D1792" i="111"/>
  <c r="D1791" i="111"/>
  <c r="D1790" i="111"/>
  <c r="D1785" i="111"/>
  <c r="D1784" i="111"/>
  <c r="D1783" i="111"/>
  <c r="D1782" i="111"/>
  <c r="D1781" i="111"/>
  <c r="D1780" i="111"/>
  <c r="D1779" i="111"/>
  <c r="D1777" i="111"/>
  <c r="D1776" i="111"/>
  <c r="D1775" i="111"/>
  <c r="D1774" i="111"/>
  <c r="D1773" i="111"/>
  <c r="D1772" i="111"/>
  <c r="D1771" i="111"/>
  <c r="D1770" i="111"/>
  <c r="D1769" i="111"/>
  <c r="D1767" i="111"/>
  <c r="D1766" i="111"/>
  <c r="D1765" i="111"/>
  <c r="D1764" i="111"/>
  <c r="D1763" i="111"/>
  <c r="D1762" i="111"/>
  <c r="D1761" i="111"/>
  <c r="D1760" i="111"/>
  <c r="D1759" i="111"/>
  <c r="D1757" i="111"/>
  <c r="D1756" i="111"/>
  <c r="D1755" i="111"/>
  <c r="D1754" i="111"/>
  <c r="D1753" i="111"/>
  <c r="D1752" i="111"/>
  <c r="D1751" i="111"/>
  <c r="D1750" i="111"/>
  <c r="D1749" i="111"/>
  <c r="D1747" i="111"/>
  <c r="D1746" i="111"/>
  <c r="D1745" i="111"/>
  <c r="D1744" i="111"/>
  <c r="D1743" i="111"/>
  <c r="D1742" i="111"/>
  <c r="D1741" i="111"/>
  <c r="D1721" i="111"/>
  <c r="D1720" i="111"/>
  <c r="D1719" i="111"/>
  <c r="D1717" i="111"/>
  <c r="D1716" i="111"/>
  <c r="D1715" i="111"/>
  <c r="D1714" i="111"/>
  <c r="D1713" i="111"/>
  <c r="D1712" i="111"/>
  <c r="D1711" i="111"/>
  <c r="D1710" i="111"/>
  <c r="D1709" i="111"/>
  <c r="D1707" i="111"/>
  <c r="D1706" i="111"/>
  <c r="D1705" i="111"/>
  <c r="D1704" i="111"/>
  <c r="D1703" i="111"/>
  <c r="D1702" i="111"/>
  <c r="D1701" i="111"/>
  <c r="D1700" i="111"/>
  <c r="D1699" i="111"/>
  <c r="D1694" i="111"/>
  <c r="D1693" i="111"/>
  <c r="D1692" i="111"/>
  <c r="D1691" i="111"/>
  <c r="D1690" i="111"/>
  <c r="D1689" i="111"/>
  <c r="D1688" i="111"/>
  <c r="D1686" i="111"/>
  <c r="D1685" i="111"/>
  <c r="D1684" i="111"/>
  <c r="D1683" i="111"/>
  <c r="D1682" i="111"/>
  <c r="D1681" i="111"/>
  <c r="D1680" i="111"/>
  <c r="D1679" i="111"/>
  <c r="D1678" i="111"/>
  <c r="D1676" i="111"/>
  <c r="D1675" i="111"/>
  <c r="D1674" i="111"/>
  <c r="D1673" i="111"/>
  <c r="D1672" i="111"/>
  <c r="D1671" i="111"/>
  <c r="D1670" i="111"/>
  <c r="D1669" i="111"/>
  <c r="D1668" i="111"/>
  <c r="D1666" i="111"/>
  <c r="D1665" i="111"/>
  <c r="D1664" i="111"/>
  <c r="D1663" i="111"/>
  <c r="D1662" i="111"/>
  <c r="D1661" i="111"/>
  <c r="D1660" i="111"/>
  <c r="D1659" i="111"/>
  <c r="D1658" i="111"/>
  <c r="D1656" i="111"/>
  <c r="D1655" i="111"/>
  <c r="D1654" i="111"/>
  <c r="D1653" i="111"/>
  <c r="D1652" i="111"/>
  <c r="D1651" i="111"/>
  <c r="D1650" i="111"/>
  <c r="D1630" i="111"/>
  <c r="D1629" i="111"/>
  <c r="D1628" i="111"/>
  <c r="D1626" i="111"/>
  <c r="D1625" i="111"/>
  <c r="D1624" i="111"/>
  <c r="D1623" i="111"/>
  <c r="D1622" i="111"/>
  <c r="D1621" i="111"/>
  <c r="D1620" i="111"/>
  <c r="D1619" i="111"/>
  <c r="D1618" i="111"/>
  <c r="D1616" i="111"/>
  <c r="D1615" i="111"/>
  <c r="D1614" i="111"/>
  <c r="D1613" i="111"/>
  <c r="D1612" i="111"/>
  <c r="D1611" i="111"/>
  <c r="D1610" i="111"/>
  <c r="D1609" i="111"/>
  <c r="D1608" i="111"/>
  <c r="D1603" i="111"/>
  <c r="D1602" i="111"/>
  <c r="D1601" i="111"/>
  <c r="D1600" i="111"/>
  <c r="D1599" i="111"/>
  <c r="D1598" i="111"/>
  <c r="D1597" i="111"/>
  <c r="D1595" i="111"/>
  <c r="D1594" i="111"/>
  <c r="D1593" i="111"/>
  <c r="D1592" i="111"/>
  <c r="D1591" i="111"/>
  <c r="D1590" i="111"/>
  <c r="D1589" i="111"/>
  <c r="D1588" i="111"/>
  <c r="D1587" i="111"/>
  <c r="D1585" i="111"/>
  <c r="D1584" i="111"/>
  <c r="D1583" i="111"/>
  <c r="D1582" i="111"/>
  <c r="D1581" i="111"/>
  <c r="D1580" i="111"/>
  <c r="D1579" i="111"/>
  <c r="D1578" i="111"/>
  <c r="D1577" i="111"/>
  <c r="D1575" i="111"/>
  <c r="D1574" i="111"/>
  <c r="D1573" i="111"/>
  <c r="D1572" i="111"/>
  <c r="D1571" i="111"/>
  <c r="D1570" i="111"/>
  <c r="D1569" i="111"/>
  <c r="D1568" i="111"/>
  <c r="D1567" i="111"/>
  <c r="D1565" i="111"/>
  <c r="D1564" i="111"/>
  <c r="D1563" i="111"/>
  <c r="D1562" i="111"/>
  <c r="D1561" i="111"/>
  <c r="D1560" i="111"/>
  <c r="D1559" i="111"/>
  <c r="D1539" i="111"/>
  <c r="D1538" i="111"/>
  <c r="D1537" i="111"/>
  <c r="D1535" i="111"/>
  <c r="D1534" i="111"/>
  <c r="D1533" i="111"/>
  <c r="D1532" i="111"/>
  <c r="D1531" i="111"/>
  <c r="D1530" i="111"/>
  <c r="D1529" i="111"/>
  <c r="D1528" i="111"/>
  <c r="D1527" i="111"/>
  <c r="D1525" i="111"/>
  <c r="D1524" i="111"/>
  <c r="D1523" i="111"/>
  <c r="D1522" i="111"/>
  <c r="D1521" i="111"/>
  <c r="D1520" i="111"/>
  <c r="D1519" i="111"/>
  <c r="D1518" i="111"/>
  <c r="D1517" i="111"/>
  <c r="D1512" i="111"/>
  <c r="D1511" i="111"/>
  <c r="D1510" i="111"/>
  <c r="D1509" i="111"/>
  <c r="D1508" i="111"/>
  <c r="D1507" i="111"/>
  <c r="D1506" i="111"/>
  <c r="D1504" i="111"/>
  <c r="D1503" i="111"/>
  <c r="D1502" i="111"/>
  <c r="D1501" i="111"/>
  <c r="D1500" i="111"/>
  <c r="D1499" i="111"/>
  <c r="D1498" i="111"/>
  <c r="D1497" i="111"/>
  <c r="D1496" i="111"/>
  <c r="D1494" i="111"/>
  <c r="D1493" i="111"/>
  <c r="D1492" i="111"/>
  <c r="D1491" i="111"/>
  <c r="D1490" i="111"/>
  <c r="D1489" i="111"/>
  <c r="D1488" i="111"/>
  <c r="D1487" i="111"/>
  <c r="D1486" i="111"/>
  <c r="D1484" i="111"/>
  <c r="D1483" i="111"/>
  <c r="D1482" i="111"/>
  <c r="D1481" i="111"/>
  <c r="D1480" i="111"/>
  <c r="D1479" i="111"/>
  <c r="D1478" i="111"/>
  <c r="D1477" i="111"/>
  <c r="D1476" i="111"/>
  <c r="D1474" i="111"/>
  <c r="D1473" i="111"/>
  <c r="D1472" i="111"/>
  <c r="D1471" i="111"/>
  <c r="D1470" i="111"/>
  <c r="D1469" i="111"/>
  <c r="D1468" i="111"/>
  <c r="D1448" i="111"/>
  <c r="D1447" i="111"/>
  <c r="D1446" i="111"/>
  <c r="D1444" i="111"/>
  <c r="D1443" i="111"/>
  <c r="D1442" i="111"/>
  <c r="D1441" i="111"/>
  <c r="D1440" i="111"/>
  <c r="D1439" i="111"/>
  <c r="D1438" i="111"/>
  <c r="D1437" i="111"/>
  <c r="D1436" i="111"/>
  <c r="D1434" i="111"/>
  <c r="D1433" i="111"/>
  <c r="D1432" i="111"/>
  <c r="D1431" i="111"/>
  <c r="D1430" i="111"/>
  <c r="D1429" i="111"/>
  <c r="D1428" i="111"/>
  <c r="D1427" i="111"/>
  <c r="D1426" i="111"/>
  <c r="D1421" i="111"/>
  <c r="D1420" i="111"/>
  <c r="D1419" i="111"/>
  <c r="D1418" i="111"/>
  <c r="D1417" i="111"/>
  <c r="D1416" i="111"/>
  <c r="D1415" i="111"/>
  <c r="D1413" i="111"/>
  <c r="D1412" i="111"/>
  <c r="D1411" i="111"/>
  <c r="D1410" i="111"/>
  <c r="D1409" i="111"/>
  <c r="D1408" i="111"/>
  <c r="D1407" i="111"/>
  <c r="D1406" i="111"/>
  <c r="D1405" i="111"/>
  <c r="D1403" i="111"/>
  <c r="D1402" i="111"/>
  <c r="D1401" i="111"/>
  <c r="D1400" i="111"/>
  <c r="D1399" i="111"/>
  <c r="D1398" i="111"/>
  <c r="D1397" i="111"/>
  <c r="D1396" i="111"/>
  <c r="D1395" i="111"/>
  <c r="D1393" i="111"/>
  <c r="D1392" i="111"/>
  <c r="D1391" i="111"/>
  <c r="D1390" i="111"/>
  <c r="D1389" i="111"/>
  <c r="D1388" i="111"/>
  <c r="D1387" i="111"/>
  <c r="D1386" i="111"/>
  <c r="D1385" i="111"/>
  <c r="D1383" i="111"/>
  <c r="D1382" i="111"/>
  <c r="D1381" i="111"/>
  <c r="D1380" i="111"/>
  <c r="D1379" i="111"/>
  <c r="D1378" i="111"/>
  <c r="D1377" i="111"/>
  <c r="D1357" i="111"/>
  <c r="D1356" i="111"/>
  <c r="D1355" i="111"/>
  <c r="D1353" i="111"/>
  <c r="D1352" i="111"/>
  <c r="D1351" i="111"/>
  <c r="D1350" i="111"/>
  <c r="D1349" i="111"/>
  <c r="D1348" i="111"/>
  <c r="D1347" i="111"/>
  <c r="D1346" i="111"/>
  <c r="D1345" i="111"/>
  <c r="D1343" i="111"/>
  <c r="D1342" i="111"/>
  <c r="D1341" i="111"/>
  <c r="D1340" i="111"/>
  <c r="D1339" i="111"/>
  <c r="D1338" i="111"/>
  <c r="D1337" i="111"/>
  <c r="D1336" i="111"/>
  <c r="D1335" i="111"/>
  <c r="D1330" i="111"/>
  <c r="D1329" i="111"/>
  <c r="D1328" i="111"/>
  <c r="D1327" i="111"/>
  <c r="D1326" i="111"/>
  <c r="D1325" i="111"/>
  <c r="D1324" i="111"/>
  <c r="D1322" i="111"/>
  <c r="D1321" i="111"/>
  <c r="D1320" i="111"/>
  <c r="D1319" i="111"/>
  <c r="D1318" i="111"/>
  <c r="D1317" i="111"/>
  <c r="D1316" i="111"/>
  <c r="D1315" i="111"/>
  <c r="D1314" i="111"/>
  <c r="D1312" i="111"/>
  <c r="D1311" i="111"/>
  <c r="D1310" i="111"/>
  <c r="D1309" i="111"/>
  <c r="D1308" i="111"/>
  <c r="D1307" i="111"/>
  <c r="D1306" i="111"/>
  <c r="D1305" i="111"/>
  <c r="D1304" i="111"/>
  <c r="D1302" i="111"/>
  <c r="D1301" i="111"/>
  <c r="D1300" i="111"/>
  <c r="D1299" i="111"/>
  <c r="D1298" i="111"/>
  <c r="D1297" i="111"/>
  <c r="D1296" i="111"/>
  <c r="D1295" i="111"/>
  <c r="D1294" i="111"/>
  <c r="D1292" i="111"/>
  <c r="D1291" i="111"/>
  <c r="D1290" i="111"/>
  <c r="D1289" i="111"/>
  <c r="D1288" i="111"/>
  <c r="D1287" i="111"/>
  <c r="D1286" i="111"/>
  <c r="D1266" i="111"/>
  <c r="D1265" i="111"/>
  <c r="D1264" i="111"/>
  <c r="D1262" i="111"/>
  <c r="D1261" i="111"/>
  <c r="D1260" i="111"/>
  <c r="D1259" i="111"/>
  <c r="D1258" i="111"/>
  <c r="D1257" i="111"/>
  <c r="D1256" i="111"/>
  <c r="D1255" i="111"/>
  <c r="D1254" i="111"/>
  <c r="D1252" i="111"/>
  <c r="D1251" i="111"/>
  <c r="D1250" i="111"/>
  <c r="D1249" i="111"/>
  <c r="D1248" i="111"/>
  <c r="D1247" i="111"/>
  <c r="D1246" i="111"/>
  <c r="D1245" i="111"/>
  <c r="D1244" i="111"/>
  <c r="D1239" i="111"/>
  <c r="D1238" i="111"/>
  <c r="D1237" i="111"/>
  <c r="D1236" i="111"/>
  <c r="D1235" i="111"/>
  <c r="D1234" i="111"/>
  <c r="D1233" i="111"/>
  <c r="D1231" i="111"/>
  <c r="D1230" i="111"/>
  <c r="D1229" i="111"/>
  <c r="D1228" i="111"/>
  <c r="D1227" i="111"/>
  <c r="D1226" i="111"/>
  <c r="D1225" i="111"/>
  <c r="D1224" i="111"/>
  <c r="D1223" i="111"/>
  <c r="D1221" i="111"/>
  <c r="D1220" i="111"/>
  <c r="D1219" i="111"/>
  <c r="D1218" i="111"/>
  <c r="D1217" i="111"/>
  <c r="D1216" i="111"/>
  <c r="D1215" i="111"/>
  <c r="D1214" i="111"/>
  <c r="D1213" i="111"/>
  <c r="D1211" i="111"/>
  <c r="D1210" i="111"/>
  <c r="D1209" i="111"/>
  <c r="D1208" i="111"/>
  <c r="D1207" i="111"/>
  <c r="D1206" i="111"/>
  <c r="D1205" i="111"/>
  <c r="D1204" i="111"/>
  <c r="D1203" i="111"/>
  <c r="D1201" i="111"/>
  <c r="D1200" i="111"/>
  <c r="D1199" i="111"/>
  <c r="D1198" i="111"/>
  <c r="D1197" i="111"/>
  <c r="D1196" i="111"/>
  <c r="D1195" i="111"/>
  <c r="D1175" i="111"/>
  <c r="D1174" i="111"/>
  <c r="D1173" i="111"/>
  <c r="D1171" i="111"/>
  <c r="D1170" i="111"/>
  <c r="D1169" i="111"/>
  <c r="D1168" i="111"/>
  <c r="D1167" i="111"/>
  <c r="D1166" i="111"/>
  <c r="D1165" i="111"/>
  <c r="D1164" i="111"/>
  <c r="D1163" i="111"/>
  <c r="D1161" i="111"/>
  <c r="D1160" i="111"/>
  <c r="D1159" i="111"/>
  <c r="D1158" i="111"/>
  <c r="D1157" i="111"/>
  <c r="D1156" i="111"/>
  <c r="D1155" i="111"/>
  <c r="D1154" i="111"/>
  <c r="D1153" i="111"/>
  <c r="D1148" i="111"/>
  <c r="D1147" i="111"/>
  <c r="D1146" i="111"/>
  <c r="D1145" i="111"/>
  <c r="D1144" i="111"/>
  <c r="D1143" i="111"/>
  <c r="D1142" i="111"/>
  <c r="D1140" i="111"/>
  <c r="D1139" i="111"/>
  <c r="D1138" i="111"/>
  <c r="D1137" i="111"/>
  <c r="D1136" i="111"/>
  <c r="D1135" i="111"/>
  <c r="D1134" i="111"/>
  <c r="D1133" i="111"/>
  <c r="D1132" i="111"/>
  <c r="D1130" i="111"/>
  <c r="D1129" i="111"/>
  <c r="D1128" i="111"/>
  <c r="D1127" i="111"/>
  <c r="D1126" i="111"/>
  <c r="D1125" i="111"/>
  <c r="D1124" i="111"/>
  <c r="D1123" i="111"/>
  <c r="D1122" i="111"/>
  <c r="D1120" i="111"/>
  <c r="D1119" i="111"/>
  <c r="D1118" i="111"/>
  <c r="D1117" i="111"/>
  <c r="D1116" i="111"/>
  <c r="D1115" i="111"/>
  <c r="D1114" i="111"/>
  <c r="D1113" i="111"/>
  <c r="D1112" i="111"/>
  <c r="D1110" i="111"/>
  <c r="D1109" i="111"/>
  <c r="D1108" i="111"/>
  <c r="D1107" i="111"/>
  <c r="D1106" i="111"/>
  <c r="D1105" i="111"/>
  <c r="D1104" i="111"/>
  <c r="D1084" i="111"/>
  <c r="D1083" i="111"/>
  <c r="D1082" i="111"/>
  <c r="D1080" i="111"/>
  <c r="D1079" i="111"/>
  <c r="D1078" i="111"/>
  <c r="D1077" i="111"/>
  <c r="D1076" i="111"/>
  <c r="D1075" i="111"/>
  <c r="D1074" i="111"/>
  <c r="D1073" i="111"/>
  <c r="D1072" i="111"/>
  <c r="D1070" i="111"/>
  <c r="D1069" i="111"/>
  <c r="D1068" i="111"/>
  <c r="D1067" i="111"/>
  <c r="D1066" i="111"/>
  <c r="D1065" i="111"/>
  <c r="D1064" i="111"/>
  <c r="D1063" i="111"/>
  <c r="D1062" i="111"/>
  <c r="D1057" i="111"/>
  <c r="D1056" i="111"/>
  <c r="D1055" i="111"/>
  <c r="D1054" i="111"/>
  <c r="D1053" i="111"/>
  <c r="D1052" i="111"/>
  <c r="D1051" i="111"/>
  <c r="D1049" i="111"/>
  <c r="D1048" i="111"/>
  <c r="D1047" i="111"/>
  <c r="D1046" i="111"/>
  <c r="D1045" i="111"/>
  <c r="D1044" i="111"/>
  <c r="D1043" i="111"/>
  <c r="D1042" i="111"/>
  <c r="D1041" i="111"/>
  <c r="D1039" i="111"/>
  <c r="D1038" i="111"/>
  <c r="D1037" i="111"/>
  <c r="D1036" i="111"/>
  <c r="D1035" i="111"/>
  <c r="D1034" i="111"/>
  <c r="D1033" i="111"/>
  <c r="D1032" i="111"/>
  <c r="D1031" i="111"/>
  <c r="D1029" i="111"/>
  <c r="D1028" i="111"/>
  <c r="D1027" i="111"/>
  <c r="D1026" i="111"/>
  <c r="D1025" i="111"/>
  <c r="D1024" i="111"/>
  <c r="D1023" i="111"/>
  <c r="D1022" i="111"/>
  <c r="D1021" i="111"/>
  <c r="D1019" i="111"/>
  <c r="D1018" i="111"/>
  <c r="D1017" i="111"/>
  <c r="D1016" i="111"/>
  <c r="D1015" i="111"/>
  <c r="D1014" i="111"/>
  <c r="D1013" i="111"/>
  <c r="D993" i="111"/>
  <c r="D992" i="111"/>
  <c r="D991" i="111"/>
  <c r="D989" i="111"/>
  <c r="D988" i="111"/>
  <c r="D987" i="111"/>
  <c r="D986" i="111"/>
  <c r="D985" i="111"/>
  <c r="D984" i="111"/>
  <c r="D983" i="111"/>
  <c r="D982" i="111"/>
  <c r="D981" i="111"/>
  <c r="D979" i="111"/>
  <c r="D978" i="111"/>
  <c r="D977" i="111"/>
  <c r="D976" i="111"/>
  <c r="D975" i="111"/>
  <c r="D974" i="111"/>
  <c r="D973" i="111"/>
  <c r="D972" i="111"/>
  <c r="D971" i="111"/>
  <c r="D966" i="111"/>
  <c r="D965" i="111"/>
  <c r="D964" i="111"/>
  <c r="D963" i="111"/>
  <c r="D962" i="111"/>
  <c r="D961" i="111"/>
  <c r="D960" i="111"/>
  <c r="D958" i="111"/>
  <c r="D957" i="111"/>
  <c r="D956" i="111"/>
  <c r="D955" i="111"/>
  <c r="D954" i="111"/>
  <c r="D953" i="111"/>
  <c r="D952" i="111"/>
  <c r="D951" i="111"/>
  <c r="D950" i="111"/>
  <c r="D948" i="111"/>
  <c r="D947" i="111"/>
  <c r="D946" i="111"/>
  <c r="D945" i="111"/>
  <c r="D944" i="111"/>
  <c r="D943" i="111"/>
  <c r="D942" i="111"/>
  <c r="D941" i="111"/>
  <c r="D940" i="111"/>
  <c r="D938" i="111"/>
  <c r="D937" i="111"/>
  <c r="D936" i="111"/>
  <c r="D935" i="111"/>
  <c r="D934" i="111"/>
  <c r="D933" i="111"/>
  <c r="D932" i="111"/>
  <c r="D931" i="111"/>
  <c r="D930" i="111"/>
  <c r="D928" i="111"/>
  <c r="D927" i="111"/>
  <c r="D926" i="111"/>
  <c r="D925" i="111"/>
  <c r="D924" i="111"/>
  <c r="D923" i="111"/>
  <c r="D922" i="111"/>
  <c r="D902" i="111"/>
  <c r="D901" i="111"/>
  <c r="D900" i="111"/>
  <c r="D898" i="111"/>
  <c r="D897" i="111"/>
  <c r="D896" i="111"/>
  <c r="D895" i="111"/>
  <c r="D894" i="111"/>
  <c r="D893" i="111"/>
  <c r="D892" i="111"/>
  <c r="D891" i="111"/>
  <c r="D890" i="111"/>
  <c r="D888" i="111"/>
  <c r="D887" i="111"/>
  <c r="D886" i="111"/>
  <c r="D885" i="111"/>
  <c r="D884" i="111"/>
  <c r="D883" i="111"/>
  <c r="D882" i="111"/>
  <c r="D881" i="111"/>
  <c r="D880" i="111"/>
  <c r="D875" i="111"/>
  <c r="D874" i="111"/>
  <c r="D873" i="111"/>
  <c r="D872" i="111"/>
  <c r="D871" i="111"/>
  <c r="D870" i="111"/>
  <c r="D869" i="111"/>
  <c r="D867" i="111"/>
  <c r="D866" i="111"/>
  <c r="D865" i="111"/>
  <c r="D864" i="111"/>
  <c r="D863" i="111"/>
  <c r="D862" i="111"/>
  <c r="D861" i="111"/>
  <c r="D860" i="111"/>
  <c r="D859" i="111"/>
  <c r="D857" i="111"/>
  <c r="D856" i="111"/>
  <c r="D855" i="111"/>
  <c r="D854" i="111"/>
  <c r="D853" i="111"/>
  <c r="D852" i="111"/>
  <c r="D851" i="111"/>
  <c r="D850" i="111"/>
  <c r="D849" i="111"/>
  <c r="D847" i="111"/>
  <c r="D846" i="111"/>
  <c r="D845" i="111"/>
  <c r="D844" i="111"/>
  <c r="D843" i="111"/>
  <c r="D842" i="111"/>
  <c r="D841" i="111"/>
  <c r="D840" i="111"/>
  <c r="D839" i="111"/>
  <c r="D837" i="111"/>
  <c r="D836" i="111"/>
  <c r="D835" i="111"/>
  <c r="D834" i="111"/>
  <c r="D833" i="111"/>
  <c r="D832" i="111"/>
  <c r="D831" i="111"/>
  <c r="D811" i="111"/>
  <c r="D810" i="111"/>
  <c r="D809" i="111"/>
  <c r="D807" i="111"/>
  <c r="D806" i="111"/>
  <c r="D805" i="111"/>
  <c r="D804" i="111"/>
  <c r="D803" i="111"/>
  <c r="D802" i="111"/>
  <c r="D801" i="111"/>
  <c r="D800" i="111"/>
  <c r="D799" i="111"/>
  <c r="D797" i="111"/>
  <c r="D796" i="111"/>
  <c r="D795" i="111"/>
  <c r="D794" i="111"/>
  <c r="D793" i="111"/>
  <c r="D792" i="111"/>
  <c r="D791" i="111"/>
  <c r="D790" i="111"/>
  <c r="D789" i="111"/>
  <c r="D784" i="111"/>
  <c r="D783" i="111"/>
  <c r="D782" i="111"/>
  <c r="D781" i="111"/>
  <c r="D780" i="111"/>
  <c r="D779" i="111"/>
  <c r="D778" i="111"/>
  <c r="D776" i="111"/>
  <c r="D775" i="111"/>
  <c r="D774" i="111"/>
  <c r="D773" i="111"/>
  <c r="D772" i="111"/>
  <c r="D771" i="111"/>
  <c r="D770" i="111"/>
  <c r="D769" i="111"/>
  <c r="D768" i="111"/>
  <c r="D766" i="111"/>
  <c r="D765" i="111"/>
  <c r="D764" i="111"/>
  <c r="D763" i="111"/>
  <c r="D762" i="111"/>
  <c r="D761" i="111"/>
  <c r="D760" i="111"/>
  <c r="D759" i="111"/>
  <c r="D758" i="111"/>
  <c r="D756" i="111"/>
  <c r="D755" i="111"/>
  <c r="D754" i="111"/>
  <c r="D753" i="111"/>
  <c r="D752" i="111"/>
  <c r="D751" i="111"/>
  <c r="D750" i="111"/>
  <c r="D749" i="111"/>
  <c r="D748" i="111"/>
  <c r="D746" i="111"/>
  <c r="D745" i="111"/>
  <c r="D744" i="111"/>
  <c r="D743" i="111"/>
  <c r="D742" i="111"/>
  <c r="D741" i="111"/>
  <c r="D740" i="111"/>
  <c r="D720" i="111"/>
  <c r="D719" i="111"/>
  <c r="D718" i="111"/>
  <c r="D716" i="111"/>
  <c r="D715" i="111"/>
  <c r="D714" i="111"/>
  <c r="D713" i="111"/>
  <c r="D712" i="111"/>
  <c r="D711" i="111"/>
  <c r="D710" i="111"/>
  <c r="D709" i="111"/>
  <c r="D708" i="111"/>
  <c r="D706" i="111"/>
  <c r="D705" i="111"/>
  <c r="D704" i="111"/>
  <c r="D703" i="111"/>
  <c r="D702" i="111"/>
  <c r="D701" i="111"/>
  <c r="D700" i="111"/>
  <c r="D699" i="111"/>
  <c r="D698" i="111"/>
  <c r="D693" i="111"/>
  <c r="D692" i="111"/>
  <c r="D691" i="111"/>
  <c r="D690" i="111"/>
  <c r="D689" i="111"/>
  <c r="D688" i="111"/>
  <c r="D687" i="111"/>
  <c r="D685" i="111"/>
  <c r="D684" i="111"/>
  <c r="D683" i="111"/>
  <c r="D682" i="111"/>
  <c r="D681" i="111"/>
  <c r="D680" i="111"/>
  <c r="D679" i="111"/>
  <c r="D678" i="111"/>
  <c r="D677" i="111"/>
  <c r="D675" i="111"/>
  <c r="D674" i="111"/>
  <c r="D673" i="111"/>
  <c r="D672" i="111"/>
  <c r="D671" i="111"/>
  <c r="D670" i="111"/>
  <c r="D669" i="111"/>
  <c r="D668" i="111"/>
  <c r="D667" i="111"/>
  <c r="D665" i="111"/>
  <c r="D664" i="111"/>
  <c r="D663" i="111"/>
  <c r="D662" i="111"/>
  <c r="D661" i="111"/>
  <c r="D660" i="111"/>
  <c r="D659" i="111"/>
  <c r="D658" i="111"/>
  <c r="D657" i="111"/>
  <c r="D655" i="111"/>
  <c r="D654" i="111"/>
  <c r="D653" i="111"/>
  <c r="D652" i="111"/>
  <c r="D651" i="111"/>
  <c r="D650" i="111"/>
  <c r="D649" i="111"/>
  <c r="D629" i="111"/>
  <c r="D628" i="111"/>
  <c r="D627" i="111"/>
  <c r="D625" i="111"/>
  <c r="D624" i="111"/>
  <c r="D623" i="111"/>
  <c r="D622" i="111"/>
  <c r="D621" i="111"/>
  <c r="D620" i="111"/>
  <c r="D619" i="111"/>
  <c r="D618" i="111"/>
  <c r="D617" i="111"/>
  <c r="D615" i="111"/>
  <c r="D614" i="111"/>
  <c r="D613" i="111"/>
  <c r="D612" i="111"/>
  <c r="D611" i="111"/>
  <c r="D610" i="111"/>
  <c r="D609" i="111"/>
  <c r="D608" i="111"/>
  <c r="D607" i="111"/>
  <c r="D602" i="111"/>
  <c r="D601" i="111"/>
  <c r="D600" i="111"/>
  <c r="D599" i="111"/>
  <c r="D598" i="111"/>
  <c r="D597" i="111"/>
  <c r="D596" i="111"/>
  <c r="D594" i="111"/>
  <c r="D593" i="111"/>
  <c r="D592" i="111"/>
  <c r="D591" i="111"/>
  <c r="D590" i="111"/>
  <c r="D589" i="111"/>
  <c r="D588" i="111"/>
  <c r="D587" i="111"/>
  <c r="D586" i="111"/>
  <c r="D584" i="111"/>
  <c r="D583" i="111"/>
  <c r="D582" i="111"/>
  <c r="D581" i="111"/>
  <c r="D580" i="111"/>
  <c r="D579" i="111"/>
  <c r="D578" i="111"/>
  <c r="D577" i="111"/>
  <c r="D576" i="111"/>
  <c r="D574" i="111"/>
  <c r="D573" i="111"/>
  <c r="D572" i="111"/>
  <c r="D571" i="111"/>
  <c r="D570" i="111"/>
  <c r="D569" i="111"/>
  <c r="D568" i="111"/>
  <c r="D567" i="111"/>
  <c r="D566" i="111"/>
  <c r="D564" i="111"/>
  <c r="D563" i="111"/>
  <c r="D562" i="111"/>
  <c r="D561" i="111"/>
  <c r="D560" i="111"/>
  <c r="D559" i="111"/>
  <c r="D558" i="111"/>
  <c r="D538" i="111"/>
  <c r="D537" i="111"/>
  <c r="D536" i="111"/>
  <c r="D534" i="111"/>
  <c r="D533" i="111"/>
  <c r="D532" i="111"/>
  <c r="D531" i="111"/>
  <c r="D530" i="111"/>
  <c r="D529" i="111"/>
  <c r="D528" i="111"/>
  <c r="D527" i="111"/>
  <c r="D526" i="111"/>
  <c r="D524" i="111"/>
  <c r="D523" i="111"/>
  <c r="D522" i="111"/>
  <c r="D521" i="111"/>
  <c r="D520" i="111"/>
  <c r="D519" i="111"/>
  <c r="D518" i="111"/>
  <c r="D517" i="111"/>
  <c r="D516" i="111"/>
  <c r="D511" i="111"/>
  <c r="D510" i="111"/>
  <c r="D509" i="111"/>
  <c r="D508" i="111"/>
  <c r="D507" i="111"/>
  <c r="D506" i="111"/>
  <c r="D505" i="111"/>
  <c r="D503" i="111"/>
  <c r="D502" i="111"/>
  <c r="D501" i="111"/>
  <c r="D500" i="111"/>
  <c r="D499" i="111"/>
  <c r="D498" i="111"/>
  <c r="D497" i="111"/>
  <c r="D496" i="111"/>
  <c r="D495" i="111"/>
  <c r="D493" i="111"/>
  <c r="D492" i="111"/>
  <c r="D491" i="111"/>
  <c r="D490" i="111"/>
  <c r="D489" i="111"/>
  <c r="D488" i="111"/>
  <c r="D487" i="111"/>
  <c r="D486" i="111"/>
  <c r="D485" i="111"/>
  <c r="D483" i="111"/>
  <c r="D482" i="111"/>
  <c r="D481" i="111"/>
  <c r="D480" i="111"/>
  <c r="D479" i="111"/>
  <c r="D478" i="111"/>
  <c r="D477" i="111"/>
  <c r="D476" i="111"/>
  <c r="D475" i="111"/>
  <c r="D473" i="111"/>
  <c r="D472" i="111"/>
  <c r="D471" i="111"/>
  <c r="D470" i="111"/>
  <c r="D469" i="111"/>
  <c r="D468" i="111"/>
  <c r="D467" i="111"/>
  <c r="D447" i="111"/>
  <c r="D446" i="111"/>
  <c r="D445" i="111"/>
  <c r="D443" i="111"/>
  <c r="D442" i="111"/>
  <c r="D441" i="111"/>
  <c r="D440" i="111"/>
  <c r="D439" i="111"/>
  <c r="D438" i="111"/>
  <c r="D437" i="111"/>
  <c r="D436" i="111"/>
  <c r="D435" i="111"/>
  <c r="D433" i="111"/>
  <c r="D432" i="111"/>
  <c r="D431" i="111"/>
  <c r="D430" i="111"/>
  <c r="D429" i="111"/>
  <c r="D428" i="111"/>
  <c r="D427" i="111"/>
  <c r="D426" i="111"/>
  <c r="D425" i="111"/>
  <c r="D420" i="111"/>
  <c r="D419" i="111"/>
  <c r="D418" i="111"/>
  <c r="D417" i="111"/>
  <c r="D416" i="111"/>
  <c r="D415" i="111"/>
  <c r="D414" i="111"/>
  <c r="D412" i="111"/>
  <c r="D411" i="111"/>
  <c r="D410" i="111"/>
  <c r="D409" i="111"/>
  <c r="D408" i="111"/>
  <c r="D407" i="111"/>
  <c r="D406" i="111"/>
  <c r="D405" i="111"/>
  <c r="D404" i="111"/>
  <c r="D402" i="111"/>
  <c r="D401" i="111"/>
  <c r="D400" i="111"/>
  <c r="D399" i="111"/>
  <c r="D398" i="111"/>
  <c r="D397" i="111"/>
  <c r="D396" i="111"/>
  <c r="D395" i="111"/>
  <c r="D394" i="111"/>
  <c r="D392" i="111"/>
  <c r="D391" i="111"/>
  <c r="D390" i="111"/>
  <c r="D389" i="111"/>
  <c r="D388" i="111"/>
  <c r="D387" i="111"/>
  <c r="D386" i="111"/>
  <c r="D385" i="111"/>
  <c r="D384" i="111"/>
  <c r="D382" i="111"/>
  <c r="D381" i="111"/>
  <c r="D380" i="111"/>
  <c r="D379" i="111"/>
  <c r="D378" i="111"/>
  <c r="D377" i="111"/>
  <c r="D376" i="111"/>
  <c r="D356" i="111"/>
  <c r="D355" i="111"/>
  <c r="D354" i="111"/>
  <c r="D352" i="111"/>
  <c r="D351" i="111"/>
  <c r="D350" i="111"/>
  <c r="D349" i="111"/>
  <c r="D348" i="111"/>
  <c r="D347" i="111"/>
  <c r="D346" i="111"/>
  <c r="D345" i="111"/>
  <c r="D344" i="111"/>
  <c r="D342" i="111"/>
  <c r="D341" i="111"/>
  <c r="D340" i="111"/>
  <c r="D339" i="111"/>
  <c r="D338" i="111"/>
  <c r="D337" i="111"/>
  <c r="D336" i="111"/>
  <c r="D335" i="111"/>
  <c r="D334" i="111"/>
  <c r="D329" i="111"/>
  <c r="D328" i="111"/>
  <c r="D327" i="111"/>
  <c r="D326" i="111"/>
  <c r="D325" i="111"/>
  <c r="D324" i="111"/>
  <c r="D323" i="111"/>
  <c r="D321" i="111"/>
  <c r="D320" i="111"/>
  <c r="D319" i="111"/>
  <c r="D318" i="111"/>
  <c r="D317" i="111"/>
  <c r="D316" i="111"/>
  <c r="D315" i="111"/>
  <c r="D314" i="111"/>
  <c r="D313" i="111"/>
  <c r="D311" i="111"/>
  <c r="D310" i="111"/>
  <c r="D309" i="111"/>
  <c r="D308" i="111"/>
  <c r="D307" i="111"/>
  <c r="D306" i="111"/>
  <c r="D305" i="111"/>
  <c r="D304" i="111"/>
  <c r="D303" i="111"/>
  <c r="D301" i="111"/>
  <c r="D300" i="111"/>
  <c r="D299" i="111"/>
  <c r="D298" i="111"/>
  <c r="D297" i="111"/>
  <c r="D296" i="111"/>
  <c r="D295" i="111"/>
  <c r="D294" i="111"/>
  <c r="D293" i="111"/>
  <c r="D291" i="111"/>
  <c r="D290" i="111"/>
  <c r="D289" i="111"/>
  <c r="D288" i="111"/>
  <c r="D287" i="111"/>
  <c r="D286" i="111"/>
  <c r="D285" i="111"/>
  <c r="D265" i="111"/>
  <c r="D264" i="111"/>
  <c r="D263" i="111"/>
  <c r="D261" i="111"/>
  <c r="D260" i="111"/>
  <c r="D259" i="111"/>
  <c r="D258" i="111"/>
  <c r="D257" i="111"/>
  <c r="D256" i="111"/>
  <c r="D255" i="111"/>
  <c r="D254" i="111"/>
  <c r="D253" i="111"/>
  <c r="D251" i="111"/>
  <c r="D250" i="111"/>
  <c r="D249" i="111"/>
  <c r="D248" i="111"/>
  <c r="D247" i="111"/>
  <c r="D246" i="111"/>
  <c r="D245" i="111"/>
  <c r="D244" i="111"/>
  <c r="D243" i="111"/>
  <c r="D238" i="111"/>
  <c r="D237" i="111"/>
  <c r="D236" i="111"/>
  <c r="D235" i="111"/>
  <c r="D234" i="111"/>
  <c r="D233" i="111"/>
  <c r="D232" i="111"/>
  <c r="D230" i="111"/>
  <c r="D229" i="111"/>
  <c r="D228" i="111"/>
  <c r="D227" i="111"/>
  <c r="D226" i="111"/>
  <c r="D225" i="111"/>
  <c r="D224" i="111"/>
  <c r="D223" i="111"/>
  <c r="D222" i="111"/>
  <c r="D220" i="111"/>
  <c r="D219" i="111"/>
  <c r="D218" i="111"/>
  <c r="D217" i="111"/>
  <c r="D216" i="111"/>
  <c r="D215" i="111"/>
  <c r="D214" i="111"/>
  <c r="D213" i="111"/>
  <c r="D212" i="111"/>
  <c r="D210" i="111"/>
  <c r="D209" i="111"/>
  <c r="D208" i="111"/>
  <c r="D207" i="111"/>
  <c r="D206" i="111"/>
  <c r="D205" i="111"/>
  <c r="D204" i="111"/>
  <c r="D203" i="111"/>
  <c r="D202" i="111"/>
  <c r="D200" i="111"/>
  <c r="D199" i="111"/>
  <c r="D198" i="111"/>
  <c r="D197" i="111"/>
  <c r="D196" i="111"/>
  <c r="D195" i="111"/>
  <c r="D194" i="111"/>
  <c r="D174" i="111"/>
  <c r="D173" i="111"/>
  <c r="D172" i="111"/>
  <c r="D170" i="111"/>
  <c r="D169" i="111"/>
  <c r="D168" i="111"/>
  <c r="D167" i="111"/>
  <c r="D166" i="111"/>
  <c r="D165" i="111"/>
  <c r="D164" i="111"/>
  <c r="D163" i="111"/>
  <c r="D162" i="111"/>
  <c r="D160" i="111"/>
  <c r="D159" i="111"/>
  <c r="D158" i="111"/>
  <c r="D157" i="111"/>
  <c r="D156" i="111"/>
  <c r="D155" i="111"/>
  <c r="D154" i="111"/>
  <c r="D153" i="111"/>
  <c r="D152" i="111"/>
  <c r="D147" i="111"/>
  <c r="D146" i="111"/>
  <c r="D145" i="111"/>
  <c r="D144" i="111"/>
  <c r="D143" i="111"/>
  <c r="D142" i="111"/>
  <c r="D141" i="111"/>
  <c r="D139" i="111"/>
  <c r="D138" i="111"/>
  <c r="D137" i="111"/>
  <c r="D136" i="111"/>
  <c r="D135" i="111"/>
  <c r="D134" i="111"/>
  <c r="D133" i="111"/>
  <c r="D132" i="111"/>
  <c r="D131" i="111"/>
  <c r="D129" i="111"/>
  <c r="D128" i="111"/>
  <c r="D127" i="111"/>
  <c r="D126" i="111"/>
  <c r="D125" i="111"/>
  <c r="D124" i="111"/>
  <c r="D123" i="111"/>
  <c r="D122" i="111"/>
  <c r="D121" i="111"/>
  <c r="D119" i="111"/>
  <c r="D118" i="111"/>
  <c r="D117" i="111"/>
  <c r="D116" i="111"/>
  <c r="D115" i="111"/>
  <c r="D114" i="111"/>
  <c r="D113" i="111"/>
  <c r="D112" i="111"/>
  <c r="D111" i="111"/>
  <c r="D109" i="111"/>
  <c r="D108" i="111"/>
  <c r="D107" i="111"/>
  <c r="D106" i="111"/>
  <c r="D105" i="111"/>
  <c r="D104" i="111"/>
  <c r="D103" i="111"/>
  <c r="G2996" i="111"/>
  <c r="G2992" i="111"/>
  <c r="G2982" i="111"/>
  <c r="G2972" i="111"/>
  <c r="G2961" i="111"/>
  <c r="G2951" i="111"/>
  <c r="G2941" i="111"/>
  <c r="G2931" i="111"/>
  <c r="G2923" i="111"/>
  <c r="G2905" i="111"/>
  <c r="G2901" i="111"/>
  <c r="G2891" i="111"/>
  <c r="G2881" i="111"/>
  <c r="G2870" i="111"/>
  <c r="G2860" i="111"/>
  <c r="G2850" i="111"/>
  <c r="G2840" i="111"/>
  <c r="G2832" i="111"/>
  <c r="G2814" i="111"/>
  <c r="G2810" i="111"/>
  <c r="G2800" i="111"/>
  <c r="G2790" i="111"/>
  <c r="G2779" i="111"/>
  <c r="G2769" i="111"/>
  <c r="G2759" i="111"/>
  <c r="G2749" i="111"/>
  <c r="G2741" i="111"/>
  <c r="G2723" i="111"/>
  <c r="G2719" i="111"/>
  <c r="G2709" i="111"/>
  <c r="G2699" i="111"/>
  <c r="G2688" i="111"/>
  <c r="G2678" i="111"/>
  <c r="G2668" i="111"/>
  <c r="G2658" i="111"/>
  <c r="G2650" i="111"/>
  <c r="G2632" i="111"/>
  <c r="G2628" i="111"/>
  <c r="G2618" i="111"/>
  <c r="G2608" i="111"/>
  <c r="G2597" i="111"/>
  <c r="G2587" i="111"/>
  <c r="G2577" i="111"/>
  <c r="G2567" i="111"/>
  <c r="G2559" i="111"/>
  <c r="G2541" i="111"/>
  <c r="G2537" i="111"/>
  <c r="G2527" i="111"/>
  <c r="G2517" i="111"/>
  <c r="G2506" i="111"/>
  <c r="G2496" i="111"/>
  <c r="G2486" i="111"/>
  <c r="G2476" i="111"/>
  <c r="G2468" i="111"/>
  <c r="G2450" i="111"/>
  <c r="G2446" i="111"/>
  <c r="G2436" i="111"/>
  <c r="G2426" i="111"/>
  <c r="G2415" i="111"/>
  <c r="G2405" i="111"/>
  <c r="G2395" i="111"/>
  <c r="G2385" i="111"/>
  <c r="G2377" i="111"/>
  <c r="G2359" i="111"/>
  <c r="G2355" i="111"/>
  <c r="G2345" i="111"/>
  <c r="G2335" i="111"/>
  <c r="G2324" i="111"/>
  <c r="G2314" i="111"/>
  <c r="G2304" i="111"/>
  <c r="G2294" i="111"/>
  <c r="G2286" i="111"/>
  <c r="G2268" i="111"/>
  <c r="G2264" i="111"/>
  <c r="G2254" i="111"/>
  <c r="G2244" i="111"/>
  <c r="G2233" i="111"/>
  <c r="G2223" i="111"/>
  <c r="G2213" i="111"/>
  <c r="G2203" i="111"/>
  <c r="G2195" i="111"/>
  <c r="G2177" i="111"/>
  <c r="G2173" i="111"/>
  <c r="G2163" i="111"/>
  <c r="G2153" i="111"/>
  <c r="G2142" i="111"/>
  <c r="G2132" i="111"/>
  <c r="G2122" i="111"/>
  <c r="G2112" i="111"/>
  <c r="G2104" i="111"/>
  <c r="G2086" i="111"/>
  <c r="G2082" i="111"/>
  <c r="G2072" i="111"/>
  <c r="G2062" i="111"/>
  <c r="G2051" i="111"/>
  <c r="G2041" i="111"/>
  <c r="G2031" i="111"/>
  <c r="G2021" i="111"/>
  <c r="G2013" i="111"/>
  <c r="G1995" i="111"/>
  <c r="G1991" i="111"/>
  <c r="G1981" i="111"/>
  <c r="G1971" i="111"/>
  <c r="G1960" i="111"/>
  <c r="G1950" i="111"/>
  <c r="G1940" i="111"/>
  <c r="G1930" i="111"/>
  <c r="G1922" i="111"/>
  <c r="G1904" i="111"/>
  <c r="G1900" i="111"/>
  <c r="G1890" i="111"/>
  <c r="G1880" i="111"/>
  <c r="G1869" i="111"/>
  <c r="G1859" i="111"/>
  <c r="G1849" i="111"/>
  <c r="G1839" i="111"/>
  <c r="G1831" i="111"/>
  <c r="G1813" i="111"/>
  <c r="G1809" i="111"/>
  <c r="G1799" i="111"/>
  <c r="G1789" i="111"/>
  <c r="G1778" i="111"/>
  <c r="G1768" i="111"/>
  <c r="G1758" i="111"/>
  <c r="G1748" i="111"/>
  <c r="G1740" i="111"/>
  <c r="G1722" i="111"/>
  <c r="G1718" i="111"/>
  <c r="G1708" i="111"/>
  <c r="G1698" i="111"/>
  <c r="G1687" i="111"/>
  <c r="G1677" i="111"/>
  <c r="G1667" i="111"/>
  <c r="G1657" i="111"/>
  <c r="G1649" i="111"/>
  <c r="G1631" i="111"/>
  <c r="G1627" i="111"/>
  <c r="G1617" i="111"/>
  <c r="G1607" i="111"/>
  <c r="G1596" i="111"/>
  <c r="G1586" i="111"/>
  <c r="G1576" i="111"/>
  <c r="G1566" i="111"/>
  <c r="G1558" i="111"/>
  <c r="G1540" i="111"/>
  <c r="G1536" i="111"/>
  <c r="G1526" i="111"/>
  <c r="G1516" i="111"/>
  <c r="G1505" i="111"/>
  <c r="G1495" i="111"/>
  <c r="G1485" i="111"/>
  <c r="G1475" i="111"/>
  <c r="G1467" i="111"/>
  <c r="G1449" i="111"/>
  <c r="G1445" i="111"/>
  <c r="G1435" i="111"/>
  <c r="G1425" i="111"/>
  <c r="G1414" i="111"/>
  <c r="G1404" i="111"/>
  <c r="G1394" i="111"/>
  <c r="G1384" i="111"/>
  <c r="G1376" i="111"/>
  <c r="G1358" i="111"/>
  <c r="G1354" i="111"/>
  <c r="G1344" i="111"/>
  <c r="G1334" i="111"/>
  <c r="G1323" i="111"/>
  <c r="G1313" i="111"/>
  <c r="G1303" i="111"/>
  <c r="G1293" i="111"/>
  <c r="G1285" i="111"/>
  <c r="G1267" i="111"/>
  <c r="G1263" i="111"/>
  <c r="G1253" i="111"/>
  <c r="G1243" i="111"/>
  <c r="G1232" i="111"/>
  <c r="G1222" i="111"/>
  <c r="G1212" i="111"/>
  <c r="G1202" i="111"/>
  <c r="G1194" i="111"/>
  <c r="G1176" i="111"/>
  <c r="G1172" i="111"/>
  <c r="G1162" i="111"/>
  <c r="G1152" i="111"/>
  <c r="G1141" i="111"/>
  <c r="G1131" i="111"/>
  <c r="G1121" i="111"/>
  <c r="G1111" i="111"/>
  <c r="G1103" i="111"/>
  <c r="G1085" i="111"/>
  <c r="G1081" i="111"/>
  <c r="G1071" i="111"/>
  <c r="G1061" i="111"/>
  <c r="G1050" i="111"/>
  <c r="G1040" i="111"/>
  <c r="G1030" i="111"/>
  <c r="G1020" i="111"/>
  <c r="G1012" i="111"/>
  <c r="G994" i="111"/>
  <c r="G990" i="111"/>
  <c r="G980" i="111"/>
  <c r="G970" i="111"/>
  <c r="G959" i="111"/>
  <c r="G949" i="111"/>
  <c r="G939" i="111"/>
  <c r="G929" i="111"/>
  <c r="G921" i="111"/>
  <c r="G903" i="111"/>
  <c r="G899" i="111"/>
  <c r="G889" i="111"/>
  <c r="G879" i="111"/>
  <c r="G868" i="111"/>
  <c r="G858" i="111"/>
  <c r="G848" i="111"/>
  <c r="G838" i="111"/>
  <c r="G830" i="111"/>
  <c r="G812" i="111"/>
  <c r="G808" i="111"/>
  <c r="G798" i="111"/>
  <c r="G788" i="111"/>
  <c r="G777" i="111"/>
  <c r="G767" i="111"/>
  <c r="G757" i="111"/>
  <c r="G747" i="111"/>
  <c r="G739" i="111"/>
  <c r="G721" i="111"/>
  <c r="G717" i="111"/>
  <c r="G707" i="111"/>
  <c r="G697" i="111"/>
  <c r="G686" i="111"/>
  <c r="G676" i="111"/>
  <c r="G666" i="111"/>
  <c r="G656" i="111"/>
  <c r="G648" i="111"/>
  <c r="G630" i="111"/>
  <c r="G626" i="111"/>
  <c r="G616" i="111"/>
  <c r="G606" i="111"/>
  <c r="G595" i="111"/>
  <c r="G585" i="111"/>
  <c r="G575" i="111"/>
  <c r="G565" i="111"/>
  <c r="G557" i="111"/>
  <c r="G539" i="111"/>
  <c r="G535" i="111"/>
  <c r="G525" i="111"/>
  <c r="G515" i="111"/>
  <c r="G504" i="111"/>
  <c r="G494" i="111"/>
  <c r="G484" i="111"/>
  <c r="G474" i="111"/>
  <c r="G466" i="111"/>
  <c r="G448" i="111"/>
  <c r="G444" i="111"/>
  <c r="G434" i="111"/>
  <c r="G424" i="111"/>
  <c r="G413" i="111"/>
  <c r="G403" i="111"/>
  <c r="G393" i="111"/>
  <c r="G383" i="111"/>
  <c r="G375" i="111"/>
  <c r="G357" i="111"/>
  <c r="G353" i="111"/>
  <c r="G343" i="111"/>
  <c r="G333" i="111"/>
  <c r="G322" i="111"/>
  <c r="G312" i="111"/>
  <c r="G302" i="111"/>
  <c r="G292" i="111"/>
  <c r="G284" i="111"/>
  <c r="G266" i="111"/>
  <c r="G262" i="111"/>
  <c r="G252" i="111"/>
  <c r="G242" i="111"/>
  <c r="G231" i="111"/>
  <c r="G221" i="111"/>
  <c r="G211" i="111"/>
  <c r="G201" i="111"/>
  <c r="G193" i="111"/>
  <c r="G175" i="111"/>
  <c r="G171" i="111"/>
  <c r="G161" i="111"/>
  <c r="G151" i="111"/>
  <c r="G140" i="111"/>
  <c r="G130" i="111"/>
  <c r="G120" i="111"/>
  <c r="G110" i="111"/>
  <c r="G102" i="111"/>
  <c r="D8" i="115" l="1"/>
  <c r="F2996" i="111"/>
  <c r="F2992" i="111"/>
  <c r="F2982" i="111"/>
  <c r="F2972" i="111"/>
  <c r="F2961" i="111"/>
  <c r="F2951" i="111"/>
  <c r="F2941" i="111"/>
  <c r="F2931" i="111"/>
  <c r="F2923" i="111"/>
  <c r="F2905" i="111"/>
  <c r="F2901" i="111"/>
  <c r="F2891" i="111"/>
  <c r="F2881" i="111"/>
  <c r="F2870" i="111"/>
  <c r="F2860" i="111"/>
  <c r="F2850" i="111"/>
  <c r="F2840" i="111"/>
  <c r="F2832" i="111"/>
  <c r="F2814" i="111"/>
  <c r="F2810" i="111"/>
  <c r="F2800" i="111"/>
  <c r="F2790" i="111"/>
  <c r="F2779" i="111"/>
  <c r="F2769" i="111"/>
  <c r="F2759" i="111"/>
  <c r="F2749" i="111"/>
  <c r="F2741" i="111"/>
  <c r="F2723" i="111"/>
  <c r="F2719" i="111"/>
  <c r="F2709" i="111"/>
  <c r="F2699" i="111"/>
  <c r="F2688" i="111"/>
  <c r="F2678" i="111"/>
  <c r="F2668" i="111"/>
  <c r="F2658" i="111"/>
  <c r="F2650" i="111"/>
  <c r="F2632" i="111"/>
  <c r="F2628" i="111"/>
  <c r="F2618" i="111"/>
  <c r="F2608" i="111"/>
  <c r="F2597" i="111"/>
  <c r="F2587" i="111"/>
  <c r="F2577" i="111"/>
  <c r="F2567" i="111"/>
  <c r="F2559" i="111"/>
  <c r="F2541" i="111"/>
  <c r="F2537" i="111"/>
  <c r="F2527" i="111"/>
  <c r="F2517" i="111"/>
  <c r="F2506" i="111"/>
  <c r="F2496" i="111"/>
  <c r="F2486" i="111"/>
  <c r="F2476" i="111"/>
  <c r="F2468" i="111"/>
  <c r="F2450" i="111"/>
  <c r="F2446" i="111"/>
  <c r="F2436" i="111"/>
  <c r="F2426" i="111"/>
  <c r="F2415" i="111"/>
  <c r="F2405" i="111"/>
  <c r="F2395" i="111"/>
  <c r="F2385" i="111"/>
  <c r="F2377" i="111"/>
  <c r="F2359" i="111"/>
  <c r="F2355" i="111"/>
  <c r="F2345" i="111"/>
  <c r="F2335" i="111"/>
  <c r="F2324" i="111"/>
  <c r="F2314" i="111"/>
  <c r="F2304" i="111"/>
  <c r="F2294" i="111"/>
  <c r="F2286" i="111"/>
  <c r="F2268" i="111"/>
  <c r="F2264" i="111"/>
  <c r="F2254" i="111"/>
  <c r="F2244" i="111"/>
  <c r="F2233" i="111"/>
  <c r="F2223" i="111"/>
  <c r="F2213" i="111"/>
  <c r="F2203" i="111"/>
  <c r="F2195" i="111"/>
  <c r="F2177" i="111"/>
  <c r="F2173" i="111"/>
  <c r="F2163" i="111"/>
  <c r="F2153" i="111"/>
  <c r="F2142" i="111"/>
  <c r="F2132" i="111"/>
  <c r="F2122" i="111"/>
  <c r="F2112" i="111"/>
  <c r="F2104" i="111"/>
  <c r="F2086" i="111"/>
  <c r="F2082" i="111"/>
  <c r="F2072" i="111"/>
  <c r="F2062" i="111"/>
  <c r="F2051" i="111"/>
  <c r="F2041" i="111"/>
  <c r="F2031" i="111"/>
  <c r="F2021" i="111"/>
  <c r="F2013" i="111"/>
  <c r="F1995" i="111"/>
  <c r="F1991" i="111"/>
  <c r="F1981" i="111"/>
  <c r="F1971" i="111"/>
  <c r="F1960" i="111"/>
  <c r="F1950" i="111"/>
  <c r="F1940" i="111"/>
  <c r="F1930" i="111"/>
  <c r="F1922" i="111"/>
  <c r="F1904" i="111"/>
  <c r="F1900" i="111"/>
  <c r="F1890" i="111"/>
  <c r="F1880" i="111"/>
  <c r="F1869" i="111"/>
  <c r="F1859" i="111"/>
  <c r="F1849" i="111"/>
  <c r="F1839" i="111"/>
  <c r="F1831" i="111"/>
  <c r="F1813" i="111"/>
  <c r="F1809" i="111"/>
  <c r="F1799" i="111"/>
  <c r="F1789" i="111"/>
  <c r="F1778" i="111"/>
  <c r="F1768" i="111"/>
  <c r="F1758" i="111"/>
  <c r="F1748" i="111"/>
  <c r="F1740" i="111"/>
  <c r="F1722" i="111"/>
  <c r="F1718" i="111"/>
  <c r="F1708" i="111"/>
  <c r="F1698" i="111"/>
  <c r="F1687" i="111"/>
  <c r="F1677" i="111"/>
  <c r="F1667" i="111"/>
  <c r="F1657" i="111"/>
  <c r="F1649" i="111"/>
  <c r="F1631" i="111"/>
  <c r="F1627" i="111"/>
  <c r="F1617" i="111"/>
  <c r="F1607" i="111"/>
  <c r="F1596" i="111"/>
  <c r="F1586" i="111"/>
  <c r="F1576" i="111"/>
  <c r="F1566" i="111"/>
  <c r="F1558" i="111"/>
  <c r="F1540" i="111"/>
  <c r="F1536" i="111"/>
  <c r="F1526" i="111"/>
  <c r="F1516" i="111"/>
  <c r="F1505" i="111"/>
  <c r="F1495" i="111"/>
  <c r="F1485" i="111"/>
  <c r="F1475" i="111"/>
  <c r="F1467" i="111"/>
  <c r="F1449" i="111"/>
  <c r="F1445" i="111"/>
  <c r="F1435" i="111"/>
  <c r="F1425" i="111"/>
  <c r="F1414" i="111"/>
  <c r="F1404" i="111"/>
  <c r="F1394" i="111"/>
  <c r="F1384" i="111"/>
  <c r="F1376" i="111"/>
  <c r="F1358" i="111"/>
  <c r="F1354" i="111"/>
  <c r="F1344" i="111"/>
  <c r="F1334" i="111"/>
  <c r="F1323" i="111"/>
  <c r="F1313" i="111"/>
  <c r="F1303" i="111"/>
  <c r="F1293" i="111"/>
  <c r="F1285" i="111"/>
  <c r="F1267" i="111"/>
  <c r="F1263" i="111"/>
  <c r="F1253" i="111"/>
  <c r="F1243" i="111"/>
  <c r="F1232" i="111"/>
  <c r="F1222" i="111"/>
  <c r="F1212" i="111"/>
  <c r="F1202" i="111"/>
  <c r="F1194" i="111"/>
  <c r="F1176" i="111"/>
  <c r="F1172" i="111"/>
  <c r="F1162" i="111"/>
  <c r="F1152" i="111"/>
  <c r="F1141" i="111"/>
  <c r="F1131" i="111"/>
  <c r="F1121" i="111"/>
  <c r="F1111" i="111"/>
  <c r="F1103" i="111"/>
  <c r="F1085" i="111"/>
  <c r="F1081" i="111"/>
  <c r="F1071" i="111"/>
  <c r="F1061" i="111"/>
  <c r="F1050" i="111"/>
  <c r="F1040" i="111"/>
  <c r="F1030" i="111"/>
  <c r="F1020" i="111"/>
  <c r="F1012" i="111"/>
  <c r="F994" i="111"/>
  <c r="F990" i="111"/>
  <c r="F980" i="111"/>
  <c r="F970" i="111"/>
  <c r="F959" i="111"/>
  <c r="F949" i="111"/>
  <c r="F939" i="111"/>
  <c r="F929" i="111"/>
  <c r="F921" i="111"/>
  <c r="F903" i="111"/>
  <c r="F899" i="111"/>
  <c r="F889" i="111"/>
  <c r="F879" i="111"/>
  <c r="F868" i="111"/>
  <c r="F858" i="111"/>
  <c r="F848" i="111"/>
  <c r="F838" i="111"/>
  <c r="F830" i="111"/>
  <c r="F812" i="111"/>
  <c r="F808" i="111"/>
  <c r="F798" i="111"/>
  <c r="F788" i="111"/>
  <c r="F777" i="111"/>
  <c r="F767" i="111"/>
  <c r="F757" i="111"/>
  <c r="F747" i="111"/>
  <c r="F739" i="111"/>
  <c r="F721" i="111"/>
  <c r="F717" i="111"/>
  <c r="F707" i="111"/>
  <c r="F697" i="111"/>
  <c r="F686" i="111"/>
  <c r="F676" i="111"/>
  <c r="F666" i="111"/>
  <c r="F656" i="111"/>
  <c r="F648" i="111"/>
  <c r="F630" i="111"/>
  <c r="F626" i="111"/>
  <c r="F616" i="111"/>
  <c r="F606" i="111"/>
  <c r="F595" i="111"/>
  <c r="F585" i="111"/>
  <c r="F575" i="111"/>
  <c r="F565" i="111"/>
  <c r="F557" i="111"/>
  <c r="F539" i="111"/>
  <c r="F535" i="111"/>
  <c r="F525" i="111"/>
  <c r="F515" i="111"/>
  <c r="F504" i="111"/>
  <c r="F494" i="111"/>
  <c r="F484" i="111"/>
  <c r="F474" i="111"/>
  <c r="F466" i="111"/>
  <c r="F448" i="111"/>
  <c r="F444" i="111"/>
  <c r="F434" i="111"/>
  <c r="F424" i="111"/>
  <c r="F413" i="111"/>
  <c r="F403" i="111"/>
  <c r="F393" i="111"/>
  <c r="F383" i="111"/>
  <c r="F375" i="111"/>
  <c r="F357" i="111"/>
  <c r="F353" i="111"/>
  <c r="F343" i="111"/>
  <c r="F333" i="111"/>
  <c r="F322" i="111"/>
  <c r="F312" i="111"/>
  <c r="F302" i="111"/>
  <c r="F292" i="111"/>
  <c r="F284" i="111"/>
  <c r="F266" i="111"/>
  <c r="F262" i="111"/>
  <c r="F252" i="111"/>
  <c r="F242" i="111"/>
  <c r="F231" i="111"/>
  <c r="F221" i="111"/>
  <c r="F211" i="111"/>
  <c r="F201" i="111"/>
  <c r="F193" i="111"/>
  <c r="F175" i="111"/>
  <c r="F171" i="111"/>
  <c r="F161" i="111"/>
  <c r="F151" i="111"/>
  <c r="F140" i="111"/>
  <c r="F130" i="111"/>
  <c r="F120" i="111"/>
  <c r="F110" i="111"/>
  <c r="F102" i="111"/>
  <c r="E102" i="111" l="1"/>
  <c r="E2996" i="111" l="1"/>
  <c r="E2992" i="111"/>
  <c r="E2982" i="111"/>
  <c r="E2972" i="111"/>
  <c r="E2961" i="111"/>
  <c r="E2951" i="111"/>
  <c r="E2941" i="111"/>
  <c r="E2931" i="111"/>
  <c r="E2923" i="111"/>
  <c r="E2905" i="111"/>
  <c r="E2901" i="111"/>
  <c r="E2891" i="111"/>
  <c r="E2881" i="111"/>
  <c r="E2870" i="111"/>
  <c r="E2860" i="111"/>
  <c r="E2850" i="111"/>
  <c r="E2840" i="111"/>
  <c r="E2832" i="111"/>
  <c r="E2814" i="111"/>
  <c r="E2810" i="111"/>
  <c r="E2800" i="111"/>
  <c r="E2790" i="111"/>
  <c r="E2779" i="111"/>
  <c r="E2769" i="111"/>
  <c r="E2759" i="111"/>
  <c r="E2749" i="111"/>
  <c r="E2741" i="111"/>
  <c r="E2723" i="111"/>
  <c r="E2719" i="111"/>
  <c r="E2709" i="111"/>
  <c r="E2699" i="111"/>
  <c r="E2688" i="111"/>
  <c r="E2678" i="111"/>
  <c r="E2668" i="111"/>
  <c r="E2658" i="111"/>
  <c r="E2650" i="111"/>
  <c r="E2632" i="111"/>
  <c r="E2628" i="111"/>
  <c r="E2618" i="111"/>
  <c r="E2608" i="111"/>
  <c r="E2597" i="111"/>
  <c r="E2587" i="111"/>
  <c r="E2577" i="111"/>
  <c r="E2567" i="111"/>
  <c r="E2559" i="111"/>
  <c r="E2541" i="111"/>
  <c r="E2537" i="111"/>
  <c r="E2527" i="111"/>
  <c r="E2517" i="111"/>
  <c r="E2506" i="111"/>
  <c r="E2496" i="111"/>
  <c r="E2486" i="111"/>
  <c r="E2476" i="111"/>
  <c r="E2468" i="111"/>
  <c r="E2450" i="111"/>
  <c r="E2446" i="111"/>
  <c r="E2436" i="111"/>
  <c r="E2426" i="111"/>
  <c r="E2415" i="111"/>
  <c r="E2405" i="111"/>
  <c r="E2395" i="111"/>
  <c r="E2385" i="111"/>
  <c r="E2377" i="111"/>
  <c r="E2359" i="111"/>
  <c r="E2355" i="111"/>
  <c r="E2345" i="111"/>
  <c r="E2335" i="111"/>
  <c r="E2324" i="111"/>
  <c r="E2314" i="111"/>
  <c r="E2304" i="111"/>
  <c r="E2294" i="111"/>
  <c r="E2286" i="111"/>
  <c r="E2268" i="111"/>
  <c r="E2264" i="111"/>
  <c r="E2254" i="111"/>
  <c r="E2244" i="111"/>
  <c r="E2233" i="111"/>
  <c r="E2223" i="111"/>
  <c r="E2213" i="111"/>
  <c r="E2203" i="111"/>
  <c r="E2195" i="111"/>
  <c r="E2177" i="111"/>
  <c r="E2173" i="111"/>
  <c r="E2163" i="111"/>
  <c r="E2153" i="111"/>
  <c r="E2142" i="111"/>
  <c r="E2132" i="111"/>
  <c r="E2122" i="111"/>
  <c r="E2112" i="111"/>
  <c r="E2104" i="111"/>
  <c r="E2086" i="111"/>
  <c r="E2082" i="111"/>
  <c r="E2072" i="111"/>
  <c r="E2062" i="111"/>
  <c r="E2051" i="111"/>
  <c r="E2041" i="111"/>
  <c r="E2031" i="111"/>
  <c r="E2021" i="111"/>
  <c r="E2013" i="111"/>
  <c r="E1995" i="111"/>
  <c r="E1991" i="111"/>
  <c r="E1981" i="111"/>
  <c r="E1971" i="111"/>
  <c r="E1960" i="111"/>
  <c r="E1950" i="111"/>
  <c r="E1940" i="111"/>
  <c r="E1930" i="111"/>
  <c r="E1922" i="111"/>
  <c r="E1904" i="111"/>
  <c r="E1900" i="111"/>
  <c r="E1890" i="111"/>
  <c r="E1880" i="111"/>
  <c r="E1869" i="111"/>
  <c r="E1859" i="111"/>
  <c r="E1849" i="111"/>
  <c r="E1839" i="111"/>
  <c r="E1831" i="111"/>
  <c r="E1813" i="111"/>
  <c r="E1809" i="111"/>
  <c r="E1799" i="111"/>
  <c r="E1789" i="111"/>
  <c r="E1778" i="111"/>
  <c r="E1768" i="111"/>
  <c r="E1758" i="111"/>
  <c r="E1748" i="111"/>
  <c r="E1740" i="111"/>
  <c r="E1722" i="111"/>
  <c r="E1718" i="111"/>
  <c r="E1708" i="111"/>
  <c r="E1698" i="111"/>
  <c r="E1687" i="111"/>
  <c r="E1677" i="111"/>
  <c r="E1667" i="111"/>
  <c r="E1657" i="111"/>
  <c r="E1649" i="111"/>
  <c r="E1631" i="111"/>
  <c r="E1627" i="111"/>
  <c r="E1617" i="111"/>
  <c r="E1607" i="111"/>
  <c r="E1596" i="111"/>
  <c r="E1586" i="111"/>
  <c r="E1576" i="111"/>
  <c r="E1566" i="111"/>
  <c r="E1558" i="111"/>
  <c r="E1540" i="111"/>
  <c r="E1536" i="111"/>
  <c r="E1526" i="111"/>
  <c r="E1516" i="111"/>
  <c r="E1505" i="111"/>
  <c r="E1495" i="111"/>
  <c r="E1485" i="111"/>
  <c r="E1475" i="111"/>
  <c r="E1467" i="111"/>
  <c r="E1449" i="111"/>
  <c r="E1445" i="111"/>
  <c r="E1435" i="111"/>
  <c r="E1425" i="111"/>
  <c r="E1414" i="111"/>
  <c r="E1404" i="111"/>
  <c r="E1394" i="111"/>
  <c r="E1384" i="111"/>
  <c r="E1376" i="111"/>
  <c r="E1358" i="111"/>
  <c r="E1354" i="111"/>
  <c r="E1344" i="111"/>
  <c r="E1334" i="111"/>
  <c r="E1323" i="111"/>
  <c r="E1313" i="111"/>
  <c r="E1303" i="111"/>
  <c r="E1293" i="111"/>
  <c r="E1285" i="111"/>
  <c r="E1267" i="111"/>
  <c r="E1263" i="111"/>
  <c r="E1253" i="111"/>
  <c r="E1243" i="111"/>
  <c r="E1232" i="111"/>
  <c r="E1222" i="111"/>
  <c r="E1212" i="111"/>
  <c r="E1202" i="111"/>
  <c r="E1194" i="111"/>
  <c r="E1176" i="111"/>
  <c r="E1172" i="111"/>
  <c r="E1162" i="111"/>
  <c r="E1152" i="111"/>
  <c r="E1141" i="111"/>
  <c r="E1131" i="111"/>
  <c r="E1121" i="111"/>
  <c r="E1111" i="111"/>
  <c r="E1103" i="111"/>
  <c r="E1085" i="111"/>
  <c r="E1081" i="111"/>
  <c r="E1071" i="111"/>
  <c r="E1061" i="111"/>
  <c r="E1050" i="111"/>
  <c r="E1040" i="111"/>
  <c r="E1030" i="111"/>
  <c r="E1020" i="111"/>
  <c r="E1012" i="111"/>
  <c r="E994" i="111"/>
  <c r="E990" i="111"/>
  <c r="E980" i="111"/>
  <c r="E970" i="111"/>
  <c r="E959" i="111"/>
  <c r="E949" i="111"/>
  <c r="E939" i="111"/>
  <c r="E929" i="111"/>
  <c r="E921" i="111"/>
  <c r="E903" i="111"/>
  <c r="E899" i="111"/>
  <c r="E889" i="111"/>
  <c r="E879" i="111"/>
  <c r="E868" i="111"/>
  <c r="E858" i="111"/>
  <c r="E848" i="111"/>
  <c r="E838" i="111"/>
  <c r="E830" i="111"/>
  <c r="E812" i="111"/>
  <c r="E808" i="111"/>
  <c r="E798" i="111"/>
  <c r="E788" i="111"/>
  <c r="E777" i="111"/>
  <c r="E767" i="111"/>
  <c r="E757" i="111"/>
  <c r="E747" i="111"/>
  <c r="E739" i="111"/>
  <c r="E721" i="111"/>
  <c r="E717" i="111"/>
  <c r="E707" i="111"/>
  <c r="E697" i="111"/>
  <c r="E686" i="111"/>
  <c r="E676" i="111"/>
  <c r="E666" i="111"/>
  <c r="E656" i="111"/>
  <c r="E648" i="111"/>
  <c r="E630" i="111"/>
  <c r="E626" i="111"/>
  <c r="E616" i="111"/>
  <c r="E606" i="111"/>
  <c r="E595" i="111"/>
  <c r="E585" i="111"/>
  <c r="E575" i="111"/>
  <c r="E565" i="111"/>
  <c r="E557" i="111"/>
  <c r="E539" i="111"/>
  <c r="E535" i="111"/>
  <c r="E525" i="111"/>
  <c r="E515" i="111"/>
  <c r="E504" i="111"/>
  <c r="E494" i="111"/>
  <c r="E484" i="111"/>
  <c r="E474" i="111"/>
  <c r="E466" i="111"/>
  <c r="E448" i="111"/>
  <c r="E444" i="111"/>
  <c r="E434" i="111"/>
  <c r="E424" i="111"/>
  <c r="E413" i="111"/>
  <c r="E403" i="111"/>
  <c r="E393" i="111"/>
  <c r="E383" i="111"/>
  <c r="E375" i="111"/>
  <c r="E357" i="111"/>
  <c r="E353" i="111"/>
  <c r="E343" i="111"/>
  <c r="E333" i="111"/>
  <c r="E322" i="111"/>
  <c r="E312" i="111"/>
  <c r="E302" i="111"/>
  <c r="E292" i="111"/>
  <c r="E284" i="111"/>
  <c r="E266" i="111"/>
  <c r="E262" i="111"/>
  <c r="E252" i="111"/>
  <c r="E242" i="111"/>
  <c r="E231" i="111"/>
  <c r="E221" i="111"/>
  <c r="E211" i="111"/>
  <c r="E201" i="111"/>
  <c r="E193" i="111"/>
  <c r="E175" i="111"/>
  <c r="E171" i="111"/>
  <c r="E161" i="111"/>
  <c r="E151" i="111"/>
  <c r="E140" i="111"/>
  <c r="E130" i="111"/>
  <c r="E120" i="111"/>
  <c r="E110" i="111"/>
  <c r="D2996" i="111" l="1"/>
  <c r="D2992" i="111"/>
  <c r="D2982" i="111"/>
  <c r="D2972" i="111"/>
  <c r="D2969" i="111"/>
  <c r="D2878" i="111" s="1"/>
  <c r="D2787" i="111" s="1"/>
  <c r="D2696" i="111" s="1"/>
  <c r="D2605" i="111" s="1"/>
  <c r="D2514" i="111" s="1"/>
  <c r="D2423" i="111" s="1"/>
  <c r="D2332" i="111" s="1"/>
  <c r="D2241" i="111" s="1"/>
  <c r="D2150" i="111" s="1"/>
  <c r="D2059" i="111" s="1"/>
  <c r="D1968" i="111" s="1"/>
  <c r="D1877" i="111" s="1"/>
  <c r="D1786" i="111" s="1"/>
  <c r="D1695" i="111" s="1"/>
  <c r="D1604" i="111" s="1"/>
  <c r="D1513" i="111" s="1"/>
  <c r="D1422" i="111" s="1"/>
  <c r="D1331" i="111" s="1"/>
  <c r="D1240" i="111" s="1"/>
  <c r="D1149" i="111" s="1"/>
  <c r="D1058" i="111" s="1"/>
  <c r="D967" i="111" s="1"/>
  <c r="D876" i="111" s="1"/>
  <c r="D785" i="111" s="1"/>
  <c r="D694" i="111" s="1"/>
  <c r="D603" i="111" s="1"/>
  <c r="D512" i="111" s="1"/>
  <c r="D421" i="111" s="1"/>
  <c r="D330" i="111" s="1"/>
  <c r="D239" i="111" s="1"/>
  <c r="D148" i="111" s="1"/>
  <c r="D2961" i="111"/>
  <c r="D2951" i="111"/>
  <c r="D2941" i="111"/>
  <c r="D2931" i="111"/>
  <c r="D2923" i="111"/>
  <c r="D2905" i="111"/>
  <c r="D2901" i="111"/>
  <c r="D2814" i="111" l="1"/>
  <c r="D2870" i="111"/>
  <c r="D2970" i="111"/>
  <c r="D2891" i="111"/>
  <c r="D2436" i="111"/>
  <c r="D2921" i="111"/>
  <c r="D2920" i="111" s="1"/>
  <c r="D2850" i="111"/>
  <c r="D2832" i="111"/>
  <c r="D2840" i="111"/>
  <c r="D2860" i="111"/>
  <c r="D2881" i="111"/>
  <c r="D2426" i="111"/>
  <c r="D2506" i="111"/>
  <c r="D2741" i="111"/>
  <c r="D2650" i="111"/>
  <c r="D2559" i="111"/>
  <c r="D2468" i="111"/>
  <c r="D2879" i="111" l="1"/>
  <c r="D2723" i="111"/>
  <c r="D2688" i="111"/>
  <c r="D2527" i="111"/>
  <c r="D2830" i="111"/>
  <c r="D2618" i="111"/>
  <c r="D2800" i="111"/>
  <c r="D980" i="111"/>
  <c r="D2790" i="111"/>
  <c r="D2597" i="111"/>
  <c r="D151" i="111"/>
  <c r="D2709" i="111"/>
  <c r="D2779" i="111"/>
  <c r="D2678" i="111"/>
  <c r="D2486" i="111"/>
  <c r="D2699" i="111"/>
  <c r="D2577" i="111"/>
  <c r="D2668" i="111"/>
  <c r="D2517" i="111"/>
  <c r="D2608" i="111"/>
  <c r="D2829" i="111"/>
  <c r="D2476" i="111"/>
  <c r="D2749" i="111"/>
  <c r="D2567" i="111"/>
  <c r="D2658" i="111"/>
  <c r="D2769" i="111"/>
  <c r="D2759" i="111"/>
  <c r="D2810" i="111"/>
  <c r="D2031" i="111"/>
  <c r="D2314" i="111"/>
  <c r="D2223" i="111"/>
  <c r="D1849" i="111"/>
  <c r="D1940" i="111"/>
  <c r="D2304" i="111"/>
  <c r="D2395" i="111"/>
  <c r="D2122" i="111"/>
  <c r="D2415" i="111"/>
  <c r="D2587" i="111"/>
  <c r="D2213" i="111"/>
  <c r="D2496" i="111"/>
  <c r="D2405" i="111"/>
  <c r="D2142" i="111"/>
  <c r="D2324" i="111"/>
  <c r="D1960" i="111"/>
  <c r="D2233" i="111"/>
  <c r="D2051" i="111"/>
  <c r="D1869" i="111"/>
  <c r="D2041" i="111"/>
  <c r="D2385" i="111"/>
  <c r="D1778" i="111"/>
  <c r="D2377" i="111"/>
  <c r="D2132" i="111"/>
  <c r="D1687" i="111"/>
  <c r="D1667" i="111"/>
  <c r="D1596" i="111"/>
  <c r="D1394" i="111"/>
  <c r="D595" i="111"/>
  <c r="D1485" i="111"/>
  <c r="D868" i="111"/>
  <c r="D1303" i="111"/>
  <c r="D1758" i="111"/>
  <c r="D1050" i="111"/>
  <c r="D231" i="111"/>
  <c r="D1505" i="111"/>
  <c r="D1576" i="111"/>
  <c r="D140" i="111"/>
  <c r="D777" i="111"/>
  <c r="D504" i="111"/>
  <c r="D1414" i="111"/>
  <c r="D686" i="111"/>
  <c r="D959" i="111"/>
  <c r="D322" i="111"/>
  <c r="D413" i="111"/>
  <c r="D1141" i="111"/>
  <c r="D1232" i="111"/>
  <c r="D1212" i="111"/>
  <c r="D1323" i="111"/>
  <c r="D1121" i="111"/>
  <c r="D1030" i="111"/>
  <c r="D120" i="111"/>
  <c r="D848" i="111"/>
  <c r="D757" i="111"/>
  <c r="D666" i="111"/>
  <c r="D939" i="111"/>
  <c r="D575" i="111"/>
  <c r="D393" i="111"/>
  <c r="D484" i="111"/>
  <c r="D211" i="111"/>
  <c r="D302" i="111"/>
  <c r="D2254" i="111" l="1"/>
  <c r="D2244" i="111"/>
  <c r="D2335" i="111"/>
  <c r="D2163" i="111"/>
  <c r="D2557" i="111"/>
  <c r="D1981" i="111"/>
  <c r="D2345" i="111"/>
  <c r="D1890" i="111"/>
  <c r="D1799" i="111"/>
  <c r="D2153" i="111"/>
  <c r="D1708" i="111"/>
  <c r="D2788" i="111"/>
  <c r="D2062" i="111"/>
  <c r="D1789" i="111"/>
  <c r="D2739" i="111"/>
  <c r="D1152" i="111"/>
  <c r="D1435" i="111"/>
  <c r="D606" i="111"/>
  <c r="D697" i="111"/>
  <c r="D242" i="111"/>
  <c r="D1516" i="111"/>
  <c r="D515" i="111"/>
  <c r="D1253" i="111"/>
  <c r="D1344" i="111"/>
  <c r="D1526" i="111"/>
  <c r="D788" i="111"/>
  <c r="D1880" i="111"/>
  <c r="D2466" i="111"/>
  <c r="D1162" i="111"/>
  <c r="D1071" i="111"/>
  <c r="D424" i="111"/>
  <c r="D1971" i="111"/>
  <c r="D2072" i="111"/>
  <c r="D1425" i="111"/>
  <c r="D161" i="111"/>
  <c r="D879" i="111"/>
  <c r="D1607" i="111"/>
  <c r="D1243" i="111"/>
  <c r="D1061" i="111"/>
  <c r="D970" i="111"/>
  <c r="D1617" i="111"/>
  <c r="D333" i="111"/>
  <c r="D1334" i="111"/>
  <c r="D1698" i="111"/>
  <c r="D2648" i="111"/>
  <c r="D2632" i="111"/>
  <c r="D2719" i="111"/>
  <c r="D2697" i="111" s="1"/>
  <c r="D2375" i="111"/>
  <c r="D1950" i="111"/>
  <c r="D2294" i="111"/>
  <c r="D1859" i="111"/>
  <c r="D2286" i="111"/>
  <c r="D2738" i="111" l="1"/>
  <c r="D889" i="111"/>
  <c r="D616" i="111"/>
  <c r="D798" i="111"/>
  <c r="D343" i="111"/>
  <c r="D525" i="111"/>
  <c r="D434" i="111"/>
  <c r="D707" i="111"/>
  <c r="D252" i="111"/>
  <c r="D2647" i="111"/>
  <c r="D2541" i="111"/>
  <c r="D2628" i="111"/>
  <c r="D2606" i="111" s="1"/>
  <c r="D2556" i="111" s="1"/>
  <c r="D2284" i="111"/>
  <c r="D2195" i="111"/>
  <c r="D1768" i="111"/>
  <c r="D2203" i="111"/>
  <c r="D2450" i="111" l="1"/>
  <c r="D2537" i="111"/>
  <c r="D2515" i="111" s="1"/>
  <c r="D2465" i="111" s="1"/>
  <c r="D2112" i="111"/>
  <c r="D1677" i="111"/>
  <c r="D2193" i="111"/>
  <c r="D2104" i="111"/>
  <c r="D2359" i="111" l="1"/>
  <c r="D2446" i="111"/>
  <c r="D2424" i="111" s="1"/>
  <c r="D2374" i="111" s="1"/>
  <c r="D2102" i="111"/>
  <c r="D1586" i="111"/>
  <c r="D2021" i="111"/>
  <c r="D2013" i="111"/>
  <c r="D2268" i="111" l="1"/>
  <c r="D2011" i="111"/>
  <c r="D2355" i="111"/>
  <c r="D2333" i="111" s="1"/>
  <c r="D2283" i="111" s="1"/>
  <c r="D1930" i="111"/>
  <c r="D1495" i="111"/>
  <c r="D1922" i="111"/>
  <c r="D2177" i="111" l="1"/>
  <c r="D2264" i="111"/>
  <c r="D2242" i="111" s="1"/>
  <c r="D2192" i="111" s="1"/>
  <c r="D1920" i="111"/>
  <c r="D1831" i="111"/>
  <c r="D1404" i="111"/>
  <c r="D1839" i="111"/>
  <c r="D2086" i="111" l="1"/>
  <c r="D2173" i="111"/>
  <c r="D2151" i="111" s="1"/>
  <c r="D2101" i="111" s="1"/>
  <c r="D1829" i="111"/>
  <c r="D1313" i="111"/>
  <c r="D1740" i="111"/>
  <c r="D1748" i="111"/>
  <c r="D1995" i="111" l="1"/>
  <c r="D2082" i="111"/>
  <c r="D2060" i="111" s="1"/>
  <c r="D2010" i="111" s="1"/>
  <c r="D1738" i="111"/>
  <c r="D1657" i="111"/>
  <c r="D1649" i="111"/>
  <c r="D1222" i="111"/>
  <c r="D1904" i="111" l="1"/>
  <c r="D1991" i="111"/>
  <c r="D1969" i="111" s="1"/>
  <c r="D1919" i="111" s="1"/>
  <c r="D1647" i="111"/>
  <c r="D1558" i="111"/>
  <c r="D1131" i="111"/>
  <c r="D1566" i="111"/>
  <c r="D1813" i="111" l="1"/>
  <c r="D1900" i="111"/>
  <c r="D1878" i="111" s="1"/>
  <c r="D1828" i="111" s="1"/>
  <c r="D1040" i="111"/>
  <c r="D1556" i="111"/>
  <c r="D1475" i="111"/>
  <c r="D1467" i="111"/>
  <c r="D1722" i="111" l="1"/>
  <c r="D1809" i="111"/>
  <c r="D1787" i="111" s="1"/>
  <c r="D1737" i="111" s="1"/>
  <c r="D1465" i="111"/>
  <c r="D1384" i="111"/>
  <c r="D1376" i="111"/>
  <c r="D949" i="111"/>
  <c r="D1631" i="111" l="1"/>
  <c r="D1718" i="111"/>
  <c r="D1696" i="111" s="1"/>
  <c r="D1646" i="111" s="1"/>
  <c r="D1374" i="111"/>
  <c r="D1285" i="111"/>
  <c r="D858" i="111"/>
  <c r="D1293" i="111"/>
  <c r="D1540" i="111" l="1"/>
  <c r="D1627" i="111"/>
  <c r="D1605" i="111" s="1"/>
  <c r="D1555" i="111" s="1"/>
  <c r="D1283" i="111"/>
  <c r="D1194" i="111"/>
  <c r="D767" i="111"/>
  <c r="D1202" i="111"/>
  <c r="D1449" i="111" l="1"/>
  <c r="D1536" i="111"/>
  <c r="D1514" i="111" s="1"/>
  <c r="D1464" i="111" s="1"/>
  <c r="D676" i="111"/>
  <c r="D1103" i="111"/>
  <c r="D1192" i="111"/>
  <c r="D1111" i="111"/>
  <c r="D1358" i="111" l="1"/>
  <c r="D1445" i="111"/>
  <c r="D1423" i="111" s="1"/>
  <c r="D1373" i="111" s="1"/>
  <c r="D1101" i="111"/>
  <c r="D1012" i="111"/>
  <c r="D585" i="111"/>
  <c r="D1020" i="111"/>
  <c r="D1267" i="111" l="1"/>
  <c r="D1354" i="111"/>
  <c r="D1332" i="111" s="1"/>
  <c r="D1282" i="111" s="1"/>
  <c r="D494" i="111"/>
  <c r="D929" i="111"/>
  <c r="D921" i="111"/>
  <c r="D1010" i="111"/>
  <c r="F102" i="150"/>
  <c r="F97" i="150"/>
  <c r="F96" i="150"/>
  <c r="F95" i="150"/>
  <c r="F94" i="150"/>
  <c r="F93" i="150"/>
  <c r="F92" i="150"/>
  <c r="F91" i="150"/>
  <c r="F89" i="150"/>
  <c r="F85" i="150"/>
  <c r="F84" i="150"/>
  <c r="F83" i="150"/>
  <c r="F82" i="150"/>
  <c r="F81" i="150"/>
  <c r="F80" i="150"/>
  <c r="F79" i="150"/>
  <c r="F78" i="150"/>
  <c r="F76" i="150"/>
  <c r="F74" i="150"/>
  <c r="F71" i="150"/>
  <c r="F70" i="150"/>
  <c r="F69" i="150"/>
  <c r="F67" i="150"/>
  <c r="F65" i="150"/>
  <c r="F64" i="150"/>
  <c r="F63" i="150"/>
  <c r="F62" i="150"/>
  <c r="F61" i="150"/>
  <c r="F59" i="150"/>
  <c r="F56" i="150"/>
  <c r="F55" i="150"/>
  <c r="F54" i="150"/>
  <c r="F53" i="150"/>
  <c r="F52" i="150"/>
  <c r="F51" i="150"/>
  <c r="F49" i="150"/>
  <c r="F47" i="150"/>
  <c r="F44" i="150"/>
  <c r="F43" i="150"/>
  <c r="F42" i="150"/>
  <c r="F41" i="150"/>
  <c r="F40" i="150"/>
  <c r="F39" i="150"/>
  <c r="F36" i="150"/>
  <c r="F33" i="150"/>
  <c r="F31" i="150"/>
  <c r="F29" i="150"/>
  <c r="F27" i="150"/>
  <c r="F25" i="150"/>
  <c r="F24" i="150"/>
  <c r="F23" i="150"/>
  <c r="F22" i="150"/>
  <c r="F21" i="150"/>
  <c r="F19" i="150"/>
  <c r="F14" i="150"/>
  <c r="D1176" i="111" l="1"/>
  <c r="D1263" i="111"/>
  <c r="D1241" i="111" s="1"/>
  <c r="D1191" i="111" s="1"/>
  <c r="D919" i="111"/>
  <c r="D830" i="111"/>
  <c r="D838" i="111"/>
  <c r="D403" i="111"/>
  <c r="G13" i="150"/>
  <c r="G12" i="150" s="1"/>
  <c r="G11" i="150" s="1"/>
  <c r="G10" i="150" s="1"/>
  <c r="H13" i="150"/>
  <c r="H12" i="150" s="1"/>
  <c r="H11" i="150" s="1"/>
  <c r="H10" i="150" s="1"/>
  <c r="I13" i="150"/>
  <c r="I12" i="150" s="1"/>
  <c r="I11" i="150" s="1"/>
  <c r="I10" i="150" s="1"/>
  <c r="J13" i="150"/>
  <c r="J12" i="150" s="1"/>
  <c r="J11" i="150" s="1"/>
  <c r="J10" i="150" s="1"/>
  <c r="K13" i="150"/>
  <c r="K12" i="150" s="1"/>
  <c r="K11" i="150" s="1"/>
  <c r="K10" i="150" s="1"/>
  <c r="L13" i="150"/>
  <c r="L12" i="150" s="1"/>
  <c r="L11" i="150" s="1"/>
  <c r="L10" i="150" s="1"/>
  <c r="M13" i="150"/>
  <c r="M12" i="150" s="1"/>
  <c r="M11" i="150" s="1"/>
  <c r="M10" i="150" s="1"/>
  <c r="G18" i="150"/>
  <c r="H18" i="150"/>
  <c r="I18" i="150"/>
  <c r="J18" i="150"/>
  <c r="K18" i="150"/>
  <c r="L18" i="150"/>
  <c r="M18" i="150"/>
  <c r="G20" i="150"/>
  <c r="H20" i="150"/>
  <c r="I20" i="150"/>
  <c r="J20" i="150"/>
  <c r="K20" i="150"/>
  <c r="L20" i="150"/>
  <c r="M20" i="150"/>
  <c r="G26" i="150"/>
  <c r="H26" i="150"/>
  <c r="I26" i="150"/>
  <c r="J26" i="150"/>
  <c r="K26" i="150"/>
  <c r="L26" i="150"/>
  <c r="M26" i="150"/>
  <c r="G28" i="150"/>
  <c r="H28" i="150"/>
  <c r="I28" i="150"/>
  <c r="J28" i="150"/>
  <c r="K28" i="150"/>
  <c r="L28" i="150"/>
  <c r="M28" i="150"/>
  <c r="G30" i="150"/>
  <c r="H30" i="150"/>
  <c r="I30" i="150"/>
  <c r="J30" i="150"/>
  <c r="K30" i="150"/>
  <c r="L30" i="150"/>
  <c r="M30" i="150"/>
  <c r="G32" i="150"/>
  <c r="H32" i="150"/>
  <c r="I32" i="150"/>
  <c r="J32" i="150"/>
  <c r="K32" i="150"/>
  <c r="L32" i="150"/>
  <c r="M32" i="150"/>
  <c r="G35" i="150"/>
  <c r="G34" i="150" s="1"/>
  <c r="H35" i="150"/>
  <c r="H34" i="150" s="1"/>
  <c r="I35" i="150"/>
  <c r="I34" i="150" s="1"/>
  <c r="J35" i="150"/>
  <c r="J34" i="150" s="1"/>
  <c r="K35" i="150"/>
  <c r="K34" i="150" s="1"/>
  <c r="L35" i="150"/>
  <c r="L34" i="150" s="1"/>
  <c r="M35" i="150"/>
  <c r="M34" i="150" s="1"/>
  <c r="G38" i="150"/>
  <c r="G37" i="150" s="1"/>
  <c r="H38" i="150"/>
  <c r="H37" i="150" s="1"/>
  <c r="I38" i="150"/>
  <c r="I37" i="150" s="1"/>
  <c r="J38" i="150"/>
  <c r="J37" i="150" s="1"/>
  <c r="K38" i="150"/>
  <c r="K37" i="150" s="1"/>
  <c r="L38" i="150"/>
  <c r="L37" i="150" s="1"/>
  <c r="M38" i="150"/>
  <c r="M37" i="150" s="1"/>
  <c r="G46" i="150"/>
  <c r="H46" i="150"/>
  <c r="I46" i="150"/>
  <c r="J46" i="150"/>
  <c r="K46" i="150"/>
  <c r="L46" i="150"/>
  <c r="M46" i="150"/>
  <c r="G48" i="150"/>
  <c r="H48" i="150"/>
  <c r="I48" i="150"/>
  <c r="J48" i="150"/>
  <c r="K48" i="150"/>
  <c r="L48" i="150"/>
  <c r="M48" i="150"/>
  <c r="G50" i="150"/>
  <c r="H50" i="150"/>
  <c r="I50" i="150"/>
  <c r="J50" i="150"/>
  <c r="K50" i="150"/>
  <c r="L50" i="150"/>
  <c r="M50" i="150"/>
  <c r="G58" i="150"/>
  <c r="H58" i="150"/>
  <c r="I58" i="150"/>
  <c r="J58" i="150"/>
  <c r="K58" i="150"/>
  <c r="L58" i="150"/>
  <c r="M58" i="150"/>
  <c r="G60" i="150"/>
  <c r="H60" i="150"/>
  <c r="I60" i="150"/>
  <c r="J60" i="150"/>
  <c r="K60" i="150"/>
  <c r="L60" i="150"/>
  <c r="M60" i="150"/>
  <c r="G66" i="150"/>
  <c r="H66" i="150"/>
  <c r="I66" i="150"/>
  <c r="J66" i="150"/>
  <c r="K66" i="150"/>
  <c r="L66" i="150"/>
  <c r="M66" i="150"/>
  <c r="G68" i="150"/>
  <c r="H68" i="150"/>
  <c r="I68" i="150"/>
  <c r="J68" i="150"/>
  <c r="K68" i="150"/>
  <c r="L68" i="150"/>
  <c r="M68" i="150"/>
  <c r="G73" i="150"/>
  <c r="H73" i="150"/>
  <c r="I73" i="150"/>
  <c r="J73" i="150"/>
  <c r="K73" i="150"/>
  <c r="L73" i="150"/>
  <c r="M73" i="150"/>
  <c r="G75" i="150"/>
  <c r="H75" i="150"/>
  <c r="I75" i="150"/>
  <c r="J75" i="150"/>
  <c r="K75" i="150"/>
  <c r="L75" i="150"/>
  <c r="M75" i="150"/>
  <c r="G77" i="150"/>
  <c r="H77" i="150"/>
  <c r="I77" i="150"/>
  <c r="J77" i="150"/>
  <c r="K77" i="150"/>
  <c r="L77" i="150"/>
  <c r="M77" i="150"/>
  <c r="G88" i="150"/>
  <c r="H88" i="150"/>
  <c r="H87" i="150" s="1"/>
  <c r="H86" i="150" s="1"/>
  <c r="I88" i="150"/>
  <c r="J88" i="150"/>
  <c r="K88" i="150"/>
  <c r="L88" i="150"/>
  <c r="M88" i="150"/>
  <c r="G90" i="150"/>
  <c r="H90" i="150"/>
  <c r="I90" i="150"/>
  <c r="J90" i="150"/>
  <c r="K90" i="150"/>
  <c r="L90" i="150"/>
  <c r="M90" i="150"/>
  <c r="G101" i="150"/>
  <c r="G100" i="150" s="1"/>
  <c r="G99" i="150" s="1"/>
  <c r="G98" i="150" s="1"/>
  <c r="H101" i="150"/>
  <c r="H100" i="150" s="1"/>
  <c r="H99" i="150" s="1"/>
  <c r="H98" i="150" s="1"/>
  <c r="I101" i="150"/>
  <c r="I100" i="150" s="1"/>
  <c r="I99" i="150" s="1"/>
  <c r="I98" i="150" s="1"/>
  <c r="J101" i="150"/>
  <c r="J100" i="150" s="1"/>
  <c r="J99" i="150" s="1"/>
  <c r="J98" i="150" s="1"/>
  <c r="K101" i="150"/>
  <c r="K100" i="150" s="1"/>
  <c r="K99" i="150" s="1"/>
  <c r="K98" i="150" s="1"/>
  <c r="L101" i="150"/>
  <c r="L100" i="150" s="1"/>
  <c r="L99" i="150" s="1"/>
  <c r="L98" i="150" s="1"/>
  <c r="M101" i="150"/>
  <c r="M100" i="150" s="1"/>
  <c r="M99" i="150" s="1"/>
  <c r="M98" i="150" s="1"/>
  <c r="F101" i="150"/>
  <c r="F100" i="150"/>
  <c r="F99" i="150" s="1"/>
  <c r="F98" i="150" s="1"/>
  <c r="F90" i="150"/>
  <c r="F88" i="150"/>
  <c r="F77" i="150"/>
  <c r="F75" i="150"/>
  <c r="F73" i="150"/>
  <c r="F68" i="150"/>
  <c r="F66" i="150"/>
  <c r="F60" i="150"/>
  <c r="F58" i="150"/>
  <c r="F50" i="150"/>
  <c r="F48" i="150"/>
  <c r="F46" i="150"/>
  <c r="F38" i="150"/>
  <c r="F37" i="150" s="1"/>
  <c r="F35" i="150"/>
  <c r="F34" i="150" s="1"/>
  <c r="F32" i="150"/>
  <c r="F30" i="150"/>
  <c r="F28" i="150"/>
  <c r="F26" i="150"/>
  <c r="F20" i="150"/>
  <c r="F18" i="150"/>
  <c r="F13" i="150"/>
  <c r="F12" i="150" s="1"/>
  <c r="F11" i="150" s="1"/>
  <c r="F10" i="150" s="1"/>
  <c r="F102" i="149"/>
  <c r="F101" i="149" s="1"/>
  <c r="F100" i="149" s="1"/>
  <c r="F99" i="149" s="1"/>
  <c r="F98" i="149" s="1"/>
  <c r="F97" i="149"/>
  <c r="F96" i="149"/>
  <c r="F95" i="149"/>
  <c r="F94" i="149"/>
  <c r="F93" i="149"/>
  <c r="F92" i="149"/>
  <c r="F91" i="149"/>
  <c r="F89" i="149"/>
  <c r="F88" i="149" s="1"/>
  <c r="F85" i="149"/>
  <c r="F84" i="149"/>
  <c r="F83" i="149"/>
  <c r="F82" i="149"/>
  <c r="F81" i="149"/>
  <c r="F80" i="149"/>
  <c r="F79" i="149"/>
  <c r="F78" i="149"/>
  <c r="F76" i="149"/>
  <c r="F74" i="149"/>
  <c r="F71" i="149"/>
  <c r="F70" i="149"/>
  <c r="F69" i="149"/>
  <c r="F67" i="149"/>
  <c r="F66" i="149" s="1"/>
  <c r="F65" i="149"/>
  <c r="F64" i="149"/>
  <c r="F63" i="149"/>
  <c r="F62" i="149"/>
  <c r="F61" i="149"/>
  <c r="F59" i="149"/>
  <c r="F56" i="149"/>
  <c r="F55" i="149"/>
  <c r="F54" i="149"/>
  <c r="F53" i="149"/>
  <c r="F50" i="149" s="1"/>
  <c r="F52" i="149"/>
  <c r="F51" i="149"/>
  <c r="F49" i="149"/>
  <c r="F48" i="149" s="1"/>
  <c r="F47" i="149"/>
  <c r="F44" i="149"/>
  <c r="F43" i="149"/>
  <c r="F42" i="149"/>
  <c r="F41" i="149"/>
  <c r="F40" i="149"/>
  <c r="F39" i="149"/>
  <c r="F36" i="149"/>
  <c r="F33" i="149"/>
  <c r="F31" i="149"/>
  <c r="F29" i="149"/>
  <c r="F28" i="149" s="1"/>
  <c r="F27" i="149"/>
  <c r="F26" i="149" s="1"/>
  <c r="F25" i="149"/>
  <c r="F20" i="149" s="1"/>
  <c r="F24" i="149"/>
  <c r="F23" i="149"/>
  <c r="F22" i="149"/>
  <c r="F21" i="149"/>
  <c r="F19" i="149"/>
  <c r="F14" i="149"/>
  <c r="F13" i="149" s="1"/>
  <c r="F12" i="149" s="1"/>
  <c r="F11" i="149" s="1"/>
  <c r="F10" i="149" s="1"/>
  <c r="G13" i="149"/>
  <c r="G12" i="149" s="1"/>
  <c r="G11" i="149" s="1"/>
  <c r="G10" i="149" s="1"/>
  <c r="H13" i="149"/>
  <c r="H12" i="149" s="1"/>
  <c r="H11" i="149" s="1"/>
  <c r="H10" i="149" s="1"/>
  <c r="I13" i="149"/>
  <c r="I12" i="149" s="1"/>
  <c r="I11" i="149" s="1"/>
  <c r="I10" i="149" s="1"/>
  <c r="G18" i="149"/>
  <c r="H18" i="149"/>
  <c r="I18" i="149"/>
  <c r="G20" i="149"/>
  <c r="H20" i="149"/>
  <c r="I20" i="149"/>
  <c r="G26" i="149"/>
  <c r="H26" i="149"/>
  <c r="I26" i="149"/>
  <c r="G28" i="149"/>
  <c r="H28" i="149"/>
  <c r="I28" i="149"/>
  <c r="G30" i="149"/>
  <c r="H30" i="149"/>
  <c r="I30" i="149"/>
  <c r="G32" i="149"/>
  <c r="H32" i="149"/>
  <c r="I32" i="149"/>
  <c r="G35" i="149"/>
  <c r="G34" i="149" s="1"/>
  <c r="H35" i="149"/>
  <c r="H34" i="149" s="1"/>
  <c r="I35" i="149"/>
  <c r="I34" i="149" s="1"/>
  <c r="G38" i="149"/>
  <c r="G37" i="149" s="1"/>
  <c r="H38" i="149"/>
  <c r="H37" i="149" s="1"/>
  <c r="I38" i="149"/>
  <c r="I37" i="149" s="1"/>
  <c r="G46" i="149"/>
  <c r="H46" i="149"/>
  <c r="I46" i="149"/>
  <c r="G48" i="149"/>
  <c r="H48" i="149"/>
  <c r="I48" i="149"/>
  <c r="G50" i="149"/>
  <c r="H50" i="149"/>
  <c r="I50" i="149"/>
  <c r="G58" i="149"/>
  <c r="H58" i="149"/>
  <c r="I58" i="149"/>
  <c r="G60" i="149"/>
  <c r="H60" i="149"/>
  <c r="I60" i="149"/>
  <c r="G66" i="149"/>
  <c r="H66" i="149"/>
  <c r="I66" i="149"/>
  <c r="G68" i="149"/>
  <c r="H68" i="149"/>
  <c r="I68" i="149"/>
  <c r="G73" i="149"/>
  <c r="H73" i="149"/>
  <c r="I73" i="149"/>
  <c r="G75" i="149"/>
  <c r="H75" i="149"/>
  <c r="I75" i="149"/>
  <c r="G77" i="149"/>
  <c r="H77" i="149"/>
  <c r="I77" i="149"/>
  <c r="G88" i="149"/>
  <c r="H88" i="149"/>
  <c r="I88" i="149"/>
  <c r="G90" i="149"/>
  <c r="H90" i="149"/>
  <c r="I90" i="149"/>
  <c r="G101" i="149"/>
  <c r="G100" i="149" s="1"/>
  <c r="G99" i="149" s="1"/>
  <c r="G98" i="149" s="1"/>
  <c r="H101" i="149"/>
  <c r="H100" i="149" s="1"/>
  <c r="H99" i="149" s="1"/>
  <c r="H98" i="149" s="1"/>
  <c r="I101" i="149"/>
  <c r="I100" i="149" s="1"/>
  <c r="I99" i="149" s="1"/>
  <c r="I98" i="149" s="1"/>
  <c r="F75" i="149"/>
  <c r="F73" i="149"/>
  <c r="F68" i="149"/>
  <c r="F58" i="149"/>
  <c r="F46" i="149"/>
  <c r="F35" i="149"/>
  <c r="F34" i="149" s="1"/>
  <c r="F32" i="149"/>
  <c r="F30" i="149"/>
  <c r="F18" i="149"/>
  <c r="AB39" i="146"/>
  <c r="F90" i="149" l="1"/>
  <c r="F60" i="149"/>
  <c r="H72" i="150"/>
  <c r="H87" i="149"/>
  <c r="H86" i="149" s="1"/>
  <c r="F77" i="149"/>
  <c r="F72" i="149" s="1"/>
  <c r="I72" i="149"/>
  <c r="D1085" i="111"/>
  <c r="D1172" i="111"/>
  <c r="D1150" i="111" s="1"/>
  <c r="D1100" i="111" s="1"/>
  <c r="D739" i="111"/>
  <c r="D828" i="111"/>
  <c r="D747" i="111"/>
  <c r="D312" i="111"/>
  <c r="G45" i="150"/>
  <c r="F57" i="150"/>
  <c r="L17" i="150"/>
  <c r="M87" i="150"/>
  <c r="M86" i="150" s="1"/>
  <c r="L87" i="150"/>
  <c r="L86" i="150" s="1"/>
  <c r="F72" i="150"/>
  <c r="I45" i="150"/>
  <c r="F45" i="150"/>
  <c r="J87" i="150"/>
  <c r="J86" i="150" s="1"/>
  <c r="K57" i="150"/>
  <c r="F87" i="150"/>
  <c r="F86" i="150" s="1"/>
  <c r="I87" i="150"/>
  <c r="I86" i="150" s="1"/>
  <c r="G72" i="150"/>
  <c r="L57" i="150"/>
  <c r="J45" i="150"/>
  <c r="M17" i="150"/>
  <c r="G87" i="150"/>
  <c r="G86" i="150" s="1"/>
  <c r="M72" i="150"/>
  <c r="J57" i="150"/>
  <c r="H45" i="150"/>
  <c r="K17" i="150"/>
  <c r="L72" i="150"/>
  <c r="I57" i="150"/>
  <c r="J17" i="150"/>
  <c r="F17" i="150"/>
  <c r="K72" i="150"/>
  <c r="H57" i="150"/>
  <c r="I17" i="150"/>
  <c r="J72" i="150"/>
  <c r="G57" i="150"/>
  <c r="M45" i="150"/>
  <c r="H17" i="150"/>
  <c r="K87" i="150"/>
  <c r="K86" i="150" s="1"/>
  <c r="I72" i="150"/>
  <c r="L45" i="150"/>
  <c r="G17" i="150"/>
  <c r="M57" i="150"/>
  <c r="K45" i="150"/>
  <c r="F38" i="149"/>
  <c r="F37" i="149" s="1"/>
  <c r="H45" i="149"/>
  <c r="G45" i="149"/>
  <c r="F87" i="149"/>
  <c r="F86" i="149" s="1"/>
  <c r="G87" i="149"/>
  <c r="G86" i="149" s="1"/>
  <c r="H17" i="149"/>
  <c r="H72" i="149"/>
  <c r="I17" i="149"/>
  <c r="F57" i="149"/>
  <c r="F17" i="149"/>
  <c r="I57" i="149"/>
  <c r="H57" i="149"/>
  <c r="I45" i="149"/>
  <c r="G17" i="149"/>
  <c r="F45" i="149"/>
  <c r="G57" i="149"/>
  <c r="I87" i="149"/>
  <c r="I86" i="149" s="1"/>
  <c r="G72" i="149"/>
  <c r="L16" i="150" l="1"/>
  <c r="H16" i="150"/>
  <c r="H15" i="150" s="1"/>
  <c r="H8" i="150" s="1"/>
  <c r="J16" i="150"/>
  <c r="H16" i="149"/>
  <c r="H15" i="149" s="1"/>
  <c r="H8" i="149" s="1"/>
  <c r="D994" i="111"/>
  <c r="D1081" i="111"/>
  <c r="D1059" i="111" s="1"/>
  <c r="D1009" i="111" s="1"/>
  <c r="D656" i="111"/>
  <c r="D648" i="111"/>
  <c r="D737" i="111"/>
  <c r="D130" i="111"/>
  <c r="D221" i="111"/>
  <c r="K16" i="150"/>
  <c r="K15" i="150" s="1"/>
  <c r="K8" i="150" s="1"/>
  <c r="M16" i="150"/>
  <c r="M15" i="150" s="1"/>
  <c r="M8" i="150" s="1"/>
  <c r="L15" i="150"/>
  <c r="L8" i="150" s="1"/>
  <c r="F16" i="150"/>
  <c r="F15" i="150" s="1"/>
  <c r="F8" i="150" s="1"/>
  <c r="J15" i="150"/>
  <c r="J8" i="150" s="1"/>
  <c r="I16" i="150"/>
  <c r="I15" i="150" s="1"/>
  <c r="I8" i="150" s="1"/>
  <c r="G16" i="150"/>
  <c r="G15" i="150" s="1"/>
  <c r="G8" i="150" s="1"/>
  <c r="F16" i="149"/>
  <c r="F15" i="149" s="1"/>
  <c r="F8" i="149" s="1"/>
  <c r="G16" i="149"/>
  <c r="G15" i="149" s="1"/>
  <c r="G8" i="149" s="1"/>
  <c r="I16" i="149"/>
  <c r="I15" i="149" s="1"/>
  <c r="I8" i="149" s="1"/>
  <c r="D646" i="111" l="1"/>
  <c r="D903" i="111"/>
  <c r="D990" i="111"/>
  <c r="D968" i="111" s="1"/>
  <c r="D918" i="111" s="1"/>
  <c r="D557" i="111"/>
  <c r="D565" i="111"/>
  <c r="F102" i="147"/>
  <c r="F101" i="147" s="1"/>
  <c r="F100" i="147" s="1"/>
  <c r="F99" i="147" s="1"/>
  <c r="F98" i="147" s="1"/>
  <c r="AD101" i="147"/>
  <c r="AD100" i="147" s="1"/>
  <c r="AD99" i="147" s="1"/>
  <c r="AD98" i="147" s="1"/>
  <c r="AC101" i="147"/>
  <c r="AC100" i="147" s="1"/>
  <c r="AC99" i="147" s="1"/>
  <c r="AC98" i="147" s="1"/>
  <c r="AB101" i="147"/>
  <c r="AB100" i="147" s="1"/>
  <c r="AB99" i="147" s="1"/>
  <c r="AB98" i="147" s="1"/>
  <c r="AA101" i="147"/>
  <c r="Z101" i="147"/>
  <c r="Y101" i="147"/>
  <c r="Y100" i="147" s="1"/>
  <c r="Y99" i="147" s="1"/>
  <c r="Y98" i="147" s="1"/>
  <c r="X101" i="147"/>
  <c r="X100" i="147" s="1"/>
  <c r="X99" i="147" s="1"/>
  <c r="X98" i="147" s="1"/>
  <c r="W101" i="147"/>
  <c r="W100" i="147" s="1"/>
  <c r="W99" i="147" s="1"/>
  <c r="W98" i="147" s="1"/>
  <c r="V101" i="147"/>
  <c r="V100" i="147" s="1"/>
  <c r="V99" i="147" s="1"/>
  <c r="V98" i="147" s="1"/>
  <c r="U101" i="147"/>
  <c r="U100" i="147" s="1"/>
  <c r="U99" i="147" s="1"/>
  <c r="U98" i="147" s="1"/>
  <c r="T101" i="147"/>
  <c r="T100" i="147" s="1"/>
  <c r="T99" i="147" s="1"/>
  <c r="T98" i="147" s="1"/>
  <c r="S101" i="147"/>
  <c r="S100" i="147" s="1"/>
  <c r="S99" i="147" s="1"/>
  <c r="S98" i="147" s="1"/>
  <c r="R101" i="147"/>
  <c r="R100" i="147" s="1"/>
  <c r="R99" i="147" s="1"/>
  <c r="R98" i="147" s="1"/>
  <c r="Q101" i="147"/>
  <c r="Q100" i="147" s="1"/>
  <c r="Q99" i="147" s="1"/>
  <c r="Q98" i="147" s="1"/>
  <c r="P101" i="147"/>
  <c r="P100" i="147" s="1"/>
  <c r="P99" i="147" s="1"/>
  <c r="P98" i="147" s="1"/>
  <c r="O101" i="147"/>
  <c r="O100" i="147" s="1"/>
  <c r="O99" i="147" s="1"/>
  <c r="O98" i="147" s="1"/>
  <c r="N101" i="147"/>
  <c r="N100" i="147" s="1"/>
  <c r="N99" i="147" s="1"/>
  <c r="N98" i="147" s="1"/>
  <c r="M101" i="147"/>
  <c r="M100" i="147" s="1"/>
  <c r="M99" i="147" s="1"/>
  <c r="M98" i="147" s="1"/>
  <c r="L101" i="147"/>
  <c r="L100" i="147" s="1"/>
  <c r="L99" i="147" s="1"/>
  <c r="L98" i="147" s="1"/>
  <c r="K101" i="147"/>
  <c r="K100" i="147" s="1"/>
  <c r="K99" i="147" s="1"/>
  <c r="K98" i="147" s="1"/>
  <c r="J101" i="147"/>
  <c r="J100" i="147" s="1"/>
  <c r="J99" i="147" s="1"/>
  <c r="J98" i="147" s="1"/>
  <c r="I101" i="147"/>
  <c r="I100" i="147" s="1"/>
  <c r="I99" i="147" s="1"/>
  <c r="I98" i="147" s="1"/>
  <c r="H101" i="147"/>
  <c r="H100" i="147" s="1"/>
  <c r="H99" i="147" s="1"/>
  <c r="H98" i="147" s="1"/>
  <c r="G101" i="147"/>
  <c r="G100" i="147" s="1"/>
  <c r="G99" i="147" s="1"/>
  <c r="G98" i="147" s="1"/>
  <c r="AA100" i="147"/>
  <c r="AA99" i="147" s="1"/>
  <c r="AA98" i="147" s="1"/>
  <c r="Z100" i="147"/>
  <c r="Z99" i="147" s="1"/>
  <c r="Z98" i="147" s="1"/>
  <c r="F97" i="147"/>
  <c r="F96" i="147"/>
  <c r="F95" i="147"/>
  <c r="F94" i="147"/>
  <c r="F93" i="147"/>
  <c r="F92" i="147"/>
  <c r="F91" i="147"/>
  <c r="AD90" i="147"/>
  <c r="AC90" i="147"/>
  <c r="AB90" i="147"/>
  <c r="AA90" i="147"/>
  <c r="Z90" i="147"/>
  <c r="Y90" i="147"/>
  <c r="X90" i="147"/>
  <c r="W90" i="147"/>
  <c r="W87" i="147" s="1"/>
  <c r="W86" i="147" s="1"/>
  <c r="V90" i="147"/>
  <c r="U90" i="147"/>
  <c r="T90" i="147"/>
  <c r="S90" i="147"/>
  <c r="R90" i="147"/>
  <c r="Q90" i="147"/>
  <c r="P90" i="147"/>
  <c r="O90" i="147"/>
  <c r="N90" i="147"/>
  <c r="M90" i="147"/>
  <c r="L90" i="147"/>
  <c r="K90" i="147"/>
  <c r="J90" i="147"/>
  <c r="I90" i="147"/>
  <c r="H90" i="147"/>
  <c r="G90" i="147"/>
  <c r="F89" i="147"/>
  <c r="AD88" i="147"/>
  <c r="AD87" i="147" s="1"/>
  <c r="AD86" i="147" s="1"/>
  <c r="AC88" i="147"/>
  <c r="AB88" i="147"/>
  <c r="AA88" i="147"/>
  <c r="Z88" i="147"/>
  <c r="Y88" i="147"/>
  <c r="X88" i="147"/>
  <c r="X87" i="147" s="1"/>
  <c r="X86" i="147" s="1"/>
  <c r="W88" i="147"/>
  <c r="V88" i="147"/>
  <c r="V87" i="147" s="1"/>
  <c r="V86" i="147" s="1"/>
  <c r="U88" i="147"/>
  <c r="T88" i="147"/>
  <c r="S88" i="147"/>
  <c r="R88" i="147"/>
  <c r="Q88" i="147"/>
  <c r="P88" i="147"/>
  <c r="O88" i="147"/>
  <c r="N88" i="147"/>
  <c r="N87" i="147" s="1"/>
  <c r="N86" i="147" s="1"/>
  <c r="M88" i="147"/>
  <c r="L88" i="147"/>
  <c r="K88" i="147"/>
  <c r="J88" i="147"/>
  <c r="J87" i="147" s="1"/>
  <c r="J86" i="147" s="1"/>
  <c r="I88" i="147"/>
  <c r="H88" i="147"/>
  <c r="G88" i="147"/>
  <c r="F88" i="147"/>
  <c r="F85" i="147"/>
  <c r="F84" i="147"/>
  <c r="F83" i="147"/>
  <c r="F82" i="147"/>
  <c r="F81" i="147"/>
  <c r="F80" i="147"/>
  <c r="F79" i="147"/>
  <c r="F78" i="147"/>
  <c r="AD77" i="147"/>
  <c r="AC77" i="147"/>
  <c r="AB77" i="147"/>
  <c r="AA77" i="147"/>
  <c r="Z77" i="147"/>
  <c r="Y77" i="147"/>
  <c r="X77" i="147"/>
  <c r="W77" i="147"/>
  <c r="V77" i="147"/>
  <c r="U77" i="147"/>
  <c r="T77" i="147"/>
  <c r="S77" i="147"/>
  <c r="R77" i="147"/>
  <c r="Q77" i="147"/>
  <c r="P77" i="147"/>
  <c r="O77" i="147"/>
  <c r="N77" i="147"/>
  <c r="M77" i="147"/>
  <c r="L77" i="147"/>
  <c r="K77" i="147"/>
  <c r="J77" i="147"/>
  <c r="I77" i="147"/>
  <c r="H77" i="147"/>
  <c r="G77" i="147"/>
  <c r="F76" i="147"/>
  <c r="F75" i="147" s="1"/>
  <c r="AD75" i="147"/>
  <c r="AC75" i="147"/>
  <c r="AB75" i="147"/>
  <c r="AA75" i="147"/>
  <c r="Z75" i="147"/>
  <c r="Y75" i="147"/>
  <c r="X75" i="147"/>
  <c r="W75" i="147"/>
  <c r="V75" i="147"/>
  <c r="U75" i="147"/>
  <c r="T75" i="147"/>
  <c r="S75" i="147"/>
  <c r="R75" i="147"/>
  <c r="Q75" i="147"/>
  <c r="P75" i="147"/>
  <c r="O75" i="147"/>
  <c r="N75" i="147"/>
  <c r="M75" i="147"/>
  <c r="L75" i="147"/>
  <c r="K75" i="147"/>
  <c r="J75" i="147"/>
  <c r="I75" i="147"/>
  <c r="H75" i="147"/>
  <c r="G75" i="147"/>
  <c r="F74" i="147"/>
  <c r="F73" i="147" s="1"/>
  <c r="AD73" i="147"/>
  <c r="AC73" i="147"/>
  <c r="AB73" i="147"/>
  <c r="AA73" i="147"/>
  <c r="Z73" i="147"/>
  <c r="Y73" i="147"/>
  <c r="X73" i="147"/>
  <c r="W73" i="147"/>
  <c r="V73" i="147"/>
  <c r="U73" i="147"/>
  <c r="T73" i="147"/>
  <c r="S73" i="147"/>
  <c r="R73" i="147"/>
  <c r="Q73" i="147"/>
  <c r="P73" i="147"/>
  <c r="O73" i="147"/>
  <c r="N73" i="147"/>
  <c r="M73" i="147"/>
  <c r="L73" i="147"/>
  <c r="K73" i="147"/>
  <c r="J73" i="147"/>
  <c r="I73" i="147"/>
  <c r="H73" i="147"/>
  <c r="G73" i="147"/>
  <c r="F71" i="147"/>
  <c r="F70" i="147"/>
  <c r="F69" i="147"/>
  <c r="AD68" i="147"/>
  <c r="AC68" i="147"/>
  <c r="AB68" i="147"/>
  <c r="AA68" i="147"/>
  <c r="Z68" i="147"/>
  <c r="Y68" i="147"/>
  <c r="X68" i="147"/>
  <c r="W68" i="147"/>
  <c r="V68" i="147"/>
  <c r="U68" i="147"/>
  <c r="T68" i="147"/>
  <c r="S68" i="147"/>
  <c r="R68" i="147"/>
  <c r="Q68" i="147"/>
  <c r="P68" i="147"/>
  <c r="O68" i="147"/>
  <c r="N68" i="147"/>
  <c r="M68" i="147"/>
  <c r="L68" i="147"/>
  <c r="K68" i="147"/>
  <c r="J68" i="147"/>
  <c r="I68" i="147"/>
  <c r="H68" i="147"/>
  <c r="G68" i="147"/>
  <c r="F67" i="147"/>
  <c r="F66" i="147" s="1"/>
  <c r="AD66" i="147"/>
  <c r="AC66" i="147"/>
  <c r="AB66" i="147"/>
  <c r="AA66" i="147"/>
  <c r="Z66" i="147"/>
  <c r="Y66" i="147"/>
  <c r="X66" i="147"/>
  <c r="W66" i="147"/>
  <c r="V66" i="147"/>
  <c r="U66" i="147"/>
  <c r="T66" i="147"/>
  <c r="S66" i="147"/>
  <c r="R66" i="147"/>
  <c r="Q66" i="147"/>
  <c r="P66" i="147"/>
  <c r="O66" i="147"/>
  <c r="N66" i="147"/>
  <c r="M66" i="147"/>
  <c r="L66" i="147"/>
  <c r="K66" i="147"/>
  <c r="J66" i="147"/>
  <c r="I66" i="147"/>
  <c r="H66" i="147"/>
  <c r="G66" i="147"/>
  <c r="F65" i="147"/>
  <c r="F64" i="147"/>
  <c r="F63" i="147"/>
  <c r="F62" i="147"/>
  <c r="F61" i="147"/>
  <c r="AD60" i="147"/>
  <c r="AC60" i="147"/>
  <c r="AB60" i="147"/>
  <c r="AA60" i="147"/>
  <c r="Z60" i="147"/>
  <c r="Y60" i="147"/>
  <c r="X60" i="147"/>
  <c r="W60" i="147"/>
  <c r="V60" i="147"/>
  <c r="U60" i="147"/>
  <c r="T60" i="147"/>
  <c r="S60" i="147"/>
  <c r="R60" i="147"/>
  <c r="Q60" i="147"/>
  <c r="P60" i="147"/>
  <c r="O60" i="147"/>
  <c r="N60" i="147"/>
  <c r="M60" i="147"/>
  <c r="L60" i="147"/>
  <c r="K60" i="147"/>
  <c r="J60" i="147"/>
  <c r="I60" i="147"/>
  <c r="H60" i="147"/>
  <c r="G60" i="147"/>
  <c r="F59" i="147"/>
  <c r="F58" i="147" s="1"/>
  <c r="AD58" i="147"/>
  <c r="AC58" i="147"/>
  <c r="AB58" i="147"/>
  <c r="AA58" i="147"/>
  <c r="Z58" i="147"/>
  <c r="Y58" i="147"/>
  <c r="X58" i="147"/>
  <c r="W58" i="147"/>
  <c r="V58" i="147"/>
  <c r="U58" i="147"/>
  <c r="T58" i="147"/>
  <c r="S58" i="147"/>
  <c r="R58" i="147"/>
  <c r="Q58" i="147"/>
  <c r="P58" i="147"/>
  <c r="O58" i="147"/>
  <c r="N58" i="147"/>
  <c r="M58" i="147"/>
  <c r="L58" i="147"/>
  <c r="K58" i="147"/>
  <c r="J58" i="147"/>
  <c r="I58" i="147"/>
  <c r="H58" i="147"/>
  <c r="G58" i="147"/>
  <c r="F56" i="147"/>
  <c r="F55" i="147"/>
  <c r="F54" i="147"/>
  <c r="F53" i="147"/>
  <c r="F52" i="147"/>
  <c r="F51" i="147"/>
  <c r="AD50" i="147"/>
  <c r="AC50" i="147"/>
  <c r="AB50" i="147"/>
  <c r="AA50" i="147"/>
  <c r="Z50" i="147"/>
  <c r="Y50" i="147"/>
  <c r="X50" i="147"/>
  <c r="W50" i="147"/>
  <c r="V50" i="147"/>
  <c r="U50" i="147"/>
  <c r="T50" i="147"/>
  <c r="S50" i="147"/>
  <c r="R50" i="147"/>
  <c r="Q50" i="147"/>
  <c r="P50" i="147"/>
  <c r="O50" i="147"/>
  <c r="N50" i="147"/>
  <c r="M50" i="147"/>
  <c r="L50" i="147"/>
  <c r="K50" i="147"/>
  <c r="J50" i="147"/>
  <c r="I50" i="147"/>
  <c r="H50" i="147"/>
  <c r="G50" i="147"/>
  <c r="F49" i="147"/>
  <c r="F48" i="147" s="1"/>
  <c r="AD48" i="147"/>
  <c r="AC48" i="147"/>
  <c r="AB48" i="147"/>
  <c r="AA48" i="147"/>
  <c r="Z48" i="147"/>
  <c r="Y48" i="147"/>
  <c r="X48" i="147"/>
  <c r="W48" i="147"/>
  <c r="V48" i="147"/>
  <c r="U48" i="147"/>
  <c r="T48" i="147"/>
  <c r="S48" i="147"/>
  <c r="R48" i="147"/>
  <c r="Q48" i="147"/>
  <c r="P48" i="147"/>
  <c r="O48" i="147"/>
  <c r="N48" i="147"/>
  <c r="M48" i="147"/>
  <c r="L48" i="147"/>
  <c r="K48" i="147"/>
  <c r="J48" i="147"/>
  <c r="I48" i="147"/>
  <c r="H48" i="147"/>
  <c r="G48" i="147"/>
  <c r="F47" i="147"/>
  <c r="F46" i="147" s="1"/>
  <c r="AD46" i="147"/>
  <c r="AC46" i="147"/>
  <c r="AB46" i="147"/>
  <c r="AA46" i="147"/>
  <c r="Z46" i="147"/>
  <c r="Y46" i="147"/>
  <c r="Y45" i="147" s="1"/>
  <c r="X46" i="147"/>
  <c r="X45" i="147" s="1"/>
  <c r="W46" i="147"/>
  <c r="V46" i="147"/>
  <c r="U46" i="147"/>
  <c r="T46" i="147"/>
  <c r="S46" i="147"/>
  <c r="R46" i="147"/>
  <c r="Q46" i="147"/>
  <c r="P46" i="147"/>
  <c r="P45" i="147" s="1"/>
  <c r="O46" i="147"/>
  <c r="N46" i="147"/>
  <c r="M46" i="147"/>
  <c r="L46" i="147"/>
  <c r="K46" i="147"/>
  <c r="J46" i="147"/>
  <c r="I46" i="147"/>
  <c r="I45" i="147" s="1"/>
  <c r="H46" i="147"/>
  <c r="H45" i="147" s="1"/>
  <c r="G46" i="147"/>
  <c r="Q45" i="147"/>
  <c r="F44" i="147"/>
  <c r="F43" i="147"/>
  <c r="F42" i="147"/>
  <c r="F41" i="147"/>
  <c r="F40" i="147"/>
  <c r="F39" i="147"/>
  <c r="AD38" i="147"/>
  <c r="AC38" i="147"/>
  <c r="AC37" i="147" s="1"/>
  <c r="AB38" i="147"/>
  <c r="AA38" i="147"/>
  <c r="Z38" i="147"/>
  <c r="Y38" i="147"/>
  <c r="X38" i="147"/>
  <c r="X37" i="147" s="1"/>
  <c r="W38" i="147"/>
  <c r="W37" i="147" s="1"/>
  <c r="V38" i="147"/>
  <c r="V37" i="147" s="1"/>
  <c r="U38" i="147"/>
  <c r="U37" i="147" s="1"/>
  <c r="T38" i="147"/>
  <c r="T37" i="147" s="1"/>
  <c r="S38" i="147"/>
  <c r="S37" i="147" s="1"/>
  <c r="R38" i="147"/>
  <c r="R37" i="147" s="1"/>
  <c r="Q38" i="147"/>
  <c r="Q37" i="147" s="1"/>
  <c r="P38" i="147"/>
  <c r="P37" i="147" s="1"/>
  <c r="O38" i="147"/>
  <c r="O37" i="147" s="1"/>
  <c r="N38" i="147"/>
  <c r="N37" i="147" s="1"/>
  <c r="M38" i="147"/>
  <c r="M37" i="147" s="1"/>
  <c r="L38" i="147"/>
  <c r="L37" i="147" s="1"/>
  <c r="K38" i="147"/>
  <c r="K37" i="147" s="1"/>
  <c r="J38" i="147"/>
  <c r="I38" i="147"/>
  <c r="I37" i="147" s="1"/>
  <c r="H38" i="147"/>
  <c r="H37" i="147" s="1"/>
  <c r="G38" i="147"/>
  <c r="G37" i="147" s="1"/>
  <c r="AD37" i="147"/>
  <c r="AB37" i="147"/>
  <c r="AA37" i="147"/>
  <c r="Z37" i="147"/>
  <c r="Y37" i="147"/>
  <c r="J37" i="147"/>
  <c r="F36" i="147"/>
  <c r="F35" i="147" s="1"/>
  <c r="F34" i="147" s="1"/>
  <c r="AD35" i="147"/>
  <c r="AD34" i="147" s="1"/>
  <c r="AC35" i="147"/>
  <c r="AC34" i="147" s="1"/>
  <c r="AB35" i="147"/>
  <c r="AA35" i="147"/>
  <c r="AA34" i="147" s="1"/>
  <c r="Z35" i="147"/>
  <c r="Z34" i="147" s="1"/>
  <c r="Y35" i="147"/>
  <c r="Y34" i="147" s="1"/>
  <c r="X35" i="147"/>
  <c r="X34" i="147" s="1"/>
  <c r="W35" i="147"/>
  <c r="W34" i="147" s="1"/>
  <c r="V35" i="147"/>
  <c r="V34" i="147" s="1"/>
  <c r="U35" i="147"/>
  <c r="U34" i="147" s="1"/>
  <c r="T35" i="147"/>
  <c r="T34" i="147" s="1"/>
  <c r="S35" i="147"/>
  <c r="S34" i="147" s="1"/>
  <c r="R35" i="147"/>
  <c r="R34" i="147" s="1"/>
  <c r="Q35" i="147"/>
  <c r="Q34" i="147" s="1"/>
  <c r="P35" i="147"/>
  <c r="O35" i="147"/>
  <c r="O34" i="147" s="1"/>
  <c r="N35" i="147"/>
  <c r="N34" i="147" s="1"/>
  <c r="M35" i="147"/>
  <c r="M34" i="147" s="1"/>
  <c r="L35" i="147"/>
  <c r="L34" i="147" s="1"/>
  <c r="K35" i="147"/>
  <c r="K34" i="147" s="1"/>
  <c r="J35" i="147"/>
  <c r="J34" i="147" s="1"/>
  <c r="I35" i="147"/>
  <c r="I34" i="147" s="1"/>
  <c r="H35" i="147"/>
  <c r="H34" i="147" s="1"/>
  <c r="G35" i="147"/>
  <c r="G34" i="147" s="1"/>
  <c r="AB34" i="147"/>
  <c r="P34" i="147"/>
  <c r="F33" i="147"/>
  <c r="F32" i="147" s="1"/>
  <c r="AD32" i="147"/>
  <c r="AC32" i="147"/>
  <c r="AB32" i="147"/>
  <c r="AA32" i="147"/>
  <c r="Z32" i="147"/>
  <c r="Y32" i="147"/>
  <c r="X32" i="147"/>
  <c r="W32" i="147"/>
  <c r="V32" i="147"/>
  <c r="U32" i="147"/>
  <c r="T32" i="147"/>
  <c r="S32" i="147"/>
  <c r="R32" i="147"/>
  <c r="Q32" i="147"/>
  <c r="P32" i="147"/>
  <c r="O32" i="147"/>
  <c r="N32" i="147"/>
  <c r="M32" i="147"/>
  <c r="L32" i="147"/>
  <c r="K32" i="147"/>
  <c r="J32" i="147"/>
  <c r="I32" i="147"/>
  <c r="H32" i="147"/>
  <c r="G32" i="147"/>
  <c r="F31" i="147"/>
  <c r="F30" i="147" s="1"/>
  <c r="AD30" i="147"/>
  <c r="AC30" i="147"/>
  <c r="AB30" i="147"/>
  <c r="AA30" i="147"/>
  <c r="Z30" i="147"/>
  <c r="Y30" i="147"/>
  <c r="X30" i="147"/>
  <c r="W30" i="147"/>
  <c r="V30" i="147"/>
  <c r="U30" i="147"/>
  <c r="T30" i="147"/>
  <c r="S30" i="147"/>
  <c r="R30" i="147"/>
  <c r="Q30" i="147"/>
  <c r="P30" i="147"/>
  <c r="O30" i="147"/>
  <c r="N30" i="147"/>
  <c r="M30" i="147"/>
  <c r="L30" i="147"/>
  <c r="K30" i="147"/>
  <c r="J30" i="147"/>
  <c r="I30" i="147"/>
  <c r="H30" i="147"/>
  <c r="G30" i="147"/>
  <c r="F29" i="147"/>
  <c r="F28" i="147" s="1"/>
  <c r="AD28" i="147"/>
  <c r="AC28" i="147"/>
  <c r="AB28" i="147"/>
  <c r="AA28" i="147"/>
  <c r="Z28" i="147"/>
  <c r="Y28" i="147"/>
  <c r="X28" i="147"/>
  <c r="W28" i="147"/>
  <c r="V28" i="147"/>
  <c r="U28" i="147"/>
  <c r="T28" i="147"/>
  <c r="S28" i="147"/>
  <c r="R28" i="147"/>
  <c r="Q28" i="147"/>
  <c r="P28" i="147"/>
  <c r="O28" i="147"/>
  <c r="N28" i="147"/>
  <c r="M28" i="147"/>
  <c r="L28" i="147"/>
  <c r="K28" i="147"/>
  <c r="J28" i="147"/>
  <c r="I28" i="147"/>
  <c r="H28" i="147"/>
  <c r="G28" i="147"/>
  <c r="F27" i="147"/>
  <c r="F26" i="147" s="1"/>
  <c r="AD26" i="147"/>
  <c r="AC26" i="147"/>
  <c r="AB26" i="147"/>
  <c r="AA26" i="147"/>
  <c r="Z26" i="147"/>
  <c r="Y26" i="147"/>
  <c r="X26" i="147"/>
  <c r="W26" i="147"/>
  <c r="V26" i="147"/>
  <c r="U26" i="147"/>
  <c r="T26" i="147"/>
  <c r="S26" i="147"/>
  <c r="R26" i="147"/>
  <c r="Q26" i="147"/>
  <c r="P26" i="147"/>
  <c r="O26" i="147"/>
  <c r="N26" i="147"/>
  <c r="M26" i="147"/>
  <c r="L26" i="147"/>
  <c r="K26" i="147"/>
  <c r="J26" i="147"/>
  <c r="I26" i="147"/>
  <c r="H26" i="147"/>
  <c r="G26" i="147"/>
  <c r="F25" i="147"/>
  <c r="F24" i="147"/>
  <c r="F23" i="147"/>
  <c r="F22" i="147"/>
  <c r="F21" i="147"/>
  <c r="AD20" i="147"/>
  <c r="AC20" i="147"/>
  <c r="AB20" i="147"/>
  <c r="AA20" i="147"/>
  <c r="Z20" i="147"/>
  <c r="Y20" i="147"/>
  <c r="X20" i="147"/>
  <c r="W20" i="147"/>
  <c r="V20" i="147"/>
  <c r="U20" i="147"/>
  <c r="T20" i="147"/>
  <c r="S20" i="147"/>
  <c r="R20" i="147"/>
  <c r="Q20" i="147"/>
  <c r="P20" i="147"/>
  <c r="O20" i="147"/>
  <c r="N20" i="147"/>
  <c r="M20" i="147"/>
  <c r="L20" i="147"/>
  <c r="K20" i="147"/>
  <c r="J20" i="147"/>
  <c r="I20" i="147"/>
  <c r="H20" i="147"/>
  <c r="G20" i="147"/>
  <c r="F19" i="147"/>
  <c r="F18" i="147" s="1"/>
  <c r="AD18" i="147"/>
  <c r="AC18" i="147"/>
  <c r="AB18" i="147"/>
  <c r="AA18" i="147"/>
  <c r="Z18" i="147"/>
  <c r="Y18" i="147"/>
  <c r="X18" i="147"/>
  <c r="W18" i="147"/>
  <c r="V18" i="147"/>
  <c r="U18" i="147"/>
  <c r="T18" i="147"/>
  <c r="S18" i="147"/>
  <c r="R18" i="147"/>
  <c r="Q18" i="147"/>
  <c r="P18" i="147"/>
  <c r="O18" i="147"/>
  <c r="N18" i="147"/>
  <c r="M18" i="147"/>
  <c r="L18" i="147"/>
  <c r="K18" i="147"/>
  <c r="J18" i="147"/>
  <c r="I18" i="147"/>
  <c r="H18" i="147"/>
  <c r="G18" i="147"/>
  <c r="F14" i="147"/>
  <c r="AD13" i="147"/>
  <c r="AD12" i="147" s="1"/>
  <c r="AD11" i="147" s="1"/>
  <c r="AD10" i="147" s="1"/>
  <c r="AC13" i="147"/>
  <c r="AC12" i="147" s="1"/>
  <c r="AC11" i="147" s="1"/>
  <c r="AC10" i="147" s="1"/>
  <c r="AB13" i="147"/>
  <c r="AA13" i="147"/>
  <c r="AA12" i="147" s="1"/>
  <c r="AA11" i="147" s="1"/>
  <c r="AA10" i="147" s="1"/>
  <c r="Z13" i="147"/>
  <c r="Z12" i="147" s="1"/>
  <c r="Z11" i="147" s="1"/>
  <c r="Z10" i="147" s="1"/>
  <c r="Y13" i="147"/>
  <c r="Y12" i="147" s="1"/>
  <c r="Y11" i="147" s="1"/>
  <c r="Y10" i="147" s="1"/>
  <c r="X13" i="147"/>
  <c r="X12" i="147" s="1"/>
  <c r="X11" i="147" s="1"/>
  <c r="X10" i="147" s="1"/>
  <c r="W13" i="147"/>
  <c r="W12" i="147" s="1"/>
  <c r="W11" i="147" s="1"/>
  <c r="W10" i="147" s="1"/>
  <c r="V13" i="147"/>
  <c r="V12" i="147" s="1"/>
  <c r="V11" i="147" s="1"/>
  <c r="V10" i="147" s="1"/>
  <c r="U13" i="147"/>
  <c r="U12" i="147" s="1"/>
  <c r="U11" i="147" s="1"/>
  <c r="U10" i="147" s="1"/>
  <c r="T13" i="147"/>
  <c r="S13" i="147"/>
  <c r="S12" i="147" s="1"/>
  <c r="S11" i="147" s="1"/>
  <c r="S10" i="147" s="1"/>
  <c r="R13" i="147"/>
  <c r="R12" i="147" s="1"/>
  <c r="R11" i="147" s="1"/>
  <c r="R10" i="147" s="1"/>
  <c r="Q13" i="147"/>
  <c r="Q12" i="147" s="1"/>
  <c r="Q11" i="147" s="1"/>
  <c r="Q10" i="147" s="1"/>
  <c r="P13" i="147"/>
  <c r="P12" i="147" s="1"/>
  <c r="P11" i="147" s="1"/>
  <c r="P10" i="147" s="1"/>
  <c r="O13" i="147"/>
  <c r="O12" i="147" s="1"/>
  <c r="O11" i="147" s="1"/>
  <c r="O10" i="147" s="1"/>
  <c r="N13" i="147"/>
  <c r="N12" i="147" s="1"/>
  <c r="N11" i="147" s="1"/>
  <c r="N10" i="147" s="1"/>
  <c r="M13" i="147"/>
  <c r="M12" i="147" s="1"/>
  <c r="M11" i="147" s="1"/>
  <c r="M10" i="147" s="1"/>
  <c r="L13" i="147"/>
  <c r="K13" i="147"/>
  <c r="K12" i="147" s="1"/>
  <c r="K11" i="147" s="1"/>
  <c r="K10" i="147" s="1"/>
  <c r="J13" i="147"/>
  <c r="J12" i="147" s="1"/>
  <c r="J11" i="147" s="1"/>
  <c r="J10" i="147" s="1"/>
  <c r="I13" i="147"/>
  <c r="I12" i="147" s="1"/>
  <c r="I11" i="147" s="1"/>
  <c r="I10" i="147" s="1"/>
  <c r="H13" i="147"/>
  <c r="H12" i="147" s="1"/>
  <c r="H11" i="147" s="1"/>
  <c r="H10" i="147" s="1"/>
  <c r="G13" i="147"/>
  <c r="G12" i="147" s="1"/>
  <c r="G11" i="147" s="1"/>
  <c r="G10" i="147" s="1"/>
  <c r="F13" i="147"/>
  <c r="F12" i="147" s="1"/>
  <c r="F11" i="147" s="1"/>
  <c r="F10" i="147" s="1"/>
  <c r="AB12" i="147"/>
  <c r="AB11" i="147" s="1"/>
  <c r="AB10" i="147" s="1"/>
  <c r="T12" i="147"/>
  <c r="T11" i="147" s="1"/>
  <c r="T10" i="147" s="1"/>
  <c r="L12" i="147"/>
  <c r="L11" i="147" s="1"/>
  <c r="L10" i="147" s="1"/>
  <c r="AD101" i="146"/>
  <c r="AC101" i="146"/>
  <c r="AB101" i="146"/>
  <c r="AB100" i="146" s="1"/>
  <c r="AB99" i="146" s="1"/>
  <c r="AB98" i="146" s="1"/>
  <c r="AA101" i="146"/>
  <c r="AA100" i="146" s="1"/>
  <c r="AA99" i="146" s="1"/>
  <c r="AA98" i="146" s="1"/>
  <c r="Z101" i="146"/>
  <c r="Z100" i="146" s="1"/>
  <c r="Z99" i="146" s="1"/>
  <c r="Z98" i="146" s="1"/>
  <c r="Y101" i="146"/>
  <c r="X101" i="146"/>
  <c r="X100" i="146" s="1"/>
  <c r="X99" i="146" s="1"/>
  <c r="X98" i="146" s="1"/>
  <c r="W101" i="146"/>
  <c r="W100" i="146" s="1"/>
  <c r="W99" i="146" s="1"/>
  <c r="W98" i="146" s="1"/>
  <c r="V101" i="146"/>
  <c r="V100" i="146" s="1"/>
  <c r="V99" i="146" s="1"/>
  <c r="V98" i="146" s="1"/>
  <c r="U101" i="146"/>
  <c r="U100" i="146" s="1"/>
  <c r="U99" i="146" s="1"/>
  <c r="U98" i="146" s="1"/>
  <c r="T101" i="146"/>
  <c r="T100" i="146" s="1"/>
  <c r="T99" i="146" s="1"/>
  <c r="T98" i="146" s="1"/>
  <c r="S101" i="146"/>
  <c r="S100" i="146" s="1"/>
  <c r="S99" i="146" s="1"/>
  <c r="S98" i="146" s="1"/>
  <c r="R101" i="146"/>
  <c r="R100" i="146" s="1"/>
  <c r="R99" i="146" s="1"/>
  <c r="R98" i="146" s="1"/>
  <c r="Q101" i="146"/>
  <c r="Q100" i="146" s="1"/>
  <c r="Q99" i="146" s="1"/>
  <c r="Q98" i="146" s="1"/>
  <c r="P101" i="146"/>
  <c r="P100" i="146" s="1"/>
  <c r="P99" i="146" s="1"/>
  <c r="P98" i="146" s="1"/>
  <c r="O101" i="146"/>
  <c r="O100" i="146" s="1"/>
  <c r="O99" i="146" s="1"/>
  <c r="O98" i="146" s="1"/>
  <c r="N101" i="146"/>
  <c r="N100" i="146" s="1"/>
  <c r="N99" i="146" s="1"/>
  <c r="N98" i="146" s="1"/>
  <c r="M101" i="146"/>
  <c r="M100" i="146" s="1"/>
  <c r="M99" i="146" s="1"/>
  <c r="M98" i="146" s="1"/>
  <c r="L101" i="146"/>
  <c r="L100" i="146" s="1"/>
  <c r="L99" i="146" s="1"/>
  <c r="L98" i="146" s="1"/>
  <c r="K101" i="146"/>
  <c r="K100" i="146" s="1"/>
  <c r="K99" i="146" s="1"/>
  <c r="K98" i="146" s="1"/>
  <c r="J101" i="146"/>
  <c r="J100" i="146" s="1"/>
  <c r="J99" i="146" s="1"/>
  <c r="J98" i="146" s="1"/>
  <c r="I101" i="146"/>
  <c r="I100" i="146" s="1"/>
  <c r="I99" i="146" s="1"/>
  <c r="I98" i="146" s="1"/>
  <c r="H101" i="146"/>
  <c r="H100" i="146" s="1"/>
  <c r="H99" i="146" s="1"/>
  <c r="H98" i="146" s="1"/>
  <c r="G101" i="146"/>
  <c r="G100" i="146" s="1"/>
  <c r="G99" i="146" s="1"/>
  <c r="G98" i="146" s="1"/>
  <c r="AD100" i="146"/>
  <c r="AD99" i="146" s="1"/>
  <c r="AD98" i="146" s="1"/>
  <c r="AC100" i="146"/>
  <c r="AC99" i="146" s="1"/>
  <c r="AC98" i="146" s="1"/>
  <c r="Y100" i="146"/>
  <c r="Y99" i="146" s="1"/>
  <c r="Y98" i="146" s="1"/>
  <c r="AD90" i="146"/>
  <c r="AC90" i="146"/>
  <c r="AB90" i="146"/>
  <c r="AA90" i="146"/>
  <c r="Z90" i="146"/>
  <c r="Y90" i="146"/>
  <c r="X90" i="146"/>
  <c r="W90" i="146"/>
  <c r="V90" i="146"/>
  <c r="U90" i="146"/>
  <c r="T90" i="146"/>
  <c r="S90" i="146"/>
  <c r="R90" i="146"/>
  <c r="Q90" i="146"/>
  <c r="P90" i="146"/>
  <c r="O90" i="146"/>
  <c r="N90" i="146"/>
  <c r="M90" i="146"/>
  <c r="L90" i="146"/>
  <c r="K90" i="146"/>
  <c r="J90" i="146"/>
  <c r="I90" i="146"/>
  <c r="H90" i="146"/>
  <c r="G90" i="146"/>
  <c r="AD88" i="146"/>
  <c r="AC88" i="146"/>
  <c r="AB88" i="146"/>
  <c r="AB87" i="146" s="1"/>
  <c r="AB86" i="146" s="1"/>
  <c r="AA88" i="146"/>
  <c r="Z88" i="146"/>
  <c r="Y88" i="146"/>
  <c r="X88" i="146"/>
  <c r="W88" i="146"/>
  <c r="W87" i="146" s="1"/>
  <c r="W86" i="146" s="1"/>
  <c r="V88" i="146"/>
  <c r="V87" i="146" s="1"/>
  <c r="V86" i="146" s="1"/>
  <c r="U88" i="146"/>
  <c r="U87" i="146" s="1"/>
  <c r="U86" i="146" s="1"/>
  <c r="T88" i="146"/>
  <c r="T87" i="146" s="1"/>
  <c r="T86" i="146" s="1"/>
  <c r="S88" i="146"/>
  <c r="S87" i="146" s="1"/>
  <c r="S86" i="146" s="1"/>
  <c r="R88" i="146"/>
  <c r="R87" i="146" s="1"/>
  <c r="R86" i="146" s="1"/>
  <c r="Q88" i="146"/>
  <c r="P88" i="146"/>
  <c r="O88" i="146"/>
  <c r="O87" i="146" s="1"/>
  <c r="O86" i="146" s="1"/>
  <c r="N88" i="146"/>
  <c r="N87" i="146" s="1"/>
  <c r="N86" i="146" s="1"/>
  <c r="M88" i="146"/>
  <c r="M87" i="146" s="1"/>
  <c r="M86" i="146" s="1"/>
  <c r="L88" i="146"/>
  <c r="K88" i="146"/>
  <c r="J88" i="146"/>
  <c r="J87" i="146" s="1"/>
  <c r="J86" i="146" s="1"/>
  <c r="I88" i="146"/>
  <c r="H88" i="146"/>
  <c r="H87" i="146" s="1"/>
  <c r="H86" i="146" s="1"/>
  <c r="G88" i="146"/>
  <c r="G87" i="146" s="1"/>
  <c r="G86" i="146" s="1"/>
  <c r="AD87" i="146"/>
  <c r="AD86" i="146" s="1"/>
  <c r="AC87" i="146"/>
  <c r="AC86" i="146" s="1"/>
  <c r="X87" i="146"/>
  <c r="X86" i="146" s="1"/>
  <c r="P87" i="146"/>
  <c r="P86" i="146" s="1"/>
  <c r="AD77" i="146"/>
  <c r="AC77" i="146"/>
  <c r="AB77" i="146"/>
  <c r="AA77" i="146"/>
  <c r="Z77" i="146"/>
  <c r="Y77" i="146"/>
  <c r="X77" i="146"/>
  <c r="W77" i="146"/>
  <c r="V77" i="146"/>
  <c r="U77" i="146"/>
  <c r="T77" i="146"/>
  <c r="S77" i="146"/>
  <c r="R77" i="146"/>
  <c r="Q77" i="146"/>
  <c r="P77" i="146"/>
  <c r="O77" i="146"/>
  <c r="N77" i="146"/>
  <c r="M77" i="146"/>
  <c r="L77" i="146"/>
  <c r="K77" i="146"/>
  <c r="J77" i="146"/>
  <c r="I77" i="146"/>
  <c r="H77" i="146"/>
  <c r="G77" i="146"/>
  <c r="AD75" i="146"/>
  <c r="AC75" i="146"/>
  <c r="AB75" i="146"/>
  <c r="AA75" i="146"/>
  <c r="Z75" i="146"/>
  <c r="Y75" i="146"/>
  <c r="X75" i="146"/>
  <c r="W75" i="146"/>
  <c r="V75" i="146"/>
  <c r="U75" i="146"/>
  <c r="T75" i="146"/>
  <c r="S75" i="146"/>
  <c r="R75" i="146"/>
  <c r="Q75" i="146"/>
  <c r="P75" i="146"/>
  <c r="O75" i="146"/>
  <c r="N75" i="146"/>
  <c r="M75" i="146"/>
  <c r="L75" i="146"/>
  <c r="K75" i="146"/>
  <c r="J75" i="146"/>
  <c r="I75" i="146"/>
  <c r="H75" i="146"/>
  <c r="G75" i="146"/>
  <c r="AD73" i="146"/>
  <c r="AC73" i="146"/>
  <c r="AB73" i="146"/>
  <c r="AA73" i="146"/>
  <c r="AA72" i="146" s="1"/>
  <c r="Z73" i="146"/>
  <c r="Z72" i="146" s="1"/>
  <c r="Y73" i="146"/>
  <c r="Y72" i="146" s="1"/>
  <c r="X73" i="146"/>
  <c r="X72" i="146" s="1"/>
  <c r="W73" i="146"/>
  <c r="V73" i="146"/>
  <c r="U73" i="146"/>
  <c r="U72" i="146" s="1"/>
  <c r="T73" i="146"/>
  <c r="T72" i="146" s="1"/>
  <c r="S73" i="146"/>
  <c r="S72" i="146" s="1"/>
  <c r="R73" i="146"/>
  <c r="R72" i="146" s="1"/>
  <c r="Q73" i="146"/>
  <c r="Q72" i="146" s="1"/>
  <c r="P73" i="146"/>
  <c r="O73" i="146"/>
  <c r="O72" i="146" s="1"/>
  <c r="N73" i="146"/>
  <c r="M73" i="146"/>
  <c r="M72" i="146" s="1"/>
  <c r="L73" i="146"/>
  <c r="L72" i="146" s="1"/>
  <c r="K73" i="146"/>
  <c r="K72" i="146" s="1"/>
  <c r="J73" i="146"/>
  <c r="J72" i="146" s="1"/>
  <c r="I73" i="146"/>
  <c r="I72" i="146" s="1"/>
  <c r="H73" i="146"/>
  <c r="H72" i="146" s="1"/>
  <c r="G73" i="146"/>
  <c r="G72" i="146" s="1"/>
  <c r="AD72" i="146"/>
  <c r="AC72" i="146"/>
  <c r="AB72" i="146"/>
  <c r="W72" i="146"/>
  <c r="V72" i="146"/>
  <c r="N72" i="146"/>
  <c r="AD68" i="146"/>
  <c r="AC68" i="146"/>
  <c r="AB68" i="146"/>
  <c r="AA68" i="146"/>
  <c r="Z68" i="146"/>
  <c r="Y68" i="146"/>
  <c r="X68" i="146"/>
  <c r="W68" i="146"/>
  <c r="V68" i="146"/>
  <c r="U68" i="146"/>
  <c r="T68" i="146"/>
  <c r="S68" i="146"/>
  <c r="R68" i="146"/>
  <c r="Q68" i="146"/>
  <c r="P68" i="146"/>
  <c r="O68" i="146"/>
  <c r="N68" i="146"/>
  <c r="M68" i="146"/>
  <c r="L68" i="146"/>
  <c r="K68" i="146"/>
  <c r="J68" i="146"/>
  <c r="I68" i="146"/>
  <c r="H68" i="146"/>
  <c r="G68" i="146"/>
  <c r="AD66" i="146"/>
  <c r="AC66" i="146"/>
  <c r="AB66" i="146"/>
  <c r="AA66" i="146"/>
  <c r="Z66" i="146"/>
  <c r="Y66" i="146"/>
  <c r="X66" i="146"/>
  <c r="W66" i="146"/>
  <c r="V66" i="146"/>
  <c r="U66" i="146"/>
  <c r="T66" i="146"/>
  <c r="S66" i="146"/>
  <c r="R66" i="146"/>
  <c r="Q66" i="146"/>
  <c r="P66" i="146"/>
  <c r="O66" i="146"/>
  <c r="N66" i="146"/>
  <c r="M66" i="146"/>
  <c r="L66" i="146"/>
  <c r="K66" i="146"/>
  <c r="J66" i="146"/>
  <c r="I66" i="146"/>
  <c r="H66" i="146"/>
  <c r="G66" i="146"/>
  <c r="AD60" i="146"/>
  <c r="AC60" i="146"/>
  <c r="AB60" i="146"/>
  <c r="AA60" i="146"/>
  <c r="Z60" i="146"/>
  <c r="Y60" i="146"/>
  <c r="X60" i="146"/>
  <c r="W60" i="146"/>
  <c r="V60" i="146"/>
  <c r="U60" i="146"/>
  <c r="T60" i="146"/>
  <c r="S60" i="146"/>
  <c r="R60" i="146"/>
  <c r="Q60" i="146"/>
  <c r="P60" i="146"/>
  <c r="O60" i="146"/>
  <c r="N60" i="146"/>
  <c r="M60" i="146"/>
  <c r="L60" i="146"/>
  <c r="K60" i="146"/>
  <c r="J60" i="146"/>
  <c r="I60" i="146"/>
  <c r="H60" i="146"/>
  <c r="G60" i="146"/>
  <c r="AD58" i="146"/>
  <c r="AC58" i="146"/>
  <c r="AB58" i="146"/>
  <c r="AA58" i="146"/>
  <c r="AA57" i="146" s="1"/>
  <c r="Z58" i="146"/>
  <c r="Z57" i="146" s="1"/>
  <c r="Y58" i="146"/>
  <c r="Y57" i="146" s="1"/>
  <c r="X58" i="146"/>
  <c r="W58" i="146"/>
  <c r="W57" i="146" s="1"/>
  <c r="V58" i="146"/>
  <c r="V57" i="146" s="1"/>
  <c r="U58" i="146"/>
  <c r="T58" i="146"/>
  <c r="T57" i="146" s="1"/>
  <c r="S58" i="146"/>
  <c r="R58" i="146"/>
  <c r="R57" i="146" s="1"/>
  <c r="Q58" i="146"/>
  <c r="Q57" i="146" s="1"/>
  <c r="P58" i="146"/>
  <c r="O58" i="146"/>
  <c r="N58" i="146"/>
  <c r="N57" i="146" s="1"/>
  <c r="M58" i="146"/>
  <c r="L58" i="146"/>
  <c r="K58" i="146"/>
  <c r="J58" i="146"/>
  <c r="J57" i="146" s="1"/>
  <c r="I58" i="146"/>
  <c r="I57" i="146" s="1"/>
  <c r="H58" i="146"/>
  <c r="G58" i="146"/>
  <c r="G57" i="146" s="1"/>
  <c r="AD57" i="146"/>
  <c r="AD50" i="146"/>
  <c r="AC50" i="146"/>
  <c r="AB50" i="146"/>
  <c r="AA50" i="146"/>
  <c r="Z50" i="146"/>
  <c r="Y50" i="146"/>
  <c r="X50" i="146"/>
  <c r="W50" i="146"/>
  <c r="V50" i="146"/>
  <c r="U50" i="146"/>
  <c r="T50" i="146"/>
  <c r="S50" i="146"/>
  <c r="R50" i="146"/>
  <c r="Q50" i="146"/>
  <c r="P50" i="146"/>
  <c r="O50" i="146"/>
  <c r="N50" i="146"/>
  <c r="M50" i="146"/>
  <c r="L50" i="146"/>
  <c r="K50" i="146"/>
  <c r="J50" i="146"/>
  <c r="I50" i="146"/>
  <c r="H50" i="146"/>
  <c r="G50" i="146"/>
  <c r="AD48" i="146"/>
  <c r="AC48" i="146"/>
  <c r="AB48" i="146"/>
  <c r="AA48" i="146"/>
  <c r="Z48" i="146"/>
  <c r="Y48" i="146"/>
  <c r="X48" i="146"/>
  <c r="W48" i="146"/>
  <c r="V48" i="146"/>
  <c r="U48" i="146"/>
  <c r="T48" i="146"/>
  <c r="S48" i="146"/>
  <c r="R48" i="146"/>
  <c r="Q48" i="146"/>
  <c r="P48" i="146"/>
  <c r="O48" i="146"/>
  <c r="N48" i="146"/>
  <c r="M48" i="146"/>
  <c r="L48" i="146"/>
  <c r="K48" i="146"/>
  <c r="J48" i="146"/>
  <c r="I48" i="146"/>
  <c r="H48" i="146"/>
  <c r="G48" i="146"/>
  <c r="AD46" i="146"/>
  <c r="AC46" i="146"/>
  <c r="AC45" i="146" s="1"/>
  <c r="AB46" i="146"/>
  <c r="AB45" i="146" s="1"/>
  <c r="AA46" i="146"/>
  <c r="Z46" i="146"/>
  <c r="Z45" i="146" s="1"/>
  <c r="Y46" i="146"/>
  <c r="X46" i="146"/>
  <c r="W46" i="146"/>
  <c r="V46" i="146"/>
  <c r="V45" i="146" s="1"/>
  <c r="U46" i="146"/>
  <c r="U45" i="146" s="1"/>
  <c r="T46" i="146"/>
  <c r="T45" i="146" s="1"/>
  <c r="S46" i="146"/>
  <c r="R46" i="146"/>
  <c r="R45" i="146" s="1"/>
  <c r="Q46" i="146"/>
  <c r="Q45" i="146" s="1"/>
  <c r="P46" i="146"/>
  <c r="P45" i="146" s="1"/>
  <c r="O46" i="146"/>
  <c r="O45" i="146" s="1"/>
  <c r="N46" i="146"/>
  <c r="N45" i="146" s="1"/>
  <c r="M46" i="146"/>
  <c r="M45" i="146" s="1"/>
  <c r="L46" i="146"/>
  <c r="L45" i="146" s="1"/>
  <c r="K46" i="146"/>
  <c r="J46" i="146"/>
  <c r="J45" i="146" s="1"/>
  <c r="I46" i="146"/>
  <c r="I45" i="146" s="1"/>
  <c r="H46" i="146"/>
  <c r="H45" i="146" s="1"/>
  <c r="G46" i="146"/>
  <c r="G45" i="146" s="1"/>
  <c r="AD45" i="146"/>
  <c r="AA45" i="146"/>
  <c r="Y45" i="146"/>
  <c r="AD38" i="146"/>
  <c r="AD37" i="146" s="1"/>
  <c r="AC38" i="146"/>
  <c r="AC37" i="146" s="1"/>
  <c r="AB38" i="146"/>
  <c r="AB37" i="146" s="1"/>
  <c r="AA38" i="146"/>
  <c r="AA37" i="146" s="1"/>
  <c r="Z38" i="146"/>
  <c r="Z37" i="146" s="1"/>
  <c r="Y38" i="146"/>
  <c r="Y37" i="146" s="1"/>
  <c r="X38" i="146"/>
  <c r="X37" i="146" s="1"/>
  <c r="W38" i="146"/>
  <c r="W37" i="146" s="1"/>
  <c r="V38" i="146"/>
  <c r="V37" i="146" s="1"/>
  <c r="U38" i="146"/>
  <c r="U37" i="146" s="1"/>
  <c r="T38" i="146"/>
  <c r="T37" i="146" s="1"/>
  <c r="S38" i="146"/>
  <c r="S37" i="146" s="1"/>
  <c r="R38" i="146"/>
  <c r="R37" i="146" s="1"/>
  <c r="Q38" i="146"/>
  <c r="Q37" i="146" s="1"/>
  <c r="P38" i="146"/>
  <c r="P37" i="146" s="1"/>
  <c r="O38" i="146"/>
  <c r="O37" i="146" s="1"/>
  <c r="N38" i="146"/>
  <c r="N37" i="146" s="1"/>
  <c r="M38" i="146"/>
  <c r="M37" i="146" s="1"/>
  <c r="L38" i="146"/>
  <c r="L37" i="146" s="1"/>
  <c r="K38" i="146"/>
  <c r="K37" i="146" s="1"/>
  <c r="J38" i="146"/>
  <c r="J37" i="146" s="1"/>
  <c r="I38" i="146"/>
  <c r="I37" i="146" s="1"/>
  <c r="H38" i="146"/>
  <c r="H37" i="146" s="1"/>
  <c r="G38" i="146"/>
  <c r="G37" i="146" s="1"/>
  <c r="AD35" i="146"/>
  <c r="AC35" i="146"/>
  <c r="AB35" i="146"/>
  <c r="AA35" i="146"/>
  <c r="Z35" i="146"/>
  <c r="Y35" i="146"/>
  <c r="X35" i="146"/>
  <c r="X34" i="146" s="1"/>
  <c r="W35" i="146"/>
  <c r="W34" i="146" s="1"/>
  <c r="V35" i="146"/>
  <c r="V34" i="146" s="1"/>
  <c r="U35" i="146"/>
  <c r="U34" i="146" s="1"/>
  <c r="T35" i="146"/>
  <c r="T34" i="146" s="1"/>
  <c r="S35" i="146"/>
  <c r="S34" i="146" s="1"/>
  <c r="R35" i="146"/>
  <c r="Q35" i="146"/>
  <c r="Q34" i="146" s="1"/>
  <c r="P35" i="146"/>
  <c r="P34" i="146" s="1"/>
  <c r="O35" i="146"/>
  <c r="O34" i="146" s="1"/>
  <c r="N35" i="146"/>
  <c r="N34" i="146" s="1"/>
  <c r="M35" i="146"/>
  <c r="L35" i="146"/>
  <c r="L34" i="146" s="1"/>
  <c r="K35" i="146"/>
  <c r="K34" i="146" s="1"/>
  <c r="J35" i="146"/>
  <c r="J34" i="146" s="1"/>
  <c r="I35" i="146"/>
  <c r="I34" i="146" s="1"/>
  <c r="H35" i="146"/>
  <c r="H34" i="146" s="1"/>
  <c r="G35" i="146"/>
  <c r="G34" i="146" s="1"/>
  <c r="AD34" i="146"/>
  <c r="AC34" i="146"/>
  <c r="AB34" i="146"/>
  <c r="AA34" i="146"/>
  <c r="Z34" i="146"/>
  <c r="Y34" i="146"/>
  <c r="R34" i="146"/>
  <c r="M34" i="146"/>
  <c r="AD32" i="146"/>
  <c r="AC32" i="146"/>
  <c r="AB32" i="146"/>
  <c r="AA32" i="146"/>
  <c r="Z32" i="146"/>
  <c r="Y32" i="146"/>
  <c r="X32" i="146"/>
  <c r="W32" i="146"/>
  <c r="V32" i="146"/>
  <c r="U32" i="146"/>
  <c r="T32" i="146"/>
  <c r="S32" i="146"/>
  <c r="R32" i="146"/>
  <c r="Q32" i="146"/>
  <c r="P32" i="146"/>
  <c r="O32" i="146"/>
  <c r="N32" i="146"/>
  <c r="M32" i="146"/>
  <c r="L32" i="146"/>
  <c r="K32" i="146"/>
  <c r="J32" i="146"/>
  <c r="I32" i="146"/>
  <c r="H32" i="146"/>
  <c r="G32" i="146"/>
  <c r="AD30" i="146"/>
  <c r="AC30" i="146"/>
  <c r="AB30" i="146"/>
  <c r="AA30" i="146"/>
  <c r="Z30" i="146"/>
  <c r="Y30" i="146"/>
  <c r="X30" i="146"/>
  <c r="W30" i="146"/>
  <c r="V30" i="146"/>
  <c r="U30" i="146"/>
  <c r="T30" i="146"/>
  <c r="S30" i="146"/>
  <c r="R30" i="146"/>
  <c r="Q30" i="146"/>
  <c r="P30" i="146"/>
  <c r="O30" i="146"/>
  <c r="N30" i="146"/>
  <c r="M30" i="146"/>
  <c r="L30" i="146"/>
  <c r="K30" i="146"/>
  <c r="J30" i="146"/>
  <c r="I30" i="146"/>
  <c r="H30" i="146"/>
  <c r="G30" i="146"/>
  <c r="AD28" i="146"/>
  <c r="AC28" i="146"/>
  <c r="AB28" i="146"/>
  <c r="AA28" i="146"/>
  <c r="Z28" i="146"/>
  <c r="Y28" i="146"/>
  <c r="X28" i="146"/>
  <c r="W28" i="146"/>
  <c r="V28" i="146"/>
  <c r="U28" i="146"/>
  <c r="T28" i="146"/>
  <c r="S28" i="146"/>
  <c r="R28" i="146"/>
  <c r="Q28" i="146"/>
  <c r="P28" i="146"/>
  <c r="O28" i="146"/>
  <c r="N28" i="146"/>
  <c r="M28" i="146"/>
  <c r="L28" i="146"/>
  <c r="K28" i="146"/>
  <c r="J28" i="146"/>
  <c r="I28" i="146"/>
  <c r="H28" i="146"/>
  <c r="G28" i="146"/>
  <c r="AD26" i="146"/>
  <c r="AC26" i="146"/>
  <c r="AB26" i="146"/>
  <c r="AA26" i="146"/>
  <c r="Z26" i="146"/>
  <c r="Y26" i="146"/>
  <c r="X26" i="146"/>
  <c r="W26" i="146"/>
  <c r="V26" i="146"/>
  <c r="U26" i="146"/>
  <c r="T26" i="146"/>
  <c r="S26" i="146"/>
  <c r="R26" i="146"/>
  <c r="Q26" i="146"/>
  <c r="P26" i="146"/>
  <c r="O26" i="146"/>
  <c r="N26" i="146"/>
  <c r="M26" i="146"/>
  <c r="L26" i="146"/>
  <c r="K26" i="146"/>
  <c r="J26" i="146"/>
  <c r="I26" i="146"/>
  <c r="H26" i="146"/>
  <c r="G26" i="146"/>
  <c r="AD20" i="146"/>
  <c r="AC20" i="146"/>
  <c r="AB20" i="146"/>
  <c r="AA20" i="146"/>
  <c r="Z20" i="146"/>
  <c r="Y20" i="146"/>
  <c r="X20" i="146"/>
  <c r="W20" i="146"/>
  <c r="V20" i="146"/>
  <c r="U20" i="146"/>
  <c r="T20" i="146"/>
  <c r="S20" i="146"/>
  <c r="R20" i="146"/>
  <c r="Q20" i="146"/>
  <c r="P20" i="146"/>
  <c r="O20" i="146"/>
  <c r="N20" i="146"/>
  <c r="M20" i="146"/>
  <c r="L20" i="146"/>
  <c r="K20" i="146"/>
  <c r="J20" i="146"/>
  <c r="I20" i="146"/>
  <c r="H20" i="146"/>
  <c r="G20" i="146"/>
  <c r="AD18" i="146"/>
  <c r="AC18" i="146"/>
  <c r="AC17" i="146" s="1"/>
  <c r="AB18" i="146"/>
  <c r="AB17" i="146" s="1"/>
  <c r="AA18" i="146"/>
  <c r="AA17" i="146" s="1"/>
  <c r="Z18" i="146"/>
  <c r="Y18" i="146"/>
  <c r="Y17" i="146" s="1"/>
  <c r="X18" i="146"/>
  <c r="W18" i="146"/>
  <c r="W17" i="146" s="1"/>
  <c r="V18" i="146"/>
  <c r="V17" i="146" s="1"/>
  <c r="U18" i="146"/>
  <c r="U17" i="146" s="1"/>
  <c r="T18" i="146"/>
  <c r="T17" i="146" s="1"/>
  <c r="S18" i="146"/>
  <c r="S17" i="146" s="1"/>
  <c r="R18" i="146"/>
  <c r="R17" i="146" s="1"/>
  <c r="Q18" i="146"/>
  <c r="Q17" i="146" s="1"/>
  <c r="P18" i="146"/>
  <c r="P17" i="146" s="1"/>
  <c r="O18" i="146"/>
  <c r="O17" i="146" s="1"/>
  <c r="N18" i="146"/>
  <c r="N17" i="146" s="1"/>
  <c r="M18" i="146"/>
  <c r="M17" i="146" s="1"/>
  <c r="L18" i="146"/>
  <c r="L17" i="146" s="1"/>
  <c r="K18" i="146"/>
  <c r="K17" i="146" s="1"/>
  <c r="J18" i="146"/>
  <c r="J17" i="146" s="1"/>
  <c r="I18" i="146"/>
  <c r="I17" i="146" s="1"/>
  <c r="H18" i="146"/>
  <c r="H17" i="146" s="1"/>
  <c r="G18" i="146"/>
  <c r="G17" i="146" s="1"/>
  <c r="AD17" i="146"/>
  <c r="AD13" i="146"/>
  <c r="AC13" i="146"/>
  <c r="AB13" i="146"/>
  <c r="AB12" i="146" s="1"/>
  <c r="AB11" i="146" s="1"/>
  <c r="AB10" i="146" s="1"/>
  <c r="AA13" i="146"/>
  <c r="AA12" i="146" s="1"/>
  <c r="AA11" i="146" s="1"/>
  <c r="AA10" i="146" s="1"/>
  <c r="Z13" i="146"/>
  <c r="Z12" i="146" s="1"/>
  <c r="Z11" i="146" s="1"/>
  <c r="Z10" i="146" s="1"/>
  <c r="Y13" i="146"/>
  <c r="Y12" i="146" s="1"/>
  <c r="Y11" i="146" s="1"/>
  <c r="Y10" i="146" s="1"/>
  <c r="X13" i="146"/>
  <c r="X12" i="146" s="1"/>
  <c r="X11" i="146" s="1"/>
  <c r="X10" i="146" s="1"/>
  <c r="W13" i="146"/>
  <c r="W12" i="146" s="1"/>
  <c r="W11" i="146" s="1"/>
  <c r="W10" i="146" s="1"/>
  <c r="V13" i="146"/>
  <c r="V12" i="146" s="1"/>
  <c r="V11" i="146" s="1"/>
  <c r="V10" i="146" s="1"/>
  <c r="U13" i="146"/>
  <c r="U12" i="146" s="1"/>
  <c r="U11" i="146" s="1"/>
  <c r="U10" i="146" s="1"/>
  <c r="T13" i="146"/>
  <c r="T12" i="146" s="1"/>
  <c r="T11" i="146" s="1"/>
  <c r="T10" i="146" s="1"/>
  <c r="S13" i="146"/>
  <c r="S12" i="146" s="1"/>
  <c r="S11" i="146" s="1"/>
  <c r="S10" i="146" s="1"/>
  <c r="R13" i="146"/>
  <c r="R12" i="146" s="1"/>
  <c r="R11" i="146" s="1"/>
  <c r="R10" i="146" s="1"/>
  <c r="Q13" i="146"/>
  <c r="Q12" i="146" s="1"/>
  <c r="Q11" i="146" s="1"/>
  <c r="Q10" i="146" s="1"/>
  <c r="P13" i="146"/>
  <c r="P12" i="146" s="1"/>
  <c r="P11" i="146" s="1"/>
  <c r="P10" i="146" s="1"/>
  <c r="O13" i="146"/>
  <c r="O12" i="146" s="1"/>
  <c r="O11" i="146" s="1"/>
  <c r="O10" i="146" s="1"/>
  <c r="N13" i="146"/>
  <c r="N12" i="146" s="1"/>
  <c r="N11" i="146" s="1"/>
  <c r="N10" i="146" s="1"/>
  <c r="M13" i="146"/>
  <c r="M12" i="146" s="1"/>
  <c r="M11" i="146" s="1"/>
  <c r="M10" i="146" s="1"/>
  <c r="L13" i="146"/>
  <c r="L12" i="146" s="1"/>
  <c r="L11" i="146" s="1"/>
  <c r="L10" i="146" s="1"/>
  <c r="K13" i="146"/>
  <c r="K12" i="146" s="1"/>
  <c r="K11" i="146" s="1"/>
  <c r="K10" i="146" s="1"/>
  <c r="J13" i="146"/>
  <c r="J12" i="146" s="1"/>
  <c r="J11" i="146" s="1"/>
  <c r="J10" i="146" s="1"/>
  <c r="I13" i="146"/>
  <c r="I12" i="146" s="1"/>
  <c r="I11" i="146" s="1"/>
  <c r="I10" i="146" s="1"/>
  <c r="H13" i="146"/>
  <c r="H12" i="146" s="1"/>
  <c r="H11" i="146" s="1"/>
  <c r="H10" i="146" s="1"/>
  <c r="G13" i="146"/>
  <c r="G12" i="146" s="1"/>
  <c r="G11" i="146" s="1"/>
  <c r="G10" i="146" s="1"/>
  <c r="AD12" i="146"/>
  <c r="AD11" i="146" s="1"/>
  <c r="AD10" i="146" s="1"/>
  <c r="AC12" i="146"/>
  <c r="AC11" i="146" s="1"/>
  <c r="AC10" i="146" s="1"/>
  <c r="F82" i="146"/>
  <c r="F97" i="146"/>
  <c r="F96" i="146"/>
  <c r="F95" i="146"/>
  <c r="F94" i="146"/>
  <c r="F93" i="146"/>
  <c r="F91" i="146"/>
  <c r="F85" i="146"/>
  <c r="F84" i="146"/>
  <c r="F83" i="146"/>
  <c r="F81" i="146"/>
  <c r="F80" i="146"/>
  <c r="F78" i="146"/>
  <c r="F76" i="146"/>
  <c r="F75" i="146" s="1"/>
  <c r="F70" i="146"/>
  <c r="F64" i="146"/>
  <c r="F63" i="146"/>
  <c r="F62" i="146"/>
  <c r="F61" i="146"/>
  <c r="F59" i="146"/>
  <c r="F58" i="146" s="1"/>
  <c r="F56" i="146"/>
  <c r="F54" i="146"/>
  <c r="F53" i="146"/>
  <c r="F52" i="146"/>
  <c r="F51" i="146"/>
  <c r="F43" i="146"/>
  <c r="F42" i="146"/>
  <c r="F41" i="146"/>
  <c r="F40" i="146"/>
  <c r="F39" i="146"/>
  <c r="F24" i="146"/>
  <c r="F23" i="146"/>
  <c r="F22" i="146"/>
  <c r="F21" i="146"/>
  <c r="T101" i="148"/>
  <c r="T100" i="148" s="1"/>
  <c r="T99" i="148" s="1"/>
  <c r="T98" i="148" s="1"/>
  <c r="S101" i="148"/>
  <c r="S100" i="148" s="1"/>
  <c r="S99" i="148" s="1"/>
  <c r="S98" i="148" s="1"/>
  <c r="R101" i="148"/>
  <c r="R100" i="148" s="1"/>
  <c r="R99" i="148" s="1"/>
  <c r="R98" i="148" s="1"/>
  <c r="Q101" i="148"/>
  <c r="Q100" i="148" s="1"/>
  <c r="Q99" i="148" s="1"/>
  <c r="Q98" i="148" s="1"/>
  <c r="P101" i="148"/>
  <c r="P100" i="148" s="1"/>
  <c r="P99" i="148" s="1"/>
  <c r="P98" i="148" s="1"/>
  <c r="O101" i="148"/>
  <c r="O100" i="148" s="1"/>
  <c r="O99" i="148" s="1"/>
  <c r="O98" i="148" s="1"/>
  <c r="N101" i="148"/>
  <c r="N100" i="148" s="1"/>
  <c r="N99" i="148" s="1"/>
  <c r="N98" i="148" s="1"/>
  <c r="M101" i="148"/>
  <c r="M100" i="148" s="1"/>
  <c r="M99" i="148" s="1"/>
  <c r="M98" i="148" s="1"/>
  <c r="L101" i="148"/>
  <c r="L100" i="148" s="1"/>
  <c r="L99" i="148" s="1"/>
  <c r="L98" i="148" s="1"/>
  <c r="K101" i="148"/>
  <c r="K100" i="148" s="1"/>
  <c r="K99" i="148" s="1"/>
  <c r="K98" i="148" s="1"/>
  <c r="J101" i="148"/>
  <c r="J100" i="148" s="1"/>
  <c r="J99" i="148" s="1"/>
  <c r="J98" i="148" s="1"/>
  <c r="I101" i="148"/>
  <c r="I100" i="148" s="1"/>
  <c r="I99" i="148" s="1"/>
  <c r="I98" i="148" s="1"/>
  <c r="H101" i="148"/>
  <c r="H100" i="148" s="1"/>
  <c r="H99" i="148" s="1"/>
  <c r="H98" i="148" s="1"/>
  <c r="G101" i="148"/>
  <c r="G100" i="148" s="1"/>
  <c r="G99" i="148" s="1"/>
  <c r="G98" i="148" s="1"/>
  <c r="T90" i="148"/>
  <c r="S90" i="148"/>
  <c r="R90" i="148"/>
  <c r="Q90" i="148"/>
  <c r="P90" i="148"/>
  <c r="O90" i="148"/>
  <c r="N90" i="148"/>
  <c r="M90" i="148"/>
  <c r="L90" i="148"/>
  <c r="K90" i="148"/>
  <c r="J90" i="148"/>
  <c r="I90" i="148"/>
  <c r="H90" i="148"/>
  <c r="G90" i="148"/>
  <c r="T88" i="148"/>
  <c r="S88" i="148"/>
  <c r="S87" i="148" s="1"/>
  <c r="S86" i="148" s="1"/>
  <c r="R88" i="148"/>
  <c r="R87" i="148" s="1"/>
  <c r="R86" i="148" s="1"/>
  <c r="Q88" i="148"/>
  <c r="P88" i="148"/>
  <c r="P87" i="148" s="1"/>
  <c r="P86" i="148" s="1"/>
  <c r="O88" i="148"/>
  <c r="O87" i="148" s="1"/>
  <c r="O86" i="148" s="1"/>
  <c r="N88" i="148"/>
  <c r="M88" i="148"/>
  <c r="L88" i="148"/>
  <c r="K88" i="148"/>
  <c r="J88" i="148"/>
  <c r="I88" i="148"/>
  <c r="H88" i="148"/>
  <c r="H87" i="148" s="1"/>
  <c r="H86" i="148" s="1"/>
  <c r="G88" i="148"/>
  <c r="G87" i="148" s="1"/>
  <c r="G86" i="148" s="1"/>
  <c r="K87" i="148"/>
  <c r="K86" i="148" s="1"/>
  <c r="J87" i="148"/>
  <c r="J86" i="148" s="1"/>
  <c r="T77" i="148"/>
  <c r="S77" i="148"/>
  <c r="R77" i="148"/>
  <c r="Q77" i="148"/>
  <c r="P77" i="148"/>
  <c r="O77" i="148"/>
  <c r="O72" i="148" s="1"/>
  <c r="N77" i="148"/>
  <c r="N72" i="148" s="1"/>
  <c r="M77" i="148"/>
  <c r="L77" i="148"/>
  <c r="K77" i="148"/>
  <c r="J77" i="148"/>
  <c r="I77" i="148"/>
  <c r="H77" i="148"/>
  <c r="G77" i="148"/>
  <c r="G72" i="148" s="1"/>
  <c r="T75" i="148"/>
  <c r="S75" i="148"/>
  <c r="R75" i="148"/>
  <c r="Q75" i="148"/>
  <c r="P75" i="148"/>
  <c r="O75" i="148"/>
  <c r="N75" i="148"/>
  <c r="M75" i="148"/>
  <c r="M72" i="148" s="1"/>
  <c r="L75" i="148"/>
  <c r="K75" i="148"/>
  <c r="J75" i="148"/>
  <c r="I75" i="148"/>
  <c r="H75" i="148"/>
  <c r="G75" i="148"/>
  <c r="T73" i="148"/>
  <c r="S73" i="148"/>
  <c r="S72" i="148" s="1"/>
  <c r="R73" i="148"/>
  <c r="R72" i="148" s="1"/>
  <c r="Q73" i="148"/>
  <c r="P73" i="148"/>
  <c r="O73" i="148"/>
  <c r="N73" i="148"/>
  <c r="M73" i="148"/>
  <c r="L73" i="148"/>
  <c r="K73" i="148"/>
  <c r="K72" i="148" s="1"/>
  <c r="J73" i="148"/>
  <c r="J72" i="148" s="1"/>
  <c r="I73" i="148"/>
  <c r="H73" i="148"/>
  <c r="H72" i="148" s="1"/>
  <c r="G73" i="148"/>
  <c r="I72" i="148"/>
  <c r="T68" i="148"/>
  <c r="S68" i="148"/>
  <c r="R68" i="148"/>
  <c r="Q68" i="148"/>
  <c r="P68" i="148"/>
  <c r="O68" i="148"/>
  <c r="N68" i="148"/>
  <c r="M68" i="148"/>
  <c r="L68" i="148"/>
  <c r="K68" i="148"/>
  <c r="J68" i="148"/>
  <c r="I68" i="148"/>
  <c r="H68" i="148"/>
  <c r="G68" i="148"/>
  <c r="T66" i="148"/>
  <c r="S66" i="148"/>
  <c r="R66" i="148"/>
  <c r="Q66" i="148"/>
  <c r="P66" i="148"/>
  <c r="O66" i="148"/>
  <c r="N66" i="148"/>
  <c r="M66" i="148"/>
  <c r="L66" i="148"/>
  <c r="K66" i="148"/>
  <c r="J66" i="148"/>
  <c r="I66" i="148"/>
  <c r="H66" i="148"/>
  <c r="G66" i="148"/>
  <c r="T60" i="148"/>
  <c r="S60" i="148"/>
  <c r="R60" i="148"/>
  <c r="Q60" i="148"/>
  <c r="P60" i="148"/>
  <c r="O60" i="148"/>
  <c r="O57" i="148" s="1"/>
  <c r="N60" i="148"/>
  <c r="M60" i="148"/>
  <c r="L60" i="148"/>
  <c r="K60" i="148"/>
  <c r="J60" i="148"/>
  <c r="I60" i="148"/>
  <c r="H60" i="148"/>
  <c r="G60" i="148"/>
  <c r="T58" i="148"/>
  <c r="S58" i="148"/>
  <c r="R58" i="148"/>
  <c r="Q58" i="148"/>
  <c r="P58" i="148"/>
  <c r="O58" i="148"/>
  <c r="N58" i="148"/>
  <c r="M58" i="148"/>
  <c r="L58" i="148"/>
  <c r="K58" i="148"/>
  <c r="J58" i="148"/>
  <c r="I58" i="148"/>
  <c r="H58" i="148"/>
  <c r="G58" i="148"/>
  <c r="T50" i="148"/>
  <c r="S50" i="148"/>
  <c r="R50" i="148"/>
  <c r="Q50" i="148"/>
  <c r="P50" i="148"/>
  <c r="O50" i="148"/>
  <c r="N50" i="148"/>
  <c r="M50" i="148"/>
  <c r="L50" i="148"/>
  <c r="K50" i="148"/>
  <c r="J50" i="148"/>
  <c r="I50" i="148"/>
  <c r="H50" i="148"/>
  <c r="G50" i="148"/>
  <c r="T48" i="148"/>
  <c r="S48" i="148"/>
  <c r="R48" i="148"/>
  <c r="Q48" i="148"/>
  <c r="P48" i="148"/>
  <c r="O48" i="148"/>
  <c r="N48" i="148"/>
  <c r="M48" i="148"/>
  <c r="L48" i="148"/>
  <c r="K48" i="148"/>
  <c r="J48" i="148"/>
  <c r="I48" i="148"/>
  <c r="H48" i="148"/>
  <c r="G48" i="148"/>
  <c r="T46" i="148"/>
  <c r="S46" i="148"/>
  <c r="R46" i="148"/>
  <c r="Q46" i="148"/>
  <c r="P46" i="148"/>
  <c r="O46" i="148"/>
  <c r="N46" i="148"/>
  <c r="M46" i="148"/>
  <c r="L46" i="148"/>
  <c r="K46" i="148"/>
  <c r="J46" i="148"/>
  <c r="I46" i="148"/>
  <c r="H46" i="148"/>
  <c r="G46" i="148"/>
  <c r="T38" i="148"/>
  <c r="T37" i="148" s="1"/>
  <c r="S38" i="148"/>
  <c r="R38" i="148"/>
  <c r="Q38" i="148"/>
  <c r="P38" i="148"/>
  <c r="P37" i="148" s="1"/>
  <c r="O38" i="148"/>
  <c r="O37" i="148" s="1"/>
  <c r="N38" i="148"/>
  <c r="N37" i="148" s="1"/>
  <c r="M38" i="148"/>
  <c r="M37" i="148" s="1"/>
  <c r="L38" i="148"/>
  <c r="L37" i="148" s="1"/>
  <c r="K38" i="148"/>
  <c r="J38" i="148"/>
  <c r="J37" i="148" s="1"/>
  <c r="I38" i="148"/>
  <c r="H38" i="148"/>
  <c r="H37" i="148" s="1"/>
  <c r="G38" i="148"/>
  <c r="S37" i="148"/>
  <c r="R37" i="148"/>
  <c r="Q37" i="148"/>
  <c r="K37" i="148"/>
  <c r="I37" i="148"/>
  <c r="G37" i="148"/>
  <c r="T35" i="148"/>
  <c r="T34" i="148" s="1"/>
  <c r="S35" i="148"/>
  <c r="S34" i="148" s="1"/>
  <c r="R35" i="148"/>
  <c r="R34" i="148" s="1"/>
  <c r="Q35" i="148"/>
  <c r="Q34" i="148" s="1"/>
  <c r="P35" i="148"/>
  <c r="P34" i="148" s="1"/>
  <c r="O35" i="148"/>
  <c r="N35" i="148"/>
  <c r="N34" i="148" s="1"/>
  <c r="M35" i="148"/>
  <c r="M34" i="148" s="1"/>
  <c r="L35" i="148"/>
  <c r="L34" i="148" s="1"/>
  <c r="K35" i="148"/>
  <c r="K34" i="148" s="1"/>
  <c r="J35" i="148"/>
  <c r="J34" i="148" s="1"/>
  <c r="I35" i="148"/>
  <c r="I34" i="148" s="1"/>
  <c r="H35" i="148"/>
  <c r="H34" i="148" s="1"/>
  <c r="G35" i="148"/>
  <c r="O34" i="148"/>
  <c r="G34" i="148"/>
  <c r="T32" i="148"/>
  <c r="S32" i="148"/>
  <c r="R32" i="148"/>
  <c r="Q32" i="148"/>
  <c r="P32" i="148"/>
  <c r="O32" i="148"/>
  <c r="N32" i="148"/>
  <c r="M32" i="148"/>
  <c r="L32" i="148"/>
  <c r="K32" i="148"/>
  <c r="J32" i="148"/>
  <c r="I32" i="148"/>
  <c r="H32" i="148"/>
  <c r="G32" i="148"/>
  <c r="T30" i="148"/>
  <c r="S30" i="148"/>
  <c r="R30" i="148"/>
  <c r="Q30" i="148"/>
  <c r="P30" i="148"/>
  <c r="O30" i="148"/>
  <c r="N30" i="148"/>
  <c r="M30" i="148"/>
  <c r="L30" i="148"/>
  <c r="K30" i="148"/>
  <c r="J30" i="148"/>
  <c r="I30" i="148"/>
  <c r="H30" i="148"/>
  <c r="G30" i="148"/>
  <c r="T28" i="148"/>
  <c r="S28" i="148"/>
  <c r="R28" i="148"/>
  <c r="Q28" i="148"/>
  <c r="P28" i="148"/>
  <c r="O28" i="148"/>
  <c r="N28" i="148"/>
  <c r="M28" i="148"/>
  <c r="L28" i="148"/>
  <c r="K28" i="148"/>
  <c r="J28" i="148"/>
  <c r="I28" i="148"/>
  <c r="H28" i="148"/>
  <c r="G28" i="148"/>
  <c r="T26" i="148"/>
  <c r="S26" i="148"/>
  <c r="R26" i="148"/>
  <c r="Q26" i="148"/>
  <c r="P26" i="148"/>
  <c r="O26" i="148"/>
  <c r="N26" i="148"/>
  <c r="M26" i="148"/>
  <c r="L26" i="148"/>
  <c r="K26" i="148"/>
  <c r="J26" i="148"/>
  <c r="I26" i="148"/>
  <c r="H26" i="148"/>
  <c r="G26" i="148"/>
  <c r="T20" i="148"/>
  <c r="S20" i="148"/>
  <c r="R20" i="148"/>
  <c r="Q20" i="148"/>
  <c r="P20" i="148"/>
  <c r="O20" i="148"/>
  <c r="N20" i="148"/>
  <c r="M20" i="148"/>
  <c r="L20" i="148"/>
  <c r="K20" i="148"/>
  <c r="J20" i="148"/>
  <c r="I20" i="148"/>
  <c r="H20" i="148"/>
  <c r="G20" i="148"/>
  <c r="T18" i="148"/>
  <c r="S18" i="148"/>
  <c r="R18" i="148"/>
  <c r="Q18" i="148"/>
  <c r="P18" i="148"/>
  <c r="O18" i="148"/>
  <c r="N18" i="148"/>
  <c r="M18" i="148"/>
  <c r="L18" i="148"/>
  <c r="K18" i="148"/>
  <c r="J18" i="148"/>
  <c r="I18" i="148"/>
  <c r="H18" i="148"/>
  <c r="G18" i="148"/>
  <c r="T13" i="148"/>
  <c r="T12" i="148" s="1"/>
  <c r="T11" i="148" s="1"/>
  <c r="T10" i="148" s="1"/>
  <c r="S13" i="148"/>
  <c r="S12" i="148" s="1"/>
  <c r="S11" i="148" s="1"/>
  <c r="S10" i="148" s="1"/>
  <c r="R13" i="148"/>
  <c r="R12" i="148" s="1"/>
  <c r="R11" i="148" s="1"/>
  <c r="R10" i="148" s="1"/>
  <c r="Q13" i="148"/>
  <c r="Q12" i="148" s="1"/>
  <c r="Q11" i="148" s="1"/>
  <c r="Q10" i="148" s="1"/>
  <c r="P13" i="148"/>
  <c r="P12" i="148" s="1"/>
  <c r="P11" i="148" s="1"/>
  <c r="P10" i="148" s="1"/>
  <c r="O13" i="148"/>
  <c r="N13" i="148"/>
  <c r="M13" i="148"/>
  <c r="L13" i="148"/>
  <c r="L12" i="148" s="1"/>
  <c r="L11" i="148" s="1"/>
  <c r="L10" i="148" s="1"/>
  <c r="K13" i="148"/>
  <c r="K12" i="148" s="1"/>
  <c r="K11" i="148" s="1"/>
  <c r="K10" i="148" s="1"/>
  <c r="J13" i="148"/>
  <c r="J12" i="148" s="1"/>
  <c r="J11" i="148" s="1"/>
  <c r="J10" i="148" s="1"/>
  <c r="I13" i="148"/>
  <c r="I12" i="148" s="1"/>
  <c r="I11" i="148" s="1"/>
  <c r="I10" i="148" s="1"/>
  <c r="H13" i="148"/>
  <c r="G13" i="148"/>
  <c r="O12" i="148"/>
  <c r="O11" i="148" s="1"/>
  <c r="O10" i="148" s="1"/>
  <c r="N12" i="148"/>
  <c r="N11" i="148" s="1"/>
  <c r="N10" i="148" s="1"/>
  <c r="M12" i="148"/>
  <c r="M11" i="148" s="1"/>
  <c r="M10" i="148" s="1"/>
  <c r="H12" i="148"/>
  <c r="H11" i="148" s="1"/>
  <c r="H10" i="148" s="1"/>
  <c r="G12" i="148"/>
  <c r="G11" i="148" s="1"/>
  <c r="G10" i="148" s="1"/>
  <c r="F14" i="148"/>
  <c r="F102" i="148"/>
  <c r="F101" i="148" s="1"/>
  <c r="F97" i="148"/>
  <c r="F96" i="148"/>
  <c r="F95" i="148"/>
  <c r="F94" i="148"/>
  <c r="F93" i="148"/>
  <c r="F91" i="148"/>
  <c r="F85" i="148"/>
  <c r="F84" i="148"/>
  <c r="F83" i="148"/>
  <c r="F82" i="148"/>
  <c r="F81" i="148"/>
  <c r="F80" i="148"/>
  <c r="F78" i="148"/>
  <c r="F76" i="148"/>
  <c r="F75" i="148" s="1"/>
  <c r="F70" i="148"/>
  <c r="F64" i="148"/>
  <c r="F63" i="148"/>
  <c r="F62" i="148"/>
  <c r="F61" i="148"/>
  <c r="F59" i="148"/>
  <c r="F58" i="148" s="1"/>
  <c r="F56" i="148"/>
  <c r="F54" i="148"/>
  <c r="F53" i="148"/>
  <c r="F52" i="148"/>
  <c r="F51" i="148"/>
  <c r="F43" i="148"/>
  <c r="F42" i="148"/>
  <c r="F41" i="148"/>
  <c r="F40" i="148"/>
  <c r="F39" i="148"/>
  <c r="F24" i="148"/>
  <c r="F23" i="148"/>
  <c r="F22" i="148"/>
  <c r="F21" i="148"/>
  <c r="N57" i="148" l="1"/>
  <c r="P72" i="148"/>
  <c r="N87" i="148"/>
  <c r="N86" i="148" s="1"/>
  <c r="AC17" i="147"/>
  <c r="G57" i="148"/>
  <c r="Q72" i="148"/>
  <c r="G45" i="148"/>
  <c r="N45" i="148"/>
  <c r="I87" i="148"/>
  <c r="I86" i="148" s="1"/>
  <c r="Q87" i="148"/>
  <c r="Q86" i="148" s="1"/>
  <c r="I57" i="147"/>
  <c r="H17" i="148"/>
  <c r="P17" i="148"/>
  <c r="O45" i="148"/>
  <c r="I17" i="148"/>
  <c r="Q17" i="148"/>
  <c r="AC57" i="147"/>
  <c r="S17" i="148"/>
  <c r="S57" i="148"/>
  <c r="L17" i="148"/>
  <c r="T17" i="148"/>
  <c r="J57" i="148"/>
  <c r="R57" i="148"/>
  <c r="R16" i="148" s="1"/>
  <c r="R15" i="148" s="1"/>
  <c r="R8" i="148" s="1"/>
  <c r="L87" i="148"/>
  <c r="L86" i="148" s="1"/>
  <c r="T87" i="148"/>
  <c r="T86" i="148" s="1"/>
  <c r="P87" i="147"/>
  <c r="P86" i="147" s="1"/>
  <c r="L57" i="146"/>
  <c r="J17" i="148"/>
  <c r="L57" i="148"/>
  <c r="T72" i="148"/>
  <c r="W45" i="146"/>
  <c r="M57" i="147"/>
  <c r="M17" i="148"/>
  <c r="Q57" i="148"/>
  <c r="H45" i="148"/>
  <c r="P45" i="148"/>
  <c r="L45" i="148"/>
  <c r="T45" i="148"/>
  <c r="M87" i="148"/>
  <c r="M86" i="148" s="1"/>
  <c r="N17" i="148"/>
  <c r="N16" i="148" s="1"/>
  <c r="N15" i="148" s="1"/>
  <c r="N8" i="148" s="1"/>
  <c r="H57" i="148"/>
  <c r="G17" i="148"/>
  <c r="I57" i="148"/>
  <c r="M57" i="148"/>
  <c r="G87" i="147"/>
  <c r="G86" i="147" s="1"/>
  <c r="I45" i="148"/>
  <c r="I16" i="148" s="1"/>
  <c r="I15" i="148" s="1"/>
  <c r="I8" i="148" s="1"/>
  <c r="Q45" i="148"/>
  <c r="K45" i="148"/>
  <c r="S45" i="148"/>
  <c r="M45" i="148"/>
  <c r="K45" i="146"/>
  <c r="S45" i="146"/>
  <c r="I87" i="146"/>
  <c r="I86" i="146" s="1"/>
  <c r="Q87" i="146"/>
  <c r="Q86" i="146" s="1"/>
  <c r="Y87" i="146"/>
  <c r="Y86" i="146" s="1"/>
  <c r="AB57" i="146"/>
  <c r="AB16" i="146" s="1"/>
  <c r="AB15" i="146" s="1"/>
  <c r="AB8" i="146" s="1"/>
  <c r="R17" i="148"/>
  <c r="P57" i="148"/>
  <c r="T57" i="148"/>
  <c r="L72" i="148"/>
  <c r="K17" i="148"/>
  <c r="O17" i="148"/>
  <c r="K57" i="148"/>
  <c r="J45" i="148"/>
  <c r="J16" i="148" s="1"/>
  <c r="J15" i="148" s="1"/>
  <c r="J8" i="148" s="1"/>
  <c r="R45" i="148"/>
  <c r="S45" i="147"/>
  <c r="Q57" i="147"/>
  <c r="Y57" i="147"/>
  <c r="H72" i="147"/>
  <c r="P72" i="147"/>
  <c r="X72" i="147"/>
  <c r="I17" i="147"/>
  <c r="Q17" i="147"/>
  <c r="Y17" i="147"/>
  <c r="G72" i="147"/>
  <c r="O72" i="147"/>
  <c r="W72" i="147"/>
  <c r="V72" i="147"/>
  <c r="AD72" i="147"/>
  <c r="K87" i="147"/>
  <c r="K86" i="147" s="1"/>
  <c r="S87" i="147"/>
  <c r="S86" i="147" s="1"/>
  <c r="AA87" i="147"/>
  <c r="AA86" i="147" s="1"/>
  <c r="F68" i="147"/>
  <c r="Z45" i="147"/>
  <c r="M72" i="147"/>
  <c r="U72" i="147"/>
  <c r="AC72" i="147"/>
  <c r="AC16" i="147" s="1"/>
  <c r="O87" i="147"/>
  <c r="O86" i="147" s="1"/>
  <c r="F20" i="147"/>
  <c r="N45" i="147"/>
  <c r="V45" i="147"/>
  <c r="AD45" i="147"/>
  <c r="F60" i="147"/>
  <c r="F57" i="147" s="1"/>
  <c r="M17" i="147"/>
  <c r="U17" i="147"/>
  <c r="U57" i="147"/>
  <c r="H57" i="147"/>
  <c r="X57" i="147"/>
  <c r="W17" i="147"/>
  <c r="K45" i="147"/>
  <c r="AA45" i="147"/>
  <c r="G57" i="147"/>
  <c r="O57" i="147"/>
  <c r="W57" i="147"/>
  <c r="G17" i="147"/>
  <c r="O17" i="147"/>
  <c r="F38" i="147"/>
  <c r="F37" i="147" s="1"/>
  <c r="N57" i="147"/>
  <c r="V57" i="147"/>
  <c r="AD57" i="147"/>
  <c r="P57" i="147"/>
  <c r="P16" i="147" s="1"/>
  <c r="P15" i="147" s="1"/>
  <c r="P8" i="147" s="1"/>
  <c r="M45" i="147"/>
  <c r="M16" i="147" s="1"/>
  <c r="U45" i="147"/>
  <c r="AC45" i="147"/>
  <c r="N17" i="147"/>
  <c r="V17" i="147"/>
  <c r="AD17" i="147"/>
  <c r="K72" i="147"/>
  <c r="S72" i="147"/>
  <c r="AA72" i="147"/>
  <c r="J72" i="147"/>
  <c r="R72" i="147"/>
  <c r="J17" i="147"/>
  <c r="R17" i="147"/>
  <c r="Z17" i="147"/>
  <c r="P17" i="147"/>
  <c r="X17" i="147"/>
  <c r="X16" i="147" s="1"/>
  <c r="X15" i="147" s="1"/>
  <c r="X8" i="147" s="1"/>
  <c r="J57" i="147"/>
  <c r="J16" i="147" s="1"/>
  <c r="J15" i="147" s="1"/>
  <c r="J8" i="147" s="1"/>
  <c r="R57" i="147"/>
  <c r="Z57" i="147"/>
  <c r="N72" i="147"/>
  <c r="H87" i="147"/>
  <c r="H86" i="147" s="1"/>
  <c r="J45" i="147"/>
  <c r="R45" i="147"/>
  <c r="R87" i="147"/>
  <c r="R86" i="147" s="1"/>
  <c r="Z87" i="147"/>
  <c r="Z86" i="147" s="1"/>
  <c r="I87" i="147"/>
  <c r="I86" i="147" s="1"/>
  <c r="Q87" i="147"/>
  <c r="Q86" i="147" s="1"/>
  <c r="Y87" i="147"/>
  <c r="Y86" i="147" s="1"/>
  <c r="D812" i="111"/>
  <c r="D899" i="111"/>
  <c r="D877" i="111" s="1"/>
  <c r="D827" i="111" s="1"/>
  <c r="D555" i="111"/>
  <c r="D474" i="111"/>
  <c r="D466" i="111"/>
  <c r="H17" i="147"/>
  <c r="Z87" i="146"/>
  <c r="Z86" i="146" s="1"/>
  <c r="K87" i="146"/>
  <c r="K86" i="146" s="1"/>
  <c r="AA87" i="146"/>
  <c r="AA86" i="146" s="1"/>
  <c r="U57" i="146"/>
  <c r="U16" i="146" s="1"/>
  <c r="U15" i="146" s="1"/>
  <c r="U8" i="146" s="1"/>
  <c r="AC57" i="146"/>
  <c r="AC16" i="146" s="1"/>
  <c r="AC15" i="146" s="1"/>
  <c r="AC8" i="146" s="1"/>
  <c r="M57" i="146"/>
  <c r="M16" i="146" s="1"/>
  <c r="M15" i="146" s="1"/>
  <c r="M8" i="146" s="1"/>
  <c r="Z17" i="146"/>
  <c r="Z16" i="146" s="1"/>
  <c r="AD16" i="146"/>
  <c r="L87" i="146"/>
  <c r="L86" i="146" s="1"/>
  <c r="O57" i="146"/>
  <c r="O16" i="146" s="1"/>
  <c r="O15" i="146" s="1"/>
  <c r="O8" i="146" s="1"/>
  <c r="H57" i="146"/>
  <c r="H16" i="146" s="1"/>
  <c r="H15" i="146" s="1"/>
  <c r="H8" i="146" s="1"/>
  <c r="P57" i="146"/>
  <c r="S57" i="146"/>
  <c r="S16" i="146" s="1"/>
  <c r="S15" i="146" s="1"/>
  <c r="S8" i="146" s="1"/>
  <c r="K57" i="146"/>
  <c r="K16" i="146" s="1"/>
  <c r="K15" i="146" s="1"/>
  <c r="K8" i="146" s="1"/>
  <c r="W16" i="146"/>
  <c r="W15" i="146" s="1"/>
  <c r="W8" i="146" s="1"/>
  <c r="X57" i="146"/>
  <c r="N16" i="146"/>
  <c r="N15" i="146" s="1"/>
  <c r="N8" i="146" s="1"/>
  <c r="L45" i="147"/>
  <c r="T45" i="147"/>
  <c r="AB45" i="147"/>
  <c r="F50" i="147"/>
  <c r="F45" i="147" s="1"/>
  <c r="L17" i="147"/>
  <c r="T17" i="147"/>
  <c r="AB17" i="147"/>
  <c r="K17" i="147"/>
  <c r="S17" i="147"/>
  <c r="AA17" i="147"/>
  <c r="G45" i="147"/>
  <c r="O45" i="147"/>
  <c r="O16" i="147" s="1"/>
  <c r="W45" i="147"/>
  <c r="I72" i="147"/>
  <c r="Q72" i="147"/>
  <c r="Q16" i="147" s="1"/>
  <c r="Q15" i="147" s="1"/>
  <c r="Q8" i="147" s="1"/>
  <c r="Y72" i="147"/>
  <c r="Y16" i="147" s="1"/>
  <c r="Y15" i="147" s="1"/>
  <c r="Y8" i="147" s="1"/>
  <c r="F77" i="147"/>
  <c r="F72" i="147" s="1"/>
  <c r="L87" i="147"/>
  <c r="L86" i="147" s="1"/>
  <c r="T87" i="147"/>
  <c r="T86" i="147" s="1"/>
  <c r="AB87" i="147"/>
  <c r="AB86" i="147" s="1"/>
  <c r="F90" i="147"/>
  <c r="F87" i="147" s="1"/>
  <c r="F86" i="147" s="1"/>
  <c r="F17" i="147"/>
  <c r="Z72" i="147"/>
  <c r="M87" i="147"/>
  <c r="M86" i="147" s="1"/>
  <c r="U87" i="147"/>
  <c r="U86" i="147" s="1"/>
  <c r="AC87" i="147"/>
  <c r="AC86" i="147" s="1"/>
  <c r="L57" i="147"/>
  <c r="T57" i="147"/>
  <c r="AB57" i="147"/>
  <c r="K57" i="147"/>
  <c r="S57" i="147"/>
  <c r="AA57" i="147"/>
  <c r="L72" i="147"/>
  <c r="T72" i="147"/>
  <c r="AB72" i="147"/>
  <c r="L16" i="146"/>
  <c r="Y16" i="146"/>
  <c r="I16" i="146"/>
  <c r="Q16" i="146"/>
  <c r="G16" i="146"/>
  <c r="G15" i="146" s="1"/>
  <c r="G8" i="146" s="1"/>
  <c r="J16" i="146"/>
  <c r="J15" i="146" s="1"/>
  <c r="J8" i="146" s="1"/>
  <c r="R16" i="146"/>
  <c r="R15" i="146" s="1"/>
  <c r="R8" i="146" s="1"/>
  <c r="AA16" i="146"/>
  <c r="AA15" i="146" s="1"/>
  <c r="AA8" i="146" s="1"/>
  <c r="AD15" i="146"/>
  <c r="AD8" i="146" s="1"/>
  <c r="T16" i="146"/>
  <c r="T15" i="146" s="1"/>
  <c r="T8" i="146" s="1"/>
  <c r="P72" i="146"/>
  <c r="V16" i="146"/>
  <c r="V15" i="146" s="1"/>
  <c r="V8" i="146" s="1"/>
  <c r="X17" i="146"/>
  <c r="X45" i="146"/>
  <c r="H16" i="148"/>
  <c r="H15" i="148" s="1"/>
  <c r="H8" i="148" s="1"/>
  <c r="M16" i="148"/>
  <c r="G16" i="148"/>
  <c r="G15" i="148" s="1"/>
  <c r="G8" i="148" s="1"/>
  <c r="O16" i="148"/>
  <c r="O15" i="148" s="1"/>
  <c r="O8" i="148" s="1"/>
  <c r="P16" i="148"/>
  <c r="P15" i="148" s="1"/>
  <c r="P8" i="148" s="1"/>
  <c r="AC15" i="147" l="1"/>
  <c r="AC8" i="147" s="1"/>
  <c r="Q16" i="148"/>
  <c r="Q15" i="148" s="1"/>
  <c r="Q8" i="148" s="1"/>
  <c r="O15" i="147"/>
  <c r="O8" i="147" s="1"/>
  <c r="S16" i="148"/>
  <c r="S15" i="148" s="1"/>
  <c r="S8" i="148" s="1"/>
  <c r="P16" i="146"/>
  <c r="P15" i="146" s="1"/>
  <c r="P8" i="146" s="1"/>
  <c r="R16" i="147"/>
  <c r="R15" i="147" s="1"/>
  <c r="R8" i="147" s="1"/>
  <c r="L16" i="148"/>
  <c r="L15" i="148" s="1"/>
  <c r="L8" i="148" s="1"/>
  <c r="K16" i="148"/>
  <c r="K15" i="148" s="1"/>
  <c r="K8" i="148" s="1"/>
  <c r="Y15" i="146"/>
  <c r="Y8" i="146" s="1"/>
  <c r="M15" i="148"/>
  <c r="M8" i="148" s="1"/>
  <c r="Q15" i="146"/>
  <c r="Q8" i="146" s="1"/>
  <c r="T16" i="148"/>
  <c r="T15" i="148" s="1"/>
  <c r="T8" i="148" s="1"/>
  <c r="I15" i="146"/>
  <c r="I8" i="146" s="1"/>
  <c r="H16" i="147"/>
  <c r="H15" i="147" s="1"/>
  <c r="H8" i="147" s="1"/>
  <c r="AD16" i="147"/>
  <c r="AD15" i="147" s="1"/>
  <c r="AD8" i="147" s="1"/>
  <c r="I16" i="147"/>
  <c r="I15" i="147" s="1"/>
  <c r="I8" i="147" s="1"/>
  <c r="W16" i="147"/>
  <c r="W15" i="147" s="1"/>
  <c r="W8" i="147" s="1"/>
  <c r="U16" i="147"/>
  <c r="U15" i="147" s="1"/>
  <c r="U8" i="147" s="1"/>
  <c r="Z16" i="147"/>
  <c r="Z15" i="147" s="1"/>
  <c r="Z8" i="147" s="1"/>
  <c r="G16" i="147"/>
  <c r="G15" i="147" s="1"/>
  <c r="G8" i="147" s="1"/>
  <c r="V16" i="147"/>
  <c r="V15" i="147" s="1"/>
  <c r="V8" i="147" s="1"/>
  <c r="N16" i="147"/>
  <c r="N15" i="147" s="1"/>
  <c r="N8" i="147" s="1"/>
  <c r="AA16" i="147"/>
  <c r="AA15" i="147" s="1"/>
  <c r="AA8" i="147" s="1"/>
  <c r="K16" i="147"/>
  <c r="K15" i="147" s="1"/>
  <c r="K8" i="147" s="1"/>
  <c r="D721" i="111"/>
  <c r="D464" i="111"/>
  <c r="D808" i="111"/>
  <c r="D786" i="111" s="1"/>
  <c r="D736" i="111" s="1"/>
  <c r="D375" i="111"/>
  <c r="D383" i="111"/>
  <c r="L15" i="146"/>
  <c r="L8" i="146" s="1"/>
  <c r="Z15" i="146"/>
  <c r="Z8" i="146" s="1"/>
  <c r="AB16" i="147"/>
  <c r="AB15" i="147" s="1"/>
  <c r="AB8" i="147" s="1"/>
  <c r="T16" i="147"/>
  <c r="T15" i="147" s="1"/>
  <c r="T8" i="147" s="1"/>
  <c r="L16" i="147"/>
  <c r="L15" i="147" s="1"/>
  <c r="L8" i="147" s="1"/>
  <c r="F16" i="147"/>
  <c r="F15" i="147" s="1"/>
  <c r="F8" i="147" s="1"/>
  <c r="S16" i="147"/>
  <c r="S15" i="147" s="1"/>
  <c r="S8" i="147" s="1"/>
  <c r="M15" i="147"/>
  <c r="M8" i="147" s="1"/>
  <c r="X16" i="146"/>
  <c r="X15" i="146" s="1"/>
  <c r="X8" i="146" s="1"/>
  <c r="D630" i="111" l="1"/>
  <c r="D717" i="111"/>
  <c r="D695" i="111" s="1"/>
  <c r="D645" i="111" s="1"/>
  <c r="D292" i="111"/>
  <c r="D12" i="111"/>
  <c r="D284" i="111"/>
  <c r="D373" i="111"/>
  <c r="F102" i="145"/>
  <c r="F97" i="145"/>
  <c r="F96" i="145"/>
  <c r="F95" i="145"/>
  <c r="F94" i="145"/>
  <c r="F93" i="145"/>
  <c r="F92" i="145"/>
  <c r="F91" i="145"/>
  <c r="F89" i="145"/>
  <c r="F85" i="145"/>
  <c r="F84" i="145"/>
  <c r="F83" i="145"/>
  <c r="F82" i="145"/>
  <c r="F81" i="145"/>
  <c r="F80" i="145"/>
  <c r="F79" i="145"/>
  <c r="F78" i="145"/>
  <c r="F76" i="145"/>
  <c r="F74" i="145"/>
  <c r="F71" i="145"/>
  <c r="F70" i="145"/>
  <c r="F69" i="145"/>
  <c r="F67" i="145"/>
  <c r="F65" i="145"/>
  <c r="F64" i="145"/>
  <c r="F63" i="145"/>
  <c r="F62" i="145"/>
  <c r="F61" i="145"/>
  <c r="F59" i="145"/>
  <c r="F56" i="145"/>
  <c r="F55" i="145"/>
  <c r="F54" i="145"/>
  <c r="F53" i="145"/>
  <c r="F52" i="145"/>
  <c r="F51" i="145"/>
  <c r="F49" i="145"/>
  <c r="F47" i="145"/>
  <c r="F44" i="145"/>
  <c r="F43" i="145"/>
  <c r="F42" i="145"/>
  <c r="F41" i="145"/>
  <c r="F40" i="145"/>
  <c r="F39" i="145"/>
  <c r="F36" i="145"/>
  <c r="F33" i="145"/>
  <c r="F31" i="145"/>
  <c r="F29" i="145"/>
  <c r="F27" i="145"/>
  <c r="F25" i="145"/>
  <c r="F24" i="145"/>
  <c r="F23" i="145"/>
  <c r="F22" i="145"/>
  <c r="F21" i="145"/>
  <c r="F19" i="145"/>
  <c r="F14" i="145"/>
  <c r="AD101" i="145"/>
  <c r="AC101" i="145"/>
  <c r="AB101" i="145"/>
  <c r="AA101" i="145"/>
  <c r="Z101" i="145"/>
  <c r="Y101" i="145"/>
  <c r="X101" i="145"/>
  <c r="W101" i="145"/>
  <c r="W100" i="145" s="1"/>
  <c r="W99" i="145" s="1"/>
  <c r="W98" i="145" s="1"/>
  <c r="V101" i="145"/>
  <c r="V100" i="145" s="1"/>
  <c r="V99" i="145" s="1"/>
  <c r="V98" i="145" s="1"/>
  <c r="U101" i="145"/>
  <c r="U100" i="145" s="1"/>
  <c r="U99" i="145" s="1"/>
  <c r="U98" i="145" s="1"/>
  <c r="T101" i="145"/>
  <c r="T100" i="145" s="1"/>
  <c r="T99" i="145" s="1"/>
  <c r="T98" i="145" s="1"/>
  <c r="S101" i="145"/>
  <c r="R101" i="145"/>
  <c r="Q101" i="145"/>
  <c r="Q100" i="145" s="1"/>
  <c r="Q99" i="145" s="1"/>
  <c r="Q98" i="145" s="1"/>
  <c r="P101" i="145"/>
  <c r="P100" i="145" s="1"/>
  <c r="P99" i="145" s="1"/>
  <c r="P98" i="145" s="1"/>
  <c r="O101" i="145"/>
  <c r="O100" i="145" s="1"/>
  <c r="O99" i="145" s="1"/>
  <c r="O98" i="145" s="1"/>
  <c r="N101" i="145"/>
  <c r="N100" i="145" s="1"/>
  <c r="N99" i="145" s="1"/>
  <c r="N98" i="145" s="1"/>
  <c r="M101" i="145"/>
  <c r="M100" i="145" s="1"/>
  <c r="M99" i="145" s="1"/>
  <c r="M98" i="145" s="1"/>
  <c r="L101" i="145"/>
  <c r="L100" i="145" s="1"/>
  <c r="L99" i="145" s="1"/>
  <c r="L98" i="145" s="1"/>
  <c r="K101" i="145"/>
  <c r="J101" i="145"/>
  <c r="I101" i="145"/>
  <c r="I100" i="145" s="1"/>
  <c r="I99" i="145" s="1"/>
  <c r="I98" i="145" s="1"/>
  <c r="H101" i="145"/>
  <c r="H100" i="145" s="1"/>
  <c r="H99" i="145" s="1"/>
  <c r="H98" i="145" s="1"/>
  <c r="G101" i="145"/>
  <c r="G100" i="145" s="1"/>
  <c r="G99" i="145" s="1"/>
  <c r="G98" i="145" s="1"/>
  <c r="AD100" i="145"/>
  <c r="AD99" i="145" s="1"/>
  <c r="AD98" i="145" s="1"/>
  <c r="AC100" i="145"/>
  <c r="AC99" i="145" s="1"/>
  <c r="AC98" i="145" s="1"/>
  <c r="AB100" i="145"/>
  <c r="AB99" i="145" s="1"/>
  <c r="AB98" i="145" s="1"/>
  <c r="AA100" i="145"/>
  <c r="AA99" i="145" s="1"/>
  <c r="AA98" i="145" s="1"/>
  <c r="Z100" i="145"/>
  <c r="Y100" i="145"/>
  <c r="Y99" i="145" s="1"/>
  <c r="Y98" i="145" s="1"/>
  <c r="X100" i="145"/>
  <c r="X99" i="145" s="1"/>
  <c r="X98" i="145" s="1"/>
  <c r="S100" i="145"/>
  <c r="S99" i="145" s="1"/>
  <c r="S98" i="145" s="1"/>
  <c r="R100" i="145"/>
  <c r="K100" i="145"/>
  <c r="K99" i="145" s="1"/>
  <c r="K98" i="145" s="1"/>
  <c r="J100" i="145"/>
  <c r="J99" i="145" s="1"/>
  <c r="J98" i="145" s="1"/>
  <c r="Z99" i="145"/>
  <c r="Z98" i="145" s="1"/>
  <c r="R99" i="145"/>
  <c r="R98" i="145" s="1"/>
  <c r="AD90" i="145"/>
  <c r="AC90" i="145"/>
  <c r="AB90" i="145"/>
  <c r="AA90" i="145"/>
  <c r="Z90" i="145"/>
  <c r="Y90" i="145"/>
  <c r="X90" i="145"/>
  <c r="W90" i="145"/>
  <c r="V90" i="145"/>
  <c r="U90" i="145"/>
  <c r="T90" i="145"/>
  <c r="S90" i="145"/>
  <c r="R90" i="145"/>
  <c r="Q90" i="145"/>
  <c r="P90" i="145"/>
  <c r="O90" i="145"/>
  <c r="N90" i="145"/>
  <c r="M90" i="145"/>
  <c r="L90" i="145"/>
  <c r="K90" i="145"/>
  <c r="J90" i="145"/>
  <c r="I90" i="145"/>
  <c r="H90" i="145"/>
  <c r="G90" i="145"/>
  <c r="AD88" i="145"/>
  <c r="AC88" i="145"/>
  <c r="AB88" i="145"/>
  <c r="AA88" i="145"/>
  <c r="Z88" i="145"/>
  <c r="Y88" i="145"/>
  <c r="X88" i="145"/>
  <c r="X87" i="145" s="1"/>
  <c r="X86" i="145" s="1"/>
  <c r="W88" i="145"/>
  <c r="W87" i="145" s="1"/>
  <c r="W86" i="145" s="1"/>
  <c r="V88" i="145"/>
  <c r="V87" i="145" s="1"/>
  <c r="V86" i="145" s="1"/>
  <c r="U88" i="145"/>
  <c r="U87" i="145" s="1"/>
  <c r="U86" i="145" s="1"/>
  <c r="T88" i="145"/>
  <c r="T87" i="145" s="1"/>
  <c r="T86" i="145" s="1"/>
  <c r="S88" i="145"/>
  <c r="S87" i="145" s="1"/>
  <c r="S86" i="145" s="1"/>
  <c r="R88" i="145"/>
  <c r="R87" i="145" s="1"/>
  <c r="R86" i="145" s="1"/>
  <c r="Q88" i="145"/>
  <c r="Q87" i="145" s="1"/>
  <c r="Q86" i="145" s="1"/>
  <c r="P88" i="145"/>
  <c r="O88" i="145"/>
  <c r="N88" i="145"/>
  <c r="N87" i="145" s="1"/>
  <c r="N86" i="145" s="1"/>
  <c r="M88" i="145"/>
  <c r="M87" i="145" s="1"/>
  <c r="M86" i="145" s="1"/>
  <c r="L88" i="145"/>
  <c r="L87" i="145" s="1"/>
  <c r="L86" i="145" s="1"/>
  <c r="K88" i="145"/>
  <c r="K87" i="145" s="1"/>
  <c r="K86" i="145" s="1"/>
  <c r="J88" i="145"/>
  <c r="J87" i="145" s="1"/>
  <c r="J86" i="145" s="1"/>
  <c r="I88" i="145"/>
  <c r="H88" i="145"/>
  <c r="H87" i="145" s="1"/>
  <c r="H86" i="145" s="1"/>
  <c r="G88" i="145"/>
  <c r="G87" i="145" s="1"/>
  <c r="G86" i="145" s="1"/>
  <c r="AD87" i="145"/>
  <c r="AD86" i="145" s="1"/>
  <c r="AC87" i="145"/>
  <c r="AC86" i="145" s="1"/>
  <c r="AB87" i="145"/>
  <c r="AB86" i="145" s="1"/>
  <c r="AA87" i="145"/>
  <c r="AA86" i="145" s="1"/>
  <c r="Z87" i="145"/>
  <c r="Z86" i="145" s="1"/>
  <c r="P87" i="145"/>
  <c r="P86" i="145" s="1"/>
  <c r="O87" i="145"/>
  <c r="O86" i="145" s="1"/>
  <c r="I87" i="145"/>
  <c r="I86" i="145" s="1"/>
  <c r="AD77" i="145"/>
  <c r="AC77" i="145"/>
  <c r="AB77" i="145"/>
  <c r="AA77" i="145"/>
  <c r="Z77" i="145"/>
  <c r="Y77" i="145"/>
  <c r="X77" i="145"/>
  <c r="W77" i="145"/>
  <c r="V77" i="145"/>
  <c r="U77" i="145"/>
  <c r="T77" i="145"/>
  <c r="S77" i="145"/>
  <c r="R77" i="145"/>
  <c r="Q77" i="145"/>
  <c r="P77" i="145"/>
  <c r="O77" i="145"/>
  <c r="N77" i="145"/>
  <c r="M77" i="145"/>
  <c r="L77" i="145"/>
  <c r="K77" i="145"/>
  <c r="J77" i="145"/>
  <c r="I77" i="145"/>
  <c r="H77" i="145"/>
  <c r="G77" i="145"/>
  <c r="AD75" i="145"/>
  <c r="AC75" i="145"/>
  <c r="AB75" i="145"/>
  <c r="AA75" i="145"/>
  <c r="Z75" i="145"/>
  <c r="Y75" i="145"/>
  <c r="X75" i="145"/>
  <c r="W75" i="145"/>
  <c r="V75" i="145"/>
  <c r="V72" i="145" s="1"/>
  <c r="U75" i="145"/>
  <c r="T75" i="145"/>
  <c r="S75" i="145"/>
  <c r="R75" i="145"/>
  <c r="Q75" i="145"/>
  <c r="P75" i="145"/>
  <c r="O75" i="145"/>
  <c r="N75" i="145"/>
  <c r="M75" i="145"/>
  <c r="L75" i="145"/>
  <c r="K75" i="145"/>
  <c r="J75" i="145"/>
  <c r="I75" i="145"/>
  <c r="H75" i="145"/>
  <c r="G75" i="145"/>
  <c r="AD73" i="145"/>
  <c r="AD72" i="145" s="1"/>
  <c r="AC73" i="145"/>
  <c r="AB73" i="145"/>
  <c r="AA73" i="145"/>
  <c r="Z73" i="145"/>
  <c r="Y73" i="145"/>
  <c r="X73" i="145"/>
  <c r="W73" i="145"/>
  <c r="V73" i="145"/>
  <c r="U73" i="145"/>
  <c r="T73" i="145"/>
  <c r="S73" i="145"/>
  <c r="R73" i="145"/>
  <c r="Q73" i="145"/>
  <c r="Q72" i="145" s="1"/>
  <c r="P73" i="145"/>
  <c r="P72" i="145" s="1"/>
  <c r="O73" i="145"/>
  <c r="O72" i="145" s="1"/>
  <c r="N73" i="145"/>
  <c r="M73" i="145"/>
  <c r="M72" i="145" s="1"/>
  <c r="L73" i="145"/>
  <c r="L72" i="145" s="1"/>
  <c r="K73" i="145"/>
  <c r="J73" i="145"/>
  <c r="J72" i="145" s="1"/>
  <c r="I73" i="145"/>
  <c r="I72" i="145" s="1"/>
  <c r="H73" i="145"/>
  <c r="G73" i="145"/>
  <c r="G72" i="145" s="1"/>
  <c r="AC72" i="145"/>
  <c r="AB72" i="145"/>
  <c r="AA72" i="145"/>
  <c r="Z72" i="145"/>
  <c r="Y72" i="145"/>
  <c r="X72" i="145"/>
  <c r="W72" i="145"/>
  <c r="U72" i="145"/>
  <c r="T72" i="145"/>
  <c r="S72" i="145"/>
  <c r="K72" i="145"/>
  <c r="H72" i="145"/>
  <c r="AD68" i="145"/>
  <c r="AC68" i="145"/>
  <c r="AB68" i="145"/>
  <c r="AA68" i="145"/>
  <c r="Z68" i="145"/>
  <c r="Y68" i="145"/>
  <c r="X68" i="145"/>
  <c r="W68" i="145"/>
  <c r="V68" i="145"/>
  <c r="U68" i="145"/>
  <c r="T68" i="145"/>
  <c r="S68" i="145"/>
  <c r="R68" i="145"/>
  <c r="Q68" i="145"/>
  <c r="P68" i="145"/>
  <c r="O68" i="145"/>
  <c r="N68" i="145"/>
  <c r="M68" i="145"/>
  <c r="L68" i="145"/>
  <c r="K68" i="145"/>
  <c r="J68" i="145"/>
  <c r="I68" i="145"/>
  <c r="H68" i="145"/>
  <c r="G68" i="145"/>
  <c r="AD66" i="145"/>
  <c r="AC66" i="145"/>
  <c r="AB66" i="145"/>
  <c r="AA66" i="145"/>
  <c r="Z66" i="145"/>
  <c r="Y66" i="145"/>
  <c r="X66" i="145"/>
  <c r="W66" i="145"/>
  <c r="V66" i="145"/>
  <c r="U66" i="145"/>
  <c r="T66" i="145"/>
  <c r="S66" i="145"/>
  <c r="R66" i="145"/>
  <c r="Q66" i="145"/>
  <c r="P66" i="145"/>
  <c r="O66" i="145"/>
  <c r="N66" i="145"/>
  <c r="M66" i="145"/>
  <c r="L66" i="145"/>
  <c r="K66" i="145"/>
  <c r="J66" i="145"/>
  <c r="I66" i="145"/>
  <c r="H66" i="145"/>
  <c r="G66" i="145"/>
  <c r="AD60" i="145"/>
  <c r="AC60" i="145"/>
  <c r="AB60" i="145"/>
  <c r="AA60" i="145"/>
  <c r="Z60" i="145"/>
  <c r="Y60" i="145"/>
  <c r="X60" i="145"/>
  <c r="W60" i="145"/>
  <c r="V60" i="145"/>
  <c r="U60" i="145"/>
  <c r="T60" i="145"/>
  <c r="S60" i="145"/>
  <c r="R60" i="145"/>
  <c r="Q60" i="145"/>
  <c r="P60" i="145"/>
  <c r="O60" i="145"/>
  <c r="N60" i="145"/>
  <c r="M60" i="145"/>
  <c r="L60" i="145"/>
  <c r="K60" i="145"/>
  <c r="J60" i="145"/>
  <c r="I60" i="145"/>
  <c r="H60" i="145"/>
  <c r="G60" i="145"/>
  <c r="AD58" i="145"/>
  <c r="AD57" i="145" s="1"/>
  <c r="AC58" i="145"/>
  <c r="AC57" i="145" s="1"/>
  <c r="AB58" i="145"/>
  <c r="AB57" i="145" s="1"/>
  <c r="AA58" i="145"/>
  <c r="AA57" i="145" s="1"/>
  <c r="Z58" i="145"/>
  <c r="Y58" i="145"/>
  <c r="Y57" i="145" s="1"/>
  <c r="X58" i="145"/>
  <c r="X57" i="145" s="1"/>
  <c r="W58" i="145"/>
  <c r="W57" i="145" s="1"/>
  <c r="V58" i="145"/>
  <c r="V57" i="145" s="1"/>
  <c r="U58" i="145"/>
  <c r="U57" i="145" s="1"/>
  <c r="T58" i="145"/>
  <c r="T57" i="145" s="1"/>
  <c r="S58" i="145"/>
  <c r="R58" i="145"/>
  <c r="R57" i="145" s="1"/>
  <c r="Q58" i="145"/>
  <c r="P58" i="145"/>
  <c r="P57" i="145" s="1"/>
  <c r="O58" i="145"/>
  <c r="O57" i="145" s="1"/>
  <c r="N58" i="145"/>
  <c r="N57" i="145" s="1"/>
  <c r="M58" i="145"/>
  <c r="M57" i="145" s="1"/>
  <c r="L58" i="145"/>
  <c r="K58" i="145"/>
  <c r="K57" i="145" s="1"/>
  <c r="J58" i="145"/>
  <c r="J57" i="145" s="1"/>
  <c r="I58" i="145"/>
  <c r="I57" i="145" s="1"/>
  <c r="H58" i="145"/>
  <c r="H57" i="145" s="1"/>
  <c r="G58" i="145"/>
  <c r="G57" i="145" s="1"/>
  <c r="L57" i="145"/>
  <c r="AD50" i="145"/>
  <c r="AC50" i="145"/>
  <c r="AB50" i="145"/>
  <c r="AA50" i="145"/>
  <c r="Z50" i="145"/>
  <c r="Y50" i="145"/>
  <c r="X50" i="145"/>
  <c r="W50" i="145"/>
  <c r="V50" i="145"/>
  <c r="U50" i="145"/>
  <c r="T50" i="145"/>
  <c r="S50" i="145"/>
  <c r="R50" i="145"/>
  <c r="Q50" i="145"/>
  <c r="P50" i="145"/>
  <c r="O50" i="145"/>
  <c r="N50" i="145"/>
  <c r="M50" i="145"/>
  <c r="L50" i="145"/>
  <c r="K50" i="145"/>
  <c r="J50" i="145"/>
  <c r="I50" i="145"/>
  <c r="H50" i="145"/>
  <c r="G50" i="145"/>
  <c r="AD48" i="145"/>
  <c r="AC48" i="145"/>
  <c r="AB48" i="145"/>
  <c r="AA48" i="145"/>
  <c r="Z48" i="145"/>
  <c r="Y48" i="145"/>
  <c r="X48" i="145"/>
  <c r="W48" i="145"/>
  <c r="V48" i="145"/>
  <c r="U48" i="145"/>
  <c r="T48" i="145"/>
  <c r="S48" i="145"/>
  <c r="R48" i="145"/>
  <c r="Q48" i="145"/>
  <c r="P48" i="145"/>
  <c r="O48" i="145"/>
  <c r="N48" i="145"/>
  <c r="M48" i="145"/>
  <c r="L48" i="145"/>
  <c r="K48" i="145"/>
  <c r="J48" i="145"/>
  <c r="I48" i="145"/>
  <c r="H48" i="145"/>
  <c r="G48" i="145"/>
  <c r="AD46" i="145"/>
  <c r="AC46" i="145"/>
  <c r="AB46" i="145"/>
  <c r="AA46" i="145"/>
  <c r="AA45" i="145" s="1"/>
  <c r="Z46" i="145"/>
  <c r="Y46" i="145"/>
  <c r="Y45" i="145" s="1"/>
  <c r="X46" i="145"/>
  <c r="W46" i="145"/>
  <c r="W45" i="145" s="1"/>
  <c r="V46" i="145"/>
  <c r="V45" i="145" s="1"/>
  <c r="U46" i="145"/>
  <c r="U45" i="145" s="1"/>
  <c r="T46" i="145"/>
  <c r="T45" i="145" s="1"/>
  <c r="S46" i="145"/>
  <c r="S45" i="145" s="1"/>
  <c r="R46" i="145"/>
  <c r="Q46" i="145"/>
  <c r="Q45" i="145" s="1"/>
  <c r="P46" i="145"/>
  <c r="P45" i="145" s="1"/>
  <c r="O46" i="145"/>
  <c r="N46" i="145"/>
  <c r="N45" i="145" s="1"/>
  <c r="M46" i="145"/>
  <c r="L46" i="145"/>
  <c r="L45" i="145" s="1"/>
  <c r="K46" i="145"/>
  <c r="K45" i="145" s="1"/>
  <c r="J46" i="145"/>
  <c r="J45" i="145" s="1"/>
  <c r="I46" i="145"/>
  <c r="I45" i="145" s="1"/>
  <c r="H46" i="145"/>
  <c r="H45" i="145" s="1"/>
  <c r="G46" i="145"/>
  <c r="AD45" i="145"/>
  <c r="AC45" i="145"/>
  <c r="AB45" i="145"/>
  <c r="Z45" i="145"/>
  <c r="R45" i="145"/>
  <c r="O45" i="145"/>
  <c r="M45" i="145"/>
  <c r="AD38" i="145"/>
  <c r="AC38" i="145"/>
  <c r="AC37" i="145" s="1"/>
  <c r="AB38" i="145"/>
  <c r="AB37" i="145" s="1"/>
  <c r="AA38" i="145"/>
  <c r="AA37" i="145" s="1"/>
  <c r="Z38" i="145"/>
  <c r="Z37" i="145" s="1"/>
  <c r="Y38" i="145"/>
  <c r="Y37" i="145" s="1"/>
  <c r="X38" i="145"/>
  <c r="X37" i="145" s="1"/>
  <c r="W38" i="145"/>
  <c r="W37" i="145" s="1"/>
  <c r="V38" i="145"/>
  <c r="V37" i="145" s="1"/>
  <c r="U38" i="145"/>
  <c r="U37" i="145" s="1"/>
  <c r="T38" i="145"/>
  <c r="T37" i="145" s="1"/>
  <c r="S38" i="145"/>
  <c r="R38" i="145"/>
  <c r="R37" i="145" s="1"/>
  <c r="Q38" i="145"/>
  <c r="Q37" i="145" s="1"/>
  <c r="P38" i="145"/>
  <c r="P37" i="145" s="1"/>
  <c r="O38" i="145"/>
  <c r="O37" i="145" s="1"/>
  <c r="N38" i="145"/>
  <c r="N37" i="145" s="1"/>
  <c r="M38" i="145"/>
  <c r="M37" i="145" s="1"/>
  <c r="L38" i="145"/>
  <c r="L37" i="145" s="1"/>
  <c r="K38" i="145"/>
  <c r="K37" i="145" s="1"/>
  <c r="J38" i="145"/>
  <c r="J37" i="145" s="1"/>
  <c r="I38" i="145"/>
  <c r="I37" i="145" s="1"/>
  <c r="H38" i="145"/>
  <c r="H37" i="145" s="1"/>
  <c r="G38" i="145"/>
  <c r="G37" i="145" s="1"/>
  <c r="AD37" i="145"/>
  <c r="S37" i="145"/>
  <c r="AD35" i="145"/>
  <c r="AC35" i="145"/>
  <c r="AC34" i="145" s="1"/>
  <c r="AB35" i="145"/>
  <c r="AB34" i="145" s="1"/>
  <c r="AA35" i="145"/>
  <c r="AA34" i="145" s="1"/>
  <c r="Z35" i="145"/>
  <c r="Z34" i="145" s="1"/>
  <c r="Y35" i="145"/>
  <c r="Y34" i="145" s="1"/>
  <c r="X35" i="145"/>
  <c r="X34" i="145" s="1"/>
  <c r="W35" i="145"/>
  <c r="W34" i="145" s="1"/>
  <c r="V35" i="145"/>
  <c r="V34" i="145" s="1"/>
  <c r="U35" i="145"/>
  <c r="U34" i="145" s="1"/>
  <c r="T35" i="145"/>
  <c r="T34" i="145" s="1"/>
  <c r="S35" i="145"/>
  <c r="S34" i="145" s="1"/>
  <c r="R35" i="145"/>
  <c r="R34" i="145" s="1"/>
  <c r="Q35" i="145"/>
  <c r="Q34" i="145" s="1"/>
  <c r="P35" i="145"/>
  <c r="P34" i="145" s="1"/>
  <c r="O35" i="145"/>
  <c r="O34" i="145" s="1"/>
  <c r="N35" i="145"/>
  <c r="N34" i="145" s="1"/>
  <c r="M35" i="145"/>
  <c r="M34" i="145" s="1"/>
  <c r="L35" i="145"/>
  <c r="L34" i="145" s="1"/>
  <c r="K35" i="145"/>
  <c r="K34" i="145" s="1"/>
  <c r="J35" i="145"/>
  <c r="J34" i="145" s="1"/>
  <c r="I35" i="145"/>
  <c r="H35" i="145"/>
  <c r="H34" i="145" s="1"/>
  <c r="G35" i="145"/>
  <c r="G34" i="145" s="1"/>
  <c r="AD34" i="145"/>
  <c r="I34" i="145"/>
  <c r="AD32" i="145"/>
  <c r="AC32" i="145"/>
  <c r="AB32" i="145"/>
  <c r="AA32" i="145"/>
  <c r="Z32" i="145"/>
  <c r="Y32" i="145"/>
  <c r="X32" i="145"/>
  <c r="W32" i="145"/>
  <c r="V32" i="145"/>
  <c r="U32" i="145"/>
  <c r="T32" i="145"/>
  <c r="S32" i="145"/>
  <c r="R32" i="145"/>
  <c r="Q32" i="145"/>
  <c r="P32" i="145"/>
  <c r="O32" i="145"/>
  <c r="N32" i="145"/>
  <c r="M32" i="145"/>
  <c r="L32" i="145"/>
  <c r="K32" i="145"/>
  <c r="J32" i="145"/>
  <c r="I32" i="145"/>
  <c r="H32" i="145"/>
  <c r="G32" i="145"/>
  <c r="AD30" i="145"/>
  <c r="AC30" i="145"/>
  <c r="AB30" i="145"/>
  <c r="AA30" i="145"/>
  <c r="Z30" i="145"/>
  <c r="Y30" i="145"/>
  <c r="X30" i="145"/>
  <c r="W30" i="145"/>
  <c r="V30" i="145"/>
  <c r="U30" i="145"/>
  <c r="T30" i="145"/>
  <c r="S30" i="145"/>
  <c r="R30" i="145"/>
  <c r="Q30" i="145"/>
  <c r="P30" i="145"/>
  <c r="O30" i="145"/>
  <c r="N30" i="145"/>
  <c r="M30" i="145"/>
  <c r="L30" i="145"/>
  <c r="K30" i="145"/>
  <c r="J30" i="145"/>
  <c r="I30" i="145"/>
  <c r="H30" i="145"/>
  <c r="G30" i="145"/>
  <c r="AD28" i="145"/>
  <c r="AC28" i="145"/>
  <c r="AB28" i="145"/>
  <c r="AA28" i="145"/>
  <c r="Z28" i="145"/>
  <c r="Y28" i="145"/>
  <c r="X28" i="145"/>
  <c r="W28" i="145"/>
  <c r="V28" i="145"/>
  <c r="U28" i="145"/>
  <c r="T28" i="145"/>
  <c r="S28" i="145"/>
  <c r="R28" i="145"/>
  <c r="Q28" i="145"/>
  <c r="P28" i="145"/>
  <c r="O28" i="145"/>
  <c r="N28" i="145"/>
  <c r="M28" i="145"/>
  <c r="L28" i="145"/>
  <c r="K28" i="145"/>
  <c r="J28" i="145"/>
  <c r="I28" i="145"/>
  <c r="H28" i="145"/>
  <c r="G28" i="145"/>
  <c r="AD26" i="145"/>
  <c r="AC26" i="145"/>
  <c r="AB26" i="145"/>
  <c r="AA26" i="145"/>
  <c r="Z26" i="145"/>
  <c r="Y26" i="145"/>
  <c r="X26" i="145"/>
  <c r="W26" i="145"/>
  <c r="V26" i="145"/>
  <c r="U26" i="145"/>
  <c r="T26" i="145"/>
  <c r="S26" i="145"/>
  <c r="R26" i="145"/>
  <c r="Q26" i="145"/>
  <c r="P26" i="145"/>
  <c r="O26" i="145"/>
  <c r="N26" i="145"/>
  <c r="M26" i="145"/>
  <c r="L26" i="145"/>
  <c r="K26" i="145"/>
  <c r="J26" i="145"/>
  <c r="I26" i="145"/>
  <c r="H26" i="145"/>
  <c r="G26" i="145"/>
  <c r="AD20" i="145"/>
  <c r="AC20" i="145"/>
  <c r="AB20" i="145"/>
  <c r="AA20" i="145"/>
  <c r="Z20" i="145"/>
  <c r="Y20" i="145"/>
  <c r="X20" i="145"/>
  <c r="W20" i="145"/>
  <c r="V20" i="145"/>
  <c r="U20" i="145"/>
  <c r="T20" i="145"/>
  <c r="S20" i="145"/>
  <c r="R20" i="145"/>
  <c r="Q20" i="145"/>
  <c r="P20" i="145"/>
  <c r="O20" i="145"/>
  <c r="N20" i="145"/>
  <c r="M20" i="145"/>
  <c r="L20" i="145"/>
  <c r="K20" i="145"/>
  <c r="J20" i="145"/>
  <c r="I20" i="145"/>
  <c r="H20" i="145"/>
  <c r="G20" i="145"/>
  <c r="AD18" i="145"/>
  <c r="AC18" i="145"/>
  <c r="AB18" i="145"/>
  <c r="AA18" i="145"/>
  <c r="Z18" i="145"/>
  <c r="Y18" i="145"/>
  <c r="Y17" i="145" s="1"/>
  <c r="X18" i="145"/>
  <c r="X17" i="145" s="1"/>
  <c r="W18" i="145"/>
  <c r="W17" i="145" s="1"/>
  <c r="V18" i="145"/>
  <c r="V17" i="145" s="1"/>
  <c r="U18" i="145"/>
  <c r="T18" i="145"/>
  <c r="S18" i="145"/>
  <c r="S17" i="145" s="1"/>
  <c r="R18" i="145"/>
  <c r="R17" i="145" s="1"/>
  <c r="Q18" i="145"/>
  <c r="Q17" i="145" s="1"/>
  <c r="P18" i="145"/>
  <c r="P17" i="145" s="1"/>
  <c r="O18" i="145"/>
  <c r="O17" i="145" s="1"/>
  <c r="N18" i="145"/>
  <c r="N17" i="145" s="1"/>
  <c r="M18" i="145"/>
  <c r="L18" i="145"/>
  <c r="K18" i="145"/>
  <c r="K17" i="145" s="1"/>
  <c r="J18" i="145"/>
  <c r="J17" i="145" s="1"/>
  <c r="I18" i="145"/>
  <c r="I17" i="145" s="1"/>
  <c r="H18" i="145"/>
  <c r="H17" i="145" s="1"/>
  <c r="G18" i="145"/>
  <c r="AD17" i="145"/>
  <c r="AC17" i="145"/>
  <c r="AB17" i="145"/>
  <c r="AA17" i="145"/>
  <c r="Z17" i="145"/>
  <c r="U17" i="145"/>
  <c r="T17" i="145"/>
  <c r="M17" i="145"/>
  <c r="L17" i="145"/>
  <c r="AD13" i="145"/>
  <c r="AC13" i="145"/>
  <c r="AB13" i="145"/>
  <c r="AA13" i="145"/>
  <c r="Z13" i="145"/>
  <c r="Y13" i="145"/>
  <c r="X13" i="145"/>
  <c r="W13" i="145"/>
  <c r="V13" i="145"/>
  <c r="U13" i="145"/>
  <c r="T13" i="145"/>
  <c r="T12" i="145" s="1"/>
  <c r="T11" i="145" s="1"/>
  <c r="T10" i="145" s="1"/>
  <c r="S13" i="145"/>
  <c r="S12" i="145" s="1"/>
  <c r="S11" i="145" s="1"/>
  <c r="S10" i="145" s="1"/>
  <c r="R13" i="145"/>
  <c r="R12" i="145" s="1"/>
  <c r="R11" i="145" s="1"/>
  <c r="R10" i="145" s="1"/>
  <c r="Q13" i="145"/>
  <c r="Q12" i="145" s="1"/>
  <c r="Q11" i="145" s="1"/>
  <c r="Q10" i="145" s="1"/>
  <c r="P13" i="145"/>
  <c r="P12" i="145" s="1"/>
  <c r="P11" i="145" s="1"/>
  <c r="P10" i="145" s="1"/>
  <c r="O13" i="145"/>
  <c r="O12" i="145" s="1"/>
  <c r="O11" i="145" s="1"/>
  <c r="O10" i="145" s="1"/>
  <c r="N13" i="145"/>
  <c r="M13" i="145"/>
  <c r="M12" i="145" s="1"/>
  <c r="M11" i="145" s="1"/>
  <c r="M10" i="145" s="1"/>
  <c r="L13" i="145"/>
  <c r="L12" i="145" s="1"/>
  <c r="L11" i="145" s="1"/>
  <c r="L10" i="145" s="1"/>
  <c r="K13" i="145"/>
  <c r="K12" i="145" s="1"/>
  <c r="K11" i="145" s="1"/>
  <c r="K10" i="145" s="1"/>
  <c r="J13" i="145"/>
  <c r="J12" i="145" s="1"/>
  <c r="J11" i="145" s="1"/>
  <c r="J10" i="145" s="1"/>
  <c r="I13" i="145"/>
  <c r="H13" i="145"/>
  <c r="H12" i="145" s="1"/>
  <c r="H11" i="145" s="1"/>
  <c r="H10" i="145" s="1"/>
  <c r="G13" i="145"/>
  <c r="G12" i="145" s="1"/>
  <c r="G11" i="145" s="1"/>
  <c r="G10" i="145" s="1"/>
  <c r="AD12" i="145"/>
  <c r="AD11" i="145" s="1"/>
  <c r="AD10" i="145" s="1"/>
  <c r="AC12" i="145"/>
  <c r="AC11" i="145" s="1"/>
  <c r="AC10" i="145" s="1"/>
  <c r="AB12" i="145"/>
  <c r="AB11" i="145" s="1"/>
  <c r="AB10" i="145" s="1"/>
  <c r="AA12" i="145"/>
  <c r="AA11" i="145" s="1"/>
  <c r="AA10" i="145" s="1"/>
  <c r="Z12" i="145"/>
  <c r="Z11" i="145" s="1"/>
  <c r="Z10" i="145" s="1"/>
  <c r="Y12" i="145"/>
  <c r="X12" i="145"/>
  <c r="W12" i="145"/>
  <c r="W11" i="145" s="1"/>
  <c r="W10" i="145" s="1"/>
  <c r="V12" i="145"/>
  <c r="U12" i="145"/>
  <c r="U11" i="145" s="1"/>
  <c r="U10" i="145" s="1"/>
  <c r="N12" i="145"/>
  <c r="N11" i="145" s="1"/>
  <c r="N10" i="145" s="1"/>
  <c r="I12" i="145"/>
  <c r="I11" i="145" s="1"/>
  <c r="I10" i="145" s="1"/>
  <c r="Y11" i="145"/>
  <c r="Y10" i="145" s="1"/>
  <c r="X11" i="145"/>
  <c r="X10" i="145" s="1"/>
  <c r="V11" i="145"/>
  <c r="V10" i="145" s="1"/>
  <c r="P101" i="144"/>
  <c r="P100" i="144" s="1"/>
  <c r="P99" i="144" s="1"/>
  <c r="P98" i="144" s="1"/>
  <c r="P90" i="144"/>
  <c r="P88" i="144"/>
  <c r="P87" i="144" s="1"/>
  <c r="P86" i="144" s="1"/>
  <c r="P77" i="144"/>
  <c r="P75" i="144"/>
  <c r="P73" i="144"/>
  <c r="P72" i="144" s="1"/>
  <c r="P68" i="144"/>
  <c r="P66" i="144"/>
  <c r="P60" i="144"/>
  <c r="P58" i="144"/>
  <c r="P50" i="144"/>
  <c r="P48" i="144"/>
  <c r="P46" i="144"/>
  <c r="P45" i="144"/>
  <c r="P38" i="144"/>
  <c r="P37" i="144" s="1"/>
  <c r="P35" i="144"/>
  <c r="P34" i="144" s="1"/>
  <c r="P32" i="144"/>
  <c r="P30" i="144"/>
  <c r="P28" i="144"/>
  <c r="P26" i="144"/>
  <c r="P20" i="144"/>
  <c r="P18" i="144"/>
  <c r="P17" i="144" s="1"/>
  <c r="P13" i="144"/>
  <c r="P12" i="144" s="1"/>
  <c r="P11" i="144" s="1"/>
  <c r="P10" i="144" s="1"/>
  <c r="F80" i="144"/>
  <c r="F97" i="144"/>
  <c r="F96" i="144"/>
  <c r="F95" i="144"/>
  <c r="F94" i="144"/>
  <c r="F93" i="144"/>
  <c r="F92" i="144"/>
  <c r="F91" i="144"/>
  <c r="F85" i="144"/>
  <c r="F84" i="144"/>
  <c r="F83" i="144"/>
  <c r="F82" i="144"/>
  <c r="F81" i="144"/>
  <c r="F79" i="144"/>
  <c r="F78" i="144"/>
  <c r="F76" i="144"/>
  <c r="F74" i="144"/>
  <c r="F71" i="144"/>
  <c r="F70" i="144"/>
  <c r="F69" i="144"/>
  <c r="F67" i="144"/>
  <c r="F65" i="144"/>
  <c r="F64" i="144"/>
  <c r="F63" i="144"/>
  <c r="F62" i="144"/>
  <c r="F61" i="144"/>
  <c r="F59" i="144"/>
  <c r="F56" i="144"/>
  <c r="F55" i="144"/>
  <c r="F54" i="144"/>
  <c r="F53" i="144"/>
  <c r="F52" i="144"/>
  <c r="F51" i="144"/>
  <c r="F49" i="144"/>
  <c r="F47" i="144"/>
  <c r="F44" i="144"/>
  <c r="F43" i="144"/>
  <c r="F42" i="144"/>
  <c r="F41" i="144"/>
  <c r="F40" i="144"/>
  <c r="F39" i="144"/>
  <c r="F36" i="144"/>
  <c r="F33" i="144"/>
  <c r="F31" i="144"/>
  <c r="F29" i="144"/>
  <c r="F27" i="144"/>
  <c r="F25" i="144"/>
  <c r="F24" i="144"/>
  <c r="F23" i="144"/>
  <c r="F22" i="144"/>
  <c r="F21" i="144"/>
  <c r="F19" i="144"/>
  <c r="F14" i="144"/>
  <c r="AF101" i="144"/>
  <c r="AE101" i="144"/>
  <c r="AD101" i="144"/>
  <c r="AC101" i="144"/>
  <c r="AB101" i="144"/>
  <c r="AB100" i="144" s="1"/>
  <c r="AB99" i="144" s="1"/>
  <c r="AB98" i="144" s="1"/>
  <c r="AA101" i="144"/>
  <c r="AA100" i="144" s="1"/>
  <c r="AA99" i="144" s="1"/>
  <c r="AA98" i="144" s="1"/>
  <c r="Z101" i="144"/>
  <c r="Z100" i="144" s="1"/>
  <c r="Z99" i="144" s="1"/>
  <c r="Z98" i="144" s="1"/>
  <c r="Y101" i="144"/>
  <c r="Y100" i="144" s="1"/>
  <c r="Y99" i="144" s="1"/>
  <c r="Y98" i="144" s="1"/>
  <c r="X101" i="144"/>
  <c r="X100" i="144" s="1"/>
  <c r="X99" i="144" s="1"/>
  <c r="X98" i="144" s="1"/>
  <c r="W101" i="144"/>
  <c r="W100" i="144" s="1"/>
  <c r="W99" i="144" s="1"/>
  <c r="W98" i="144" s="1"/>
  <c r="V101" i="144"/>
  <c r="V100" i="144" s="1"/>
  <c r="V99" i="144" s="1"/>
  <c r="V98" i="144" s="1"/>
  <c r="U101" i="144"/>
  <c r="U100" i="144" s="1"/>
  <c r="U99" i="144" s="1"/>
  <c r="U98" i="144" s="1"/>
  <c r="T101" i="144"/>
  <c r="T100" i="144" s="1"/>
  <c r="T99" i="144" s="1"/>
  <c r="T98" i="144" s="1"/>
  <c r="S101" i="144"/>
  <c r="S100" i="144" s="1"/>
  <c r="S99" i="144" s="1"/>
  <c r="S98" i="144" s="1"/>
  <c r="R101" i="144"/>
  <c r="R100" i="144" s="1"/>
  <c r="R99" i="144" s="1"/>
  <c r="R98" i="144" s="1"/>
  <c r="Q101" i="144"/>
  <c r="Q100" i="144" s="1"/>
  <c r="Q99" i="144" s="1"/>
  <c r="Q98" i="144" s="1"/>
  <c r="AF100" i="144"/>
  <c r="AF99" i="144" s="1"/>
  <c r="AF98" i="144" s="1"/>
  <c r="AE100" i="144"/>
  <c r="AE99" i="144" s="1"/>
  <c r="AE98" i="144" s="1"/>
  <c r="AD100" i="144"/>
  <c r="AD99" i="144" s="1"/>
  <c r="AD98" i="144" s="1"/>
  <c r="AC100" i="144"/>
  <c r="AC99" i="144" s="1"/>
  <c r="AC98" i="144" s="1"/>
  <c r="AF90" i="144"/>
  <c r="AE90" i="144"/>
  <c r="AD90" i="144"/>
  <c r="AC90" i="144"/>
  <c r="AB90" i="144"/>
  <c r="AA90" i="144"/>
  <c r="Z90" i="144"/>
  <c r="Y90" i="144"/>
  <c r="X90" i="144"/>
  <c r="W90" i="144"/>
  <c r="V90" i="144"/>
  <c r="U90" i="144"/>
  <c r="T90" i="144"/>
  <c r="S90" i="144"/>
  <c r="R90" i="144"/>
  <c r="Q90" i="144"/>
  <c r="AF88" i="144"/>
  <c r="AE88" i="144"/>
  <c r="AE87" i="144" s="1"/>
  <c r="AE86" i="144" s="1"/>
  <c r="AD88" i="144"/>
  <c r="AD87" i="144" s="1"/>
  <c r="AD86" i="144" s="1"/>
  <c r="AC88" i="144"/>
  <c r="AC87" i="144" s="1"/>
  <c r="AC86" i="144" s="1"/>
  <c r="AB88" i="144"/>
  <c r="AB87" i="144" s="1"/>
  <c r="AB86" i="144" s="1"/>
  <c r="AA88" i="144"/>
  <c r="AA87" i="144" s="1"/>
  <c r="AA86" i="144" s="1"/>
  <c r="Z88" i="144"/>
  <c r="Z87" i="144" s="1"/>
  <c r="Z86" i="144" s="1"/>
  <c r="Y88" i="144"/>
  <c r="Y87" i="144" s="1"/>
  <c r="Y86" i="144" s="1"/>
  <c r="X88" i="144"/>
  <c r="X87" i="144" s="1"/>
  <c r="X86" i="144" s="1"/>
  <c r="W88" i="144"/>
  <c r="W87" i="144" s="1"/>
  <c r="W86" i="144" s="1"/>
  <c r="V88" i="144"/>
  <c r="V87" i="144" s="1"/>
  <c r="V86" i="144" s="1"/>
  <c r="U88" i="144"/>
  <c r="U87" i="144" s="1"/>
  <c r="U86" i="144" s="1"/>
  <c r="T88" i="144"/>
  <c r="T87" i="144" s="1"/>
  <c r="T86" i="144" s="1"/>
  <c r="S88" i="144"/>
  <c r="S87" i="144" s="1"/>
  <c r="S86" i="144" s="1"/>
  <c r="R88" i="144"/>
  <c r="R87" i="144" s="1"/>
  <c r="R86" i="144" s="1"/>
  <c r="Q88" i="144"/>
  <c r="Q87" i="144" s="1"/>
  <c r="Q86" i="144" s="1"/>
  <c r="AF87" i="144"/>
  <c r="AF86" i="144" s="1"/>
  <c r="AF77" i="144"/>
  <c r="AE77" i="144"/>
  <c r="AD77" i="144"/>
  <c r="AC77" i="144"/>
  <c r="AB77" i="144"/>
  <c r="AA77" i="144"/>
  <c r="Z77" i="144"/>
  <c r="Y77" i="144"/>
  <c r="X77" i="144"/>
  <c r="W77" i="144"/>
  <c r="V77" i="144"/>
  <c r="U77" i="144"/>
  <c r="T77" i="144"/>
  <c r="S77" i="144"/>
  <c r="R77" i="144"/>
  <c r="Q77" i="144"/>
  <c r="AF75" i="144"/>
  <c r="AE75" i="144"/>
  <c r="AD75" i="144"/>
  <c r="AC75" i="144"/>
  <c r="AB75" i="144"/>
  <c r="AA75" i="144"/>
  <c r="Z75" i="144"/>
  <c r="Y75" i="144"/>
  <c r="X75" i="144"/>
  <c r="W75" i="144"/>
  <c r="V75" i="144"/>
  <c r="U75" i="144"/>
  <c r="T75" i="144"/>
  <c r="S75" i="144"/>
  <c r="R75" i="144"/>
  <c r="Q75" i="144"/>
  <c r="AF73" i="144"/>
  <c r="AF72" i="144" s="1"/>
  <c r="AE73" i="144"/>
  <c r="AE72" i="144" s="1"/>
  <c r="AD73" i="144"/>
  <c r="AD72" i="144" s="1"/>
  <c r="AC73" i="144"/>
  <c r="AC72" i="144" s="1"/>
  <c r="AB73" i="144"/>
  <c r="AB72" i="144" s="1"/>
  <c r="AA73" i="144"/>
  <c r="Z73" i="144"/>
  <c r="Z72" i="144" s="1"/>
  <c r="Y73" i="144"/>
  <c r="Y72" i="144" s="1"/>
  <c r="X73" i="144"/>
  <c r="X72" i="144" s="1"/>
  <c r="W73" i="144"/>
  <c r="W72" i="144" s="1"/>
  <c r="V73" i="144"/>
  <c r="V72" i="144" s="1"/>
  <c r="U73" i="144"/>
  <c r="U72" i="144" s="1"/>
  <c r="T73" i="144"/>
  <c r="S73" i="144"/>
  <c r="R73" i="144"/>
  <c r="R72" i="144" s="1"/>
  <c r="Q73" i="144"/>
  <c r="Q72" i="144" s="1"/>
  <c r="AA72" i="144"/>
  <c r="S72" i="144"/>
  <c r="AF68" i="144"/>
  <c r="AE68" i="144"/>
  <c r="AD68" i="144"/>
  <c r="AC68" i="144"/>
  <c r="AB68" i="144"/>
  <c r="AA68" i="144"/>
  <c r="Z68" i="144"/>
  <c r="Y68" i="144"/>
  <c r="X68" i="144"/>
  <c r="W68" i="144"/>
  <c r="V68" i="144"/>
  <c r="U68" i="144"/>
  <c r="T68" i="144"/>
  <c r="S68" i="144"/>
  <c r="R68" i="144"/>
  <c r="Q68" i="144"/>
  <c r="AF66" i="144"/>
  <c r="AE66" i="144"/>
  <c r="AD66" i="144"/>
  <c r="AC66" i="144"/>
  <c r="AB66" i="144"/>
  <c r="AA66" i="144"/>
  <c r="Z66" i="144"/>
  <c r="Y66" i="144"/>
  <c r="X66" i="144"/>
  <c r="W66" i="144"/>
  <c r="V66" i="144"/>
  <c r="U66" i="144"/>
  <c r="T66" i="144"/>
  <c r="S66" i="144"/>
  <c r="R66" i="144"/>
  <c r="Q66" i="144"/>
  <c r="AF60" i="144"/>
  <c r="AE60" i="144"/>
  <c r="AD60" i="144"/>
  <c r="AD57" i="144" s="1"/>
  <c r="AC60" i="144"/>
  <c r="AB60" i="144"/>
  <c r="AA60" i="144"/>
  <c r="Z60" i="144"/>
  <c r="Y60" i="144"/>
  <c r="X60" i="144"/>
  <c r="W60" i="144"/>
  <c r="V60" i="144"/>
  <c r="U60" i="144"/>
  <c r="T60" i="144"/>
  <c r="S60" i="144"/>
  <c r="R60" i="144"/>
  <c r="Q60" i="144"/>
  <c r="AF58" i="144"/>
  <c r="AE58" i="144"/>
  <c r="AD58" i="144"/>
  <c r="AC58" i="144"/>
  <c r="AB58" i="144"/>
  <c r="AA58" i="144"/>
  <c r="Z58" i="144"/>
  <c r="Z57" i="144" s="1"/>
  <c r="Y58" i="144"/>
  <c r="Y57" i="144" s="1"/>
  <c r="X58" i="144"/>
  <c r="X57" i="144" s="1"/>
  <c r="W58" i="144"/>
  <c r="W57" i="144" s="1"/>
  <c r="V58" i="144"/>
  <c r="U58" i="144"/>
  <c r="U57" i="144" s="1"/>
  <c r="T58" i="144"/>
  <c r="S58" i="144"/>
  <c r="S57" i="144" s="1"/>
  <c r="R58" i="144"/>
  <c r="R57" i="144" s="1"/>
  <c r="Q58" i="144"/>
  <c r="Q57" i="144" s="1"/>
  <c r="AF57" i="144"/>
  <c r="AE57" i="144"/>
  <c r="AC57" i="144"/>
  <c r="AF50" i="144"/>
  <c r="AE50" i="144"/>
  <c r="AD50" i="144"/>
  <c r="AC50" i="144"/>
  <c r="AB50" i="144"/>
  <c r="AA50" i="144"/>
  <c r="Z50" i="144"/>
  <c r="Y50" i="144"/>
  <c r="X50" i="144"/>
  <c r="W50" i="144"/>
  <c r="V50" i="144"/>
  <c r="U50" i="144"/>
  <c r="T50" i="144"/>
  <c r="S50" i="144"/>
  <c r="R50" i="144"/>
  <c r="Q50" i="144"/>
  <c r="AF48" i="144"/>
  <c r="AE48" i="144"/>
  <c r="AD48" i="144"/>
  <c r="AC48" i="144"/>
  <c r="AB48" i="144"/>
  <c r="AA48" i="144"/>
  <c r="Z48" i="144"/>
  <c r="Y48" i="144"/>
  <c r="X48" i="144"/>
  <c r="W48" i="144"/>
  <c r="V48" i="144"/>
  <c r="U48" i="144"/>
  <c r="T48" i="144"/>
  <c r="S48" i="144"/>
  <c r="R48" i="144"/>
  <c r="Q48" i="144"/>
  <c r="AF46" i="144"/>
  <c r="AE46" i="144"/>
  <c r="AD46" i="144"/>
  <c r="AC46" i="144"/>
  <c r="AB46" i="144"/>
  <c r="AB45" i="144" s="1"/>
  <c r="AA46" i="144"/>
  <c r="AA45" i="144" s="1"/>
  <c r="Z46" i="144"/>
  <c r="Z45" i="144" s="1"/>
  <c r="Y46" i="144"/>
  <c r="Y45" i="144" s="1"/>
  <c r="X46" i="144"/>
  <c r="X45" i="144" s="1"/>
  <c r="W46" i="144"/>
  <c r="W45" i="144" s="1"/>
  <c r="V46" i="144"/>
  <c r="V45" i="144" s="1"/>
  <c r="U46" i="144"/>
  <c r="U45" i="144" s="1"/>
  <c r="T46" i="144"/>
  <c r="T45" i="144" s="1"/>
  <c r="S46" i="144"/>
  <c r="S45" i="144" s="1"/>
  <c r="R46" i="144"/>
  <c r="R45" i="144" s="1"/>
  <c r="Q46" i="144"/>
  <c r="Q45" i="144" s="1"/>
  <c r="AF45" i="144"/>
  <c r="AE45" i="144"/>
  <c r="AD45" i="144"/>
  <c r="AF38" i="144"/>
  <c r="AF37" i="144" s="1"/>
  <c r="AE38" i="144"/>
  <c r="AD38" i="144"/>
  <c r="AD37" i="144" s="1"/>
  <c r="AC38" i="144"/>
  <c r="AC37" i="144" s="1"/>
  <c r="AB38" i="144"/>
  <c r="AB37" i="144" s="1"/>
  <c r="AA38" i="144"/>
  <c r="AA37" i="144" s="1"/>
  <c r="Z38" i="144"/>
  <c r="Z37" i="144" s="1"/>
  <c r="Y38" i="144"/>
  <c r="Y37" i="144" s="1"/>
  <c r="X38" i="144"/>
  <c r="X37" i="144" s="1"/>
  <c r="W38" i="144"/>
  <c r="W37" i="144" s="1"/>
  <c r="V38" i="144"/>
  <c r="V37" i="144" s="1"/>
  <c r="U38" i="144"/>
  <c r="U37" i="144" s="1"/>
  <c r="T38" i="144"/>
  <c r="T37" i="144" s="1"/>
  <c r="S38" i="144"/>
  <c r="S37" i="144" s="1"/>
  <c r="R38" i="144"/>
  <c r="R37" i="144" s="1"/>
  <c r="Q38" i="144"/>
  <c r="Q37" i="144" s="1"/>
  <c r="AE37" i="144"/>
  <c r="AF35" i="144"/>
  <c r="AF34" i="144" s="1"/>
  <c r="AE35" i="144"/>
  <c r="AE34" i="144" s="1"/>
  <c r="AD35" i="144"/>
  <c r="AC35" i="144"/>
  <c r="AC34" i="144" s="1"/>
  <c r="AB35" i="144"/>
  <c r="AB34" i="144" s="1"/>
  <c r="AA35" i="144"/>
  <c r="AA34" i="144" s="1"/>
  <c r="Z35" i="144"/>
  <c r="Z34" i="144" s="1"/>
  <c r="Y35" i="144"/>
  <c r="Y34" i="144" s="1"/>
  <c r="X35" i="144"/>
  <c r="X34" i="144" s="1"/>
  <c r="W35" i="144"/>
  <c r="W34" i="144" s="1"/>
  <c r="V35" i="144"/>
  <c r="U35" i="144"/>
  <c r="U34" i="144" s="1"/>
  <c r="T35" i="144"/>
  <c r="T34" i="144" s="1"/>
  <c r="S35" i="144"/>
  <c r="S34" i="144" s="1"/>
  <c r="R35" i="144"/>
  <c r="R34" i="144" s="1"/>
  <c r="Q35" i="144"/>
  <c r="Q34" i="144" s="1"/>
  <c r="AD34" i="144"/>
  <c r="V34" i="144"/>
  <c r="AF32" i="144"/>
  <c r="AE32" i="144"/>
  <c r="AD32" i="144"/>
  <c r="AC32" i="144"/>
  <c r="AB32" i="144"/>
  <c r="AA32" i="144"/>
  <c r="Z32" i="144"/>
  <c r="Y32" i="144"/>
  <c r="X32" i="144"/>
  <c r="W32" i="144"/>
  <c r="V32" i="144"/>
  <c r="U32" i="144"/>
  <c r="T32" i="144"/>
  <c r="S32" i="144"/>
  <c r="R32" i="144"/>
  <c r="Q32" i="144"/>
  <c r="AF30" i="144"/>
  <c r="AE30" i="144"/>
  <c r="AD30" i="144"/>
  <c r="AC30" i="144"/>
  <c r="AB30" i="144"/>
  <c r="AA30" i="144"/>
  <c r="Z30" i="144"/>
  <c r="Y30" i="144"/>
  <c r="X30" i="144"/>
  <c r="W30" i="144"/>
  <c r="V30" i="144"/>
  <c r="U30" i="144"/>
  <c r="T30" i="144"/>
  <c r="S30" i="144"/>
  <c r="R30" i="144"/>
  <c r="Q30" i="144"/>
  <c r="AF28" i="144"/>
  <c r="AE28" i="144"/>
  <c r="AD28" i="144"/>
  <c r="AC28" i="144"/>
  <c r="AB28" i="144"/>
  <c r="AA28" i="144"/>
  <c r="Z28" i="144"/>
  <c r="Y28" i="144"/>
  <c r="X28" i="144"/>
  <c r="W28" i="144"/>
  <c r="V28" i="144"/>
  <c r="U28" i="144"/>
  <c r="T28" i="144"/>
  <c r="S28" i="144"/>
  <c r="R28" i="144"/>
  <c r="Q28" i="144"/>
  <c r="AF26" i="144"/>
  <c r="AE26" i="144"/>
  <c r="AD26" i="144"/>
  <c r="AC26" i="144"/>
  <c r="AB26" i="144"/>
  <c r="AA26" i="144"/>
  <c r="Z26" i="144"/>
  <c r="Y26" i="144"/>
  <c r="X26" i="144"/>
  <c r="W26" i="144"/>
  <c r="V26" i="144"/>
  <c r="U26" i="144"/>
  <c r="T26" i="144"/>
  <c r="S26" i="144"/>
  <c r="R26" i="144"/>
  <c r="Q26" i="144"/>
  <c r="AF20" i="144"/>
  <c r="AE20" i="144"/>
  <c r="AD20" i="144"/>
  <c r="AC20" i="144"/>
  <c r="AB20" i="144"/>
  <c r="AA20" i="144"/>
  <c r="Z20" i="144"/>
  <c r="Y20" i="144"/>
  <c r="X20" i="144"/>
  <c r="W20" i="144"/>
  <c r="V20" i="144"/>
  <c r="U20" i="144"/>
  <c r="T20" i="144"/>
  <c r="S20" i="144"/>
  <c r="R20" i="144"/>
  <c r="Q20" i="144"/>
  <c r="AF18" i="144"/>
  <c r="AF17" i="144" s="1"/>
  <c r="AE18" i="144"/>
  <c r="AE17" i="144" s="1"/>
  <c r="AD18" i="144"/>
  <c r="AD17" i="144" s="1"/>
  <c r="AC18" i="144"/>
  <c r="AC17" i="144" s="1"/>
  <c r="AB18" i="144"/>
  <c r="AB17" i="144" s="1"/>
  <c r="AA18" i="144"/>
  <c r="AA17" i="144" s="1"/>
  <c r="Z18" i="144"/>
  <c r="Z17" i="144" s="1"/>
  <c r="Y18" i="144"/>
  <c r="Y17" i="144" s="1"/>
  <c r="X18" i="144"/>
  <c r="X17" i="144" s="1"/>
  <c r="W18" i="144"/>
  <c r="V18" i="144"/>
  <c r="V17" i="144" s="1"/>
  <c r="U18" i="144"/>
  <c r="T18" i="144"/>
  <c r="S18" i="144"/>
  <c r="S17" i="144" s="1"/>
  <c r="R18" i="144"/>
  <c r="R17" i="144" s="1"/>
  <c r="Q18" i="144"/>
  <c r="W17" i="144"/>
  <c r="U17" i="144"/>
  <c r="AF13" i="144"/>
  <c r="AE13" i="144"/>
  <c r="AD13" i="144"/>
  <c r="AD12" i="144" s="1"/>
  <c r="AD11" i="144" s="1"/>
  <c r="AD10" i="144" s="1"/>
  <c r="AC13" i="144"/>
  <c r="AC12" i="144" s="1"/>
  <c r="AC11" i="144" s="1"/>
  <c r="AC10" i="144" s="1"/>
  <c r="AB13" i="144"/>
  <c r="AB12" i="144" s="1"/>
  <c r="AB11" i="144" s="1"/>
  <c r="AB10" i="144" s="1"/>
  <c r="AA13" i="144"/>
  <c r="AA12" i="144" s="1"/>
  <c r="AA11" i="144" s="1"/>
  <c r="AA10" i="144" s="1"/>
  <c r="Z13" i="144"/>
  <c r="Z12" i="144" s="1"/>
  <c r="Z11" i="144" s="1"/>
  <c r="Z10" i="144" s="1"/>
  <c r="Y13" i="144"/>
  <c r="Y12" i="144" s="1"/>
  <c r="Y11" i="144" s="1"/>
  <c r="Y10" i="144" s="1"/>
  <c r="X13" i="144"/>
  <c r="X12" i="144" s="1"/>
  <c r="X11" i="144" s="1"/>
  <c r="X10" i="144" s="1"/>
  <c r="W13" i="144"/>
  <c r="W12" i="144" s="1"/>
  <c r="W11" i="144" s="1"/>
  <c r="W10" i="144" s="1"/>
  <c r="V13" i="144"/>
  <c r="V12" i="144" s="1"/>
  <c r="V11" i="144" s="1"/>
  <c r="V10" i="144" s="1"/>
  <c r="U13" i="144"/>
  <c r="U12" i="144" s="1"/>
  <c r="U11" i="144" s="1"/>
  <c r="U10" i="144" s="1"/>
  <c r="T13" i="144"/>
  <c r="T12" i="144" s="1"/>
  <c r="T11" i="144" s="1"/>
  <c r="T10" i="144" s="1"/>
  <c r="S13" i="144"/>
  <c r="S12" i="144" s="1"/>
  <c r="S11" i="144" s="1"/>
  <c r="S10" i="144" s="1"/>
  <c r="R13" i="144"/>
  <c r="R12" i="144" s="1"/>
  <c r="R11" i="144" s="1"/>
  <c r="R10" i="144" s="1"/>
  <c r="Q13" i="144"/>
  <c r="Q12" i="144" s="1"/>
  <c r="Q11" i="144" s="1"/>
  <c r="Q10" i="144" s="1"/>
  <c r="AF12" i="144"/>
  <c r="AF11" i="144" s="1"/>
  <c r="AF10" i="144" s="1"/>
  <c r="AE12" i="144"/>
  <c r="AE11" i="144" s="1"/>
  <c r="AE10" i="144" s="1"/>
  <c r="O101" i="144"/>
  <c r="O100" i="144" s="1"/>
  <c r="O99" i="144" s="1"/>
  <c r="O98" i="144" s="1"/>
  <c r="N101" i="144"/>
  <c r="N100" i="144" s="1"/>
  <c r="N99" i="144" s="1"/>
  <c r="N98" i="144" s="1"/>
  <c r="M101" i="144"/>
  <c r="M100" i="144" s="1"/>
  <c r="M99" i="144" s="1"/>
  <c r="M98" i="144" s="1"/>
  <c r="L101" i="144"/>
  <c r="L100" i="144" s="1"/>
  <c r="L99" i="144" s="1"/>
  <c r="L98" i="144" s="1"/>
  <c r="K101" i="144"/>
  <c r="K100" i="144" s="1"/>
  <c r="K99" i="144" s="1"/>
  <c r="K98" i="144" s="1"/>
  <c r="J101" i="144"/>
  <c r="J100" i="144" s="1"/>
  <c r="J99" i="144" s="1"/>
  <c r="J98" i="144" s="1"/>
  <c r="I101" i="144"/>
  <c r="I100" i="144" s="1"/>
  <c r="I99" i="144" s="1"/>
  <c r="I98" i="144" s="1"/>
  <c r="H101" i="144"/>
  <c r="H100" i="144" s="1"/>
  <c r="H99" i="144" s="1"/>
  <c r="H98" i="144" s="1"/>
  <c r="G101" i="144"/>
  <c r="G100" i="144" s="1"/>
  <c r="G99" i="144" s="1"/>
  <c r="G98" i="144" s="1"/>
  <c r="O90" i="144"/>
  <c r="N90" i="144"/>
  <c r="M90" i="144"/>
  <c r="L90" i="144"/>
  <c r="K90" i="144"/>
  <c r="J90" i="144"/>
  <c r="I90" i="144"/>
  <c r="H90" i="144"/>
  <c r="G90" i="144"/>
  <c r="O88" i="144"/>
  <c r="N88" i="144"/>
  <c r="N87" i="144" s="1"/>
  <c r="N86" i="144" s="1"/>
  <c r="M88" i="144"/>
  <c r="L88" i="144"/>
  <c r="K88" i="144"/>
  <c r="J88" i="144"/>
  <c r="I88" i="144"/>
  <c r="H88" i="144"/>
  <c r="H87" i="144" s="1"/>
  <c r="H86" i="144" s="1"/>
  <c r="G88" i="144"/>
  <c r="O77" i="144"/>
  <c r="N77" i="144"/>
  <c r="M77" i="144"/>
  <c r="L77" i="144"/>
  <c r="K77" i="144"/>
  <c r="J77" i="144"/>
  <c r="I77" i="144"/>
  <c r="H77" i="144"/>
  <c r="G77" i="144"/>
  <c r="O75" i="144"/>
  <c r="N75" i="144"/>
  <c r="M75" i="144"/>
  <c r="L75" i="144"/>
  <c r="K75" i="144"/>
  <c r="J75" i="144"/>
  <c r="I75" i="144"/>
  <c r="H75" i="144"/>
  <c r="G75" i="144"/>
  <c r="O73" i="144"/>
  <c r="N73" i="144"/>
  <c r="M73" i="144"/>
  <c r="M72" i="144" s="1"/>
  <c r="L73" i="144"/>
  <c r="K73" i="144"/>
  <c r="J73" i="144"/>
  <c r="I73" i="144"/>
  <c r="H73" i="144"/>
  <c r="G73" i="144"/>
  <c r="O68" i="144"/>
  <c r="N68" i="144"/>
  <c r="M68" i="144"/>
  <c r="L68" i="144"/>
  <c r="K68" i="144"/>
  <c r="J68" i="144"/>
  <c r="I68" i="144"/>
  <c r="H68" i="144"/>
  <c r="G68" i="144"/>
  <c r="O66" i="144"/>
  <c r="N66" i="144"/>
  <c r="M66" i="144"/>
  <c r="L66" i="144"/>
  <c r="K66" i="144"/>
  <c r="J66" i="144"/>
  <c r="I66" i="144"/>
  <c r="H66" i="144"/>
  <c r="G66" i="144"/>
  <c r="O60" i="144"/>
  <c r="N60" i="144"/>
  <c r="M60" i="144"/>
  <c r="L60" i="144"/>
  <c r="K60" i="144"/>
  <c r="J60" i="144"/>
  <c r="I60" i="144"/>
  <c r="H60" i="144"/>
  <c r="G60" i="144"/>
  <c r="O58" i="144"/>
  <c r="N58" i="144"/>
  <c r="M58" i="144"/>
  <c r="L58" i="144"/>
  <c r="K58" i="144"/>
  <c r="J58" i="144"/>
  <c r="I58" i="144"/>
  <c r="I57" i="144" s="1"/>
  <c r="H58" i="144"/>
  <c r="G58" i="144"/>
  <c r="O50" i="144"/>
  <c r="N50" i="144"/>
  <c r="M50" i="144"/>
  <c r="L50" i="144"/>
  <c r="K50" i="144"/>
  <c r="J50" i="144"/>
  <c r="I50" i="144"/>
  <c r="H50" i="144"/>
  <c r="G50" i="144"/>
  <c r="O48" i="144"/>
  <c r="N48" i="144"/>
  <c r="M48" i="144"/>
  <c r="L48" i="144"/>
  <c r="K48" i="144"/>
  <c r="J48" i="144"/>
  <c r="I48" i="144"/>
  <c r="H48" i="144"/>
  <c r="G48" i="144"/>
  <c r="O46" i="144"/>
  <c r="N46" i="144"/>
  <c r="M46" i="144"/>
  <c r="L46" i="144"/>
  <c r="L45" i="144" s="1"/>
  <c r="K46" i="144"/>
  <c r="J46" i="144"/>
  <c r="I46" i="144"/>
  <c r="H46" i="144"/>
  <c r="G46" i="144"/>
  <c r="O38" i="144"/>
  <c r="O37" i="144" s="1"/>
  <c r="N38" i="144"/>
  <c r="N37" i="144" s="1"/>
  <c r="M38" i="144"/>
  <c r="M37" i="144" s="1"/>
  <c r="L38" i="144"/>
  <c r="L37" i="144" s="1"/>
  <c r="K38" i="144"/>
  <c r="K37" i="144" s="1"/>
  <c r="J38" i="144"/>
  <c r="J37" i="144" s="1"/>
  <c r="I38" i="144"/>
  <c r="I37" i="144" s="1"/>
  <c r="H38" i="144"/>
  <c r="H37" i="144" s="1"/>
  <c r="G38" i="144"/>
  <c r="G37" i="144" s="1"/>
  <c r="O35" i="144"/>
  <c r="O34" i="144" s="1"/>
  <c r="N35" i="144"/>
  <c r="N34" i="144" s="1"/>
  <c r="M35" i="144"/>
  <c r="M34" i="144" s="1"/>
  <c r="L35" i="144"/>
  <c r="L34" i="144" s="1"/>
  <c r="K35" i="144"/>
  <c r="K34" i="144" s="1"/>
  <c r="J35" i="144"/>
  <c r="J34" i="144" s="1"/>
  <c r="I35" i="144"/>
  <c r="I34" i="144" s="1"/>
  <c r="H35" i="144"/>
  <c r="H34" i="144" s="1"/>
  <c r="G35" i="144"/>
  <c r="G34" i="144" s="1"/>
  <c r="O32" i="144"/>
  <c r="N32" i="144"/>
  <c r="M32" i="144"/>
  <c r="L32" i="144"/>
  <c r="K32" i="144"/>
  <c r="J32" i="144"/>
  <c r="I32" i="144"/>
  <c r="H32" i="144"/>
  <c r="G32" i="144"/>
  <c r="O30" i="144"/>
  <c r="N30" i="144"/>
  <c r="M30" i="144"/>
  <c r="L30" i="144"/>
  <c r="K30" i="144"/>
  <c r="J30" i="144"/>
  <c r="I30" i="144"/>
  <c r="H30" i="144"/>
  <c r="G30" i="144"/>
  <c r="O28" i="144"/>
  <c r="N28" i="144"/>
  <c r="M28" i="144"/>
  <c r="L28" i="144"/>
  <c r="K28" i="144"/>
  <c r="J28" i="144"/>
  <c r="I28" i="144"/>
  <c r="H28" i="144"/>
  <c r="G28" i="144"/>
  <c r="O26" i="144"/>
  <c r="N26" i="144"/>
  <c r="M26" i="144"/>
  <c r="L26" i="144"/>
  <c r="K26" i="144"/>
  <c r="J26" i="144"/>
  <c r="I26" i="144"/>
  <c r="H26" i="144"/>
  <c r="G26" i="144"/>
  <c r="O20" i="144"/>
  <c r="N20" i="144"/>
  <c r="M20" i="144"/>
  <c r="L20" i="144"/>
  <c r="K20" i="144"/>
  <c r="J20" i="144"/>
  <c r="I20" i="144"/>
  <c r="H20" i="144"/>
  <c r="G20" i="144"/>
  <c r="O18" i="144"/>
  <c r="N18" i="144"/>
  <c r="M18" i="144"/>
  <c r="L18" i="144"/>
  <c r="K18" i="144"/>
  <c r="J18" i="144"/>
  <c r="I18" i="144"/>
  <c r="H18" i="144"/>
  <c r="G18" i="144"/>
  <c r="O13" i="144"/>
  <c r="O12" i="144" s="1"/>
  <c r="O11" i="144" s="1"/>
  <c r="O10" i="144" s="1"/>
  <c r="N13" i="144"/>
  <c r="N12" i="144" s="1"/>
  <c r="N11" i="144" s="1"/>
  <c r="N10" i="144" s="1"/>
  <c r="M13" i="144"/>
  <c r="M12" i="144" s="1"/>
  <c r="M11" i="144" s="1"/>
  <c r="M10" i="144" s="1"/>
  <c r="L13" i="144"/>
  <c r="L12" i="144" s="1"/>
  <c r="L11" i="144" s="1"/>
  <c r="L10" i="144" s="1"/>
  <c r="K13" i="144"/>
  <c r="K12" i="144" s="1"/>
  <c r="K11" i="144" s="1"/>
  <c r="K10" i="144" s="1"/>
  <c r="J13" i="144"/>
  <c r="J12" i="144" s="1"/>
  <c r="J11" i="144" s="1"/>
  <c r="J10" i="144" s="1"/>
  <c r="I13" i="144"/>
  <c r="I12" i="144" s="1"/>
  <c r="I11" i="144" s="1"/>
  <c r="I10" i="144" s="1"/>
  <c r="H13" i="144"/>
  <c r="H12" i="144" s="1"/>
  <c r="H11" i="144" s="1"/>
  <c r="H10" i="144" s="1"/>
  <c r="G13" i="144"/>
  <c r="G12" i="144" s="1"/>
  <c r="G11" i="144" s="1"/>
  <c r="G10" i="144" s="1"/>
  <c r="F102" i="144"/>
  <c r="F73" i="144"/>
  <c r="F46" i="144"/>
  <c r="F32" i="144"/>
  <c r="F28" i="144"/>
  <c r="F18" i="144"/>
  <c r="I87" i="144" l="1"/>
  <c r="I86" i="144" s="1"/>
  <c r="P57" i="144"/>
  <c r="X45" i="145"/>
  <c r="N72" i="145"/>
  <c r="F26" i="144"/>
  <c r="F13" i="144"/>
  <c r="F66" i="144"/>
  <c r="F30" i="144"/>
  <c r="M45" i="144"/>
  <c r="F35" i="144"/>
  <c r="F48" i="144"/>
  <c r="F101" i="144"/>
  <c r="V57" i="144"/>
  <c r="V16" i="144" s="1"/>
  <c r="V15" i="144" s="1"/>
  <c r="V8" i="144" s="1"/>
  <c r="N45" i="144"/>
  <c r="T17" i="144"/>
  <c r="Q57" i="145"/>
  <c r="Q16" i="145" s="1"/>
  <c r="Q15" i="145" s="1"/>
  <c r="Q8" i="145" s="1"/>
  <c r="H45" i="144"/>
  <c r="O45" i="144"/>
  <c r="D539" i="111"/>
  <c r="D626" i="111"/>
  <c r="D604" i="111" s="1"/>
  <c r="D554" i="111" s="1"/>
  <c r="D282" i="111"/>
  <c r="D193" i="111"/>
  <c r="D102" i="111"/>
  <c r="D110" i="111"/>
  <c r="D201" i="111"/>
  <c r="R72" i="145"/>
  <c r="R16" i="145" s="1"/>
  <c r="R15" i="145" s="1"/>
  <c r="R8" i="145" s="1"/>
  <c r="S57" i="145"/>
  <c r="S16" i="145" s="1"/>
  <c r="S15" i="145" s="1"/>
  <c r="S8" i="145" s="1"/>
  <c r="P16" i="145"/>
  <c r="AB16" i="145"/>
  <c r="AB15" i="145" s="1"/>
  <c r="AB8" i="145" s="1"/>
  <c r="X16" i="145"/>
  <c r="X15" i="145" s="1"/>
  <c r="X8" i="145" s="1"/>
  <c r="Y87" i="145"/>
  <c r="Y86" i="145" s="1"/>
  <c r="H16" i="145"/>
  <c r="H15" i="145" s="1"/>
  <c r="H8" i="145" s="1"/>
  <c r="P15" i="145"/>
  <c r="P8" i="145" s="1"/>
  <c r="N16" i="145"/>
  <c r="N15" i="145" s="1"/>
  <c r="N8" i="145" s="1"/>
  <c r="V16" i="145"/>
  <c r="V15" i="145" s="1"/>
  <c r="V8" i="145" s="1"/>
  <c r="T16" i="145"/>
  <c r="T15" i="145" s="1"/>
  <c r="T8" i="145" s="1"/>
  <c r="AA16" i="145"/>
  <c r="AA15" i="145" s="1"/>
  <c r="AA8" i="145" s="1"/>
  <c r="G45" i="145"/>
  <c r="I16" i="145"/>
  <c r="K16" i="145"/>
  <c r="K15" i="145" s="1"/>
  <c r="K8" i="145" s="1"/>
  <c r="L16" i="145"/>
  <c r="L15" i="145" s="1"/>
  <c r="L8" i="145" s="1"/>
  <c r="AD16" i="145"/>
  <c r="AD15" i="145" s="1"/>
  <c r="AD8" i="145" s="1"/>
  <c r="Y16" i="145"/>
  <c r="M16" i="145"/>
  <c r="M15" i="145" s="1"/>
  <c r="M8" i="145" s="1"/>
  <c r="U16" i="145"/>
  <c r="U15" i="145" s="1"/>
  <c r="U8" i="145" s="1"/>
  <c r="I15" i="145"/>
  <c r="I8" i="145" s="1"/>
  <c r="O16" i="145"/>
  <c r="O15" i="145" s="1"/>
  <c r="O8" i="145" s="1"/>
  <c r="Z57" i="145"/>
  <c r="Z16" i="145" s="1"/>
  <c r="Z15" i="145" s="1"/>
  <c r="Z8" i="145" s="1"/>
  <c r="J16" i="145"/>
  <c r="J15" i="145" s="1"/>
  <c r="J8" i="145" s="1"/>
  <c r="W16" i="145"/>
  <c r="W15" i="145" s="1"/>
  <c r="W8" i="145" s="1"/>
  <c r="G17" i="145"/>
  <c r="AC16" i="145"/>
  <c r="AC15" i="145" s="1"/>
  <c r="AC8" i="145" s="1"/>
  <c r="AD16" i="144"/>
  <c r="AD15" i="144" s="1"/>
  <c r="AD8" i="144" s="1"/>
  <c r="H57" i="144"/>
  <c r="K72" i="144"/>
  <c r="AE16" i="144"/>
  <c r="AE15" i="144" s="1"/>
  <c r="AE8" i="144" s="1"/>
  <c r="X16" i="144"/>
  <c r="X15" i="144" s="1"/>
  <c r="X8" i="144" s="1"/>
  <c r="G45" i="144"/>
  <c r="P16" i="144"/>
  <c r="P15" i="144" s="1"/>
  <c r="P8" i="144" s="1"/>
  <c r="AB57" i="144"/>
  <c r="AB16" i="144" s="1"/>
  <c r="AB15" i="144" s="1"/>
  <c r="AB8" i="144" s="1"/>
  <c r="G57" i="144"/>
  <c r="W16" i="144"/>
  <c r="W15" i="144" s="1"/>
  <c r="W8" i="144" s="1"/>
  <c r="Q17" i="144"/>
  <c r="Q16" i="144" s="1"/>
  <c r="Q15" i="144" s="1"/>
  <c r="Q8" i="144" s="1"/>
  <c r="O87" i="144"/>
  <c r="O86" i="144" s="1"/>
  <c r="AC45" i="144"/>
  <c r="AC16" i="144" s="1"/>
  <c r="AC15" i="144" s="1"/>
  <c r="AC8" i="144" s="1"/>
  <c r="L72" i="144"/>
  <c r="H72" i="144"/>
  <c r="T57" i="144"/>
  <c r="T72" i="144"/>
  <c r="L87" i="144"/>
  <c r="L86" i="144" s="1"/>
  <c r="G87" i="144"/>
  <c r="G86" i="144" s="1"/>
  <c r="AF16" i="144"/>
  <c r="AF15" i="144" s="1"/>
  <c r="AF8" i="144" s="1"/>
  <c r="AA57" i="144"/>
  <c r="U16" i="144"/>
  <c r="U15" i="144" s="1"/>
  <c r="U8" i="144" s="1"/>
  <c r="H17" i="144"/>
  <c r="K57" i="144"/>
  <c r="J57" i="144"/>
  <c r="Y16" i="144"/>
  <c r="Y15" i="144" s="1"/>
  <c r="Y8" i="144" s="1"/>
  <c r="I17" i="144"/>
  <c r="M57" i="144"/>
  <c r="I45" i="144"/>
  <c r="I72" i="144"/>
  <c r="S16" i="144"/>
  <c r="S15" i="144" s="1"/>
  <c r="S8" i="144" s="1"/>
  <c r="AA16" i="144"/>
  <c r="AA15" i="144" s="1"/>
  <c r="AA8" i="144" s="1"/>
  <c r="G17" i="144"/>
  <c r="O17" i="144"/>
  <c r="N17" i="144"/>
  <c r="K17" i="144"/>
  <c r="J17" i="144"/>
  <c r="K87" i="144"/>
  <c r="K86" i="144" s="1"/>
  <c r="J87" i="144"/>
  <c r="J86" i="144" s="1"/>
  <c r="K45" i="144"/>
  <c r="J45" i="144"/>
  <c r="G72" i="144"/>
  <c r="O72" i="144"/>
  <c r="N72" i="144"/>
  <c r="M87" i="144"/>
  <c r="M86" i="144" s="1"/>
  <c r="O57" i="144"/>
  <c r="N57" i="144"/>
  <c r="M17" i="144"/>
  <c r="L17" i="144"/>
  <c r="J72" i="144"/>
  <c r="L57" i="144"/>
  <c r="Z16" i="144"/>
  <c r="Z15" i="144" s="1"/>
  <c r="Z8" i="144" s="1"/>
  <c r="R16" i="144"/>
  <c r="R15" i="144" s="1"/>
  <c r="R8" i="144" s="1"/>
  <c r="F38" i="144"/>
  <c r="F20" i="144"/>
  <c r="F12" i="144" l="1"/>
  <c r="F100" i="144"/>
  <c r="T16" i="144"/>
  <c r="T15" i="144" s="1"/>
  <c r="T8" i="144" s="1"/>
  <c r="F17" i="144"/>
  <c r="F37" i="144"/>
  <c r="F34" i="144"/>
  <c r="G16" i="145"/>
  <c r="G15" i="145" s="1"/>
  <c r="G8" i="145" s="1"/>
  <c r="K16" i="144"/>
  <c r="K15" i="144" s="1"/>
  <c r="K8" i="144" s="1"/>
  <c r="H16" i="144"/>
  <c r="H15" i="144" s="1"/>
  <c r="H8" i="144" s="1"/>
  <c r="D448" i="111"/>
  <c r="D535" i="111"/>
  <c r="D513" i="111" s="1"/>
  <c r="D463" i="111" s="1"/>
  <c r="D191" i="111"/>
  <c r="D100" i="111"/>
  <c r="Y15" i="145"/>
  <c r="Y8" i="145" s="1"/>
  <c r="G16" i="144"/>
  <c r="G15" i="144" s="1"/>
  <c r="G8" i="144" s="1"/>
  <c r="I16" i="144"/>
  <c r="I15" i="144" s="1"/>
  <c r="I8" i="144" s="1"/>
  <c r="L16" i="144"/>
  <c r="L15" i="144" s="1"/>
  <c r="L8" i="144" s="1"/>
  <c r="O16" i="144"/>
  <c r="O15" i="144" s="1"/>
  <c r="O8" i="144" s="1"/>
  <c r="J16" i="144"/>
  <c r="J15" i="144" s="1"/>
  <c r="J8" i="144" s="1"/>
  <c r="M16" i="144"/>
  <c r="M15" i="144" s="1"/>
  <c r="M8" i="144" s="1"/>
  <c r="N16" i="144"/>
  <c r="N15" i="144" s="1"/>
  <c r="N8" i="144" s="1"/>
  <c r="F99" i="144" l="1"/>
  <c r="F11" i="144"/>
  <c r="D357" i="111"/>
  <c r="D444" i="111"/>
  <c r="D422" i="111" s="1"/>
  <c r="D372" i="111" s="1"/>
  <c r="F75" i="145"/>
  <c r="F10" i="144" l="1"/>
  <c r="F98" i="144"/>
  <c r="D266" i="111"/>
  <c r="D353" i="111"/>
  <c r="D331" i="111" s="1"/>
  <c r="D281" i="111" s="1"/>
  <c r="F58" i="145"/>
  <c r="D85" i="111" l="1"/>
  <c r="D175" i="111"/>
  <c r="D262" i="111"/>
  <c r="D240" i="111" s="1"/>
  <c r="D190" i="111" s="1"/>
  <c r="D171" i="111"/>
  <c r="D149" i="111" s="1"/>
  <c r="D99" i="111" s="1"/>
  <c r="F50" i="145"/>
  <c r="H4484" i="143" l="1"/>
  <c r="H4477" i="143"/>
  <c r="H4471" i="143"/>
  <c r="H4435" i="143"/>
  <c r="H4433" i="143"/>
  <c r="H4430" i="143"/>
  <c r="H4420" i="143"/>
  <c r="H4414" i="143"/>
  <c r="H4411" i="143"/>
  <c r="H4404" i="143"/>
  <c r="H4395" i="143"/>
  <c r="H4368" i="143"/>
  <c r="H4366" i="143"/>
  <c r="H4363" i="143"/>
  <c r="H4348" i="143"/>
  <c r="H4341" i="143"/>
  <c r="H4335" i="143"/>
  <c r="H4299" i="143"/>
  <c r="H4297" i="143"/>
  <c r="H4294" i="143"/>
  <c r="H4284" i="143"/>
  <c r="H4278" i="143"/>
  <c r="H4275" i="143"/>
  <c r="H4268" i="143"/>
  <c r="H4259" i="143"/>
  <c r="H4232" i="143"/>
  <c r="H4230" i="143"/>
  <c r="H4227" i="143"/>
  <c r="H4212" i="143"/>
  <c r="H4205" i="143"/>
  <c r="H4199" i="143"/>
  <c r="H4163" i="143"/>
  <c r="H4161" i="143"/>
  <c r="H4158" i="143"/>
  <c r="H4148" i="143"/>
  <c r="H4142" i="143"/>
  <c r="H4139" i="143"/>
  <c r="H4132" i="143"/>
  <c r="H4123" i="143"/>
  <c r="H4096" i="143"/>
  <c r="H4094" i="143"/>
  <c r="H4091" i="143"/>
  <c r="H4076" i="143"/>
  <c r="H4069" i="143"/>
  <c r="H4063" i="143"/>
  <c r="H4027" i="143"/>
  <c r="H4025" i="143"/>
  <c r="H4022" i="143"/>
  <c r="H4012" i="143"/>
  <c r="H4006" i="143"/>
  <c r="H4003" i="143"/>
  <c r="H3996" i="143"/>
  <c r="H3987" i="143"/>
  <c r="H3960" i="143"/>
  <c r="H3958" i="143"/>
  <c r="H3955" i="143"/>
  <c r="H3940" i="143"/>
  <c r="H3933" i="143"/>
  <c r="H3927" i="143"/>
  <c r="H3891" i="143"/>
  <c r="H3889" i="143"/>
  <c r="H3886" i="143"/>
  <c r="H3876" i="143"/>
  <c r="H3870" i="143"/>
  <c r="H3867" i="143"/>
  <c r="H3860" i="143"/>
  <c r="H3851" i="143"/>
  <c r="H3824" i="143"/>
  <c r="H3822" i="143"/>
  <c r="H3819" i="143"/>
  <c r="H3804" i="143"/>
  <c r="H3797" i="143"/>
  <c r="H3791" i="143"/>
  <c r="H3755" i="143"/>
  <c r="H3753" i="143"/>
  <c r="H3750" i="143"/>
  <c r="H3740" i="143"/>
  <c r="H3734" i="143"/>
  <c r="H3731" i="143"/>
  <c r="H3724" i="143"/>
  <c r="H3715" i="143"/>
  <c r="H3688" i="143"/>
  <c r="H3686" i="143"/>
  <c r="H3683" i="143"/>
  <c r="H3668" i="143"/>
  <c r="H3661" i="143"/>
  <c r="H3655" i="143"/>
  <c r="H3619" i="143"/>
  <c r="H3617" i="143"/>
  <c r="H3614" i="143"/>
  <c r="H3604" i="143"/>
  <c r="H3598" i="143"/>
  <c r="H3595" i="143"/>
  <c r="H3588" i="143"/>
  <c r="H3579" i="143"/>
  <c r="H3552" i="143"/>
  <c r="H3550" i="143"/>
  <c r="H3547" i="143"/>
  <c r="H3532" i="143"/>
  <c r="H3525" i="143"/>
  <c r="H3519" i="143"/>
  <c r="H3483" i="143"/>
  <c r="H3481" i="143"/>
  <c r="H3478" i="143"/>
  <c r="H3468" i="143"/>
  <c r="H3462" i="143"/>
  <c r="H3459" i="143"/>
  <c r="H3452" i="143"/>
  <c r="H3443" i="143"/>
  <c r="H3416" i="143"/>
  <c r="H3414" i="143"/>
  <c r="H3411" i="143"/>
  <c r="H3396" i="143"/>
  <c r="H3389" i="143"/>
  <c r="H3383" i="143"/>
  <c r="H3347" i="143"/>
  <c r="H3345" i="143"/>
  <c r="H3342" i="143"/>
  <c r="H3332" i="143"/>
  <c r="H3326" i="143"/>
  <c r="H3323" i="143"/>
  <c r="H3316" i="143"/>
  <c r="H3307" i="143"/>
  <c r="H3280" i="143"/>
  <c r="H3278" i="143"/>
  <c r="H3275" i="143"/>
  <c r="H3260" i="143"/>
  <c r="H3253" i="143"/>
  <c r="H3247" i="143"/>
  <c r="H3211" i="143"/>
  <c r="H3209" i="143"/>
  <c r="H3206" i="143"/>
  <c r="H3196" i="143"/>
  <c r="H3190" i="143"/>
  <c r="H3187" i="143"/>
  <c r="H3180" i="143"/>
  <c r="H3171" i="143"/>
  <c r="H3144" i="143"/>
  <c r="H3142" i="143"/>
  <c r="H3139" i="143"/>
  <c r="H3124" i="143"/>
  <c r="H3117" i="143"/>
  <c r="H3111" i="143"/>
  <c r="H3075" i="143"/>
  <c r="H3073" i="143"/>
  <c r="H3070" i="143"/>
  <c r="H3060" i="143"/>
  <c r="H3054" i="143"/>
  <c r="H3051" i="143"/>
  <c r="H3044" i="143"/>
  <c r="H3035" i="143"/>
  <c r="H3008" i="143"/>
  <c r="H3006" i="143"/>
  <c r="H3003" i="143"/>
  <c r="H2988" i="143"/>
  <c r="H2981" i="143"/>
  <c r="H2975" i="143"/>
  <c r="H2939" i="143"/>
  <c r="H2937" i="143"/>
  <c r="H2934" i="143"/>
  <c r="H2924" i="143"/>
  <c r="H2918" i="143"/>
  <c r="H2915" i="143"/>
  <c r="H2908" i="143"/>
  <c r="H2899" i="143"/>
  <c r="H2872" i="143"/>
  <c r="H2870" i="143"/>
  <c r="H2867" i="143"/>
  <c r="H2852" i="143"/>
  <c r="H2845" i="143"/>
  <c r="H2839" i="143"/>
  <c r="H2803" i="143"/>
  <c r="H2801" i="143"/>
  <c r="H2798" i="143"/>
  <c r="H2788" i="143"/>
  <c r="H2782" i="143"/>
  <c r="H2779" i="143"/>
  <c r="H2772" i="143"/>
  <c r="H2763" i="143"/>
  <c r="H2736" i="143"/>
  <c r="H2734" i="143"/>
  <c r="H2731" i="143"/>
  <c r="H2716" i="143"/>
  <c r="H2709" i="143"/>
  <c r="H2703" i="143"/>
  <c r="H2667" i="143"/>
  <c r="H2665" i="143"/>
  <c r="H2662" i="143"/>
  <c r="H2652" i="143"/>
  <c r="H2646" i="143"/>
  <c r="H2643" i="143"/>
  <c r="H2636" i="143"/>
  <c r="H2627" i="143"/>
  <c r="H2600" i="143"/>
  <c r="H2598" i="143"/>
  <c r="H2595" i="143"/>
  <c r="H2580" i="143"/>
  <c r="H2573" i="143"/>
  <c r="H2567" i="143"/>
  <c r="H2531" i="143"/>
  <c r="H2529" i="143"/>
  <c r="H2526" i="143"/>
  <c r="H2516" i="143"/>
  <c r="H2510" i="143"/>
  <c r="H2507" i="143"/>
  <c r="H2500" i="143"/>
  <c r="H2491" i="143"/>
  <c r="H2464" i="143"/>
  <c r="H2462" i="143"/>
  <c r="H2459" i="143"/>
  <c r="H2444" i="143"/>
  <c r="H2437" i="143"/>
  <c r="H2431" i="143"/>
  <c r="H2395" i="143"/>
  <c r="H2393" i="143"/>
  <c r="H2390" i="143"/>
  <c r="H2380" i="143"/>
  <c r="H2374" i="143"/>
  <c r="H2371" i="143"/>
  <c r="H2364" i="143"/>
  <c r="H2355" i="143"/>
  <c r="H2328" i="143"/>
  <c r="H2326" i="143"/>
  <c r="H2323" i="143"/>
  <c r="H2308" i="143"/>
  <c r="H2301" i="143"/>
  <c r="H2295" i="143"/>
  <c r="H2259" i="143"/>
  <c r="H2257" i="143"/>
  <c r="H2254" i="143"/>
  <c r="H2244" i="143"/>
  <c r="H2238" i="143"/>
  <c r="H2235" i="143"/>
  <c r="H2228" i="143"/>
  <c r="H2219" i="143"/>
  <c r="H2192" i="143"/>
  <c r="H2190" i="143"/>
  <c r="H2187" i="143"/>
  <c r="H2172" i="143"/>
  <c r="H2165" i="143"/>
  <c r="H2159" i="143"/>
  <c r="H2123" i="143"/>
  <c r="H2121" i="143"/>
  <c r="H2118" i="143"/>
  <c r="H2108" i="143"/>
  <c r="H2102" i="143"/>
  <c r="H2099" i="143"/>
  <c r="H2092" i="143"/>
  <c r="H2083" i="143"/>
  <c r="H2056" i="143"/>
  <c r="H2054" i="143"/>
  <c r="H2051" i="143"/>
  <c r="H2036" i="143"/>
  <c r="H2029" i="143"/>
  <c r="H2023" i="143"/>
  <c r="H1987" i="143"/>
  <c r="H1985" i="143"/>
  <c r="H1982" i="143"/>
  <c r="H1972" i="143"/>
  <c r="H1966" i="143"/>
  <c r="H1963" i="143"/>
  <c r="H1956" i="143"/>
  <c r="H1947" i="143"/>
  <c r="H1920" i="143"/>
  <c r="H1918" i="143"/>
  <c r="H1915" i="143"/>
  <c r="H1900" i="143"/>
  <c r="H1893" i="143"/>
  <c r="H1887" i="143"/>
  <c r="H1851" i="143"/>
  <c r="H1849" i="143"/>
  <c r="H1846" i="143"/>
  <c r="H1836" i="143"/>
  <c r="H1830" i="143"/>
  <c r="H1827" i="143"/>
  <c r="H1820" i="143"/>
  <c r="H1811" i="143"/>
  <c r="H1784" i="143"/>
  <c r="H1782" i="143"/>
  <c r="H1779" i="143"/>
  <c r="H1764" i="143"/>
  <c r="H1757" i="143"/>
  <c r="H1751" i="143"/>
  <c r="H1715" i="143"/>
  <c r="H1713" i="143"/>
  <c r="H1710" i="143"/>
  <c r="H1700" i="143"/>
  <c r="H1694" i="143"/>
  <c r="H1691" i="143"/>
  <c r="H1684" i="143"/>
  <c r="H1675" i="143"/>
  <c r="H1648" i="143"/>
  <c r="H1646" i="143"/>
  <c r="H1643" i="143"/>
  <c r="H1628" i="143"/>
  <c r="H1621" i="143"/>
  <c r="H1615" i="143"/>
  <c r="H1579" i="143"/>
  <c r="H1577" i="143"/>
  <c r="H1574" i="143"/>
  <c r="H1564" i="143"/>
  <c r="H1558" i="143"/>
  <c r="H1555" i="143"/>
  <c r="H1548" i="143"/>
  <c r="H1539" i="143"/>
  <c r="H1512" i="143"/>
  <c r="H1510" i="143"/>
  <c r="H1507" i="143"/>
  <c r="H1492" i="143"/>
  <c r="H1485" i="143"/>
  <c r="H1479" i="143"/>
  <c r="H1443" i="143"/>
  <c r="H1441" i="143"/>
  <c r="H1438" i="143"/>
  <c r="H1428" i="143"/>
  <c r="H1422" i="143"/>
  <c r="H1419" i="143"/>
  <c r="H1412" i="143"/>
  <c r="H1403" i="143"/>
  <c r="H1376" i="143"/>
  <c r="H1374" i="143"/>
  <c r="H1371" i="143"/>
  <c r="H1356" i="143"/>
  <c r="H1349" i="143"/>
  <c r="H1343" i="143"/>
  <c r="H1307" i="143"/>
  <c r="H1305" i="143"/>
  <c r="H1302" i="143"/>
  <c r="H1292" i="143"/>
  <c r="H1286" i="143"/>
  <c r="H1283" i="143"/>
  <c r="H1276" i="143"/>
  <c r="H1267" i="143"/>
  <c r="H1240" i="143"/>
  <c r="H1238" i="143"/>
  <c r="H1235" i="143"/>
  <c r="H1220" i="143"/>
  <c r="H1213" i="143"/>
  <c r="H1207" i="143"/>
  <c r="H1171" i="143"/>
  <c r="H1169" i="143"/>
  <c r="H1166" i="143"/>
  <c r="H1156" i="143"/>
  <c r="H1150" i="143"/>
  <c r="H1147" i="143"/>
  <c r="H1140" i="143"/>
  <c r="H1131" i="143"/>
  <c r="H1104" i="143"/>
  <c r="H1102" i="143"/>
  <c r="H1099" i="143"/>
  <c r="H1084" i="143"/>
  <c r="H1077" i="143"/>
  <c r="H1071" i="143"/>
  <c r="H1035" i="143"/>
  <c r="H1033" i="143"/>
  <c r="H1030" i="143"/>
  <c r="H1020" i="143"/>
  <c r="H1014" i="143"/>
  <c r="H1011" i="143"/>
  <c r="H1004" i="143"/>
  <c r="H995" i="143"/>
  <c r="H968" i="143"/>
  <c r="H966" i="143"/>
  <c r="H963" i="143"/>
  <c r="H948" i="143"/>
  <c r="H941" i="143"/>
  <c r="H935" i="143"/>
  <c r="H899" i="143"/>
  <c r="H897" i="143"/>
  <c r="H894" i="143"/>
  <c r="H884" i="143"/>
  <c r="H878" i="143"/>
  <c r="H875" i="143"/>
  <c r="H868" i="143"/>
  <c r="H859" i="143"/>
  <c r="H832" i="143"/>
  <c r="H830" i="143"/>
  <c r="H827" i="143"/>
  <c r="H812" i="143"/>
  <c r="H805" i="143"/>
  <c r="H799" i="143"/>
  <c r="H763" i="143"/>
  <c r="H761" i="143"/>
  <c r="H758" i="143"/>
  <c r="H748" i="143"/>
  <c r="H742" i="143"/>
  <c r="H739" i="143"/>
  <c r="H732" i="143"/>
  <c r="H723" i="143"/>
  <c r="H696" i="143"/>
  <c r="H694" i="143"/>
  <c r="H691" i="143"/>
  <c r="H676" i="143"/>
  <c r="H669" i="143"/>
  <c r="H663" i="143"/>
  <c r="H627" i="143"/>
  <c r="H625" i="143"/>
  <c r="H622" i="143"/>
  <c r="H612" i="143"/>
  <c r="H606" i="143"/>
  <c r="H603" i="143"/>
  <c r="H596" i="143"/>
  <c r="H587" i="143"/>
  <c r="H560" i="143"/>
  <c r="H558" i="143"/>
  <c r="H555" i="143"/>
  <c r="H540" i="143"/>
  <c r="H533" i="143"/>
  <c r="H527" i="143"/>
  <c r="H491" i="143"/>
  <c r="H489" i="143"/>
  <c r="H486" i="143"/>
  <c r="H476" i="143"/>
  <c r="H470" i="143"/>
  <c r="H467" i="143"/>
  <c r="H460" i="143"/>
  <c r="H451" i="143"/>
  <c r="H424" i="143"/>
  <c r="H422" i="143"/>
  <c r="H419" i="143"/>
  <c r="H404" i="143"/>
  <c r="H397" i="143"/>
  <c r="H391" i="143"/>
  <c r="H355" i="143"/>
  <c r="H353" i="143"/>
  <c r="H350" i="143"/>
  <c r="H340" i="143"/>
  <c r="H334" i="143"/>
  <c r="H331" i="143"/>
  <c r="H324" i="143"/>
  <c r="H315" i="143"/>
  <c r="H288" i="143"/>
  <c r="H286" i="143"/>
  <c r="H283" i="143"/>
  <c r="H268" i="143"/>
  <c r="H261" i="143"/>
  <c r="H255" i="143"/>
  <c r="H219" i="143"/>
  <c r="H217" i="143"/>
  <c r="H214" i="143"/>
  <c r="H204" i="143"/>
  <c r="H198" i="143"/>
  <c r="H195" i="143"/>
  <c r="H188" i="143"/>
  <c r="H179" i="143"/>
  <c r="H152" i="143"/>
  <c r="H150" i="143"/>
  <c r="H147" i="143"/>
  <c r="H3885" i="143" l="1"/>
  <c r="H1826" i="143"/>
  <c r="H1029" i="143"/>
  <c r="H826" i="143"/>
  <c r="H485" i="143"/>
  <c r="H2933" i="143"/>
  <c r="H3866" i="143"/>
  <c r="H330" i="143"/>
  <c r="H1165" i="143"/>
  <c r="H1301" i="143"/>
  <c r="H1709" i="143"/>
  <c r="H2098" i="143"/>
  <c r="H2797" i="143"/>
  <c r="H4274" i="143"/>
  <c r="H2117" i="143"/>
  <c r="H2594" i="143"/>
  <c r="H3594" i="143"/>
  <c r="H3730" i="143"/>
  <c r="H4138" i="143"/>
  <c r="H738" i="143"/>
  <c r="H1573" i="143"/>
  <c r="H1962" i="143"/>
  <c r="H3205" i="143"/>
  <c r="H3341" i="143"/>
  <c r="H1437" i="143"/>
  <c r="H1914" i="143"/>
  <c r="H2370" i="143"/>
  <c r="H690" i="143"/>
  <c r="H1282" i="143"/>
  <c r="H2525" i="143"/>
  <c r="H3069" i="143"/>
  <c r="H4157" i="143"/>
  <c r="H4429" i="143"/>
  <c r="H466" i="143"/>
  <c r="H1845" i="143"/>
  <c r="H2389" i="143"/>
  <c r="H2866" i="143"/>
  <c r="H3322" i="143"/>
  <c r="H4002" i="143"/>
  <c r="H621" i="143"/>
  <c r="H1146" i="143"/>
  <c r="H2234" i="143"/>
  <c r="H2642" i="143"/>
  <c r="H2778" i="143"/>
  <c r="H3410" i="143"/>
  <c r="H146" i="143"/>
  <c r="H602" i="143"/>
  <c r="H757" i="143"/>
  <c r="H874" i="143"/>
  <c r="H962" i="143"/>
  <c r="H1690" i="143"/>
  <c r="H2050" i="143"/>
  <c r="H2253" i="143"/>
  <c r="H2914" i="143"/>
  <c r="H3002" i="143"/>
  <c r="H3818" i="143"/>
  <c r="H213" i="143"/>
  <c r="H1554" i="143"/>
  <c r="H1778" i="143"/>
  <c r="H1777" i="143" s="1"/>
  <c r="H2730" i="143"/>
  <c r="H3682" i="143"/>
  <c r="H3749" i="143"/>
  <c r="H4362" i="143"/>
  <c r="H554" i="143"/>
  <c r="H893" i="143"/>
  <c r="H1418" i="143"/>
  <c r="H2506" i="143"/>
  <c r="H3458" i="143"/>
  <c r="H418" i="143"/>
  <c r="H1642" i="143"/>
  <c r="H1981" i="143"/>
  <c r="H2458" i="143"/>
  <c r="H2661" i="143"/>
  <c r="H3186" i="143"/>
  <c r="H3546" i="143"/>
  <c r="H4226" i="143"/>
  <c r="H4293" i="143"/>
  <c r="H194" i="143"/>
  <c r="H1010" i="143"/>
  <c r="H1370" i="143"/>
  <c r="H1506" i="143"/>
  <c r="H2322" i="143"/>
  <c r="H4090" i="143"/>
  <c r="H282" i="143"/>
  <c r="H349" i="143"/>
  <c r="H1234" i="143"/>
  <c r="H3274" i="143"/>
  <c r="H3477" i="143"/>
  <c r="H3613" i="143"/>
  <c r="H1098" i="143"/>
  <c r="H1097" i="143" s="1"/>
  <c r="H2186" i="143"/>
  <c r="H3050" i="143"/>
  <c r="H3138" i="143"/>
  <c r="H3954" i="143"/>
  <c r="H4021" i="143"/>
  <c r="H4410" i="143"/>
  <c r="H3817" i="143" l="1"/>
  <c r="H825" i="143"/>
  <c r="H3001" i="143"/>
  <c r="H417" i="143"/>
  <c r="H3681" i="143"/>
  <c r="H3409" i="143"/>
  <c r="H2865" i="143"/>
  <c r="H1369" i="143"/>
  <c r="H4361" i="143"/>
  <c r="H689" i="143"/>
  <c r="H3273" i="143"/>
  <c r="H3137" i="143"/>
  <c r="H4089" i="143"/>
  <c r="H3545" i="143"/>
  <c r="H3953" i="143"/>
  <c r="H1233" i="143"/>
  <c r="H1641" i="143"/>
  <c r="H145" i="143"/>
  <c r="H281" i="143"/>
  <c r="H4225" i="143"/>
  <c r="H2729" i="143"/>
  <c r="H2049" i="143"/>
  <c r="H2185" i="143"/>
  <c r="H2321" i="143"/>
  <c r="H961" i="143"/>
  <c r="H1913" i="143"/>
  <c r="H1505" i="143"/>
  <c r="H2457" i="143"/>
  <c r="H553" i="143"/>
  <c r="H2593" i="143"/>
  <c r="F4484" i="143" l="1"/>
  <c r="F4477" i="143"/>
  <c r="F4471" i="143"/>
  <c r="F4435" i="143"/>
  <c r="F4433" i="143"/>
  <c r="F4430" i="143"/>
  <c r="F4420" i="143"/>
  <c r="F4414" i="143"/>
  <c r="F4411" i="143"/>
  <c r="F4404" i="143"/>
  <c r="F4395" i="143"/>
  <c r="F4368" i="143"/>
  <c r="F4366" i="143"/>
  <c r="F4363" i="143"/>
  <c r="F4348" i="143"/>
  <c r="F4341" i="143"/>
  <c r="F4335" i="143"/>
  <c r="F4299" i="143"/>
  <c r="F4297" i="143"/>
  <c r="F4294" i="143"/>
  <c r="F4284" i="143"/>
  <c r="F4278" i="143"/>
  <c r="F4275" i="143"/>
  <c r="F4268" i="143"/>
  <c r="F4259" i="143"/>
  <c r="F4232" i="143"/>
  <c r="F4230" i="143"/>
  <c r="F4227" i="143"/>
  <c r="F4212" i="143"/>
  <c r="F4205" i="143"/>
  <c r="F4199" i="143"/>
  <c r="F4163" i="143"/>
  <c r="F4161" i="143"/>
  <c r="F4158" i="143"/>
  <c r="F4148" i="143"/>
  <c r="F4142" i="143"/>
  <c r="F4139" i="143"/>
  <c r="F4132" i="143"/>
  <c r="F4123" i="143"/>
  <c r="F4096" i="143"/>
  <c r="F4094" i="143"/>
  <c r="F4091" i="143"/>
  <c r="F4076" i="143"/>
  <c r="F4069" i="143"/>
  <c r="F4063" i="143"/>
  <c r="F4027" i="143"/>
  <c r="F4025" i="143"/>
  <c r="F4022" i="143"/>
  <c r="F4012" i="143"/>
  <c r="F4006" i="143"/>
  <c r="F4003" i="143"/>
  <c r="F3996" i="143"/>
  <c r="F3987" i="143"/>
  <c r="F3960" i="143"/>
  <c r="F3958" i="143"/>
  <c r="F3955" i="143"/>
  <c r="F3940" i="143"/>
  <c r="F3933" i="143"/>
  <c r="F3927" i="143"/>
  <c r="F3891" i="143"/>
  <c r="F3889" i="143"/>
  <c r="F3886" i="143"/>
  <c r="F3876" i="143"/>
  <c r="F3870" i="143"/>
  <c r="F3867" i="143"/>
  <c r="F3860" i="143"/>
  <c r="F3851" i="143"/>
  <c r="F3824" i="143"/>
  <c r="F3822" i="143"/>
  <c r="F3819" i="143"/>
  <c r="F3804" i="143"/>
  <c r="F3797" i="143"/>
  <c r="F3791" i="143"/>
  <c r="F3755" i="143"/>
  <c r="F3753" i="143"/>
  <c r="F3750" i="143"/>
  <c r="F3740" i="143"/>
  <c r="F3734" i="143"/>
  <c r="F3731" i="143"/>
  <c r="F3724" i="143"/>
  <c r="F3715" i="143"/>
  <c r="F3688" i="143"/>
  <c r="F3686" i="143"/>
  <c r="F3683" i="143"/>
  <c r="F3668" i="143"/>
  <c r="F3661" i="143"/>
  <c r="F3655" i="143"/>
  <c r="F3619" i="143"/>
  <c r="F3617" i="143"/>
  <c r="F3614" i="143"/>
  <c r="F3604" i="143"/>
  <c r="F3598" i="143"/>
  <c r="F3595" i="143"/>
  <c r="F3588" i="143"/>
  <c r="F3579" i="143"/>
  <c r="F3552" i="143"/>
  <c r="F3550" i="143"/>
  <c r="F3547" i="143"/>
  <c r="F3532" i="143"/>
  <c r="F3525" i="143"/>
  <c r="F3519" i="143"/>
  <c r="F3483" i="143"/>
  <c r="F3481" i="143"/>
  <c r="F3478" i="143"/>
  <c r="F3468" i="143"/>
  <c r="F3462" i="143"/>
  <c r="F3459" i="143"/>
  <c r="F3452" i="143"/>
  <c r="F3443" i="143"/>
  <c r="F3416" i="143"/>
  <c r="F3414" i="143"/>
  <c r="F3411" i="143"/>
  <c r="F3396" i="143"/>
  <c r="F3389" i="143"/>
  <c r="F3383" i="143"/>
  <c r="F3347" i="143"/>
  <c r="F3345" i="143"/>
  <c r="F3342" i="143"/>
  <c r="F3332" i="143"/>
  <c r="F3326" i="143"/>
  <c r="F3323" i="143"/>
  <c r="F3316" i="143"/>
  <c r="F3307" i="143"/>
  <c r="F3280" i="143"/>
  <c r="F3278" i="143"/>
  <c r="F3275" i="143"/>
  <c r="F3260" i="143"/>
  <c r="F3253" i="143"/>
  <c r="F3247" i="143"/>
  <c r="F3211" i="143"/>
  <c r="F3209" i="143"/>
  <c r="F3206" i="143"/>
  <c r="F3196" i="143"/>
  <c r="F3190" i="143"/>
  <c r="F3187" i="143"/>
  <c r="F3180" i="143"/>
  <c r="F3171" i="143"/>
  <c r="F3144" i="143"/>
  <c r="F3142" i="143"/>
  <c r="F3139" i="143"/>
  <c r="F3124" i="143"/>
  <c r="F3117" i="143"/>
  <c r="F3111" i="143"/>
  <c r="F3075" i="143"/>
  <c r="F3073" i="143"/>
  <c r="F3070" i="143"/>
  <c r="F3060" i="143"/>
  <c r="F3054" i="143"/>
  <c r="F3051" i="143"/>
  <c r="F3044" i="143"/>
  <c r="F3035" i="143"/>
  <c r="F3008" i="143"/>
  <c r="F3006" i="143"/>
  <c r="F3003" i="143"/>
  <c r="F2988" i="143"/>
  <c r="F2981" i="143"/>
  <c r="F2975" i="143"/>
  <c r="F2939" i="143"/>
  <c r="F2937" i="143"/>
  <c r="F2934" i="143"/>
  <c r="F2933" i="143" s="1"/>
  <c r="F2924" i="143"/>
  <c r="F2918" i="143"/>
  <c r="F2915" i="143"/>
  <c r="F2908" i="143"/>
  <c r="F2899" i="143"/>
  <c r="F2872" i="143"/>
  <c r="F2870" i="143"/>
  <c r="F2867" i="143"/>
  <c r="F2852" i="143"/>
  <c r="F2845" i="143"/>
  <c r="F2839" i="143"/>
  <c r="F2803" i="143"/>
  <c r="F2801" i="143"/>
  <c r="F2798" i="143"/>
  <c r="F2788" i="143"/>
  <c r="F2782" i="143"/>
  <c r="F2779" i="143"/>
  <c r="F2772" i="143"/>
  <c r="F2763" i="143"/>
  <c r="F2736" i="143"/>
  <c r="F2734" i="143"/>
  <c r="F2731" i="143"/>
  <c r="F2716" i="143"/>
  <c r="F2709" i="143"/>
  <c r="F2703" i="143"/>
  <c r="F2667" i="143"/>
  <c r="F2665" i="143"/>
  <c r="F2662" i="143"/>
  <c r="F2652" i="143"/>
  <c r="F2646" i="143"/>
  <c r="F2643" i="143"/>
  <c r="F2636" i="143"/>
  <c r="F2627" i="143"/>
  <c r="F2600" i="143"/>
  <c r="F2598" i="143"/>
  <c r="F2595" i="143"/>
  <c r="F2580" i="143"/>
  <c r="F2573" i="143"/>
  <c r="F2567" i="143"/>
  <c r="F2531" i="143"/>
  <c r="F2529" i="143"/>
  <c r="F2526" i="143"/>
  <c r="F2516" i="143"/>
  <c r="F2510" i="143"/>
  <c r="F2507" i="143"/>
  <c r="F2500" i="143"/>
  <c r="F2491" i="143"/>
  <c r="F2464" i="143"/>
  <c r="F2462" i="143"/>
  <c r="F2459" i="143"/>
  <c r="F2444" i="143"/>
  <c r="F2437" i="143"/>
  <c r="F2431" i="143"/>
  <c r="F2395" i="143"/>
  <c r="F2393" i="143"/>
  <c r="F2390" i="143"/>
  <c r="F2380" i="143"/>
  <c r="F2374" i="143"/>
  <c r="F2371" i="143"/>
  <c r="F2364" i="143"/>
  <c r="F2355" i="143"/>
  <c r="F2328" i="143"/>
  <c r="F2326" i="143"/>
  <c r="F2323" i="143"/>
  <c r="F2308" i="143"/>
  <c r="F2301" i="143"/>
  <c r="F2295" i="143"/>
  <c r="F2259" i="143"/>
  <c r="F2257" i="143"/>
  <c r="F2254" i="143"/>
  <c r="F2244" i="143"/>
  <c r="F2238" i="143"/>
  <c r="F2235" i="143"/>
  <c r="F2228" i="143"/>
  <c r="F2219" i="143"/>
  <c r="F2192" i="143"/>
  <c r="F2190" i="143"/>
  <c r="F2187" i="143"/>
  <c r="F2172" i="143"/>
  <c r="F2165" i="143"/>
  <c r="F2159" i="143"/>
  <c r="F2123" i="143"/>
  <c r="F2121" i="143"/>
  <c r="F2118" i="143"/>
  <c r="F2108" i="143"/>
  <c r="F2102" i="143"/>
  <c r="F2099" i="143"/>
  <c r="F2092" i="143"/>
  <c r="F2083" i="143"/>
  <c r="F2056" i="143"/>
  <c r="F2054" i="143"/>
  <c r="F2051" i="143"/>
  <c r="F2036" i="143"/>
  <c r="F2029" i="143"/>
  <c r="F2023" i="143"/>
  <c r="F1987" i="143"/>
  <c r="F1985" i="143"/>
  <c r="F1982" i="143"/>
  <c r="F1972" i="143"/>
  <c r="F1966" i="143"/>
  <c r="F1963" i="143"/>
  <c r="F1956" i="143"/>
  <c r="F1947" i="143"/>
  <c r="F1920" i="143"/>
  <c r="F1918" i="143"/>
  <c r="F1915" i="143"/>
  <c r="F1900" i="143"/>
  <c r="F1893" i="143"/>
  <c r="F1887" i="143"/>
  <c r="F1851" i="143"/>
  <c r="F1849" i="143"/>
  <c r="F1846" i="143"/>
  <c r="F1836" i="143"/>
  <c r="F1830" i="143"/>
  <c r="F1827" i="143"/>
  <c r="F1820" i="143"/>
  <c r="F1811" i="143"/>
  <c r="F1784" i="143"/>
  <c r="F1782" i="143"/>
  <c r="F1779" i="143"/>
  <c r="F1764" i="143"/>
  <c r="F1757" i="143"/>
  <c r="F1751" i="143"/>
  <c r="F1715" i="143"/>
  <c r="F1713" i="143"/>
  <c r="F1710" i="143"/>
  <c r="F1709" i="143" s="1"/>
  <c r="F1700" i="143"/>
  <c r="F1694" i="143"/>
  <c r="F1691" i="143"/>
  <c r="F1684" i="143"/>
  <c r="F1675" i="143"/>
  <c r="F1648" i="143"/>
  <c r="F1646" i="143"/>
  <c r="F1643" i="143"/>
  <c r="F1628" i="143"/>
  <c r="F1621" i="143"/>
  <c r="F1615" i="143"/>
  <c r="F1579" i="143"/>
  <c r="F1577" i="143"/>
  <c r="F1574" i="143"/>
  <c r="F1564" i="143"/>
  <c r="F1558" i="143"/>
  <c r="F1555" i="143"/>
  <c r="F1548" i="143"/>
  <c r="F1539" i="143"/>
  <c r="F1512" i="143"/>
  <c r="F1510" i="143"/>
  <c r="F1507" i="143"/>
  <c r="F1492" i="143"/>
  <c r="F1485" i="143"/>
  <c r="F1479" i="143"/>
  <c r="F1443" i="143"/>
  <c r="F1441" i="143"/>
  <c r="F1438" i="143"/>
  <c r="F1428" i="143"/>
  <c r="F1422" i="143"/>
  <c r="F1419" i="143"/>
  <c r="F1412" i="143"/>
  <c r="F1403" i="143"/>
  <c r="F1376" i="143"/>
  <c r="F1374" i="143"/>
  <c r="F1371" i="143"/>
  <c r="F1356" i="143"/>
  <c r="F1349" i="143"/>
  <c r="F1343" i="143"/>
  <c r="F1307" i="143"/>
  <c r="F1305" i="143"/>
  <c r="F1302" i="143"/>
  <c r="F1292" i="143"/>
  <c r="F1286" i="143"/>
  <c r="F1283" i="143"/>
  <c r="F1276" i="143"/>
  <c r="F1267" i="143"/>
  <c r="F1240" i="143"/>
  <c r="F1238" i="143"/>
  <c r="F1235" i="143"/>
  <c r="F1220" i="143"/>
  <c r="F1213" i="143"/>
  <c r="F1207" i="143"/>
  <c r="F1171" i="143"/>
  <c r="F1169" i="143"/>
  <c r="F1166" i="143"/>
  <c r="F1165" i="143" s="1"/>
  <c r="F1156" i="143"/>
  <c r="F1150" i="143"/>
  <c r="F1147" i="143"/>
  <c r="F1140" i="143"/>
  <c r="F1131" i="143"/>
  <c r="F1104" i="143"/>
  <c r="F1102" i="143"/>
  <c r="F1099" i="143"/>
  <c r="F1084" i="143"/>
  <c r="F1077" i="143"/>
  <c r="F1071" i="143"/>
  <c r="F1035" i="143"/>
  <c r="F1033" i="143"/>
  <c r="F1030" i="143"/>
  <c r="F1020" i="143"/>
  <c r="F1014" i="143"/>
  <c r="F1011" i="143"/>
  <c r="F1004" i="143"/>
  <c r="F995" i="143"/>
  <c r="F968" i="143"/>
  <c r="F966" i="143"/>
  <c r="F963" i="143"/>
  <c r="F948" i="143"/>
  <c r="F941" i="143"/>
  <c r="F935" i="143"/>
  <c r="F899" i="143"/>
  <c r="F897" i="143"/>
  <c r="F894" i="143"/>
  <c r="F884" i="143"/>
  <c r="F878" i="143"/>
  <c r="F875" i="143"/>
  <c r="F868" i="143"/>
  <c r="F859" i="143"/>
  <c r="F832" i="143"/>
  <c r="F830" i="143"/>
  <c r="F827" i="143"/>
  <c r="F812" i="143"/>
  <c r="F805" i="143"/>
  <c r="F799" i="143"/>
  <c r="F763" i="143"/>
  <c r="F761" i="143"/>
  <c r="F758" i="143"/>
  <c r="F748" i="143"/>
  <c r="F742" i="143"/>
  <c r="F739" i="143"/>
  <c r="F732" i="143"/>
  <c r="F723" i="143"/>
  <c r="F696" i="143"/>
  <c r="F694" i="143"/>
  <c r="F691" i="143"/>
  <c r="F676" i="143"/>
  <c r="F669" i="143"/>
  <c r="F663" i="143"/>
  <c r="F627" i="143"/>
  <c r="F625" i="143"/>
  <c r="F622" i="143"/>
  <c r="F612" i="143"/>
  <c r="F606" i="143"/>
  <c r="F603" i="143"/>
  <c r="F596" i="143"/>
  <c r="F587" i="143"/>
  <c r="F560" i="143"/>
  <c r="F558" i="143"/>
  <c r="F555" i="143"/>
  <c r="F540" i="143"/>
  <c r="F533" i="143"/>
  <c r="F527" i="143"/>
  <c r="F491" i="143"/>
  <c r="F489" i="143"/>
  <c r="F486" i="143"/>
  <c r="F476" i="143"/>
  <c r="F470" i="143"/>
  <c r="F467" i="143"/>
  <c r="F460" i="143"/>
  <c r="F451" i="143"/>
  <c r="F424" i="143"/>
  <c r="F422" i="143"/>
  <c r="F419" i="143"/>
  <c r="F404" i="143"/>
  <c r="F397" i="143"/>
  <c r="F391" i="143"/>
  <c r="F355" i="143"/>
  <c r="F353" i="143"/>
  <c r="F350" i="143"/>
  <c r="F340" i="143"/>
  <c r="F334" i="143"/>
  <c r="F331" i="143"/>
  <c r="F324" i="143"/>
  <c r="F315" i="143"/>
  <c r="F288" i="143"/>
  <c r="F286" i="143"/>
  <c r="F283" i="143"/>
  <c r="F268" i="143"/>
  <c r="F261" i="143"/>
  <c r="F255" i="143"/>
  <c r="F219" i="143"/>
  <c r="F217" i="143"/>
  <c r="F214" i="143"/>
  <c r="F204" i="143"/>
  <c r="F198" i="143"/>
  <c r="F195" i="143"/>
  <c r="F188" i="143"/>
  <c r="F179" i="143"/>
  <c r="F152" i="143"/>
  <c r="F150" i="143"/>
  <c r="F147" i="143"/>
  <c r="G4484" i="143"/>
  <c r="G4477" i="143"/>
  <c r="G4471" i="143"/>
  <c r="G4435" i="143"/>
  <c r="G4433" i="143"/>
  <c r="G4430" i="143"/>
  <c r="G4420" i="143"/>
  <c r="G4414" i="143"/>
  <c r="G4411" i="143"/>
  <c r="G4404" i="143"/>
  <c r="G4395" i="143"/>
  <c r="G4368" i="143"/>
  <c r="G4366" i="143"/>
  <c r="G4363" i="143"/>
  <c r="G4348" i="143"/>
  <c r="G4341" i="143"/>
  <c r="G4335" i="143"/>
  <c r="G4299" i="143"/>
  <c r="G4297" i="143"/>
  <c r="G4294" i="143"/>
  <c r="G4284" i="143"/>
  <c r="G4278" i="143"/>
  <c r="G4275" i="143"/>
  <c r="G4268" i="143"/>
  <c r="G4259" i="143"/>
  <c r="G4232" i="143"/>
  <c r="G4230" i="143"/>
  <c r="G4227" i="143"/>
  <c r="G4212" i="143"/>
  <c r="G4205" i="143"/>
  <c r="G4199" i="143"/>
  <c r="G4163" i="143"/>
  <c r="G4161" i="143"/>
  <c r="G4158" i="143"/>
  <c r="G4148" i="143"/>
  <c r="G4142" i="143"/>
  <c r="G4139" i="143"/>
  <c r="G4132" i="143"/>
  <c r="G4123" i="143"/>
  <c r="G4096" i="143"/>
  <c r="G4094" i="143"/>
  <c r="G4091" i="143"/>
  <c r="G4076" i="143"/>
  <c r="G4069" i="143"/>
  <c r="G4063" i="143"/>
  <c r="G4027" i="143"/>
  <c r="G4025" i="143"/>
  <c r="G4022" i="143"/>
  <c r="G4012" i="143"/>
  <c r="G4006" i="143"/>
  <c r="G4003" i="143"/>
  <c r="G3996" i="143"/>
  <c r="G3987" i="143"/>
  <c r="G3960" i="143"/>
  <c r="G3958" i="143"/>
  <c r="G3955" i="143"/>
  <c r="G3940" i="143"/>
  <c r="G3933" i="143"/>
  <c r="G3927" i="143"/>
  <c r="G3891" i="143"/>
  <c r="G3889" i="143"/>
  <c r="G3886" i="143"/>
  <c r="G3876" i="143"/>
  <c r="G3870" i="143"/>
  <c r="G3867" i="143"/>
  <c r="G3860" i="143"/>
  <c r="G3851" i="143"/>
  <c r="G3824" i="143"/>
  <c r="G3822" i="143"/>
  <c r="G3819" i="143"/>
  <c r="G3804" i="143"/>
  <c r="G3797" i="143"/>
  <c r="G3791" i="143"/>
  <c r="G3755" i="143"/>
  <c r="G3753" i="143"/>
  <c r="G3750" i="143"/>
  <c r="G3740" i="143"/>
  <c r="G3734" i="143"/>
  <c r="G3731" i="143"/>
  <c r="G3724" i="143"/>
  <c r="G3715" i="143"/>
  <c r="G3688" i="143"/>
  <c r="G3686" i="143"/>
  <c r="G3683" i="143"/>
  <c r="G3668" i="143"/>
  <c r="G3661" i="143"/>
  <c r="G3655" i="143"/>
  <c r="G3619" i="143"/>
  <c r="G3617" i="143"/>
  <c r="G3614" i="143"/>
  <c r="G3604" i="143"/>
  <c r="G3598" i="143"/>
  <c r="G3595" i="143"/>
  <c r="G3588" i="143"/>
  <c r="G3579" i="143"/>
  <c r="G3552" i="143"/>
  <c r="G3550" i="143"/>
  <c r="G3547" i="143"/>
  <c r="G3532" i="143"/>
  <c r="G3525" i="143"/>
  <c r="G3519" i="143"/>
  <c r="G3483" i="143"/>
  <c r="G3481" i="143"/>
  <c r="G3478" i="143"/>
  <c r="G3468" i="143"/>
  <c r="G3462" i="143"/>
  <c r="G3459" i="143"/>
  <c r="G3452" i="143"/>
  <c r="G3443" i="143"/>
  <c r="G3416" i="143"/>
  <c r="G3414" i="143"/>
  <c r="G3411" i="143"/>
  <c r="G3396" i="143"/>
  <c r="G3389" i="143"/>
  <c r="G3383" i="143"/>
  <c r="G3347" i="143"/>
  <c r="G3345" i="143"/>
  <c r="G3342" i="143"/>
  <c r="G3332" i="143"/>
  <c r="G3326" i="143"/>
  <c r="G3323" i="143"/>
  <c r="G3316" i="143"/>
  <c r="G3307" i="143"/>
  <c r="G3280" i="143"/>
  <c r="G3278" i="143"/>
  <c r="G3275" i="143"/>
  <c r="G3260" i="143"/>
  <c r="G3253" i="143"/>
  <c r="G3247" i="143"/>
  <c r="G3211" i="143"/>
  <c r="G3209" i="143"/>
  <c r="G3206" i="143"/>
  <c r="G3196" i="143"/>
  <c r="G3190" i="143"/>
  <c r="G3187" i="143"/>
  <c r="G3180" i="143"/>
  <c r="G3171" i="143"/>
  <c r="G3144" i="143"/>
  <c r="G3142" i="143"/>
  <c r="G3139" i="143"/>
  <c r="G3124" i="143"/>
  <c r="G3117" i="143"/>
  <c r="G3111" i="143"/>
  <c r="G3075" i="143"/>
  <c r="G3073" i="143"/>
  <c r="G3070" i="143"/>
  <c r="G3060" i="143"/>
  <c r="G3054" i="143"/>
  <c r="G3051" i="143"/>
  <c r="G3044" i="143"/>
  <c r="G3035" i="143"/>
  <c r="G3008" i="143"/>
  <c r="G3006" i="143"/>
  <c r="G3003" i="143"/>
  <c r="G2988" i="143"/>
  <c r="G2981" i="143"/>
  <c r="G2975" i="143"/>
  <c r="G2939" i="143"/>
  <c r="G2937" i="143"/>
  <c r="G2934" i="143"/>
  <c r="G2924" i="143"/>
  <c r="G2918" i="143"/>
  <c r="G2915" i="143"/>
  <c r="G2908" i="143"/>
  <c r="G2899" i="143"/>
  <c r="G2872" i="143"/>
  <c r="G2870" i="143"/>
  <c r="G2867" i="143"/>
  <c r="G2852" i="143"/>
  <c r="G2845" i="143"/>
  <c r="G2839" i="143"/>
  <c r="G2803" i="143"/>
  <c r="G2801" i="143"/>
  <c r="G2798" i="143"/>
  <c r="G2788" i="143"/>
  <c r="G2782" i="143"/>
  <c r="G2779" i="143"/>
  <c r="G2772" i="143"/>
  <c r="G2763" i="143"/>
  <c r="G2736" i="143"/>
  <c r="G2734" i="143"/>
  <c r="G2731" i="143"/>
  <c r="G2716" i="143"/>
  <c r="G2709" i="143"/>
  <c r="G2703" i="143"/>
  <c r="G2667" i="143"/>
  <c r="G2665" i="143"/>
  <c r="G2662" i="143"/>
  <c r="G2652" i="143"/>
  <c r="G2646" i="143"/>
  <c r="G2643" i="143"/>
  <c r="G2636" i="143"/>
  <c r="G2627" i="143"/>
  <c r="G2600" i="143"/>
  <c r="G2598" i="143"/>
  <c r="G2595" i="143"/>
  <c r="G2580" i="143"/>
  <c r="G2573" i="143"/>
  <c r="G2567" i="143"/>
  <c r="G2531" i="143"/>
  <c r="G2529" i="143"/>
  <c r="G2526" i="143"/>
  <c r="G2516" i="143"/>
  <c r="G2510" i="143"/>
  <c r="G2507" i="143"/>
  <c r="G2500" i="143"/>
  <c r="G2491" i="143"/>
  <c r="G2464" i="143"/>
  <c r="G2462" i="143"/>
  <c r="G2459" i="143"/>
  <c r="G2444" i="143"/>
  <c r="G2437" i="143"/>
  <c r="G2431" i="143"/>
  <c r="G2395" i="143"/>
  <c r="G2393" i="143"/>
  <c r="G2390" i="143"/>
  <c r="G2380" i="143"/>
  <c r="G2374" i="143"/>
  <c r="G2371" i="143"/>
  <c r="G2364" i="143"/>
  <c r="G2355" i="143"/>
  <c r="G2328" i="143"/>
  <c r="G2326" i="143"/>
  <c r="G2323" i="143"/>
  <c r="G2308" i="143"/>
  <c r="G2301" i="143"/>
  <c r="G2295" i="143"/>
  <c r="G2259" i="143"/>
  <c r="G2257" i="143"/>
  <c r="G2254" i="143"/>
  <c r="G2244" i="143"/>
  <c r="G2238" i="143"/>
  <c r="G2235" i="143"/>
  <c r="G2228" i="143"/>
  <c r="G2219" i="143"/>
  <c r="G2192" i="143"/>
  <c r="G2190" i="143"/>
  <c r="G2187" i="143"/>
  <c r="G2172" i="143"/>
  <c r="G2165" i="143"/>
  <c r="G2159" i="143"/>
  <c r="G2123" i="143"/>
  <c r="G2121" i="143"/>
  <c r="G2118" i="143"/>
  <c r="G2108" i="143"/>
  <c r="G2102" i="143"/>
  <c r="G2099" i="143"/>
  <c r="G2092" i="143"/>
  <c r="G2083" i="143"/>
  <c r="G2056" i="143"/>
  <c r="G2054" i="143"/>
  <c r="G2051" i="143"/>
  <c r="G2036" i="143"/>
  <c r="G2029" i="143"/>
  <c r="G2023" i="143"/>
  <c r="G1987" i="143"/>
  <c r="G1985" i="143"/>
  <c r="G1982" i="143"/>
  <c r="G1972" i="143"/>
  <c r="G1966" i="143"/>
  <c r="G1963" i="143"/>
  <c r="G1956" i="143"/>
  <c r="G1947" i="143"/>
  <c r="G1920" i="143"/>
  <c r="G1918" i="143"/>
  <c r="G1915" i="143"/>
  <c r="G1900" i="143"/>
  <c r="G1893" i="143"/>
  <c r="G1887" i="143"/>
  <c r="G1851" i="143"/>
  <c r="G1849" i="143"/>
  <c r="G1846" i="143"/>
  <c r="G1836" i="143"/>
  <c r="G1830" i="143"/>
  <c r="G1827" i="143"/>
  <c r="G1820" i="143"/>
  <c r="G1811" i="143"/>
  <c r="G1784" i="143"/>
  <c r="G1782" i="143"/>
  <c r="G1779" i="143"/>
  <c r="G1764" i="143"/>
  <c r="G1757" i="143"/>
  <c r="G1751" i="143"/>
  <c r="G1715" i="143"/>
  <c r="G1713" i="143"/>
  <c r="G1710" i="143"/>
  <c r="G1700" i="143"/>
  <c r="G1694" i="143"/>
  <c r="G1691" i="143"/>
  <c r="G1684" i="143"/>
  <c r="G1675" i="143"/>
  <c r="G1648" i="143"/>
  <c r="G1646" i="143"/>
  <c r="G1643" i="143"/>
  <c r="G1628" i="143"/>
  <c r="G1621" i="143"/>
  <c r="G1615" i="143"/>
  <c r="G1579" i="143"/>
  <c r="G1577" i="143"/>
  <c r="G1574" i="143"/>
  <c r="G1564" i="143"/>
  <c r="G1558" i="143"/>
  <c r="G1555" i="143"/>
  <c r="G1548" i="143"/>
  <c r="G1539" i="143"/>
  <c r="G1512" i="143"/>
  <c r="G1510" i="143"/>
  <c r="G1507" i="143"/>
  <c r="G1492" i="143"/>
  <c r="G1485" i="143"/>
  <c r="G1479" i="143"/>
  <c r="G1443" i="143"/>
  <c r="G1441" i="143"/>
  <c r="G1438" i="143"/>
  <c r="G1428" i="143"/>
  <c r="G1422" i="143"/>
  <c r="G1419" i="143"/>
  <c r="G1412" i="143"/>
  <c r="G1403" i="143"/>
  <c r="G1376" i="143"/>
  <c r="G1374" i="143"/>
  <c r="G1371" i="143"/>
  <c r="G1356" i="143"/>
  <c r="G1349" i="143"/>
  <c r="G1343" i="143"/>
  <c r="G1307" i="143"/>
  <c r="G1305" i="143"/>
  <c r="G1302" i="143"/>
  <c r="G1292" i="143"/>
  <c r="G1286" i="143"/>
  <c r="G1283" i="143"/>
  <c r="G1276" i="143"/>
  <c r="G1267" i="143"/>
  <c r="G1240" i="143"/>
  <c r="G1238" i="143"/>
  <c r="G1235" i="143"/>
  <c r="G1220" i="143"/>
  <c r="G1213" i="143"/>
  <c r="G1207" i="143"/>
  <c r="G1171" i="143"/>
  <c r="G1169" i="143"/>
  <c r="G1166" i="143"/>
  <c r="G1156" i="143"/>
  <c r="G1150" i="143"/>
  <c r="G1147" i="143"/>
  <c r="G1140" i="143"/>
  <c r="G1131" i="143"/>
  <c r="G1104" i="143"/>
  <c r="G1102" i="143"/>
  <c r="G1099" i="143"/>
  <c r="G1084" i="143"/>
  <c r="G1077" i="143"/>
  <c r="G1071" i="143"/>
  <c r="G1035" i="143"/>
  <c r="G1033" i="143"/>
  <c r="G1030" i="143"/>
  <c r="G1020" i="143"/>
  <c r="G1014" i="143"/>
  <c r="G1011" i="143"/>
  <c r="G1004" i="143"/>
  <c r="G995" i="143"/>
  <c r="G968" i="143"/>
  <c r="G966" i="143"/>
  <c r="G963" i="143"/>
  <c r="G948" i="143"/>
  <c r="G941" i="143"/>
  <c r="G935" i="143"/>
  <c r="G899" i="143"/>
  <c r="G897" i="143"/>
  <c r="G894" i="143"/>
  <c r="G884" i="143"/>
  <c r="G878" i="143"/>
  <c r="G875" i="143"/>
  <c r="G868" i="143"/>
  <c r="G859" i="143"/>
  <c r="G832" i="143"/>
  <c r="G830" i="143"/>
  <c r="G827" i="143"/>
  <c r="G812" i="143"/>
  <c r="G805" i="143"/>
  <c r="G799" i="143"/>
  <c r="G763" i="143"/>
  <c r="G761" i="143"/>
  <c r="G758" i="143"/>
  <c r="G748" i="143"/>
  <c r="G742" i="143"/>
  <c r="G739" i="143"/>
  <c r="G732" i="143"/>
  <c r="G723" i="143"/>
  <c r="G696" i="143"/>
  <c r="G694" i="143"/>
  <c r="G691" i="143"/>
  <c r="G676" i="143"/>
  <c r="G669" i="143"/>
  <c r="G663" i="143"/>
  <c r="G627" i="143"/>
  <c r="G625" i="143"/>
  <c r="G622" i="143"/>
  <c r="G612" i="143"/>
  <c r="G606" i="143"/>
  <c r="G603" i="143"/>
  <c r="G596" i="143"/>
  <c r="G587" i="143"/>
  <c r="G560" i="143"/>
  <c r="G558" i="143"/>
  <c r="G555" i="143"/>
  <c r="G540" i="143"/>
  <c r="G533" i="143"/>
  <c r="G527" i="143"/>
  <c r="G491" i="143"/>
  <c r="G489" i="143"/>
  <c r="G486" i="143"/>
  <c r="G476" i="143"/>
  <c r="G470" i="143"/>
  <c r="G467" i="143"/>
  <c r="G460" i="143"/>
  <c r="G451" i="143"/>
  <c r="G424" i="143"/>
  <c r="G422" i="143"/>
  <c r="G419" i="143"/>
  <c r="G404" i="143"/>
  <c r="G397" i="143"/>
  <c r="G391" i="143"/>
  <c r="G355" i="143"/>
  <c r="G353" i="143"/>
  <c r="G350" i="143"/>
  <c r="G340" i="143"/>
  <c r="G334" i="143"/>
  <c r="G331" i="143"/>
  <c r="G324" i="143"/>
  <c r="G315" i="143"/>
  <c r="G288" i="143"/>
  <c r="G286" i="143"/>
  <c r="G283" i="143"/>
  <c r="G268" i="143"/>
  <c r="G261" i="143"/>
  <c r="G255" i="143"/>
  <c r="G219" i="143"/>
  <c r="G217" i="143"/>
  <c r="G214" i="143"/>
  <c r="G204" i="143"/>
  <c r="G198" i="143"/>
  <c r="G195" i="143"/>
  <c r="G188" i="143"/>
  <c r="G179" i="143"/>
  <c r="G152" i="143"/>
  <c r="G150" i="143"/>
  <c r="G147" i="143"/>
  <c r="F1029" i="143" l="1"/>
  <c r="F4362" i="143"/>
  <c r="F962" i="143"/>
  <c r="F1826" i="143"/>
  <c r="F1962" i="143"/>
  <c r="F3050" i="143"/>
  <c r="F2797" i="143"/>
  <c r="F2117" i="143"/>
  <c r="F602" i="143"/>
  <c r="F213" i="143"/>
  <c r="F1146" i="143"/>
  <c r="G4274" i="143"/>
  <c r="F2866" i="143"/>
  <c r="F3322" i="143"/>
  <c r="F4157" i="143"/>
  <c r="F4410" i="143"/>
  <c r="G3458" i="143"/>
  <c r="F194" i="143"/>
  <c r="F1098" i="143"/>
  <c r="F1981" i="143"/>
  <c r="F2098" i="143"/>
  <c r="F3205" i="143"/>
  <c r="F3546" i="143"/>
  <c r="F2730" i="143"/>
  <c r="F3477" i="143"/>
  <c r="F4021" i="143"/>
  <c r="F146" i="143"/>
  <c r="F145" i="143" s="1"/>
  <c r="F893" i="143"/>
  <c r="F2506" i="143"/>
  <c r="F2661" i="143"/>
  <c r="F4429" i="143"/>
  <c r="F1437" i="143"/>
  <c r="F1573" i="143"/>
  <c r="F1914" i="143"/>
  <c r="F4138" i="143"/>
  <c r="F466" i="143"/>
  <c r="F757" i="143"/>
  <c r="F1690" i="143"/>
  <c r="F3818" i="143"/>
  <c r="F4293" i="143"/>
  <c r="F621" i="143"/>
  <c r="F1301" i="143"/>
  <c r="F2525" i="143"/>
  <c r="F282" i="143"/>
  <c r="F349" i="143"/>
  <c r="F485" i="143"/>
  <c r="F1234" i="143"/>
  <c r="F2186" i="143"/>
  <c r="F2642" i="143"/>
  <c r="F2778" i="143"/>
  <c r="F2914" i="143"/>
  <c r="F3002" i="143"/>
  <c r="F3458" i="143"/>
  <c r="F3749" i="143"/>
  <c r="F4274" i="143"/>
  <c r="F874" i="143"/>
  <c r="F2050" i="143"/>
  <c r="F2253" i="143"/>
  <c r="G621" i="143"/>
  <c r="G1098" i="143"/>
  <c r="G1165" i="143"/>
  <c r="G3885" i="143"/>
  <c r="F738" i="143"/>
  <c r="F826" i="143"/>
  <c r="F1554" i="143"/>
  <c r="F2370" i="143"/>
  <c r="F2594" i="143"/>
  <c r="F3069" i="143"/>
  <c r="F3410" i="143"/>
  <c r="F3682" i="143"/>
  <c r="F4226" i="143"/>
  <c r="F690" i="143"/>
  <c r="F1418" i="143"/>
  <c r="F1778" i="143"/>
  <c r="F1845" i="143"/>
  <c r="F2458" i="143"/>
  <c r="F3613" i="143"/>
  <c r="F3866" i="143"/>
  <c r="F3885" i="143"/>
  <c r="F4002" i="143"/>
  <c r="F4090" i="143"/>
  <c r="G3050" i="143"/>
  <c r="F330" i="143"/>
  <c r="F554" i="143"/>
  <c r="F1282" i="143"/>
  <c r="F3186" i="143"/>
  <c r="F3274" i="143"/>
  <c r="F3730" i="143"/>
  <c r="F3954" i="143"/>
  <c r="F418" i="143"/>
  <c r="F1506" i="143"/>
  <c r="F1642" i="143"/>
  <c r="F2322" i="143"/>
  <c r="F2389" i="143"/>
  <c r="F3138" i="143"/>
  <c r="F3341" i="143"/>
  <c r="F1010" i="143"/>
  <c r="F1370" i="143"/>
  <c r="F2234" i="143"/>
  <c r="F3594" i="143"/>
  <c r="G1642" i="143"/>
  <c r="G1709" i="143"/>
  <c r="G2186" i="143"/>
  <c r="G2253" i="143"/>
  <c r="G962" i="143"/>
  <c r="G3682" i="143"/>
  <c r="G3749" i="143"/>
  <c r="G418" i="143"/>
  <c r="G466" i="143"/>
  <c r="G1010" i="143"/>
  <c r="G1554" i="143"/>
  <c r="G2098" i="143"/>
  <c r="G2642" i="143"/>
  <c r="G3341" i="143"/>
  <c r="G3594" i="143"/>
  <c r="G4138" i="143"/>
  <c r="G2914" i="143"/>
  <c r="G3322" i="143"/>
  <c r="G3866" i="143"/>
  <c r="G2866" i="143"/>
  <c r="G2933" i="143"/>
  <c r="G3410" i="143"/>
  <c r="G3954" i="143"/>
  <c r="G554" i="143"/>
  <c r="G2730" i="143"/>
  <c r="G4021" i="143"/>
  <c r="G330" i="143"/>
  <c r="G874" i="143"/>
  <c r="G1418" i="143"/>
  <c r="G1962" i="143"/>
  <c r="G2506" i="143"/>
  <c r="G3186" i="143"/>
  <c r="G3613" i="143"/>
  <c r="G4362" i="143"/>
  <c r="G485" i="143"/>
  <c r="G417" i="143" s="1"/>
  <c r="G1029" i="143"/>
  <c r="G1506" i="143"/>
  <c r="G1573" i="143"/>
  <c r="G2050" i="143"/>
  <c r="G2117" i="143"/>
  <c r="G2594" i="143"/>
  <c r="G2661" i="143"/>
  <c r="G2797" i="143"/>
  <c r="G3274" i="143"/>
  <c r="G4002" i="143"/>
  <c r="G4226" i="143"/>
  <c r="G4429" i="143"/>
  <c r="G194" i="143"/>
  <c r="G738" i="143"/>
  <c r="G1282" i="143"/>
  <c r="G1826" i="143"/>
  <c r="G2370" i="143"/>
  <c r="G4293" i="143"/>
  <c r="G349" i="143"/>
  <c r="G826" i="143"/>
  <c r="G893" i="143"/>
  <c r="G1370" i="143"/>
  <c r="G1437" i="143"/>
  <c r="G1914" i="143"/>
  <c r="G1981" i="143"/>
  <c r="G2458" i="143"/>
  <c r="G2525" i="143"/>
  <c r="G3138" i="143"/>
  <c r="G3205" i="143"/>
  <c r="G3477" i="143"/>
  <c r="G3546" i="143"/>
  <c r="G3730" i="143"/>
  <c r="G4157" i="143"/>
  <c r="G282" i="143"/>
  <c r="G602" i="143"/>
  <c r="G1146" i="143"/>
  <c r="G1690" i="143"/>
  <c r="G2234" i="143"/>
  <c r="G2778" i="143"/>
  <c r="G3002" i="143"/>
  <c r="G3818" i="143"/>
  <c r="G3817" i="143" s="1"/>
  <c r="G146" i="143"/>
  <c r="G213" i="143"/>
  <c r="G690" i="143"/>
  <c r="G757" i="143"/>
  <c r="G1234" i="143"/>
  <c r="G1301" i="143"/>
  <c r="G1778" i="143"/>
  <c r="G1845" i="143"/>
  <c r="G2322" i="143"/>
  <c r="G2389" i="143"/>
  <c r="G3069" i="143"/>
  <c r="G4090" i="143"/>
  <c r="G4410" i="143"/>
  <c r="G4225" i="143" l="1"/>
  <c r="G1369" i="143"/>
  <c r="G1641" i="143"/>
  <c r="G281" i="143"/>
  <c r="G1233" i="143"/>
  <c r="G2185" i="143"/>
  <c r="G3409" i="143"/>
  <c r="G1097" i="143"/>
  <c r="G825" i="143"/>
  <c r="G3681" i="143"/>
  <c r="G3137" i="143"/>
  <c r="G2049" i="143"/>
  <c r="G553" i="143"/>
  <c r="G2321" i="143"/>
  <c r="G2457" i="143"/>
  <c r="G1505" i="143"/>
  <c r="G1913" i="143"/>
  <c r="G145" i="143"/>
  <c r="G3545" i="143"/>
  <c r="G2593" i="143"/>
  <c r="G2729" i="143"/>
  <c r="G2865" i="143"/>
  <c r="G689" i="143"/>
  <c r="G1777" i="143"/>
  <c r="G3273" i="143"/>
  <c r="G961" i="143"/>
  <c r="G3953" i="143"/>
  <c r="G4361" i="143"/>
  <c r="G3001" i="143"/>
  <c r="G4089" i="143"/>
  <c r="E4487" i="143" l="1"/>
  <c r="E4486" i="143"/>
  <c r="E4485" i="143"/>
  <c r="E4483" i="143"/>
  <c r="E4482" i="143"/>
  <c r="E4481" i="143"/>
  <c r="E4480" i="143"/>
  <c r="E4479" i="143"/>
  <c r="E4478" i="143"/>
  <c r="E4476" i="143"/>
  <c r="E4475" i="143"/>
  <c r="E4474" i="143"/>
  <c r="E4473" i="143"/>
  <c r="E4472" i="143"/>
  <c r="E4470" i="143"/>
  <c r="E4469" i="143"/>
  <c r="E4468" i="143"/>
  <c r="E4467" i="143"/>
  <c r="E4466" i="143"/>
  <c r="E4465" i="143"/>
  <c r="E4464" i="143"/>
  <c r="E4463" i="143"/>
  <c r="E4462" i="143"/>
  <c r="E4461" i="143"/>
  <c r="E4460" i="143"/>
  <c r="E4459" i="143"/>
  <c r="E4458" i="143"/>
  <c r="E4457" i="143"/>
  <c r="E4456" i="143"/>
  <c r="E4455" i="143"/>
  <c r="E4454" i="143"/>
  <c r="E4453" i="143"/>
  <c r="E4452" i="143"/>
  <c r="E4451" i="143"/>
  <c r="E4450" i="143"/>
  <c r="E4449" i="143"/>
  <c r="E4448" i="143"/>
  <c r="E4447" i="143"/>
  <c r="E4446" i="143"/>
  <c r="E4445" i="143"/>
  <c r="E4444" i="143"/>
  <c r="E4443" i="143"/>
  <c r="E4442" i="143"/>
  <c r="E4441" i="143"/>
  <c r="E4440" i="143"/>
  <c r="E4439" i="143"/>
  <c r="E4438" i="143"/>
  <c r="E4437" i="143"/>
  <c r="E4436" i="143"/>
  <c r="E4434" i="143"/>
  <c r="E4432" i="143"/>
  <c r="E4431" i="143"/>
  <c r="E4428" i="143"/>
  <c r="E4427" i="143"/>
  <c r="E4426" i="143"/>
  <c r="E4425" i="143"/>
  <c r="E4424" i="143"/>
  <c r="E4423" i="143"/>
  <c r="E4422" i="143"/>
  <c r="E4421" i="143"/>
  <c r="E4419" i="143"/>
  <c r="E4418" i="143"/>
  <c r="E4417" i="143"/>
  <c r="E4416" i="143"/>
  <c r="E4415" i="143"/>
  <c r="E4413" i="143"/>
  <c r="E4412" i="143"/>
  <c r="E4409" i="143"/>
  <c r="E4408" i="143"/>
  <c r="E4407" i="143"/>
  <c r="E4406" i="143"/>
  <c r="E4405" i="143"/>
  <c r="E4403" i="143"/>
  <c r="E4402" i="143"/>
  <c r="E4401" i="143"/>
  <c r="E4400" i="143"/>
  <c r="E4399" i="143"/>
  <c r="E4398" i="143"/>
  <c r="E4397" i="143"/>
  <c r="E4396" i="143"/>
  <c r="E4394" i="143"/>
  <c r="E4393" i="143"/>
  <c r="E4392" i="143"/>
  <c r="E4391" i="143"/>
  <c r="E4390" i="143"/>
  <c r="E4389" i="143"/>
  <c r="E4388" i="143"/>
  <c r="E4387" i="143"/>
  <c r="E4386" i="143"/>
  <c r="E4385" i="143"/>
  <c r="E4384" i="143"/>
  <c r="E4383" i="143"/>
  <c r="E4382" i="143"/>
  <c r="E4381" i="143"/>
  <c r="E4380" i="143"/>
  <c r="E4379" i="143"/>
  <c r="E4378" i="143"/>
  <c r="E4377" i="143"/>
  <c r="E4376" i="143"/>
  <c r="E4375" i="143"/>
  <c r="E4374" i="143"/>
  <c r="E4373" i="143"/>
  <c r="E4372" i="143"/>
  <c r="E4371" i="143"/>
  <c r="E4370" i="143"/>
  <c r="E4369" i="143"/>
  <c r="E4367" i="143"/>
  <c r="E4365" i="143"/>
  <c r="E4364" i="143"/>
  <c r="E4351" i="143"/>
  <c r="E4350" i="143"/>
  <c r="E4349" i="143"/>
  <c r="E4347" i="143"/>
  <c r="E4346" i="143"/>
  <c r="E4345" i="143"/>
  <c r="E4344" i="143"/>
  <c r="E4343" i="143"/>
  <c r="E4342" i="143"/>
  <c r="E4340" i="143"/>
  <c r="E4339" i="143"/>
  <c r="E4338" i="143"/>
  <c r="E4337" i="143"/>
  <c r="E4336" i="143"/>
  <c r="E4334" i="143"/>
  <c r="E4333" i="143"/>
  <c r="E4332" i="143"/>
  <c r="E4331" i="143"/>
  <c r="E4330" i="143"/>
  <c r="E4329" i="143"/>
  <c r="E4328" i="143"/>
  <c r="E4327" i="143"/>
  <c r="E4326" i="143"/>
  <c r="E4325" i="143"/>
  <c r="E4324" i="143"/>
  <c r="E4323" i="143"/>
  <c r="E4322" i="143"/>
  <c r="E4321" i="143"/>
  <c r="E4320" i="143"/>
  <c r="E4319" i="143"/>
  <c r="E4318" i="143"/>
  <c r="E4317" i="143"/>
  <c r="E4316" i="143"/>
  <c r="E4315" i="143"/>
  <c r="E4314" i="143"/>
  <c r="E4313" i="143"/>
  <c r="E4312" i="143"/>
  <c r="E4311" i="143"/>
  <c r="E4310" i="143"/>
  <c r="E4309" i="143"/>
  <c r="E4308" i="143"/>
  <c r="E4307" i="143"/>
  <c r="E4306" i="143"/>
  <c r="E4305" i="143"/>
  <c r="E4304" i="143"/>
  <c r="E4303" i="143"/>
  <c r="E4302" i="143"/>
  <c r="E4301" i="143"/>
  <c r="E4300" i="143"/>
  <c r="E4298" i="143"/>
  <c r="E4296" i="143"/>
  <c r="E4295" i="143"/>
  <c r="E4292" i="143"/>
  <c r="E4291" i="143"/>
  <c r="E4290" i="143"/>
  <c r="E4289" i="143"/>
  <c r="E4288" i="143"/>
  <c r="E4287" i="143"/>
  <c r="E4286" i="143"/>
  <c r="E4285" i="143"/>
  <c r="E4283" i="143"/>
  <c r="E4282" i="143"/>
  <c r="E4281" i="143"/>
  <c r="E4280" i="143"/>
  <c r="E4279" i="143"/>
  <c r="E4277" i="143"/>
  <c r="E4276" i="143"/>
  <c r="E4273" i="143"/>
  <c r="E4272" i="143"/>
  <c r="E4271" i="143"/>
  <c r="E4270" i="143"/>
  <c r="E4269" i="143"/>
  <c r="E4267" i="143"/>
  <c r="E4266" i="143"/>
  <c r="E4265" i="143"/>
  <c r="E4264" i="143"/>
  <c r="E4263" i="143"/>
  <c r="E4262" i="143"/>
  <c r="E4261" i="143"/>
  <c r="E4260" i="143"/>
  <c r="E4258" i="143"/>
  <c r="E4257" i="143"/>
  <c r="E4256" i="143"/>
  <c r="E4255" i="143"/>
  <c r="E4254" i="143"/>
  <c r="E4253" i="143"/>
  <c r="E4252" i="143"/>
  <c r="E4251" i="143"/>
  <c r="E4250" i="143"/>
  <c r="E4249" i="143"/>
  <c r="E4248" i="143"/>
  <c r="E4247" i="143"/>
  <c r="E4246" i="143"/>
  <c r="E4245" i="143"/>
  <c r="E4244" i="143"/>
  <c r="E4243" i="143"/>
  <c r="E4242" i="143"/>
  <c r="E4241" i="143"/>
  <c r="E4240" i="143"/>
  <c r="E4239" i="143"/>
  <c r="E4238" i="143"/>
  <c r="E4237" i="143"/>
  <c r="E4236" i="143"/>
  <c r="E4235" i="143"/>
  <c r="E4234" i="143"/>
  <c r="E4233" i="143"/>
  <c r="E4231" i="143"/>
  <c r="E4229" i="143"/>
  <c r="E4228" i="143"/>
  <c r="E4215" i="143"/>
  <c r="E4214" i="143"/>
  <c r="E4213" i="143"/>
  <c r="E4211" i="143"/>
  <c r="E4210" i="143"/>
  <c r="E4209" i="143"/>
  <c r="E4208" i="143"/>
  <c r="E4207" i="143"/>
  <c r="E4206" i="143"/>
  <c r="E4204" i="143"/>
  <c r="E4203" i="143"/>
  <c r="E4202" i="143"/>
  <c r="E4201" i="143"/>
  <c r="E4200" i="143"/>
  <c r="E4198" i="143"/>
  <c r="E4197" i="143"/>
  <c r="E4196" i="143"/>
  <c r="E4195" i="143"/>
  <c r="E4194" i="143"/>
  <c r="E4193" i="143"/>
  <c r="E4192" i="143"/>
  <c r="E4191" i="143"/>
  <c r="E4190" i="143"/>
  <c r="E4189" i="143"/>
  <c r="E4188" i="143"/>
  <c r="E4187" i="143"/>
  <c r="E4186" i="143"/>
  <c r="E4185" i="143"/>
  <c r="E4184" i="143"/>
  <c r="E4183" i="143"/>
  <c r="E4182" i="143"/>
  <c r="E4181" i="143"/>
  <c r="E4180" i="143"/>
  <c r="E4179" i="143"/>
  <c r="E4178" i="143"/>
  <c r="E4177" i="143"/>
  <c r="E4176" i="143"/>
  <c r="E4175" i="143"/>
  <c r="E4174" i="143"/>
  <c r="E4173" i="143"/>
  <c r="E4172" i="143"/>
  <c r="E4171" i="143"/>
  <c r="E4170" i="143"/>
  <c r="E4169" i="143"/>
  <c r="E4168" i="143"/>
  <c r="E4167" i="143"/>
  <c r="E4166" i="143"/>
  <c r="E4165" i="143"/>
  <c r="E4164" i="143"/>
  <c r="E4162" i="143"/>
  <c r="E4160" i="143"/>
  <c r="E4159" i="143"/>
  <c r="E4156" i="143"/>
  <c r="E4155" i="143"/>
  <c r="E4154" i="143"/>
  <c r="E4153" i="143"/>
  <c r="E4152" i="143"/>
  <c r="E4151" i="143"/>
  <c r="E4150" i="143"/>
  <c r="E4149" i="143"/>
  <c r="E4147" i="143"/>
  <c r="E4146" i="143"/>
  <c r="E4145" i="143"/>
  <c r="E4144" i="143"/>
  <c r="E4143" i="143"/>
  <c r="E4141" i="143"/>
  <c r="E4140" i="143"/>
  <c r="E4137" i="143"/>
  <c r="E4136" i="143"/>
  <c r="E4135" i="143"/>
  <c r="E4134" i="143"/>
  <c r="E4133" i="143"/>
  <c r="E4131" i="143"/>
  <c r="E4130" i="143"/>
  <c r="E4129" i="143"/>
  <c r="E4128" i="143"/>
  <c r="E4127" i="143"/>
  <c r="E4126" i="143"/>
  <c r="E4125" i="143"/>
  <c r="E4124" i="143"/>
  <c r="E4122" i="143"/>
  <c r="E4121" i="143"/>
  <c r="E4120" i="143"/>
  <c r="E4119" i="143"/>
  <c r="E4118" i="143"/>
  <c r="E4117" i="143"/>
  <c r="E4116" i="143"/>
  <c r="E4115" i="143"/>
  <c r="E4114" i="143"/>
  <c r="E4113" i="143"/>
  <c r="E4112" i="143"/>
  <c r="E4111" i="143"/>
  <c r="E4110" i="143"/>
  <c r="E4109" i="143"/>
  <c r="E4108" i="143"/>
  <c r="E4107" i="143"/>
  <c r="E4106" i="143"/>
  <c r="E4105" i="143"/>
  <c r="E4104" i="143"/>
  <c r="E4103" i="143"/>
  <c r="E4102" i="143"/>
  <c r="E4101" i="143"/>
  <c r="E4100" i="143"/>
  <c r="E4099" i="143"/>
  <c r="E4098" i="143"/>
  <c r="E4097" i="143"/>
  <c r="E4095" i="143"/>
  <c r="E4093" i="143"/>
  <c r="E4092" i="143"/>
  <c r="E4079" i="143"/>
  <c r="E4078" i="143"/>
  <c r="E4077" i="143"/>
  <c r="E4075" i="143"/>
  <c r="E4074" i="143"/>
  <c r="E4073" i="143"/>
  <c r="E4072" i="143"/>
  <c r="E4071" i="143"/>
  <c r="E4070" i="143"/>
  <c r="E4068" i="143"/>
  <c r="E4067" i="143"/>
  <c r="E4066" i="143"/>
  <c r="E4065" i="143"/>
  <c r="E4064" i="143"/>
  <c r="E4062" i="143"/>
  <c r="E4061" i="143"/>
  <c r="E4060" i="143"/>
  <c r="E4059" i="143"/>
  <c r="E4058" i="143"/>
  <c r="E4057" i="143"/>
  <c r="E4056" i="143"/>
  <c r="E4055" i="143"/>
  <c r="E4054" i="143"/>
  <c r="E4053" i="143"/>
  <c r="E4052" i="143"/>
  <c r="E4051" i="143"/>
  <c r="E4050" i="143"/>
  <c r="E4049" i="143"/>
  <c r="E4048" i="143"/>
  <c r="E4047" i="143"/>
  <c r="E4046" i="143"/>
  <c r="E4045" i="143"/>
  <c r="E4044" i="143"/>
  <c r="E4043" i="143"/>
  <c r="E4042" i="143"/>
  <c r="E4041" i="143"/>
  <c r="E4040" i="143"/>
  <c r="E4039" i="143"/>
  <c r="E4038" i="143"/>
  <c r="E4037" i="143"/>
  <c r="E4036" i="143"/>
  <c r="E4035" i="143"/>
  <c r="E4034" i="143"/>
  <c r="E4033" i="143"/>
  <c r="E4032" i="143"/>
  <c r="E4031" i="143"/>
  <c r="E4030" i="143"/>
  <c r="E4029" i="143"/>
  <c r="E4028" i="143"/>
  <c r="E4026" i="143"/>
  <c r="E4024" i="143"/>
  <c r="E4023" i="143"/>
  <c r="E4020" i="143"/>
  <c r="E4019" i="143"/>
  <c r="E4018" i="143"/>
  <c r="E4017" i="143"/>
  <c r="E4016" i="143"/>
  <c r="E4015" i="143"/>
  <c r="E4014" i="143"/>
  <c r="E4013" i="143"/>
  <c r="E4011" i="143"/>
  <c r="E4010" i="143"/>
  <c r="E4009" i="143"/>
  <c r="E4008" i="143"/>
  <c r="E4007" i="143"/>
  <c r="E4005" i="143"/>
  <c r="E4004" i="143"/>
  <c r="E4001" i="143"/>
  <c r="E4000" i="143"/>
  <c r="E3999" i="143"/>
  <c r="E3998" i="143"/>
  <c r="E3997" i="143"/>
  <c r="E3995" i="143"/>
  <c r="E3994" i="143"/>
  <c r="E3993" i="143"/>
  <c r="E3992" i="143"/>
  <c r="E3991" i="143"/>
  <c r="E3990" i="143"/>
  <c r="E3989" i="143"/>
  <c r="E3988" i="143"/>
  <c r="E3986" i="143"/>
  <c r="E3985" i="143"/>
  <c r="E3984" i="143"/>
  <c r="E3983" i="143"/>
  <c r="E3982" i="143"/>
  <c r="E3981" i="143"/>
  <c r="E3980" i="143"/>
  <c r="E3979" i="143"/>
  <c r="E3978" i="143"/>
  <c r="E3977" i="143"/>
  <c r="E3976" i="143"/>
  <c r="E3975" i="143"/>
  <c r="E3974" i="143"/>
  <c r="E3973" i="143"/>
  <c r="E3972" i="143"/>
  <c r="E3971" i="143"/>
  <c r="E3970" i="143"/>
  <c r="E3969" i="143"/>
  <c r="E3968" i="143"/>
  <c r="E3967" i="143"/>
  <c r="E3966" i="143"/>
  <c r="E3965" i="143"/>
  <c r="E3964" i="143"/>
  <c r="E3963" i="143"/>
  <c r="E3962" i="143"/>
  <c r="E3961" i="143"/>
  <c r="E3959" i="143"/>
  <c r="E3957" i="143"/>
  <c r="E3956" i="143"/>
  <c r="E3943" i="143"/>
  <c r="E3942" i="143"/>
  <c r="E3941" i="143"/>
  <c r="E3939" i="143"/>
  <c r="E3938" i="143"/>
  <c r="E3937" i="143"/>
  <c r="E3936" i="143"/>
  <c r="E3935" i="143"/>
  <c r="E3934" i="143"/>
  <c r="E3932" i="143"/>
  <c r="E3931" i="143"/>
  <c r="E3930" i="143"/>
  <c r="E3929" i="143"/>
  <c r="E3928" i="143"/>
  <c r="E3926" i="143"/>
  <c r="E3925" i="143"/>
  <c r="E3924" i="143"/>
  <c r="E3923" i="143"/>
  <c r="E3922" i="143"/>
  <c r="E3921" i="143"/>
  <c r="E3920" i="143"/>
  <c r="E3919" i="143"/>
  <c r="E3918" i="143"/>
  <c r="E3917" i="143"/>
  <c r="E3916" i="143"/>
  <c r="E3915" i="143"/>
  <c r="E3914" i="143"/>
  <c r="E3913" i="143"/>
  <c r="E3912" i="143"/>
  <c r="E3911" i="143"/>
  <c r="E3910" i="143"/>
  <c r="E3909" i="143"/>
  <c r="E3908" i="143"/>
  <c r="E3907" i="143"/>
  <c r="E3906" i="143"/>
  <c r="E3905" i="143"/>
  <c r="E3904" i="143"/>
  <c r="E3903" i="143"/>
  <c r="E3902" i="143"/>
  <c r="E3901" i="143"/>
  <c r="E3900" i="143"/>
  <c r="E3899" i="143"/>
  <c r="E3898" i="143"/>
  <c r="E3897" i="143"/>
  <c r="E3896" i="143"/>
  <c r="E3895" i="143"/>
  <c r="E3894" i="143"/>
  <c r="E3893" i="143"/>
  <c r="E3892" i="143"/>
  <c r="E3890" i="143"/>
  <c r="E3888" i="143"/>
  <c r="E3887" i="143"/>
  <c r="E3884" i="143"/>
  <c r="E3883" i="143"/>
  <c r="E3882" i="143"/>
  <c r="E3881" i="143"/>
  <c r="E3880" i="143"/>
  <c r="E3879" i="143"/>
  <c r="E3878" i="143"/>
  <c r="E3877" i="143"/>
  <c r="E3875" i="143"/>
  <c r="E3874" i="143"/>
  <c r="E3873" i="143"/>
  <c r="E3872" i="143"/>
  <c r="E3871" i="143"/>
  <c r="E3869" i="143"/>
  <c r="E3868" i="143"/>
  <c r="E3865" i="143"/>
  <c r="E3864" i="143"/>
  <c r="E3863" i="143"/>
  <c r="E3862" i="143"/>
  <c r="E3861" i="143"/>
  <c r="E3859" i="143"/>
  <c r="E3858" i="143"/>
  <c r="E3857" i="143"/>
  <c r="E3856" i="143"/>
  <c r="E3855" i="143"/>
  <c r="E3854" i="143"/>
  <c r="E3853" i="143"/>
  <c r="E3852" i="143"/>
  <c r="E3850" i="143"/>
  <c r="E3849" i="143"/>
  <c r="E3848" i="143"/>
  <c r="E3847" i="143"/>
  <c r="E3846" i="143"/>
  <c r="E3845" i="143"/>
  <c r="E3844" i="143"/>
  <c r="E3843" i="143"/>
  <c r="E3842" i="143"/>
  <c r="E3841" i="143"/>
  <c r="E3840" i="143"/>
  <c r="E3839" i="143"/>
  <c r="E3838" i="143"/>
  <c r="E3837" i="143"/>
  <c r="E3836" i="143"/>
  <c r="E3835" i="143"/>
  <c r="E3834" i="143"/>
  <c r="E3833" i="143"/>
  <c r="E3832" i="143"/>
  <c r="E3831" i="143"/>
  <c r="E3830" i="143"/>
  <c r="E3829" i="143"/>
  <c r="E3828" i="143"/>
  <c r="E3827" i="143"/>
  <c r="E3826" i="143"/>
  <c r="E3825" i="143"/>
  <c r="E3823" i="143"/>
  <c r="E3821" i="143"/>
  <c r="E3820" i="143"/>
  <c r="E3807" i="143"/>
  <c r="E3806" i="143"/>
  <c r="E3805" i="143"/>
  <c r="E3803" i="143"/>
  <c r="E3802" i="143"/>
  <c r="E3801" i="143"/>
  <c r="E3800" i="143"/>
  <c r="E3799" i="143"/>
  <c r="E3798" i="143"/>
  <c r="E3796" i="143"/>
  <c r="E3795" i="143"/>
  <c r="E3794" i="143"/>
  <c r="E3793" i="143"/>
  <c r="E3792" i="143"/>
  <c r="E3790" i="143"/>
  <c r="E3789" i="143"/>
  <c r="E3788" i="143"/>
  <c r="E3787" i="143"/>
  <c r="E3786" i="143"/>
  <c r="E3785" i="143"/>
  <c r="E3784" i="143"/>
  <c r="E3783" i="143"/>
  <c r="E3782" i="143"/>
  <c r="E3781" i="143"/>
  <c r="E3780" i="143"/>
  <c r="E3779" i="143"/>
  <c r="E3778" i="143"/>
  <c r="E3777" i="143"/>
  <c r="E3776" i="143"/>
  <c r="E3775" i="143"/>
  <c r="E3774" i="143"/>
  <c r="E3773" i="143"/>
  <c r="E3772" i="143"/>
  <c r="E3771" i="143"/>
  <c r="E3770" i="143"/>
  <c r="E3769" i="143"/>
  <c r="E3768" i="143"/>
  <c r="E3767" i="143"/>
  <c r="E3766" i="143"/>
  <c r="E3765" i="143"/>
  <c r="E3764" i="143"/>
  <c r="E3763" i="143"/>
  <c r="E3762" i="143"/>
  <c r="E3761" i="143"/>
  <c r="E3760" i="143"/>
  <c r="E3759" i="143"/>
  <c r="E3758" i="143"/>
  <c r="E3757" i="143"/>
  <c r="E3756" i="143"/>
  <c r="E3754" i="143"/>
  <c r="E3752" i="143"/>
  <c r="E3751" i="143"/>
  <c r="E3748" i="143"/>
  <c r="E3747" i="143"/>
  <c r="E3746" i="143"/>
  <c r="E3745" i="143"/>
  <c r="E3744" i="143"/>
  <c r="E3743" i="143"/>
  <c r="E3742" i="143"/>
  <c r="E3741" i="143"/>
  <c r="E3739" i="143"/>
  <c r="E3738" i="143"/>
  <c r="E3737" i="143"/>
  <c r="E3736" i="143"/>
  <c r="E3735" i="143"/>
  <c r="E3733" i="143"/>
  <c r="E3732" i="143"/>
  <c r="E3729" i="143"/>
  <c r="E3728" i="143"/>
  <c r="E3727" i="143"/>
  <c r="E3726" i="143"/>
  <c r="E3725" i="143"/>
  <c r="E3723" i="143"/>
  <c r="E3722" i="143"/>
  <c r="E3721" i="143"/>
  <c r="E3720" i="143"/>
  <c r="E3719" i="143"/>
  <c r="E3718" i="143"/>
  <c r="E3717" i="143"/>
  <c r="E3716" i="143"/>
  <c r="E3714" i="143"/>
  <c r="E3713" i="143"/>
  <c r="E3712" i="143"/>
  <c r="E3711" i="143"/>
  <c r="E3710" i="143"/>
  <c r="E3709" i="143"/>
  <c r="E3708" i="143"/>
  <c r="E3707" i="143"/>
  <c r="E3706" i="143"/>
  <c r="E3705" i="143"/>
  <c r="E3704" i="143"/>
  <c r="E3703" i="143"/>
  <c r="E3702" i="143"/>
  <c r="E3701" i="143"/>
  <c r="E3700" i="143"/>
  <c r="E3699" i="143"/>
  <c r="E3698" i="143"/>
  <c r="E3697" i="143"/>
  <c r="E3696" i="143"/>
  <c r="E3695" i="143"/>
  <c r="E3694" i="143"/>
  <c r="E3693" i="143"/>
  <c r="E3692" i="143"/>
  <c r="E3691" i="143"/>
  <c r="E3690" i="143"/>
  <c r="E3689" i="143"/>
  <c r="E3687" i="143"/>
  <c r="E3685" i="143"/>
  <c r="E3684" i="143"/>
  <c r="E3671" i="143"/>
  <c r="E3670" i="143"/>
  <c r="E3669" i="143"/>
  <c r="E3667" i="143"/>
  <c r="E3666" i="143"/>
  <c r="E3665" i="143"/>
  <c r="E3664" i="143"/>
  <c r="E3663" i="143"/>
  <c r="E3662" i="143"/>
  <c r="E3660" i="143"/>
  <c r="E3659" i="143"/>
  <c r="E3658" i="143"/>
  <c r="E3657" i="143"/>
  <c r="E3656" i="143"/>
  <c r="E3654" i="143"/>
  <c r="E3653" i="143"/>
  <c r="E3652" i="143"/>
  <c r="E3651" i="143"/>
  <c r="E3650" i="143"/>
  <c r="E3649" i="143"/>
  <c r="E3648" i="143"/>
  <c r="E3647" i="143"/>
  <c r="E3646" i="143"/>
  <c r="E3645" i="143"/>
  <c r="E3644" i="143"/>
  <c r="E3643" i="143"/>
  <c r="E3642" i="143"/>
  <c r="E3641" i="143"/>
  <c r="E3640" i="143"/>
  <c r="E3639" i="143"/>
  <c r="E3638" i="143"/>
  <c r="E3637" i="143"/>
  <c r="E3636" i="143"/>
  <c r="E3635" i="143"/>
  <c r="E3634" i="143"/>
  <c r="E3633" i="143"/>
  <c r="E3632" i="143"/>
  <c r="E3631" i="143"/>
  <c r="E3630" i="143"/>
  <c r="E3629" i="143"/>
  <c r="E3628" i="143"/>
  <c r="E3627" i="143"/>
  <c r="E3626" i="143"/>
  <c r="E3625" i="143"/>
  <c r="E3624" i="143"/>
  <c r="E3623" i="143"/>
  <c r="E3622" i="143"/>
  <c r="E3621" i="143"/>
  <c r="E3620" i="143"/>
  <c r="E3618" i="143"/>
  <c r="E3616" i="143"/>
  <c r="E3615" i="143"/>
  <c r="E3612" i="143"/>
  <c r="E3611" i="143"/>
  <c r="E3610" i="143"/>
  <c r="E3609" i="143"/>
  <c r="E3608" i="143"/>
  <c r="E3607" i="143"/>
  <c r="E3606" i="143"/>
  <c r="E3605" i="143"/>
  <c r="E3603" i="143"/>
  <c r="E3602" i="143"/>
  <c r="E3601" i="143"/>
  <c r="E3600" i="143"/>
  <c r="E3599" i="143"/>
  <c r="E3597" i="143"/>
  <c r="E3596" i="143"/>
  <c r="E3593" i="143"/>
  <c r="E3592" i="143"/>
  <c r="E3591" i="143"/>
  <c r="E3590" i="143"/>
  <c r="E3589" i="143"/>
  <c r="E3587" i="143"/>
  <c r="E3586" i="143"/>
  <c r="E3585" i="143"/>
  <c r="E3584" i="143"/>
  <c r="E3583" i="143"/>
  <c r="E3582" i="143"/>
  <c r="E3581" i="143"/>
  <c r="E3580" i="143"/>
  <c r="E3578" i="143"/>
  <c r="E3577" i="143"/>
  <c r="E3576" i="143"/>
  <c r="E3575" i="143"/>
  <c r="E3574" i="143"/>
  <c r="E3573" i="143"/>
  <c r="E3572" i="143"/>
  <c r="E3571" i="143"/>
  <c r="E3570" i="143"/>
  <c r="E3569" i="143"/>
  <c r="E3568" i="143"/>
  <c r="E3567" i="143"/>
  <c r="E3566" i="143"/>
  <c r="E3565" i="143"/>
  <c r="E3564" i="143"/>
  <c r="E3563" i="143"/>
  <c r="E3562" i="143"/>
  <c r="E3561" i="143"/>
  <c r="E3560" i="143"/>
  <c r="E3559" i="143"/>
  <c r="E3558" i="143"/>
  <c r="E3557" i="143"/>
  <c r="E3556" i="143"/>
  <c r="E3555" i="143"/>
  <c r="E3554" i="143"/>
  <c r="E3553" i="143"/>
  <c r="E3551" i="143"/>
  <c r="E3549" i="143"/>
  <c r="E3548" i="143"/>
  <c r="E3535" i="143"/>
  <c r="E3534" i="143"/>
  <c r="E3533" i="143"/>
  <c r="E3531" i="143"/>
  <c r="E3530" i="143"/>
  <c r="E3529" i="143"/>
  <c r="E3528" i="143"/>
  <c r="E3527" i="143"/>
  <c r="E3526" i="143"/>
  <c r="E3524" i="143"/>
  <c r="E3523" i="143"/>
  <c r="E3522" i="143"/>
  <c r="E3521" i="143"/>
  <c r="E3520" i="143"/>
  <c r="E3518" i="143"/>
  <c r="E3517" i="143"/>
  <c r="E3516" i="143"/>
  <c r="E3515" i="143"/>
  <c r="E3514" i="143"/>
  <c r="E3513" i="143"/>
  <c r="E3512" i="143"/>
  <c r="E3511" i="143"/>
  <c r="E3510" i="143"/>
  <c r="E3509" i="143"/>
  <c r="E3508" i="143"/>
  <c r="E3507" i="143"/>
  <c r="E3506" i="143"/>
  <c r="E3505" i="143"/>
  <c r="E3504" i="143"/>
  <c r="E3503" i="143"/>
  <c r="E3502" i="143"/>
  <c r="E3501" i="143"/>
  <c r="E3500" i="143"/>
  <c r="E3499" i="143"/>
  <c r="E3498" i="143"/>
  <c r="E3497" i="143"/>
  <c r="E3496" i="143"/>
  <c r="E3495" i="143"/>
  <c r="E3494" i="143"/>
  <c r="E3493" i="143"/>
  <c r="E3492" i="143"/>
  <c r="E3491" i="143"/>
  <c r="E3490" i="143"/>
  <c r="E3489" i="143"/>
  <c r="E3488" i="143"/>
  <c r="E3487" i="143"/>
  <c r="E3486" i="143"/>
  <c r="E3485" i="143"/>
  <c r="E3484" i="143"/>
  <c r="E3482" i="143"/>
  <c r="E3480" i="143"/>
  <c r="E3479" i="143"/>
  <c r="E3476" i="143"/>
  <c r="E3475" i="143"/>
  <c r="E3474" i="143"/>
  <c r="E3473" i="143"/>
  <c r="E3472" i="143"/>
  <c r="E3471" i="143"/>
  <c r="E3470" i="143"/>
  <c r="E3469" i="143"/>
  <c r="E3467" i="143"/>
  <c r="E3466" i="143"/>
  <c r="E3465" i="143"/>
  <c r="E3464" i="143"/>
  <c r="E3463" i="143"/>
  <c r="E3461" i="143"/>
  <c r="E3460" i="143"/>
  <c r="E3457" i="143"/>
  <c r="E3456" i="143"/>
  <c r="E3455" i="143"/>
  <c r="E3454" i="143"/>
  <c r="E3453" i="143"/>
  <c r="E3451" i="143"/>
  <c r="E3450" i="143"/>
  <c r="E3449" i="143"/>
  <c r="E3448" i="143"/>
  <c r="E3447" i="143"/>
  <c r="E3446" i="143"/>
  <c r="E3445" i="143"/>
  <c r="E3444" i="143"/>
  <c r="E3442" i="143"/>
  <c r="E3441" i="143"/>
  <c r="E3440" i="143"/>
  <c r="E3439" i="143"/>
  <c r="E3438" i="143"/>
  <c r="E3437" i="143"/>
  <c r="E3436" i="143"/>
  <c r="E3435" i="143"/>
  <c r="E3434" i="143"/>
  <c r="E3433" i="143"/>
  <c r="E3432" i="143"/>
  <c r="E3431" i="143"/>
  <c r="E3430" i="143"/>
  <c r="E3429" i="143"/>
  <c r="E3428" i="143"/>
  <c r="E3427" i="143"/>
  <c r="E3426" i="143"/>
  <c r="E3425" i="143"/>
  <c r="E3424" i="143"/>
  <c r="E3423" i="143"/>
  <c r="E3422" i="143"/>
  <c r="E3421" i="143"/>
  <c r="E3420" i="143"/>
  <c r="E3419" i="143"/>
  <c r="E3418" i="143"/>
  <c r="E3417" i="143"/>
  <c r="E3415" i="143"/>
  <c r="E3413" i="143"/>
  <c r="E3412" i="143"/>
  <c r="E3399" i="143"/>
  <c r="E3398" i="143"/>
  <c r="E3397" i="143"/>
  <c r="E3395" i="143"/>
  <c r="E3394" i="143"/>
  <c r="E3393" i="143"/>
  <c r="E3392" i="143"/>
  <c r="E3391" i="143"/>
  <c r="E3390" i="143"/>
  <c r="E3388" i="143"/>
  <c r="E3387" i="143"/>
  <c r="E3386" i="143"/>
  <c r="E3385" i="143"/>
  <c r="E3384" i="143"/>
  <c r="E3382" i="143"/>
  <c r="E3381" i="143"/>
  <c r="E3380" i="143"/>
  <c r="E3379" i="143"/>
  <c r="E3378" i="143"/>
  <c r="E3377" i="143"/>
  <c r="E3376" i="143"/>
  <c r="E3375" i="143"/>
  <c r="E3374" i="143"/>
  <c r="E3373" i="143"/>
  <c r="E3372" i="143"/>
  <c r="E3371" i="143"/>
  <c r="E3370" i="143"/>
  <c r="E3369" i="143"/>
  <c r="E3368" i="143"/>
  <c r="E3367" i="143"/>
  <c r="E3366" i="143"/>
  <c r="E3365" i="143"/>
  <c r="E3364" i="143"/>
  <c r="E3363" i="143"/>
  <c r="E3362" i="143"/>
  <c r="E3361" i="143"/>
  <c r="E3360" i="143"/>
  <c r="E3359" i="143"/>
  <c r="E3358" i="143"/>
  <c r="E3357" i="143"/>
  <c r="E3356" i="143"/>
  <c r="E3355" i="143"/>
  <c r="E3354" i="143"/>
  <c r="E3353" i="143"/>
  <c r="E3352" i="143"/>
  <c r="E3351" i="143"/>
  <c r="E3350" i="143"/>
  <c r="E3349" i="143"/>
  <c r="E3348" i="143"/>
  <c r="E3346" i="143"/>
  <c r="E3344" i="143"/>
  <c r="E3343" i="143"/>
  <c r="E3340" i="143"/>
  <c r="E3339" i="143"/>
  <c r="E3338" i="143"/>
  <c r="E3337" i="143"/>
  <c r="E3336" i="143"/>
  <c r="E3335" i="143"/>
  <c r="E3334" i="143"/>
  <c r="E3333" i="143"/>
  <c r="E3331" i="143"/>
  <c r="E3330" i="143"/>
  <c r="E3329" i="143"/>
  <c r="E3328" i="143"/>
  <c r="E3327" i="143"/>
  <c r="E3325" i="143"/>
  <c r="E3324" i="143"/>
  <c r="E3321" i="143"/>
  <c r="E3320" i="143"/>
  <c r="E3319" i="143"/>
  <c r="E3318" i="143"/>
  <c r="E3317" i="143"/>
  <c r="E3315" i="143"/>
  <c r="E3314" i="143"/>
  <c r="E3313" i="143"/>
  <c r="E3312" i="143"/>
  <c r="E3311" i="143"/>
  <c r="E3310" i="143"/>
  <c r="E3309" i="143"/>
  <c r="E3308" i="143"/>
  <c r="E3306" i="143"/>
  <c r="E3305" i="143"/>
  <c r="E3304" i="143"/>
  <c r="E3303" i="143"/>
  <c r="E3302" i="143"/>
  <c r="E3301" i="143"/>
  <c r="E3300" i="143"/>
  <c r="E3299" i="143"/>
  <c r="E3298" i="143"/>
  <c r="E3297" i="143"/>
  <c r="E3296" i="143"/>
  <c r="E3295" i="143"/>
  <c r="E3294" i="143"/>
  <c r="E3293" i="143"/>
  <c r="E3292" i="143"/>
  <c r="E3291" i="143"/>
  <c r="E3290" i="143"/>
  <c r="E3289" i="143"/>
  <c r="E3288" i="143"/>
  <c r="E3287" i="143"/>
  <c r="E3286" i="143"/>
  <c r="E3285" i="143"/>
  <c r="E3284" i="143"/>
  <c r="E3283" i="143"/>
  <c r="E3282" i="143"/>
  <c r="E3281" i="143"/>
  <c r="E3279" i="143"/>
  <c r="E3277" i="143"/>
  <c r="E3276" i="143"/>
  <c r="E3263" i="143"/>
  <c r="E3262" i="143"/>
  <c r="E3261" i="143"/>
  <c r="E3259" i="143"/>
  <c r="E3258" i="143"/>
  <c r="E3257" i="143"/>
  <c r="E3256" i="143"/>
  <c r="E3255" i="143"/>
  <c r="E3254" i="143"/>
  <c r="E3252" i="143"/>
  <c r="E3251" i="143"/>
  <c r="E3250" i="143"/>
  <c r="E3249" i="143"/>
  <c r="E3248" i="143"/>
  <c r="E3246" i="143"/>
  <c r="E3245" i="143"/>
  <c r="E3244" i="143"/>
  <c r="E3243" i="143"/>
  <c r="E3242" i="143"/>
  <c r="E3241" i="143"/>
  <c r="E3240" i="143"/>
  <c r="E3239" i="143"/>
  <c r="E3238" i="143"/>
  <c r="E3237" i="143"/>
  <c r="E3236" i="143"/>
  <c r="E3235" i="143"/>
  <c r="E3234" i="143"/>
  <c r="E3233" i="143"/>
  <c r="E3232" i="143"/>
  <c r="E3231" i="143"/>
  <c r="E3230" i="143"/>
  <c r="E3229" i="143"/>
  <c r="E3228" i="143"/>
  <c r="E3227" i="143"/>
  <c r="E3226" i="143"/>
  <c r="E3225" i="143"/>
  <c r="E3224" i="143"/>
  <c r="E3223" i="143"/>
  <c r="E3222" i="143"/>
  <c r="E3221" i="143"/>
  <c r="E3220" i="143"/>
  <c r="E3219" i="143"/>
  <c r="E3218" i="143"/>
  <c r="E3217" i="143"/>
  <c r="E3216" i="143"/>
  <c r="E3215" i="143"/>
  <c r="E3214" i="143"/>
  <c r="E3213" i="143"/>
  <c r="E3212" i="143"/>
  <c r="E3210" i="143"/>
  <c r="E3208" i="143"/>
  <c r="E3207" i="143"/>
  <c r="E3204" i="143"/>
  <c r="E3203" i="143"/>
  <c r="E3202" i="143"/>
  <c r="E3201" i="143"/>
  <c r="E3200" i="143"/>
  <c r="E3199" i="143"/>
  <c r="E3198" i="143"/>
  <c r="E3197" i="143"/>
  <c r="E3195" i="143"/>
  <c r="E3194" i="143"/>
  <c r="E3193" i="143"/>
  <c r="E3192" i="143"/>
  <c r="E3191" i="143"/>
  <c r="E3189" i="143"/>
  <c r="E3188" i="143"/>
  <c r="E3185" i="143"/>
  <c r="E3184" i="143"/>
  <c r="E3183" i="143"/>
  <c r="E3182" i="143"/>
  <c r="E3181" i="143"/>
  <c r="E3179" i="143"/>
  <c r="E3178" i="143"/>
  <c r="E3177" i="143"/>
  <c r="E3176" i="143"/>
  <c r="E3175" i="143"/>
  <c r="E3174" i="143"/>
  <c r="E3173" i="143"/>
  <c r="E3172" i="143"/>
  <c r="E3170" i="143"/>
  <c r="E3169" i="143"/>
  <c r="E3168" i="143"/>
  <c r="E3167" i="143"/>
  <c r="E3166" i="143"/>
  <c r="E3165" i="143"/>
  <c r="E3164" i="143"/>
  <c r="E3163" i="143"/>
  <c r="E3162" i="143"/>
  <c r="E3161" i="143"/>
  <c r="E3160" i="143"/>
  <c r="E3159" i="143"/>
  <c r="E3158" i="143"/>
  <c r="E3157" i="143"/>
  <c r="E3156" i="143"/>
  <c r="E3155" i="143"/>
  <c r="E3154" i="143"/>
  <c r="E3153" i="143"/>
  <c r="E3152" i="143"/>
  <c r="E3151" i="143"/>
  <c r="E3150" i="143"/>
  <c r="E3149" i="143"/>
  <c r="E3148" i="143"/>
  <c r="E3147" i="143"/>
  <c r="E3146" i="143"/>
  <c r="E3145" i="143"/>
  <c r="E3143" i="143"/>
  <c r="E3141" i="143"/>
  <c r="E3140" i="143"/>
  <c r="E3127" i="143"/>
  <c r="E3126" i="143"/>
  <c r="E3125" i="143"/>
  <c r="E3123" i="143"/>
  <c r="E3122" i="143"/>
  <c r="E3121" i="143"/>
  <c r="E3120" i="143"/>
  <c r="E3119" i="143"/>
  <c r="E3118" i="143"/>
  <c r="E3116" i="143"/>
  <c r="E3115" i="143"/>
  <c r="E3114" i="143"/>
  <c r="E3113" i="143"/>
  <c r="E3112" i="143"/>
  <c r="E3110" i="143"/>
  <c r="E3109" i="143"/>
  <c r="E3108" i="143"/>
  <c r="E3107" i="143"/>
  <c r="E3106" i="143"/>
  <c r="E3105" i="143"/>
  <c r="E3104" i="143"/>
  <c r="E3103" i="143"/>
  <c r="E3102" i="143"/>
  <c r="E3101" i="143"/>
  <c r="E3100" i="143"/>
  <c r="E3099" i="143"/>
  <c r="E3098" i="143"/>
  <c r="E3097" i="143"/>
  <c r="E3096" i="143"/>
  <c r="E3095" i="143"/>
  <c r="E3094" i="143"/>
  <c r="E3093" i="143"/>
  <c r="E3092" i="143"/>
  <c r="E3091" i="143"/>
  <c r="E3090" i="143"/>
  <c r="E3089" i="143"/>
  <c r="E3088" i="143"/>
  <c r="E3087" i="143"/>
  <c r="E3086" i="143"/>
  <c r="E3085" i="143"/>
  <c r="E3084" i="143"/>
  <c r="E3083" i="143"/>
  <c r="E3082" i="143"/>
  <c r="E3081" i="143"/>
  <c r="E3080" i="143"/>
  <c r="E3079" i="143"/>
  <c r="E3078" i="143"/>
  <c r="E3077" i="143"/>
  <c r="E3076" i="143"/>
  <c r="E3074" i="143"/>
  <c r="E3072" i="143"/>
  <c r="E3071" i="143"/>
  <c r="E3068" i="143"/>
  <c r="E3067" i="143"/>
  <c r="E3066" i="143"/>
  <c r="E3065" i="143"/>
  <c r="E3064" i="143"/>
  <c r="E3063" i="143"/>
  <c r="E3062" i="143"/>
  <c r="E3061" i="143"/>
  <c r="E3059" i="143"/>
  <c r="E3058" i="143"/>
  <c r="E3057" i="143"/>
  <c r="E3056" i="143"/>
  <c r="E3055" i="143"/>
  <c r="E3053" i="143"/>
  <c r="E3052" i="143"/>
  <c r="E3049" i="143"/>
  <c r="E3048" i="143"/>
  <c r="E3047" i="143"/>
  <c r="E3046" i="143"/>
  <c r="E3045" i="143"/>
  <c r="E3043" i="143"/>
  <c r="E3042" i="143"/>
  <c r="E3041" i="143"/>
  <c r="E3040" i="143"/>
  <c r="E3039" i="143"/>
  <c r="E3038" i="143"/>
  <c r="E3037" i="143"/>
  <c r="E3036" i="143"/>
  <c r="E3034" i="143"/>
  <c r="E3033" i="143"/>
  <c r="E3032" i="143"/>
  <c r="E3031" i="143"/>
  <c r="E3030" i="143"/>
  <c r="E3029" i="143"/>
  <c r="E3028" i="143"/>
  <c r="E3027" i="143"/>
  <c r="E3026" i="143"/>
  <c r="E3025" i="143"/>
  <c r="E3024" i="143"/>
  <c r="E3023" i="143"/>
  <c r="E3022" i="143"/>
  <c r="E3021" i="143"/>
  <c r="E3020" i="143"/>
  <c r="E3019" i="143"/>
  <c r="E3018" i="143"/>
  <c r="E3017" i="143"/>
  <c r="E3016" i="143"/>
  <c r="E3015" i="143"/>
  <c r="E3014" i="143"/>
  <c r="E3013" i="143"/>
  <c r="E3012" i="143"/>
  <c r="E3011" i="143"/>
  <c r="E3010" i="143"/>
  <c r="E3009" i="143"/>
  <c r="E3007" i="143"/>
  <c r="E3005" i="143"/>
  <c r="E3004" i="143"/>
  <c r="E2991" i="143"/>
  <c r="E2990" i="143"/>
  <c r="E2989" i="143"/>
  <c r="E2987" i="143"/>
  <c r="E2986" i="143"/>
  <c r="E2985" i="143"/>
  <c r="E2984" i="143"/>
  <c r="E2983" i="143"/>
  <c r="E2982" i="143"/>
  <c r="E2980" i="143"/>
  <c r="E2979" i="143"/>
  <c r="E2978" i="143"/>
  <c r="E2977" i="143"/>
  <c r="E2976" i="143"/>
  <c r="E2974" i="143"/>
  <c r="E2973" i="143"/>
  <c r="E2972" i="143"/>
  <c r="E2971" i="143"/>
  <c r="E2970" i="143"/>
  <c r="E2969" i="143"/>
  <c r="E2968" i="143"/>
  <c r="E2967" i="143"/>
  <c r="E2966" i="143"/>
  <c r="E2965" i="143"/>
  <c r="E2964" i="143"/>
  <c r="E2963" i="143"/>
  <c r="E2962" i="143"/>
  <c r="E2961" i="143"/>
  <c r="E2960" i="143"/>
  <c r="E2959" i="143"/>
  <c r="E2958" i="143"/>
  <c r="E2957" i="143"/>
  <c r="E2956" i="143"/>
  <c r="E2955" i="143"/>
  <c r="E2954" i="143"/>
  <c r="E2953" i="143"/>
  <c r="E2952" i="143"/>
  <c r="E2951" i="143"/>
  <c r="E2950" i="143"/>
  <c r="E2949" i="143"/>
  <c r="E2948" i="143"/>
  <c r="E2947" i="143"/>
  <c r="E2946" i="143"/>
  <c r="E2945" i="143"/>
  <c r="E2944" i="143"/>
  <c r="E2943" i="143"/>
  <c r="E2942" i="143"/>
  <c r="E2941" i="143"/>
  <c r="E2940" i="143"/>
  <c r="E2938" i="143"/>
  <c r="E2936" i="143"/>
  <c r="E2935" i="143"/>
  <c r="E2932" i="143"/>
  <c r="E2931" i="143"/>
  <c r="E2930" i="143"/>
  <c r="E2929" i="143"/>
  <c r="E2928" i="143"/>
  <c r="E2927" i="143"/>
  <c r="E2926" i="143"/>
  <c r="E2925" i="143"/>
  <c r="E2923" i="143"/>
  <c r="E2922" i="143"/>
  <c r="E2921" i="143"/>
  <c r="E2920" i="143"/>
  <c r="E2919" i="143"/>
  <c r="E2917" i="143"/>
  <c r="E2916" i="143"/>
  <c r="E2913" i="143"/>
  <c r="E2912" i="143"/>
  <c r="E2911" i="143"/>
  <c r="E2910" i="143"/>
  <c r="E2909" i="143"/>
  <c r="E2907" i="143"/>
  <c r="E2906" i="143"/>
  <c r="E2905" i="143"/>
  <c r="E2904" i="143"/>
  <c r="E2903" i="143"/>
  <c r="E2902" i="143"/>
  <c r="E2901" i="143"/>
  <c r="E2900" i="143"/>
  <c r="E2898" i="143"/>
  <c r="E2897" i="143"/>
  <c r="E2896" i="143"/>
  <c r="E2895" i="143"/>
  <c r="E2894" i="143"/>
  <c r="E2893" i="143"/>
  <c r="E2892" i="143"/>
  <c r="E2891" i="143"/>
  <c r="E2890" i="143"/>
  <c r="E2889" i="143"/>
  <c r="E2888" i="143"/>
  <c r="E2887" i="143"/>
  <c r="E2886" i="143"/>
  <c r="E2885" i="143"/>
  <c r="E2884" i="143"/>
  <c r="E2883" i="143"/>
  <c r="E2882" i="143"/>
  <c r="E2881" i="143"/>
  <c r="E2880" i="143"/>
  <c r="E2879" i="143"/>
  <c r="E2878" i="143"/>
  <c r="E2877" i="143"/>
  <c r="E2876" i="143"/>
  <c r="E2875" i="143"/>
  <c r="E2874" i="143"/>
  <c r="E2873" i="143"/>
  <c r="E2871" i="143"/>
  <c r="E2869" i="143"/>
  <c r="E2868" i="143"/>
  <c r="E2855" i="143"/>
  <c r="E2854" i="143"/>
  <c r="E2853" i="143"/>
  <c r="E2851" i="143"/>
  <c r="E2850" i="143"/>
  <c r="E2849" i="143"/>
  <c r="E2848" i="143"/>
  <c r="E2847" i="143"/>
  <c r="E2846" i="143"/>
  <c r="E2844" i="143"/>
  <c r="E2843" i="143"/>
  <c r="E2842" i="143"/>
  <c r="E2841" i="143"/>
  <c r="E2840" i="143"/>
  <c r="E2838" i="143"/>
  <c r="E2837" i="143"/>
  <c r="E2836" i="143"/>
  <c r="E2835" i="143"/>
  <c r="E2834" i="143"/>
  <c r="E2833" i="143"/>
  <c r="E2832" i="143"/>
  <c r="E2831" i="143"/>
  <c r="E2830" i="143"/>
  <c r="E2829" i="143"/>
  <c r="E2828" i="143"/>
  <c r="E2827" i="143"/>
  <c r="E2826" i="143"/>
  <c r="E2825" i="143"/>
  <c r="E2824" i="143"/>
  <c r="E2823" i="143"/>
  <c r="E2822" i="143"/>
  <c r="E2821" i="143"/>
  <c r="E2820" i="143"/>
  <c r="E2819" i="143"/>
  <c r="E2818" i="143"/>
  <c r="E2817" i="143"/>
  <c r="E2816" i="143"/>
  <c r="E2815" i="143"/>
  <c r="E2814" i="143"/>
  <c r="E2813" i="143"/>
  <c r="E2812" i="143"/>
  <c r="E2811" i="143"/>
  <c r="E2810" i="143"/>
  <c r="E2809" i="143"/>
  <c r="E2808" i="143"/>
  <c r="E2807" i="143"/>
  <c r="E2806" i="143"/>
  <c r="E2805" i="143"/>
  <c r="E2804" i="143"/>
  <c r="E2802" i="143"/>
  <c r="E2800" i="143"/>
  <c r="E2799" i="143"/>
  <c r="E2796" i="143"/>
  <c r="E2795" i="143"/>
  <c r="E2794" i="143"/>
  <c r="E2793" i="143"/>
  <c r="E2792" i="143"/>
  <c r="E2791" i="143"/>
  <c r="E2790" i="143"/>
  <c r="E2789" i="143"/>
  <c r="E2787" i="143"/>
  <c r="E2786" i="143"/>
  <c r="E2785" i="143"/>
  <c r="E2784" i="143"/>
  <c r="E2783" i="143"/>
  <c r="E2781" i="143"/>
  <c r="E2780" i="143"/>
  <c r="E2777" i="143"/>
  <c r="E2776" i="143"/>
  <c r="E2775" i="143"/>
  <c r="E2774" i="143"/>
  <c r="E2773" i="143"/>
  <c r="E2771" i="143"/>
  <c r="E2770" i="143"/>
  <c r="E2769" i="143"/>
  <c r="E2768" i="143"/>
  <c r="E2767" i="143"/>
  <c r="E2766" i="143"/>
  <c r="E2765" i="143"/>
  <c r="E2764" i="143"/>
  <c r="E2762" i="143"/>
  <c r="E2761" i="143"/>
  <c r="E2760" i="143"/>
  <c r="E2759" i="143"/>
  <c r="E2758" i="143"/>
  <c r="E2757" i="143"/>
  <c r="E2756" i="143"/>
  <c r="E2755" i="143"/>
  <c r="E2754" i="143"/>
  <c r="E2753" i="143"/>
  <c r="E2752" i="143"/>
  <c r="E2751" i="143"/>
  <c r="E2750" i="143"/>
  <c r="E2749" i="143"/>
  <c r="E2748" i="143"/>
  <c r="E2747" i="143"/>
  <c r="E2746" i="143"/>
  <c r="E2745" i="143"/>
  <c r="E2744" i="143"/>
  <c r="E2743" i="143"/>
  <c r="E2742" i="143"/>
  <c r="E2741" i="143"/>
  <c r="E2740" i="143"/>
  <c r="E2739" i="143"/>
  <c r="E2738" i="143"/>
  <c r="E2737" i="143"/>
  <c r="E2735" i="143"/>
  <c r="E2733" i="143"/>
  <c r="E2732" i="143"/>
  <c r="E2719" i="143"/>
  <c r="E2718" i="143"/>
  <c r="E2717" i="143"/>
  <c r="E2715" i="143"/>
  <c r="E2714" i="143"/>
  <c r="E2713" i="143"/>
  <c r="E2712" i="143"/>
  <c r="E2711" i="143"/>
  <c r="E2710" i="143"/>
  <c r="E2708" i="143"/>
  <c r="E2707" i="143"/>
  <c r="E2706" i="143"/>
  <c r="E2705" i="143"/>
  <c r="E2704" i="143"/>
  <c r="E2702" i="143"/>
  <c r="E2701" i="143"/>
  <c r="E2700" i="143"/>
  <c r="E2699" i="143"/>
  <c r="E2698" i="143"/>
  <c r="E2697" i="143"/>
  <c r="E2696" i="143"/>
  <c r="E2695" i="143"/>
  <c r="E2694" i="143"/>
  <c r="E2693" i="143"/>
  <c r="E2692" i="143"/>
  <c r="E2691" i="143"/>
  <c r="E2690" i="143"/>
  <c r="E2689" i="143"/>
  <c r="E2688" i="143"/>
  <c r="E2687" i="143"/>
  <c r="E2686" i="143"/>
  <c r="E2685" i="143"/>
  <c r="E2684" i="143"/>
  <c r="E2683" i="143"/>
  <c r="E2682" i="143"/>
  <c r="E2681" i="143"/>
  <c r="E2680" i="143"/>
  <c r="E2679" i="143"/>
  <c r="E2678" i="143"/>
  <c r="E2677" i="143"/>
  <c r="E2676" i="143"/>
  <c r="E2675" i="143"/>
  <c r="E2674" i="143"/>
  <c r="E2673" i="143"/>
  <c r="E2672" i="143"/>
  <c r="E2671" i="143"/>
  <c r="E2670" i="143"/>
  <c r="E2669" i="143"/>
  <c r="E2668" i="143"/>
  <c r="E2666" i="143"/>
  <c r="E2664" i="143"/>
  <c r="E2663" i="143"/>
  <c r="E2660" i="143"/>
  <c r="E2659" i="143"/>
  <c r="E2658" i="143"/>
  <c r="E2657" i="143"/>
  <c r="E2656" i="143"/>
  <c r="E2655" i="143"/>
  <c r="E2654" i="143"/>
  <c r="E2653" i="143"/>
  <c r="E2651" i="143"/>
  <c r="E2650" i="143"/>
  <c r="E2649" i="143"/>
  <c r="E2648" i="143"/>
  <c r="E2647" i="143"/>
  <c r="E2645" i="143"/>
  <c r="E2644" i="143"/>
  <c r="E2641" i="143"/>
  <c r="E2640" i="143"/>
  <c r="E2639" i="143"/>
  <c r="E2638" i="143"/>
  <c r="E2637" i="143"/>
  <c r="E2635" i="143"/>
  <c r="E2634" i="143"/>
  <c r="E2633" i="143"/>
  <c r="E2632" i="143"/>
  <c r="E2631" i="143"/>
  <c r="E2630" i="143"/>
  <c r="E2629" i="143"/>
  <c r="E2628" i="143"/>
  <c r="E2626" i="143"/>
  <c r="E2625" i="143"/>
  <c r="E2624" i="143"/>
  <c r="E2623" i="143"/>
  <c r="E2622" i="143"/>
  <c r="E2621" i="143"/>
  <c r="E2620" i="143"/>
  <c r="E2619" i="143"/>
  <c r="E2618" i="143"/>
  <c r="E2617" i="143"/>
  <c r="E2616" i="143"/>
  <c r="E2615" i="143"/>
  <c r="E2614" i="143"/>
  <c r="E2613" i="143"/>
  <c r="E2612" i="143"/>
  <c r="E2611" i="143"/>
  <c r="E2610" i="143"/>
  <c r="E2609" i="143"/>
  <c r="E2608" i="143"/>
  <c r="E2607" i="143"/>
  <c r="E2606" i="143"/>
  <c r="E2605" i="143"/>
  <c r="E2604" i="143"/>
  <c r="E2603" i="143"/>
  <c r="E2602" i="143"/>
  <c r="E2601" i="143"/>
  <c r="E2599" i="143"/>
  <c r="E2597" i="143"/>
  <c r="E2596" i="143"/>
  <c r="E2583" i="143"/>
  <c r="E2582" i="143"/>
  <c r="E2581" i="143"/>
  <c r="E2579" i="143"/>
  <c r="E2578" i="143"/>
  <c r="E2577" i="143"/>
  <c r="E2576" i="143"/>
  <c r="E2575" i="143"/>
  <c r="E2574" i="143"/>
  <c r="E2572" i="143"/>
  <c r="E2571" i="143"/>
  <c r="E2570" i="143"/>
  <c r="E2569" i="143"/>
  <c r="E2568" i="143"/>
  <c r="E2566" i="143"/>
  <c r="E2565" i="143"/>
  <c r="E2564" i="143"/>
  <c r="E2563" i="143"/>
  <c r="E2562" i="143"/>
  <c r="E2561" i="143"/>
  <c r="E2560" i="143"/>
  <c r="E2559" i="143"/>
  <c r="E2558" i="143"/>
  <c r="E2557" i="143"/>
  <c r="E2556" i="143"/>
  <c r="E2555" i="143"/>
  <c r="E2554" i="143"/>
  <c r="E2553" i="143"/>
  <c r="E2552" i="143"/>
  <c r="E2551" i="143"/>
  <c r="E2550" i="143"/>
  <c r="E2549" i="143"/>
  <c r="E2548" i="143"/>
  <c r="E2547" i="143"/>
  <c r="E2546" i="143"/>
  <c r="E2545" i="143"/>
  <c r="E2544" i="143"/>
  <c r="E2543" i="143"/>
  <c r="E2542" i="143"/>
  <c r="E2541" i="143"/>
  <c r="E2540" i="143"/>
  <c r="E2539" i="143"/>
  <c r="E2538" i="143"/>
  <c r="E2537" i="143"/>
  <c r="E2536" i="143"/>
  <c r="E2535" i="143"/>
  <c r="E2534" i="143"/>
  <c r="E2533" i="143"/>
  <c r="E2532" i="143"/>
  <c r="E2530" i="143"/>
  <c r="E2528" i="143"/>
  <c r="E2527" i="143"/>
  <c r="E2524" i="143"/>
  <c r="E2523" i="143"/>
  <c r="E2522" i="143"/>
  <c r="E2521" i="143"/>
  <c r="E2520" i="143"/>
  <c r="E2519" i="143"/>
  <c r="E2518" i="143"/>
  <c r="E2517" i="143"/>
  <c r="E2515" i="143"/>
  <c r="E2514" i="143"/>
  <c r="E2513" i="143"/>
  <c r="E2512" i="143"/>
  <c r="E2511" i="143"/>
  <c r="E2509" i="143"/>
  <c r="E2508" i="143"/>
  <c r="E2505" i="143"/>
  <c r="E2504" i="143"/>
  <c r="E2503" i="143"/>
  <c r="E2502" i="143"/>
  <c r="E2501" i="143"/>
  <c r="E2499" i="143"/>
  <c r="E2498" i="143"/>
  <c r="E2497" i="143"/>
  <c r="E2496" i="143"/>
  <c r="E2495" i="143"/>
  <c r="E2494" i="143"/>
  <c r="E2493" i="143"/>
  <c r="E2492" i="143"/>
  <c r="E2490" i="143"/>
  <c r="E2489" i="143"/>
  <c r="E2488" i="143"/>
  <c r="E2487" i="143"/>
  <c r="E2486" i="143"/>
  <c r="E2485" i="143"/>
  <c r="E2484" i="143"/>
  <c r="E2483" i="143"/>
  <c r="E2482" i="143"/>
  <c r="E2481" i="143"/>
  <c r="E2480" i="143"/>
  <c r="E2479" i="143"/>
  <c r="E2478" i="143"/>
  <c r="E2477" i="143"/>
  <c r="E2476" i="143"/>
  <c r="E2475" i="143"/>
  <c r="E2474" i="143"/>
  <c r="E2473" i="143"/>
  <c r="E2472" i="143"/>
  <c r="E2471" i="143"/>
  <c r="E2470" i="143"/>
  <c r="E2469" i="143"/>
  <c r="E2468" i="143"/>
  <c r="E2467" i="143"/>
  <c r="E2466" i="143"/>
  <c r="E2465" i="143"/>
  <c r="E2463" i="143"/>
  <c r="E2461" i="143"/>
  <c r="E2460" i="143"/>
  <c r="E2447" i="143"/>
  <c r="E2446" i="143"/>
  <c r="E2445" i="143"/>
  <c r="E2443" i="143"/>
  <c r="E2442" i="143"/>
  <c r="E2441" i="143"/>
  <c r="E2440" i="143"/>
  <c r="E2439" i="143"/>
  <c r="E2438" i="143"/>
  <c r="E2436" i="143"/>
  <c r="E2435" i="143"/>
  <c r="E2434" i="143"/>
  <c r="E2433" i="143"/>
  <c r="E2432" i="143"/>
  <c r="E2430" i="143"/>
  <c r="E2429" i="143"/>
  <c r="E2428" i="143"/>
  <c r="E2427" i="143"/>
  <c r="E2426" i="143"/>
  <c r="E2425" i="143"/>
  <c r="E2424" i="143"/>
  <c r="E2423" i="143"/>
  <c r="E2422" i="143"/>
  <c r="E2421" i="143"/>
  <c r="E2420" i="143"/>
  <c r="E2419" i="143"/>
  <c r="E2418" i="143"/>
  <c r="E2417" i="143"/>
  <c r="E2416" i="143"/>
  <c r="E2415" i="143"/>
  <c r="E2414" i="143"/>
  <c r="E2413" i="143"/>
  <c r="E2412" i="143"/>
  <c r="E2411" i="143"/>
  <c r="E2410" i="143"/>
  <c r="E2409" i="143"/>
  <c r="E2408" i="143"/>
  <c r="E2407" i="143"/>
  <c r="E2406" i="143"/>
  <c r="E2405" i="143"/>
  <c r="E2404" i="143"/>
  <c r="E2403" i="143"/>
  <c r="E2402" i="143"/>
  <c r="E2401" i="143"/>
  <c r="E2400" i="143"/>
  <c r="E2399" i="143"/>
  <c r="E2398" i="143"/>
  <c r="E2397" i="143"/>
  <c r="E2396" i="143"/>
  <c r="E2394" i="143"/>
  <c r="E2392" i="143"/>
  <c r="E2391" i="143"/>
  <c r="E2388" i="143"/>
  <c r="E2387" i="143"/>
  <c r="E2386" i="143"/>
  <c r="E2385" i="143"/>
  <c r="E2384" i="143"/>
  <c r="E2383" i="143"/>
  <c r="E2382" i="143"/>
  <c r="E2381" i="143"/>
  <c r="E2379" i="143"/>
  <c r="E2378" i="143"/>
  <c r="E2377" i="143"/>
  <c r="E2376" i="143"/>
  <c r="E2375" i="143"/>
  <c r="E2373" i="143"/>
  <c r="E2372" i="143"/>
  <c r="E2369" i="143"/>
  <c r="E2368" i="143"/>
  <c r="E2367" i="143"/>
  <c r="E2366" i="143"/>
  <c r="E2365" i="143"/>
  <c r="E2363" i="143"/>
  <c r="E2362" i="143"/>
  <c r="E2361" i="143"/>
  <c r="E2360" i="143"/>
  <c r="E2359" i="143"/>
  <c r="E2358" i="143"/>
  <c r="E2357" i="143"/>
  <c r="E2356" i="143"/>
  <c r="E2354" i="143"/>
  <c r="E2353" i="143"/>
  <c r="E2352" i="143"/>
  <c r="E2351" i="143"/>
  <c r="E2350" i="143"/>
  <c r="E2349" i="143"/>
  <c r="E2348" i="143"/>
  <c r="E2347" i="143"/>
  <c r="E2346" i="143"/>
  <c r="E2345" i="143"/>
  <c r="E2344" i="143"/>
  <c r="E2343" i="143"/>
  <c r="E2342" i="143"/>
  <c r="E2341" i="143"/>
  <c r="E2340" i="143"/>
  <c r="E2339" i="143"/>
  <c r="E2338" i="143"/>
  <c r="E2337" i="143"/>
  <c r="E2336" i="143"/>
  <c r="E2335" i="143"/>
  <c r="E2334" i="143"/>
  <c r="E2333" i="143"/>
  <c r="E2332" i="143"/>
  <c r="E2331" i="143"/>
  <c r="E2330" i="143"/>
  <c r="E2329" i="143"/>
  <c r="E2327" i="143"/>
  <c r="E2325" i="143"/>
  <c r="E2324" i="143"/>
  <c r="E2311" i="143"/>
  <c r="E2310" i="143"/>
  <c r="E2309" i="143"/>
  <c r="E2307" i="143"/>
  <c r="E2306" i="143"/>
  <c r="E2305" i="143"/>
  <c r="E2304" i="143"/>
  <c r="E2303" i="143"/>
  <c r="E2302" i="143"/>
  <c r="E2300" i="143"/>
  <c r="E2299" i="143"/>
  <c r="E2298" i="143"/>
  <c r="E2297" i="143"/>
  <c r="E2296" i="143"/>
  <c r="E2294" i="143"/>
  <c r="E2293" i="143"/>
  <c r="E2292" i="143"/>
  <c r="E2291" i="143"/>
  <c r="E2290" i="143"/>
  <c r="E2289" i="143"/>
  <c r="E2288" i="143"/>
  <c r="E2287" i="143"/>
  <c r="E2286" i="143"/>
  <c r="E2285" i="143"/>
  <c r="E2284" i="143"/>
  <c r="E2283" i="143"/>
  <c r="E2282" i="143"/>
  <c r="E2281" i="143"/>
  <c r="E2280" i="143"/>
  <c r="E2279" i="143"/>
  <c r="E2278" i="143"/>
  <c r="E2277" i="143"/>
  <c r="E2276" i="143"/>
  <c r="E2275" i="143"/>
  <c r="E2274" i="143"/>
  <c r="E2273" i="143"/>
  <c r="E2272" i="143"/>
  <c r="E2271" i="143"/>
  <c r="E2270" i="143"/>
  <c r="E2269" i="143"/>
  <c r="E2268" i="143"/>
  <c r="E2267" i="143"/>
  <c r="E2266" i="143"/>
  <c r="E2265" i="143"/>
  <c r="E2264" i="143"/>
  <c r="E2263" i="143"/>
  <c r="E2262" i="143"/>
  <c r="E2261" i="143"/>
  <c r="E2260" i="143"/>
  <c r="E2258" i="143"/>
  <c r="E2256" i="143"/>
  <c r="E2255" i="143"/>
  <c r="E2252" i="143"/>
  <c r="E2251" i="143"/>
  <c r="E2250" i="143"/>
  <c r="E2249" i="143"/>
  <c r="E2248" i="143"/>
  <c r="E2247" i="143"/>
  <c r="E2246" i="143"/>
  <c r="E2245" i="143"/>
  <c r="E2243" i="143"/>
  <c r="E2242" i="143"/>
  <c r="E2241" i="143"/>
  <c r="E2240" i="143"/>
  <c r="E2239" i="143"/>
  <c r="E2237" i="143"/>
  <c r="E2236" i="143"/>
  <c r="E2233" i="143"/>
  <c r="E2232" i="143"/>
  <c r="E2231" i="143"/>
  <c r="E2230" i="143"/>
  <c r="E2229" i="143"/>
  <c r="E2227" i="143"/>
  <c r="E2226" i="143"/>
  <c r="E2225" i="143"/>
  <c r="E2224" i="143"/>
  <c r="E2223" i="143"/>
  <c r="E2222" i="143"/>
  <c r="E2221" i="143"/>
  <c r="E2220" i="143"/>
  <c r="E2218" i="143"/>
  <c r="E2217" i="143"/>
  <c r="E2216" i="143"/>
  <c r="E2215" i="143"/>
  <c r="E2214" i="143"/>
  <c r="E2213" i="143"/>
  <c r="E2212" i="143"/>
  <c r="E2211" i="143"/>
  <c r="E2210" i="143"/>
  <c r="E2209" i="143"/>
  <c r="E2208" i="143"/>
  <c r="E2207" i="143"/>
  <c r="E2206" i="143"/>
  <c r="E2205" i="143"/>
  <c r="E2204" i="143"/>
  <c r="E2203" i="143"/>
  <c r="E2202" i="143"/>
  <c r="E2201" i="143"/>
  <c r="E2200" i="143"/>
  <c r="E2199" i="143"/>
  <c r="E2198" i="143"/>
  <c r="E2197" i="143"/>
  <c r="E2196" i="143"/>
  <c r="E2195" i="143"/>
  <c r="E2194" i="143"/>
  <c r="E2193" i="143"/>
  <c r="E2191" i="143"/>
  <c r="E2189" i="143"/>
  <c r="E2188" i="143"/>
  <c r="E2175" i="143"/>
  <c r="E2174" i="143"/>
  <c r="E2173" i="143"/>
  <c r="E2171" i="143"/>
  <c r="E2170" i="143"/>
  <c r="E2169" i="143"/>
  <c r="E2168" i="143"/>
  <c r="E2167" i="143"/>
  <c r="E2166" i="143"/>
  <c r="E2164" i="143"/>
  <c r="E2163" i="143"/>
  <c r="E2162" i="143"/>
  <c r="E2161" i="143"/>
  <c r="E2160" i="143"/>
  <c r="E2158" i="143"/>
  <c r="E2157" i="143"/>
  <c r="E2156" i="143"/>
  <c r="E2155" i="143"/>
  <c r="E2154" i="143"/>
  <c r="E2153" i="143"/>
  <c r="E2152" i="143"/>
  <c r="E2151" i="143"/>
  <c r="E2150" i="143"/>
  <c r="E2149" i="143"/>
  <c r="E2148" i="143"/>
  <c r="E2147" i="143"/>
  <c r="E2146" i="143"/>
  <c r="E2145" i="143"/>
  <c r="E2144" i="143"/>
  <c r="E2143" i="143"/>
  <c r="E2142" i="143"/>
  <c r="E2141" i="143"/>
  <c r="E2140" i="143"/>
  <c r="E2139" i="143"/>
  <c r="E2138" i="143"/>
  <c r="E2137" i="143"/>
  <c r="E2136" i="143"/>
  <c r="E2135" i="143"/>
  <c r="E2134" i="143"/>
  <c r="E2133" i="143"/>
  <c r="E2132" i="143"/>
  <c r="E2131" i="143"/>
  <c r="E2130" i="143"/>
  <c r="E2129" i="143"/>
  <c r="E2128" i="143"/>
  <c r="E2127" i="143"/>
  <c r="E2126" i="143"/>
  <c r="E2125" i="143"/>
  <c r="E2124" i="143"/>
  <c r="E2122" i="143"/>
  <c r="E2120" i="143"/>
  <c r="E2119" i="143"/>
  <c r="E2116" i="143"/>
  <c r="E2115" i="143"/>
  <c r="E2114" i="143"/>
  <c r="E2113" i="143"/>
  <c r="E2112" i="143"/>
  <c r="E2111" i="143"/>
  <c r="E2110" i="143"/>
  <c r="E2109" i="143"/>
  <c r="E2107" i="143"/>
  <c r="E2106" i="143"/>
  <c r="E2105" i="143"/>
  <c r="E2104" i="143"/>
  <c r="E2103" i="143"/>
  <c r="E2101" i="143"/>
  <c r="E2100" i="143"/>
  <c r="E2097" i="143"/>
  <c r="E2096" i="143"/>
  <c r="E2095" i="143"/>
  <c r="E2094" i="143"/>
  <c r="E2093" i="143"/>
  <c r="E2091" i="143"/>
  <c r="E2090" i="143"/>
  <c r="E2089" i="143"/>
  <c r="E2088" i="143"/>
  <c r="E2087" i="143"/>
  <c r="E2086" i="143"/>
  <c r="E2085" i="143"/>
  <c r="E2084" i="143"/>
  <c r="E2082" i="143"/>
  <c r="E2081" i="143"/>
  <c r="E2080" i="143"/>
  <c r="E2079" i="143"/>
  <c r="E2078" i="143"/>
  <c r="E2077" i="143"/>
  <c r="E2076" i="143"/>
  <c r="E2075" i="143"/>
  <c r="E2074" i="143"/>
  <c r="E2073" i="143"/>
  <c r="E2072" i="143"/>
  <c r="E2071" i="143"/>
  <c r="E2070" i="143"/>
  <c r="E2069" i="143"/>
  <c r="E2068" i="143"/>
  <c r="E2067" i="143"/>
  <c r="E2066" i="143"/>
  <c r="E2065" i="143"/>
  <c r="E2064" i="143"/>
  <c r="E2063" i="143"/>
  <c r="E2062" i="143"/>
  <c r="E2061" i="143"/>
  <c r="E2060" i="143"/>
  <c r="E2059" i="143"/>
  <c r="E2058" i="143"/>
  <c r="E2057" i="143"/>
  <c r="E2055" i="143"/>
  <c r="E2053" i="143"/>
  <c r="E2052" i="143"/>
  <c r="E2039" i="143"/>
  <c r="E2038" i="143"/>
  <c r="E2037" i="143"/>
  <c r="E2035" i="143"/>
  <c r="E2034" i="143"/>
  <c r="E2033" i="143"/>
  <c r="E2032" i="143"/>
  <c r="E2031" i="143"/>
  <c r="E2030" i="143"/>
  <c r="E2028" i="143"/>
  <c r="E2027" i="143"/>
  <c r="E2026" i="143"/>
  <c r="E2025" i="143"/>
  <c r="E2024" i="143"/>
  <c r="E2022" i="143"/>
  <c r="E2021" i="143"/>
  <c r="E2020" i="143"/>
  <c r="E2019" i="143"/>
  <c r="E2018" i="143"/>
  <c r="E2017" i="143"/>
  <c r="E2016" i="143"/>
  <c r="E2015" i="143"/>
  <c r="E2014" i="143"/>
  <c r="E2013" i="143"/>
  <c r="E2012" i="143"/>
  <c r="E2011" i="143"/>
  <c r="E2010" i="143"/>
  <c r="E2009" i="143"/>
  <c r="E2008" i="143"/>
  <c r="E2007" i="143"/>
  <c r="E2006" i="143"/>
  <c r="E2005" i="143"/>
  <c r="E2004" i="143"/>
  <c r="E2003" i="143"/>
  <c r="E2002" i="143"/>
  <c r="E2001" i="143"/>
  <c r="E2000" i="143"/>
  <c r="E1999" i="143"/>
  <c r="E1998" i="143"/>
  <c r="E1997" i="143"/>
  <c r="E1996" i="143"/>
  <c r="E1995" i="143"/>
  <c r="E1994" i="143"/>
  <c r="E1993" i="143"/>
  <c r="E1992" i="143"/>
  <c r="E1991" i="143"/>
  <c r="E1990" i="143"/>
  <c r="E1989" i="143"/>
  <c r="E1988" i="143"/>
  <c r="E1986" i="143"/>
  <c r="E1984" i="143"/>
  <c r="E1983" i="143"/>
  <c r="E1980" i="143"/>
  <c r="E1979" i="143"/>
  <c r="E1978" i="143"/>
  <c r="E1977" i="143"/>
  <c r="E1976" i="143"/>
  <c r="E1975" i="143"/>
  <c r="E1974" i="143"/>
  <c r="E1973" i="143"/>
  <c r="E1971" i="143"/>
  <c r="E1970" i="143"/>
  <c r="E1969" i="143"/>
  <c r="E1968" i="143"/>
  <c r="E1967" i="143"/>
  <c r="E1965" i="143"/>
  <c r="E1964" i="143"/>
  <c r="E1961" i="143"/>
  <c r="E1960" i="143"/>
  <c r="E1959" i="143"/>
  <c r="E1958" i="143"/>
  <c r="E1957" i="143"/>
  <c r="E1955" i="143"/>
  <c r="E1954" i="143"/>
  <c r="E1953" i="143"/>
  <c r="E1952" i="143"/>
  <c r="E1951" i="143"/>
  <c r="E1950" i="143"/>
  <c r="E1949" i="143"/>
  <c r="E1948" i="143"/>
  <c r="E1946" i="143"/>
  <c r="E1945" i="143"/>
  <c r="E1944" i="143"/>
  <c r="E1943" i="143"/>
  <c r="E1942" i="143"/>
  <c r="E1941" i="143"/>
  <c r="E1940" i="143"/>
  <c r="E1939" i="143"/>
  <c r="E1938" i="143"/>
  <c r="E1937" i="143"/>
  <c r="E1936" i="143"/>
  <c r="E1935" i="143"/>
  <c r="E1934" i="143"/>
  <c r="E1933" i="143"/>
  <c r="E1932" i="143"/>
  <c r="E1931" i="143"/>
  <c r="E1930" i="143"/>
  <c r="E1929" i="143"/>
  <c r="E1928" i="143"/>
  <c r="E1927" i="143"/>
  <c r="E1926" i="143"/>
  <c r="E1925" i="143"/>
  <c r="E1924" i="143"/>
  <c r="E1923" i="143"/>
  <c r="E1922" i="143"/>
  <c r="E1921" i="143"/>
  <c r="E1919" i="143"/>
  <c r="E1917" i="143"/>
  <c r="E1916" i="143"/>
  <c r="E1903" i="143"/>
  <c r="E1902" i="143"/>
  <c r="E1901" i="143"/>
  <c r="E1899" i="143"/>
  <c r="E1898" i="143"/>
  <c r="E1897" i="143"/>
  <c r="E1896" i="143"/>
  <c r="E1895" i="143"/>
  <c r="E1894" i="143"/>
  <c r="E1892" i="143"/>
  <c r="E1891" i="143"/>
  <c r="E1890" i="143"/>
  <c r="E1889" i="143"/>
  <c r="E1888" i="143"/>
  <c r="E1886" i="143"/>
  <c r="E1885" i="143"/>
  <c r="E1884" i="143"/>
  <c r="E1883" i="143"/>
  <c r="E1882" i="143"/>
  <c r="E1881" i="143"/>
  <c r="E1880" i="143"/>
  <c r="E1879" i="143"/>
  <c r="E1878" i="143"/>
  <c r="E1877" i="143"/>
  <c r="E1876" i="143"/>
  <c r="E1875" i="143"/>
  <c r="E1874" i="143"/>
  <c r="E1873" i="143"/>
  <c r="E1872" i="143"/>
  <c r="E1871" i="143"/>
  <c r="E1870" i="143"/>
  <c r="E1869" i="143"/>
  <c r="E1868" i="143"/>
  <c r="E1867" i="143"/>
  <c r="E1866" i="143"/>
  <c r="E1865" i="143"/>
  <c r="E1864" i="143"/>
  <c r="E1863" i="143"/>
  <c r="E1862" i="143"/>
  <c r="E1861" i="143"/>
  <c r="E1860" i="143"/>
  <c r="E1859" i="143"/>
  <c r="E1858" i="143"/>
  <c r="E1857" i="143"/>
  <c r="E1856" i="143"/>
  <c r="E1855" i="143"/>
  <c r="E1854" i="143"/>
  <c r="E1853" i="143"/>
  <c r="E1852" i="143"/>
  <c r="E1850" i="143"/>
  <c r="E1848" i="143"/>
  <c r="E1847" i="143"/>
  <c r="E1844" i="143"/>
  <c r="E1843" i="143"/>
  <c r="E1842" i="143"/>
  <c r="E1841" i="143"/>
  <c r="E1840" i="143"/>
  <c r="E1839" i="143"/>
  <c r="E1838" i="143"/>
  <c r="E1837" i="143"/>
  <c r="E1835" i="143"/>
  <c r="E1834" i="143"/>
  <c r="E1833" i="143"/>
  <c r="E1832" i="143"/>
  <c r="E1831" i="143"/>
  <c r="E1829" i="143"/>
  <c r="E1828" i="143"/>
  <c r="E1825" i="143"/>
  <c r="E1824" i="143"/>
  <c r="E1823" i="143"/>
  <c r="E1822" i="143"/>
  <c r="E1821" i="143"/>
  <c r="E1819" i="143"/>
  <c r="E1818" i="143"/>
  <c r="E1817" i="143"/>
  <c r="E1816" i="143"/>
  <c r="E1815" i="143"/>
  <c r="E1814" i="143"/>
  <c r="E1813" i="143"/>
  <c r="E1812" i="143"/>
  <c r="E1810" i="143"/>
  <c r="E1809" i="143"/>
  <c r="E1808" i="143"/>
  <c r="E1807" i="143"/>
  <c r="E1806" i="143"/>
  <c r="E1805" i="143"/>
  <c r="E1804" i="143"/>
  <c r="E1803" i="143"/>
  <c r="E1802" i="143"/>
  <c r="E1801" i="143"/>
  <c r="E1800" i="143"/>
  <c r="E1799" i="143"/>
  <c r="E1798" i="143"/>
  <c r="E1797" i="143"/>
  <c r="E1796" i="143"/>
  <c r="E1795" i="143"/>
  <c r="E1794" i="143"/>
  <c r="E1793" i="143"/>
  <c r="E1792" i="143"/>
  <c r="E1791" i="143"/>
  <c r="E1790" i="143"/>
  <c r="E1789" i="143"/>
  <c r="E1788" i="143"/>
  <c r="E1787" i="143"/>
  <c r="E1786" i="143"/>
  <c r="E1785" i="143"/>
  <c r="E1783" i="143"/>
  <c r="E1781" i="143"/>
  <c r="E1780" i="143"/>
  <c r="E1767" i="143"/>
  <c r="E1766" i="143"/>
  <c r="E1765" i="143"/>
  <c r="E1763" i="143"/>
  <c r="E1762" i="143"/>
  <c r="E1761" i="143"/>
  <c r="E1760" i="143"/>
  <c r="E1759" i="143"/>
  <c r="E1758" i="143"/>
  <c r="E1756" i="143"/>
  <c r="E1755" i="143"/>
  <c r="E1754" i="143"/>
  <c r="E1753" i="143"/>
  <c r="E1752" i="143"/>
  <c r="E1750" i="143"/>
  <c r="E1749" i="143"/>
  <c r="E1748" i="143"/>
  <c r="E1747" i="143"/>
  <c r="E1746" i="143"/>
  <c r="E1745" i="143"/>
  <c r="E1744" i="143"/>
  <c r="E1743" i="143"/>
  <c r="E1742" i="143"/>
  <c r="E1741" i="143"/>
  <c r="E1740" i="143"/>
  <c r="E1739" i="143"/>
  <c r="E1738" i="143"/>
  <c r="E1737" i="143"/>
  <c r="E1736" i="143"/>
  <c r="E1735" i="143"/>
  <c r="E1734" i="143"/>
  <c r="E1733" i="143"/>
  <c r="E1732" i="143"/>
  <c r="E1731" i="143"/>
  <c r="E1730" i="143"/>
  <c r="E1729" i="143"/>
  <c r="E1728" i="143"/>
  <c r="E1727" i="143"/>
  <c r="E1726" i="143"/>
  <c r="E1725" i="143"/>
  <c r="E1724" i="143"/>
  <c r="E1723" i="143"/>
  <c r="E1722" i="143"/>
  <c r="E1721" i="143"/>
  <c r="E1720" i="143"/>
  <c r="E1719" i="143"/>
  <c r="E1718" i="143"/>
  <c r="E1717" i="143"/>
  <c r="E1716" i="143"/>
  <c r="E1714" i="143"/>
  <c r="E1712" i="143"/>
  <c r="E1711" i="143"/>
  <c r="E1708" i="143"/>
  <c r="E1707" i="143"/>
  <c r="E1706" i="143"/>
  <c r="E1705" i="143"/>
  <c r="E1704" i="143"/>
  <c r="E1703" i="143"/>
  <c r="E1702" i="143"/>
  <c r="E1701" i="143"/>
  <c r="E1699" i="143"/>
  <c r="E1698" i="143"/>
  <c r="E1697" i="143"/>
  <c r="E1696" i="143"/>
  <c r="E1695" i="143"/>
  <c r="E1693" i="143"/>
  <c r="E1692" i="143"/>
  <c r="E1689" i="143"/>
  <c r="E1688" i="143"/>
  <c r="E1687" i="143"/>
  <c r="E1686" i="143"/>
  <c r="E1685" i="143"/>
  <c r="E1683" i="143"/>
  <c r="E1682" i="143"/>
  <c r="E1681" i="143"/>
  <c r="E1680" i="143"/>
  <c r="E1679" i="143"/>
  <c r="E1678" i="143"/>
  <c r="E1677" i="143"/>
  <c r="E1676" i="143"/>
  <c r="E1674" i="143"/>
  <c r="E1673" i="143"/>
  <c r="E1672" i="143"/>
  <c r="E1671" i="143"/>
  <c r="E1670" i="143"/>
  <c r="E1669" i="143"/>
  <c r="E1668" i="143"/>
  <c r="E1667" i="143"/>
  <c r="E1666" i="143"/>
  <c r="E1665" i="143"/>
  <c r="E1664" i="143"/>
  <c r="E1663" i="143"/>
  <c r="E1662" i="143"/>
  <c r="E1661" i="143"/>
  <c r="E1660" i="143"/>
  <c r="E1659" i="143"/>
  <c r="E1658" i="143"/>
  <c r="E1657" i="143"/>
  <c r="E1656" i="143"/>
  <c r="E1655" i="143"/>
  <c r="E1654" i="143"/>
  <c r="E1653" i="143"/>
  <c r="E1652" i="143"/>
  <c r="E1651" i="143"/>
  <c r="E1650" i="143"/>
  <c r="E1649" i="143"/>
  <c r="E1647" i="143"/>
  <c r="E1645" i="143"/>
  <c r="E1644" i="143"/>
  <c r="E1631" i="143"/>
  <c r="E1630" i="143"/>
  <c r="E1629" i="143"/>
  <c r="E1627" i="143"/>
  <c r="E1626" i="143"/>
  <c r="E1625" i="143"/>
  <c r="E1624" i="143"/>
  <c r="E1623" i="143"/>
  <c r="E1622" i="143"/>
  <c r="E1620" i="143"/>
  <c r="E1619" i="143"/>
  <c r="E1618" i="143"/>
  <c r="E1617" i="143"/>
  <c r="E1616" i="143"/>
  <c r="E1614" i="143"/>
  <c r="E1613" i="143"/>
  <c r="E1612" i="143"/>
  <c r="E1611" i="143"/>
  <c r="E1610" i="143"/>
  <c r="E1609" i="143"/>
  <c r="E1608" i="143"/>
  <c r="E1607" i="143"/>
  <c r="E1606" i="143"/>
  <c r="E1605" i="143"/>
  <c r="E1604" i="143"/>
  <c r="E1603" i="143"/>
  <c r="E1602" i="143"/>
  <c r="E1601" i="143"/>
  <c r="E1600" i="143"/>
  <c r="E1599" i="143"/>
  <c r="E1598" i="143"/>
  <c r="E1597" i="143"/>
  <c r="E1596" i="143"/>
  <c r="E1595" i="143"/>
  <c r="E1594" i="143"/>
  <c r="E1593" i="143"/>
  <c r="E1592" i="143"/>
  <c r="E1591" i="143"/>
  <c r="E1590" i="143"/>
  <c r="E1589" i="143"/>
  <c r="E1588" i="143"/>
  <c r="E1587" i="143"/>
  <c r="E1586" i="143"/>
  <c r="E1585" i="143"/>
  <c r="E1584" i="143"/>
  <c r="E1583" i="143"/>
  <c r="E1582" i="143"/>
  <c r="E1581" i="143"/>
  <c r="E1580" i="143"/>
  <c r="E1578" i="143"/>
  <c r="E1576" i="143"/>
  <c r="E1575" i="143"/>
  <c r="E1572" i="143"/>
  <c r="E1571" i="143"/>
  <c r="E1570" i="143"/>
  <c r="E1569" i="143"/>
  <c r="E1568" i="143"/>
  <c r="E1567" i="143"/>
  <c r="E1566" i="143"/>
  <c r="E1565" i="143"/>
  <c r="E1563" i="143"/>
  <c r="E1562" i="143"/>
  <c r="E1561" i="143"/>
  <c r="E1560" i="143"/>
  <c r="E1559" i="143"/>
  <c r="E1557" i="143"/>
  <c r="E1556" i="143"/>
  <c r="E1553" i="143"/>
  <c r="E1552" i="143"/>
  <c r="E1551" i="143"/>
  <c r="E1550" i="143"/>
  <c r="E1549" i="143"/>
  <c r="E1547" i="143"/>
  <c r="E1546" i="143"/>
  <c r="E1545" i="143"/>
  <c r="E1544" i="143"/>
  <c r="E1543" i="143"/>
  <c r="E1542" i="143"/>
  <c r="E1541" i="143"/>
  <c r="E1540" i="143"/>
  <c r="E1538" i="143"/>
  <c r="E1537" i="143"/>
  <c r="E1536" i="143"/>
  <c r="E1535" i="143"/>
  <c r="E1534" i="143"/>
  <c r="E1533" i="143"/>
  <c r="E1532" i="143"/>
  <c r="E1531" i="143"/>
  <c r="E1530" i="143"/>
  <c r="E1529" i="143"/>
  <c r="E1528" i="143"/>
  <c r="E1527" i="143"/>
  <c r="E1526" i="143"/>
  <c r="E1525" i="143"/>
  <c r="E1524" i="143"/>
  <c r="E1523" i="143"/>
  <c r="E1522" i="143"/>
  <c r="E1521" i="143"/>
  <c r="E1520" i="143"/>
  <c r="E1519" i="143"/>
  <c r="E1518" i="143"/>
  <c r="E1517" i="143"/>
  <c r="E1516" i="143"/>
  <c r="E1515" i="143"/>
  <c r="E1514" i="143"/>
  <c r="E1513" i="143"/>
  <c r="E1511" i="143"/>
  <c r="E1509" i="143"/>
  <c r="E1508" i="143"/>
  <c r="E1495" i="143"/>
  <c r="E1494" i="143"/>
  <c r="E1493" i="143"/>
  <c r="E1491" i="143"/>
  <c r="E1490" i="143"/>
  <c r="E1489" i="143"/>
  <c r="E1488" i="143"/>
  <c r="E1487" i="143"/>
  <c r="E1486" i="143"/>
  <c r="E1484" i="143"/>
  <c r="E1483" i="143"/>
  <c r="E1482" i="143"/>
  <c r="E1481" i="143"/>
  <c r="E1480" i="143"/>
  <c r="E1478" i="143"/>
  <c r="E1477" i="143"/>
  <c r="E1476" i="143"/>
  <c r="E1475" i="143"/>
  <c r="E1474" i="143"/>
  <c r="E1473" i="143"/>
  <c r="E1472" i="143"/>
  <c r="E1471" i="143"/>
  <c r="E1470" i="143"/>
  <c r="E1469" i="143"/>
  <c r="E1468" i="143"/>
  <c r="E1467" i="143"/>
  <c r="E1466" i="143"/>
  <c r="E1465" i="143"/>
  <c r="E1464" i="143"/>
  <c r="E1463" i="143"/>
  <c r="E1462" i="143"/>
  <c r="E1461" i="143"/>
  <c r="E1460" i="143"/>
  <c r="E1459" i="143"/>
  <c r="E1458" i="143"/>
  <c r="E1457" i="143"/>
  <c r="E1456" i="143"/>
  <c r="E1455" i="143"/>
  <c r="E1454" i="143"/>
  <c r="E1453" i="143"/>
  <c r="E1452" i="143"/>
  <c r="E1451" i="143"/>
  <c r="E1450" i="143"/>
  <c r="E1449" i="143"/>
  <c r="E1448" i="143"/>
  <c r="E1447" i="143"/>
  <c r="E1446" i="143"/>
  <c r="E1445" i="143"/>
  <c r="E1444" i="143"/>
  <c r="E1442" i="143"/>
  <c r="E1440" i="143"/>
  <c r="E1439" i="143"/>
  <c r="E1436" i="143"/>
  <c r="E1435" i="143"/>
  <c r="E1434" i="143"/>
  <c r="E1433" i="143"/>
  <c r="E1432" i="143"/>
  <c r="E1431" i="143"/>
  <c r="E1430" i="143"/>
  <c r="E1429" i="143"/>
  <c r="E1427" i="143"/>
  <c r="E1426" i="143"/>
  <c r="E1425" i="143"/>
  <c r="E1424" i="143"/>
  <c r="E1423" i="143"/>
  <c r="E1421" i="143"/>
  <c r="E1420" i="143"/>
  <c r="E1417" i="143"/>
  <c r="E1416" i="143"/>
  <c r="E1415" i="143"/>
  <c r="E1414" i="143"/>
  <c r="E1413" i="143"/>
  <c r="E1411" i="143"/>
  <c r="E1410" i="143"/>
  <c r="E1409" i="143"/>
  <c r="E1408" i="143"/>
  <c r="E1407" i="143"/>
  <c r="E1406" i="143"/>
  <c r="E1405" i="143"/>
  <c r="E1404" i="143"/>
  <c r="E1402" i="143"/>
  <c r="E1401" i="143"/>
  <c r="E1400" i="143"/>
  <c r="E1399" i="143"/>
  <c r="E1398" i="143"/>
  <c r="E1397" i="143"/>
  <c r="E1396" i="143"/>
  <c r="E1395" i="143"/>
  <c r="E1394" i="143"/>
  <c r="E1393" i="143"/>
  <c r="E1392" i="143"/>
  <c r="E1391" i="143"/>
  <c r="E1390" i="143"/>
  <c r="E1389" i="143"/>
  <c r="E1388" i="143"/>
  <c r="E1387" i="143"/>
  <c r="E1386" i="143"/>
  <c r="E1385" i="143"/>
  <c r="E1384" i="143"/>
  <c r="E1383" i="143"/>
  <c r="E1382" i="143"/>
  <c r="E1381" i="143"/>
  <c r="E1380" i="143"/>
  <c r="E1379" i="143"/>
  <c r="E1378" i="143"/>
  <c r="E1377" i="143"/>
  <c r="E1375" i="143"/>
  <c r="E1373" i="143"/>
  <c r="E1372" i="143"/>
  <c r="E1359" i="143"/>
  <c r="E1358" i="143"/>
  <c r="E1357" i="143"/>
  <c r="E1355" i="143"/>
  <c r="E1354" i="143"/>
  <c r="E1353" i="143"/>
  <c r="E1352" i="143"/>
  <c r="E1351" i="143"/>
  <c r="E1350" i="143"/>
  <c r="E1348" i="143"/>
  <c r="E1347" i="143"/>
  <c r="E1346" i="143"/>
  <c r="E1345" i="143"/>
  <c r="E1344" i="143"/>
  <c r="E1342" i="143"/>
  <c r="E1341" i="143"/>
  <c r="E1340" i="143"/>
  <c r="E1339" i="143"/>
  <c r="E1338" i="143"/>
  <c r="E1337" i="143"/>
  <c r="E1336" i="143"/>
  <c r="E1335" i="143"/>
  <c r="E1334" i="143"/>
  <c r="E1333" i="143"/>
  <c r="E1332" i="143"/>
  <c r="E1331" i="143"/>
  <c r="E1330" i="143"/>
  <c r="E1329" i="143"/>
  <c r="E1328" i="143"/>
  <c r="E1327" i="143"/>
  <c r="E1326" i="143"/>
  <c r="E1325" i="143"/>
  <c r="E1324" i="143"/>
  <c r="E1323" i="143"/>
  <c r="E1322" i="143"/>
  <c r="E1321" i="143"/>
  <c r="E1320" i="143"/>
  <c r="E1319" i="143"/>
  <c r="E1318" i="143"/>
  <c r="E1317" i="143"/>
  <c r="E1316" i="143"/>
  <c r="E1315" i="143"/>
  <c r="E1314" i="143"/>
  <c r="E1313" i="143"/>
  <c r="E1312" i="143"/>
  <c r="E1311" i="143"/>
  <c r="E1310" i="143"/>
  <c r="E1309" i="143"/>
  <c r="E1308" i="143"/>
  <c r="E1306" i="143"/>
  <c r="E1304" i="143"/>
  <c r="E1303" i="143"/>
  <c r="E1300" i="143"/>
  <c r="E1299" i="143"/>
  <c r="E1298" i="143"/>
  <c r="E1297" i="143"/>
  <c r="E1296" i="143"/>
  <c r="E1295" i="143"/>
  <c r="E1294" i="143"/>
  <c r="E1293" i="143"/>
  <c r="E1291" i="143"/>
  <c r="E1290" i="143"/>
  <c r="E1289" i="143"/>
  <c r="E1288" i="143"/>
  <c r="E1287" i="143"/>
  <c r="E1285" i="143"/>
  <c r="E1284" i="143"/>
  <c r="E1281" i="143"/>
  <c r="E1280" i="143"/>
  <c r="E1279" i="143"/>
  <c r="E1278" i="143"/>
  <c r="E1277" i="143"/>
  <c r="E1275" i="143"/>
  <c r="E1274" i="143"/>
  <c r="E1273" i="143"/>
  <c r="E1272" i="143"/>
  <c r="E1271" i="143"/>
  <c r="E1270" i="143"/>
  <c r="E1269" i="143"/>
  <c r="E1268" i="143"/>
  <c r="E1266" i="143"/>
  <c r="E1265" i="143"/>
  <c r="E1264" i="143"/>
  <c r="E1263" i="143"/>
  <c r="E1262" i="143"/>
  <c r="E1261" i="143"/>
  <c r="E1260" i="143"/>
  <c r="E1259" i="143"/>
  <c r="E1258" i="143"/>
  <c r="E1257" i="143"/>
  <c r="E1256" i="143"/>
  <c r="E1255" i="143"/>
  <c r="E1254" i="143"/>
  <c r="E1253" i="143"/>
  <c r="E1252" i="143"/>
  <c r="E1251" i="143"/>
  <c r="E1250" i="143"/>
  <c r="E1249" i="143"/>
  <c r="E1248" i="143"/>
  <c r="E1247" i="143"/>
  <c r="E1246" i="143"/>
  <c r="E1245" i="143"/>
  <c r="E1244" i="143"/>
  <c r="E1243" i="143"/>
  <c r="E1242" i="143"/>
  <c r="E1241" i="143"/>
  <c r="E1239" i="143"/>
  <c r="E1237" i="143"/>
  <c r="E1236" i="143"/>
  <c r="E1223" i="143"/>
  <c r="E1222" i="143"/>
  <c r="E1221" i="143"/>
  <c r="E1219" i="143"/>
  <c r="E1218" i="143"/>
  <c r="E1217" i="143"/>
  <c r="E1216" i="143"/>
  <c r="E1215" i="143"/>
  <c r="E1214" i="143"/>
  <c r="E1212" i="143"/>
  <c r="E1211" i="143"/>
  <c r="E1210" i="143"/>
  <c r="E1209" i="143"/>
  <c r="E1208" i="143"/>
  <c r="E1206" i="143"/>
  <c r="E1205" i="143"/>
  <c r="E1204" i="143"/>
  <c r="E1203" i="143"/>
  <c r="E1202" i="143"/>
  <c r="E1201" i="143"/>
  <c r="E1200" i="143"/>
  <c r="E1199" i="143"/>
  <c r="E1198" i="143"/>
  <c r="E1197" i="143"/>
  <c r="E1196" i="143"/>
  <c r="E1195" i="143"/>
  <c r="E1194" i="143"/>
  <c r="E1193" i="143"/>
  <c r="E1192" i="143"/>
  <c r="E1191" i="143"/>
  <c r="E1190" i="143"/>
  <c r="E1189" i="143"/>
  <c r="E1188" i="143"/>
  <c r="E1187" i="143"/>
  <c r="E1186" i="143"/>
  <c r="E1185" i="143"/>
  <c r="E1184" i="143"/>
  <c r="E1183" i="143"/>
  <c r="E1182" i="143"/>
  <c r="E1181" i="143"/>
  <c r="E1180" i="143"/>
  <c r="E1179" i="143"/>
  <c r="E1178" i="143"/>
  <c r="E1177" i="143"/>
  <c r="E1176" i="143"/>
  <c r="E1175" i="143"/>
  <c r="E1174" i="143"/>
  <c r="E1173" i="143"/>
  <c r="E1172" i="143"/>
  <c r="E1170" i="143"/>
  <c r="E1168" i="143"/>
  <c r="E1167" i="143"/>
  <c r="E1164" i="143"/>
  <c r="E1163" i="143"/>
  <c r="E1162" i="143"/>
  <c r="E1161" i="143"/>
  <c r="E1160" i="143"/>
  <c r="E1159" i="143"/>
  <c r="E1158" i="143"/>
  <c r="E1157" i="143"/>
  <c r="E1155" i="143"/>
  <c r="E1154" i="143"/>
  <c r="E1153" i="143"/>
  <c r="E1152" i="143"/>
  <c r="E1151" i="143"/>
  <c r="E1149" i="143"/>
  <c r="E1148" i="143"/>
  <c r="E1145" i="143"/>
  <c r="E1144" i="143"/>
  <c r="E1143" i="143"/>
  <c r="E1142" i="143"/>
  <c r="E1141" i="143"/>
  <c r="E1139" i="143"/>
  <c r="E1138" i="143"/>
  <c r="E1137" i="143"/>
  <c r="E1136" i="143"/>
  <c r="E1135" i="143"/>
  <c r="E1134" i="143"/>
  <c r="E1133" i="143"/>
  <c r="E1132" i="143"/>
  <c r="E1130" i="143"/>
  <c r="E1129" i="143"/>
  <c r="E1128" i="143"/>
  <c r="E1127" i="143"/>
  <c r="E1126" i="143"/>
  <c r="E1125" i="143"/>
  <c r="E1124" i="143"/>
  <c r="E1123" i="143"/>
  <c r="E1122" i="143"/>
  <c r="E1121" i="143"/>
  <c r="E1120" i="143"/>
  <c r="E1119" i="143"/>
  <c r="E1118" i="143"/>
  <c r="E1117" i="143"/>
  <c r="E1116" i="143"/>
  <c r="E1115" i="143"/>
  <c r="E1114" i="143"/>
  <c r="E1113" i="143"/>
  <c r="E1112" i="143"/>
  <c r="E1111" i="143"/>
  <c r="E1110" i="143"/>
  <c r="E1109" i="143"/>
  <c r="E1108" i="143"/>
  <c r="E1107" i="143"/>
  <c r="E1106" i="143"/>
  <c r="E1105" i="143"/>
  <c r="E1103" i="143"/>
  <c r="E1101" i="143"/>
  <c r="E1100" i="143"/>
  <c r="E1087" i="143"/>
  <c r="E1086" i="143"/>
  <c r="E1085" i="143"/>
  <c r="E1083" i="143"/>
  <c r="E1082" i="143"/>
  <c r="E1081" i="143"/>
  <c r="E1080" i="143"/>
  <c r="E1079" i="143"/>
  <c r="E1078" i="143"/>
  <c r="E1076" i="143"/>
  <c r="E1075" i="143"/>
  <c r="E1074" i="143"/>
  <c r="E1073" i="143"/>
  <c r="E1072" i="143"/>
  <c r="E1070" i="143"/>
  <c r="E1069" i="143"/>
  <c r="E1068" i="143"/>
  <c r="E1067" i="143"/>
  <c r="E1066" i="143"/>
  <c r="E1065" i="143"/>
  <c r="E1064" i="143"/>
  <c r="E1063" i="143"/>
  <c r="E1062" i="143"/>
  <c r="E1061" i="143"/>
  <c r="E1060" i="143"/>
  <c r="E1059" i="143"/>
  <c r="E1058" i="143"/>
  <c r="E1057" i="143"/>
  <c r="E1056" i="143"/>
  <c r="E1055" i="143"/>
  <c r="E1054" i="143"/>
  <c r="E1053" i="143"/>
  <c r="E1052" i="143"/>
  <c r="E1051" i="143"/>
  <c r="E1050" i="143"/>
  <c r="E1049" i="143"/>
  <c r="E1048" i="143"/>
  <c r="E1047" i="143"/>
  <c r="E1046" i="143"/>
  <c r="E1045" i="143"/>
  <c r="E1044" i="143"/>
  <c r="E1043" i="143"/>
  <c r="E1042" i="143"/>
  <c r="E1041" i="143"/>
  <c r="E1040" i="143"/>
  <c r="E1039" i="143"/>
  <c r="E1038" i="143"/>
  <c r="E1037" i="143"/>
  <c r="E1036" i="143"/>
  <c r="E1034" i="143"/>
  <c r="E1032" i="143"/>
  <c r="E1031" i="143"/>
  <c r="E1028" i="143"/>
  <c r="E1027" i="143"/>
  <c r="E1026" i="143"/>
  <c r="E1025" i="143"/>
  <c r="E1024" i="143"/>
  <c r="E1023" i="143"/>
  <c r="E1022" i="143"/>
  <c r="E1021" i="143"/>
  <c r="E1019" i="143"/>
  <c r="E1018" i="143"/>
  <c r="E1017" i="143"/>
  <c r="E1016" i="143"/>
  <c r="E1015" i="143"/>
  <c r="E1013" i="143"/>
  <c r="E1012" i="143"/>
  <c r="E1009" i="143"/>
  <c r="E1008" i="143"/>
  <c r="E1007" i="143"/>
  <c r="E1006" i="143"/>
  <c r="E1005" i="143"/>
  <c r="E1003" i="143"/>
  <c r="E1002" i="143"/>
  <c r="E1001" i="143"/>
  <c r="E1000" i="143"/>
  <c r="E999" i="143"/>
  <c r="E998" i="143"/>
  <c r="E997" i="143"/>
  <c r="E996" i="143"/>
  <c r="E994" i="143"/>
  <c r="E993" i="143"/>
  <c r="E992" i="143"/>
  <c r="E991" i="143"/>
  <c r="E990" i="143"/>
  <c r="E989" i="143"/>
  <c r="E988" i="143"/>
  <c r="E987" i="143"/>
  <c r="E986" i="143"/>
  <c r="E985" i="143"/>
  <c r="E984" i="143"/>
  <c r="E983" i="143"/>
  <c r="E982" i="143"/>
  <c r="E981" i="143"/>
  <c r="E980" i="143"/>
  <c r="E979" i="143"/>
  <c r="E978" i="143"/>
  <c r="E977" i="143"/>
  <c r="E976" i="143"/>
  <c r="E975" i="143"/>
  <c r="E974" i="143"/>
  <c r="E973" i="143"/>
  <c r="E972" i="143"/>
  <c r="E971" i="143"/>
  <c r="E970" i="143"/>
  <c r="E969" i="143"/>
  <c r="E967" i="143"/>
  <c r="E965" i="143"/>
  <c r="E964" i="143"/>
  <c r="E951" i="143"/>
  <c r="E950" i="143"/>
  <c r="E949" i="143"/>
  <c r="E947" i="143"/>
  <c r="E946" i="143"/>
  <c r="E945" i="143"/>
  <c r="E944" i="143"/>
  <c r="E943" i="143"/>
  <c r="E942" i="143"/>
  <c r="E940" i="143"/>
  <c r="E939" i="143"/>
  <c r="E938" i="143"/>
  <c r="E937" i="143"/>
  <c r="E936" i="143"/>
  <c r="E934" i="143"/>
  <c r="E933" i="143"/>
  <c r="E932" i="143"/>
  <c r="E931" i="143"/>
  <c r="E930" i="143"/>
  <c r="E929" i="143"/>
  <c r="E928" i="143"/>
  <c r="E927" i="143"/>
  <c r="E926" i="143"/>
  <c r="E925" i="143"/>
  <c r="E924" i="143"/>
  <c r="E923" i="143"/>
  <c r="E922" i="143"/>
  <c r="E921" i="143"/>
  <c r="E920" i="143"/>
  <c r="E919" i="143"/>
  <c r="E918" i="143"/>
  <c r="E917" i="143"/>
  <c r="E916" i="143"/>
  <c r="E915" i="143"/>
  <c r="E914" i="143"/>
  <c r="E913" i="143"/>
  <c r="E912" i="143"/>
  <c r="E911" i="143"/>
  <c r="E910" i="143"/>
  <c r="E909" i="143"/>
  <c r="E908" i="143"/>
  <c r="E907" i="143"/>
  <c r="E906" i="143"/>
  <c r="E905" i="143"/>
  <c r="E904" i="143"/>
  <c r="E903" i="143"/>
  <c r="E902" i="143"/>
  <c r="E901" i="143"/>
  <c r="E900" i="143"/>
  <c r="E898" i="143"/>
  <c r="E896" i="143"/>
  <c r="E895" i="143"/>
  <c r="E892" i="143"/>
  <c r="E891" i="143"/>
  <c r="E890" i="143"/>
  <c r="E889" i="143"/>
  <c r="E888" i="143"/>
  <c r="E887" i="143"/>
  <c r="E886" i="143"/>
  <c r="E885" i="143"/>
  <c r="E883" i="143"/>
  <c r="E882" i="143"/>
  <c r="E881" i="143"/>
  <c r="E880" i="143"/>
  <c r="E879" i="143"/>
  <c r="E877" i="143"/>
  <c r="E876" i="143"/>
  <c r="E873" i="143"/>
  <c r="E872" i="143"/>
  <c r="E871" i="143"/>
  <c r="E870" i="143"/>
  <c r="E869" i="143"/>
  <c r="E867" i="143"/>
  <c r="E866" i="143"/>
  <c r="E865" i="143"/>
  <c r="E864" i="143"/>
  <c r="E863" i="143"/>
  <c r="E862" i="143"/>
  <c r="E861" i="143"/>
  <c r="E860" i="143"/>
  <c r="E858" i="143"/>
  <c r="E857" i="143"/>
  <c r="E856" i="143"/>
  <c r="E855" i="143"/>
  <c r="E854" i="143"/>
  <c r="E853" i="143"/>
  <c r="E852" i="143"/>
  <c r="E851" i="143"/>
  <c r="E850" i="143"/>
  <c r="E849" i="143"/>
  <c r="E848" i="143"/>
  <c r="E847" i="143"/>
  <c r="E846" i="143"/>
  <c r="E845" i="143"/>
  <c r="E844" i="143"/>
  <c r="E843" i="143"/>
  <c r="E842" i="143"/>
  <c r="E841" i="143"/>
  <c r="E840" i="143"/>
  <c r="E839" i="143"/>
  <c r="E838" i="143"/>
  <c r="E837" i="143"/>
  <c r="E836" i="143"/>
  <c r="E835" i="143"/>
  <c r="E834" i="143"/>
  <c r="E833" i="143"/>
  <c r="E831" i="143"/>
  <c r="E829" i="143"/>
  <c r="E828" i="143"/>
  <c r="E815" i="143"/>
  <c r="E814" i="143"/>
  <c r="E813" i="143"/>
  <c r="E811" i="143"/>
  <c r="E810" i="143"/>
  <c r="E809" i="143"/>
  <c r="E808" i="143"/>
  <c r="E807" i="143"/>
  <c r="E806" i="143"/>
  <c r="E804" i="143"/>
  <c r="E803" i="143"/>
  <c r="E802" i="143"/>
  <c r="E801" i="143"/>
  <c r="E800" i="143"/>
  <c r="E798" i="143"/>
  <c r="E797" i="143"/>
  <c r="E796" i="143"/>
  <c r="E795" i="143"/>
  <c r="E794" i="143"/>
  <c r="E793" i="143"/>
  <c r="E792" i="143"/>
  <c r="E791" i="143"/>
  <c r="E790" i="143"/>
  <c r="E789" i="143"/>
  <c r="E788" i="143"/>
  <c r="E787" i="143"/>
  <c r="E786" i="143"/>
  <c r="E785" i="143"/>
  <c r="E784" i="143"/>
  <c r="E783" i="143"/>
  <c r="E782" i="143"/>
  <c r="E781" i="143"/>
  <c r="E780" i="143"/>
  <c r="E779" i="143"/>
  <c r="E778" i="143"/>
  <c r="E777" i="143"/>
  <c r="E776" i="143"/>
  <c r="E775" i="143"/>
  <c r="E774" i="143"/>
  <c r="E773" i="143"/>
  <c r="E772" i="143"/>
  <c r="E771" i="143"/>
  <c r="E770" i="143"/>
  <c r="E769" i="143"/>
  <c r="E768" i="143"/>
  <c r="E767" i="143"/>
  <c r="E766" i="143"/>
  <c r="E765" i="143"/>
  <c r="E764" i="143"/>
  <c r="E762" i="143"/>
  <c r="E760" i="143"/>
  <c r="E759" i="143"/>
  <c r="E756" i="143"/>
  <c r="E755" i="143"/>
  <c r="E754" i="143"/>
  <c r="E753" i="143"/>
  <c r="E752" i="143"/>
  <c r="E751" i="143"/>
  <c r="E750" i="143"/>
  <c r="E749" i="143"/>
  <c r="E747" i="143"/>
  <c r="E746" i="143"/>
  <c r="E745" i="143"/>
  <c r="E744" i="143"/>
  <c r="E743" i="143"/>
  <c r="E741" i="143"/>
  <c r="E740" i="143"/>
  <c r="E737" i="143"/>
  <c r="E736" i="143"/>
  <c r="E735" i="143"/>
  <c r="E734" i="143"/>
  <c r="E733" i="143"/>
  <c r="E731" i="143"/>
  <c r="E730" i="143"/>
  <c r="E729" i="143"/>
  <c r="E728" i="143"/>
  <c r="E727" i="143"/>
  <c r="E726" i="143"/>
  <c r="E725" i="143"/>
  <c r="E724" i="143"/>
  <c r="E722" i="143"/>
  <c r="E721" i="143"/>
  <c r="E720" i="143"/>
  <c r="E719" i="143"/>
  <c r="E718" i="143"/>
  <c r="E717" i="143"/>
  <c r="E716" i="143"/>
  <c r="E715" i="143"/>
  <c r="E714" i="143"/>
  <c r="E713" i="143"/>
  <c r="E712" i="143"/>
  <c r="E711" i="143"/>
  <c r="E710" i="143"/>
  <c r="E709" i="143"/>
  <c r="E708" i="143"/>
  <c r="E707" i="143"/>
  <c r="E706" i="143"/>
  <c r="E705" i="143"/>
  <c r="E704" i="143"/>
  <c r="E703" i="143"/>
  <c r="E702" i="143"/>
  <c r="E701" i="143"/>
  <c r="E700" i="143"/>
  <c r="E699" i="143"/>
  <c r="E698" i="143"/>
  <c r="E697" i="143"/>
  <c r="E695" i="143"/>
  <c r="E693" i="143"/>
  <c r="E692" i="143"/>
  <c r="E679" i="143"/>
  <c r="E678" i="143"/>
  <c r="E677" i="143"/>
  <c r="E675" i="143"/>
  <c r="E674" i="143"/>
  <c r="E673" i="143"/>
  <c r="E672" i="143"/>
  <c r="E671" i="143"/>
  <c r="E670" i="143"/>
  <c r="E668" i="143"/>
  <c r="E667" i="143"/>
  <c r="E666" i="143"/>
  <c r="E665" i="143"/>
  <c r="E664" i="143"/>
  <c r="E662" i="143"/>
  <c r="E661" i="143"/>
  <c r="E660" i="143"/>
  <c r="E659" i="143"/>
  <c r="E658" i="143"/>
  <c r="E657" i="143"/>
  <c r="E656" i="143"/>
  <c r="E655" i="143"/>
  <c r="E654" i="143"/>
  <c r="E653" i="143"/>
  <c r="E652" i="143"/>
  <c r="E651" i="143"/>
  <c r="E650" i="143"/>
  <c r="E649" i="143"/>
  <c r="E648" i="143"/>
  <c r="E647" i="143"/>
  <c r="E646" i="143"/>
  <c r="E645" i="143"/>
  <c r="E644" i="143"/>
  <c r="E643" i="143"/>
  <c r="E642" i="143"/>
  <c r="E641" i="143"/>
  <c r="E640" i="143"/>
  <c r="E639" i="143"/>
  <c r="E638" i="143"/>
  <c r="E637" i="143"/>
  <c r="E636" i="143"/>
  <c r="E635" i="143"/>
  <c r="E634" i="143"/>
  <c r="E633" i="143"/>
  <c r="E632" i="143"/>
  <c r="E631" i="143"/>
  <c r="E630" i="143"/>
  <c r="E629" i="143"/>
  <c r="E628" i="143"/>
  <c r="E626" i="143"/>
  <c r="E624" i="143"/>
  <c r="E623" i="143"/>
  <c r="E620" i="143"/>
  <c r="E619" i="143"/>
  <c r="E618" i="143"/>
  <c r="E617" i="143"/>
  <c r="E616" i="143"/>
  <c r="E615" i="143"/>
  <c r="E614" i="143"/>
  <c r="E613" i="143"/>
  <c r="E611" i="143"/>
  <c r="E610" i="143"/>
  <c r="E609" i="143"/>
  <c r="E608" i="143"/>
  <c r="E607" i="143"/>
  <c r="E605" i="143"/>
  <c r="E604" i="143"/>
  <c r="E601" i="143"/>
  <c r="E600" i="143"/>
  <c r="E599" i="143"/>
  <c r="E598" i="143"/>
  <c r="E597" i="143"/>
  <c r="E595" i="143"/>
  <c r="E594" i="143"/>
  <c r="E593" i="143"/>
  <c r="E592" i="143"/>
  <c r="E591" i="143"/>
  <c r="E590" i="143"/>
  <c r="E589" i="143"/>
  <c r="E588" i="143"/>
  <c r="E586" i="143"/>
  <c r="E585" i="143"/>
  <c r="E584" i="143"/>
  <c r="E583" i="143"/>
  <c r="E582" i="143"/>
  <c r="E581" i="143"/>
  <c r="E580" i="143"/>
  <c r="E579" i="143"/>
  <c r="E578" i="143"/>
  <c r="E577" i="143"/>
  <c r="E576" i="143"/>
  <c r="E575" i="143"/>
  <c r="E574" i="143"/>
  <c r="E573" i="143"/>
  <c r="E572" i="143"/>
  <c r="E571" i="143"/>
  <c r="E570" i="143"/>
  <c r="E569" i="143"/>
  <c r="E568" i="143"/>
  <c r="E567" i="143"/>
  <c r="E566" i="143"/>
  <c r="E565" i="143"/>
  <c r="E564" i="143"/>
  <c r="E563" i="143"/>
  <c r="E562" i="143"/>
  <c r="E561" i="143"/>
  <c r="E559" i="143"/>
  <c r="E557" i="143"/>
  <c r="E556" i="143"/>
  <c r="E543" i="143"/>
  <c r="E542" i="143"/>
  <c r="E541" i="143"/>
  <c r="E539" i="143"/>
  <c r="E538" i="143"/>
  <c r="E537" i="143"/>
  <c r="E536" i="143"/>
  <c r="E535" i="143"/>
  <c r="E534" i="143"/>
  <c r="E532" i="143"/>
  <c r="E531" i="143"/>
  <c r="E530" i="143"/>
  <c r="E529" i="143"/>
  <c r="E528" i="143"/>
  <c r="E526" i="143"/>
  <c r="E525" i="143"/>
  <c r="E524" i="143"/>
  <c r="E523" i="143"/>
  <c r="E522" i="143"/>
  <c r="E521" i="143"/>
  <c r="E520" i="143"/>
  <c r="E519" i="143"/>
  <c r="E518" i="143"/>
  <c r="E517" i="143"/>
  <c r="E516" i="143"/>
  <c r="E515" i="143"/>
  <c r="E514" i="143"/>
  <c r="E513" i="143"/>
  <c r="E512" i="143"/>
  <c r="E511" i="143"/>
  <c r="E510" i="143"/>
  <c r="E509" i="143"/>
  <c r="E508" i="143"/>
  <c r="E507" i="143"/>
  <c r="E506" i="143"/>
  <c r="E505" i="143"/>
  <c r="E504" i="143"/>
  <c r="E503" i="143"/>
  <c r="E502" i="143"/>
  <c r="E501" i="143"/>
  <c r="E500" i="143"/>
  <c r="E499" i="143"/>
  <c r="E498" i="143"/>
  <c r="E497" i="143"/>
  <c r="E496" i="143"/>
  <c r="E495" i="143"/>
  <c r="E494" i="143"/>
  <c r="E493" i="143"/>
  <c r="E492" i="143"/>
  <c r="E490" i="143"/>
  <c r="E488" i="143"/>
  <c r="E487" i="143"/>
  <c r="E484" i="143"/>
  <c r="E483" i="143"/>
  <c r="E482" i="143"/>
  <c r="E481" i="143"/>
  <c r="E480" i="143"/>
  <c r="E479" i="143"/>
  <c r="E478" i="143"/>
  <c r="E477" i="143"/>
  <c r="E475" i="143"/>
  <c r="E474" i="143"/>
  <c r="E473" i="143"/>
  <c r="E472" i="143"/>
  <c r="E471" i="143"/>
  <c r="E469" i="143"/>
  <c r="E468" i="143"/>
  <c r="E465" i="143"/>
  <c r="E464" i="143"/>
  <c r="E463" i="143"/>
  <c r="E462" i="143"/>
  <c r="E461" i="143"/>
  <c r="E459" i="143"/>
  <c r="E458" i="143"/>
  <c r="E457" i="143"/>
  <c r="E456" i="143"/>
  <c r="E455" i="143"/>
  <c r="E454" i="143"/>
  <c r="E453" i="143"/>
  <c r="E452" i="143"/>
  <c r="E450" i="143"/>
  <c r="E449" i="143"/>
  <c r="E448" i="143"/>
  <c r="E447" i="143"/>
  <c r="E446" i="143"/>
  <c r="E445" i="143"/>
  <c r="E444" i="143"/>
  <c r="E443" i="143"/>
  <c r="E442" i="143"/>
  <c r="E441" i="143"/>
  <c r="E440" i="143"/>
  <c r="E439" i="143"/>
  <c r="E438" i="143"/>
  <c r="E437" i="143"/>
  <c r="E436" i="143"/>
  <c r="E435" i="143"/>
  <c r="E434" i="143"/>
  <c r="E433" i="143"/>
  <c r="E432" i="143"/>
  <c r="E431" i="143"/>
  <c r="E430" i="143"/>
  <c r="E429" i="143"/>
  <c r="E428" i="143"/>
  <c r="E427" i="143"/>
  <c r="E426" i="143"/>
  <c r="E425" i="143"/>
  <c r="E423" i="143"/>
  <c r="E421" i="143"/>
  <c r="E420" i="143"/>
  <c r="E407" i="143"/>
  <c r="E406" i="143"/>
  <c r="E405" i="143"/>
  <c r="E403" i="143"/>
  <c r="E402" i="143"/>
  <c r="E401" i="143"/>
  <c r="E400" i="143"/>
  <c r="E399" i="143"/>
  <c r="E398" i="143"/>
  <c r="E396" i="143"/>
  <c r="E395" i="143"/>
  <c r="E394" i="143"/>
  <c r="E393" i="143"/>
  <c r="E392" i="143"/>
  <c r="E390" i="143"/>
  <c r="E389" i="143"/>
  <c r="E388" i="143"/>
  <c r="E387" i="143"/>
  <c r="E386" i="143"/>
  <c r="E385" i="143"/>
  <c r="E384" i="143"/>
  <c r="E383" i="143"/>
  <c r="E382" i="143"/>
  <c r="E381" i="143"/>
  <c r="E380" i="143"/>
  <c r="E379" i="143"/>
  <c r="E378" i="143"/>
  <c r="E377" i="143"/>
  <c r="E376" i="143"/>
  <c r="E375" i="143"/>
  <c r="E374" i="143"/>
  <c r="E373" i="143"/>
  <c r="E372" i="143"/>
  <c r="E371" i="143"/>
  <c r="E370" i="143"/>
  <c r="E369" i="143"/>
  <c r="E368" i="143"/>
  <c r="E367" i="143"/>
  <c r="E366" i="143"/>
  <c r="E365" i="143"/>
  <c r="E364" i="143"/>
  <c r="E363" i="143"/>
  <c r="E362" i="143"/>
  <c r="E361" i="143"/>
  <c r="E360" i="143"/>
  <c r="E359" i="143"/>
  <c r="E358" i="143"/>
  <c r="E357" i="143"/>
  <c r="E356" i="143"/>
  <c r="E354" i="143"/>
  <c r="E352" i="143"/>
  <c r="E351" i="143"/>
  <c r="E348" i="143"/>
  <c r="E347" i="143"/>
  <c r="E346" i="143"/>
  <c r="E345" i="143"/>
  <c r="E344" i="143"/>
  <c r="E343" i="143"/>
  <c r="E342" i="143"/>
  <c r="E341" i="143"/>
  <c r="E339" i="143"/>
  <c r="E338" i="143"/>
  <c r="E337" i="143"/>
  <c r="E336" i="143"/>
  <c r="E335" i="143"/>
  <c r="E333" i="143"/>
  <c r="E332" i="143"/>
  <c r="E329" i="143"/>
  <c r="E328" i="143"/>
  <c r="E327" i="143"/>
  <c r="E326" i="143"/>
  <c r="E325" i="143"/>
  <c r="E323" i="143"/>
  <c r="E322" i="143"/>
  <c r="E321" i="143"/>
  <c r="E320" i="143"/>
  <c r="E319" i="143"/>
  <c r="E318" i="143"/>
  <c r="E317" i="143"/>
  <c r="E316" i="143"/>
  <c r="E314" i="143"/>
  <c r="E313" i="143"/>
  <c r="E312" i="143"/>
  <c r="E311" i="143"/>
  <c r="E310" i="143"/>
  <c r="E309" i="143"/>
  <c r="E308" i="143"/>
  <c r="E307" i="143"/>
  <c r="E306" i="143"/>
  <c r="E305" i="143"/>
  <c r="E304" i="143"/>
  <c r="E303" i="143"/>
  <c r="E302" i="143"/>
  <c r="E301" i="143"/>
  <c r="E300" i="143"/>
  <c r="E299" i="143"/>
  <c r="E298" i="143"/>
  <c r="E297" i="143"/>
  <c r="E296" i="143"/>
  <c r="E295" i="143"/>
  <c r="E294" i="143"/>
  <c r="E293" i="143"/>
  <c r="E292" i="143"/>
  <c r="E291" i="143"/>
  <c r="E290" i="143"/>
  <c r="E289" i="143"/>
  <c r="E287" i="143"/>
  <c r="E285" i="143"/>
  <c r="E284" i="143"/>
  <c r="E271" i="143"/>
  <c r="E270" i="143"/>
  <c r="E269" i="143"/>
  <c r="E267" i="143"/>
  <c r="E266" i="143"/>
  <c r="E265" i="143"/>
  <c r="E264" i="143"/>
  <c r="E263" i="143"/>
  <c r="E262" i="143"/>
  <c r="E260" i="143"/>
  <c r="E259" i="143"/>
  <c r="E258" i="143"/>
  <c r="E257" i="143"/>
  <c r="E256" i="143"/>
  <c r="E254" i="143"/>
  <c r="E253" i="143"/>
  <c r="E252" i="143"/>
  <c r="E251" i="143"/>
  <c r="E250" i="143"/>
  <c r="E249" i="143"/>
  <c r="E248" i="143"/>
  <c r="E247" i="143"/>
  <c r="E246" i="143"/>
  <c r="E245" i="143"/>
  <c r="E244" i="143"/>
  <c r="E243" i="143"/>
  <c r="E242" i="143"/>
  <c r="E241" i="143"/>
  <c r="E240" i="143"/>
  <c r="E239" i="143"/>
  <c r="E238" i="143"/>
  <c r="E237" i="143"/>
  <c r="E236" i="143"/>
  <c r="E235" i="143"/>
  <c r="E234" i="143"/>
  <c r="E233" i="143"/>
  <c r="E232" i="143"/>
  <c r="E231" i="143"/>
  <c r="E230" i="143"/>
  <c r="E229" i="143"/>
  <c r="E228" i="143"/>
  <c r="E227" i="143"/>
  <c r="E226" i="143"/>
  <c r="E225" i="143"/>
  <c r="E224" i="143"/>
  <c r="E223" i="143"/>
  <c r="E222" i="143"/>
  <c r="E221" i="143"/>
  <c r="E220" i="143"/>
  <c r="E218" i="143"/>
  <c r="E216" i="143"/>
  <c r="E215" i="143"/>
  <c r="E212" i="143"/>
  <c r="E211" i="143"/>
  <c r="E210" i="143"/>
  <c r="E209" i="143"/>
  <c r="E208" i="143"/>
  <c r="E207" i="143"/>
  <c r="E206" i="143"/>
  <c r="E205" i="143"/>
  <c r="E203" i="143"/>
  <c r="E202" i="143"/>
  <c r="E201" i="143"/>
  <c r="E200" i="143"/>
  <c r="E199" i="143"/>
  <c r="E197" i="143"/>
  <c r="E196" i="143"/>
  <c r="E193" i="143"/>
  <c r="E192" i="143"/>
  <c r="E191" i="143"/>
  <c r="E190" i="143"/>
  <c r="E189" i="143"/>
  <c r="E187" i="143"/>
  <c r="E186" i="143"/>
  <c r="E185" i="143"/>
  <c r="E184" i="143"/>
  <c r="E183" i="143"/>
  <c r="E182" i="143"/>
  <c r="E181" i="143"/>
  <c r="E180" i="143"/>
  <c r="E178" i="143"/>
  <c r="E177" i="143"/>
  <c r="E176" i="143"/>
  <c r="E175" i="143"/>
  <c r="E174" i="143"/>
  <c r="E173" i="143"/>
  <c r="E172" i="143"/>
  <c r="E171" i="143"/>
  <c r="E170" i="143"/>
  <c r="E169" i="143"/>
  <c r="E168" i="143"/>
  <c r="E167" i="143"/>
  <c r="E166" i="143"/>
  <c r="E165" i="143"/>
  <c r="E164" i="143"/>
  <c r="E163" i="143"/>
  <c r="E162" i="143"/>
  <c r="E161" i="143"/>
  <c r="E160" i="143"/>
  <c r="E159" i="143"/>
  <c r="E158" i="143"/>
  <c r="E157" i="143"/>
  <c r="E156" i="143"/>
  <c r="E155" i="143"/>
  <c r="E154" i="143"/>
  <c r="E153" i="143"/>
  <c r="E151" i="143"/>
  <c r="E149" i="143"/>
  <c r="E148" i="143"/>
  <c r="F1233" i="143" l="1"/>
  <c r="F1369" i="143"/>
  <c r="F4361" i="143"/>
  <c r="F3817" i="143"/>
  <c r="F3545" i="143" l="1"/>
  <c r="F3273" i="143"/>
  <c r="F2729" i="143"/>
  <c r="F417" i="143"/>
  <c r="F3681" i="143"/>
  <c r="F1913" i="143"/>
  <c r="F689" i="143"/>
  <c r="F2593" i="143"/>
  <c r="F825" i="143"/>
  <c r="F1641" i="143"/>
  <c r="F2185" i="143"/>
  <c r="F3137" i="143"/>
  <c r="F3409" i="143"/>
  <c r="F4225" i="143"/>
  <c r="F2457" i="143"/>
  <c r="F961" i="143"/>
  <c r="F1777" i="143"/>
  <c r="F4089" i="143"/>
  <c r="F3953" i="143"/>
  <c r="F1505" i="143"/>
  <c r="F2865" i="143"/>
  <c r="F3001" i="143"/>
  <c r="F2049" i="143"/>
  <c r="F1097" i="143"/>
  <c r="F281" i="143"/>
  <c r="F553" i="143"/>
  <c r="F2321" i="143"/>
  <c r="G74" i="160" l="1"/>
  <c r="G13" i="160"/>
  <c r="G14" i="160"/>
  <c r="S10" i="155" l="1"/>
  <c r="S9" i="155" s="1"/>
  <c r="K10" i="155"/>
  <c r="K9" i="155" s="1"/>
  <c r="AD10" i="155"/>
  <c r="AD9" i="155" s="1"/>
  <c r="AC10" i="155"/>
  <c r="AC9" i="155" s="1"/>
  <c r="AB10" i="155"/>
  <c r="AB9" i="155" s="1"/>
  <c r="W10" i="155"/>
  <c r="U10" i="155"/>
  <c r="O10" i="155"/>
  <c r="M10" i="155"/>
  <c r="J10" i="155"/>
  <c r="Z10" i="155"/>
  <c r="Z9" i="155" s="1"/>
  <c r="Y10" i="155"/>
  <c r="I10" i="155"/>
  <c r="G83" i="154"/>
  <c r="G69" i="154"/>
  <c r="G53" i="154"/>
  <c r="G46" i="154"/>
  <c r="G41" i="154"/>
  <c r="G27" i="154"/>
  <c r="G14" i="154"/>
  <c r="G13" i="154"/>
  <c r="G16" i="154"/>
  <c r="G19" i="154"/>
  <c r="G20" i="154"/>
  <c r="G21" i="154"/>
  <c r="G24" i="154"/>
  <c r="G25" i="154"/>
  <c r="G26" i="154"/>
  <c r="G29" i="154"/>
  <c r="G30" i="154"/>
  <c r="G31" i="154"/>
  <c r="G32" i="154"/>
  <c r="G34" i="154"/>
  <c r="G35" i="154"/>
  <c r="G39" i="154"/>
  <c r="G40" i="154"/>
  <c r="G43" i="154"/>
  <c r="G44" i="154"/>
  <c r="G45" i="154"/>
  <c r="G48" i="154"/>
  <c r="G49" i="154"/>
  <c r="G50" i="154"/>
  <c r="G51" i="154"/>
  <c r="G52" i="154"/>
  <c r="G55" i="154"/>
  <c r="G56" i="154"/>
  <c r="G60" i="154"/>
  <c r="G61" i="154"/>
  <c r="G68" i="154"/>
  <c r="G71" i="154"/>
  <c r="G72" i="154"/>
  <c r="G73" i="154"/>
  <c r="G76" i="154"/>
  <c r="G77" i="154"/>
  <c r="G79" i="154"/>
  <c r="G82" i="154"/>
  <c r="G88" i="154"/>
  <c r="G89" i="154"/>
  <c r="T10" i="154" l="1"/>
  <c r="T9" i="154" s="1"/>
  <c r="W10" i="154"/>
  <c r="W9" i="154" s="1"/>
  <c r="U10" i="154"/>
  <c r="U9" i="154" s="1"/>
  <c r="Z10" i="154"/>
  <c r="Z9" i="154" s="1"/>
  <c r="AB10" i="154"/>
  <c r="AB9" i="154" s="1"/>
  <c r="V10" i="154"/>
  <c r="V9" i="154" s="1"/>
  <c r="L10" i="155"/>
  <c r="L9" i="155" s="1"/>
  <c r="L8" i="155" s="1"/>
  <c r="AA10" i="155"/>
  <c r="AA9" i="155" s="1"/>
  <c r="Q10" i="155"/>
  <c r="W9" i="155"/>
  <c r="O10" i="158"/>
  <c r="O9" i="158" s="1"/>
  <c r="V10" i="155"/>
  <c r="V9" i="155" s="1"/>
  <c r="V8" i="155" s="1"/>
  <c r="J9" i="155"/>
  <c r="R10" i="155"/>
  <c r="R9" i="155" s="1"/>
  <c r="T10" i="155"/>
  <c r="T9" i="155" s="1"/>
  <c r="T8" i="155" s="1"/>
  <c r="AD10" i="154"/>
  <c r="AD9" i="154" s="1"/>
  <c r="K10" i="158"/>
  <c r="K9" i="158" s="1"/>
  <c r="S10" i="158"/>
  <c r="S9" i="158" s="1"/>
  <c r="I10" i="158"/>
  <c r="I9" i="158" s="1"/>
  <c r="Q10" i="158"/>
  <c r="Q9" i="158" s="1"/>
  <c r="R10" i="158"/>
  <c r="R9" i="158" s="1"/>
  <c r="T10" i="158"/>
  <c r="T9" i="158" s="1"/>
  <c r="N10" i="158"/>
  <c r="N9" i="158" s="1"/>
  <c r="J10" i="158"/>
  <c r="J9" i="158" s="1"/>
  <c r="M9" i="155"/>
  <c r="N10" i="155"/>
  <c r="N9" i="155" s="1"/>
  <c r="O9" i="155"/>
  <c r="AE10" i="155"/>
  <c r="AE9" i="155" s="1"/>
  <c r="U9" i="155"/>
  <c r="U8" i="155" s="1"/>
  <c r="K8" i="155"/>
  <c r="H10" i="155"/>
  <c r="H9" i="155" s="1"/>
  <c r="W8" i="155"/>
  <c r="P10" i="155"/>
  <c r="P9" i="155" s="1"/>
  <c r="AB8" i="155"/>
  <c r="I9" i="155"/>
  <c r="Q9" i="155"/>
  <c r="Q8" i="155" s="1"/>
  <c r="Y9" i="155"/>
  <c r="X10" i="155"/>
  <c r="X9" i="155" s="1"/>
  <c r="AE10" i="154"/>
  <c r="AE9" i="154" s="1"/>
  <c r="AF10" i="154"/>
  <c r="AF9" i="154" s="1"/>
  <c r="AC10" i="154"/>
  <c r="AC9" i="154" s="1"/>
  <c r="N10" i="154"/>
  <c r="N9" i="154" s="1"/>
  <c r="S8" i="155"/>
  <c r="Z8" i="155"/>
  <c r="G75" i="154"/>
  <c r="G84" i="154"/>
  <c r="G59" i="154"/>
  <c r="G58" i="154" s="1"/>
  <c r="G67" i="154"/>
  <c r="G54" i="154"/>
  <c r="G42" i="154"/>
  <c r="G38" i="154"/>
  <c r="G28" i="154"/>
  <c r="G17" i="154"/>
  <c r="G15" i="154" s="1"/>
  <c r="G47" i="154"/>
  <c r="G74" i="154"/>
  <c r="G70" i="154" s="1"/>
  <c r="G81" i="154"/>
  <c r="G18" i="154"/>
  <c r="G23" i="154"/>
  <c r="G12" i="154"/>
  <c r="S10" i="154" l="1"/>
  <c r="S9" i="154" s="1"/>
  <c r="X10" i="154"/>
  <c r="X9" i="154" s="1"/>
  <c r="AA10" i="154"/>
  <c r="AA9" i="154" s="1"/>
  <c r="R10" i="154"/>
  <c r="R9" i="154" s="1"/>
  <c r="Y10" i="154"/>
  <c r="Y9" i="154" s="1"/>
  <c r="H10" i="154"/>
  <c r="H9" i="154" s="1"/>
  <c r="H8" i="154" s="1"/>
  <c r="M10" i="154"/>
  <c r="M9" i="154" s="1"/>
  <c r="M8" i="154" s="1"/>
  <c r="P10" i="154"/>
  <c r="P9" i="154" s="1"/>
  <c r="I10" i="154"/>
  <c r="I9" i="154" s="1"/>
  <c r="L10" i="154"/>
  <c r="L9" i="154" s="1"/>
  <c r="L8" i="154" s="1"/>
  <c r="J10" i="154"/>
  <c r="J9" i="154" s="1"/>
  <c r="J8" i="154" s="1"/>
  <c r="L10" i="158"/>
  <c r="L9" i="158" s="1"/>
  <c r="O10" i="154"/>
  <c r="O9" i="154" s="1"/>
  <c r="I8" i="154"/>
  <c r="U10" i="158"/>
  <c r="U9" i="158" s="1"/>
  <c r="P10" i="158"/>
  <c r="P9" i="158" s="1"/>
  <c r="H10" i="158"/>
  <c r="H9" i="158" s="1"/>
  <c r="M10" i="158"/>
  <c r="M9" i="158" s="1"/>
  <c r="H8" i="155"/>
  <c r="K10" i="154"/>
  <c r="K9" i="154" s="1"/>
  <c r="K8" i="154" s="1"/>
  <c r="N8" i="154"/>
  <c r="P8" i="155"/>
  <c r="AA8" i="155"/>
  <c r="AE8" i="155"/>
  <c r="X8" i="155"/>
  <c r="N8" i="155"/>
  <c r="I8" i="155"/>
  <c r="M8" i="155"/>
  <c r="J8" i="155"/>
  <c r="AD8" i="155"/>
  <c r="Y8" i="155"/>
  <c r="R8" i="155"/>
  <c r="AC8" i="155"/>
  <c r="O8" i="155"/>
  <c r="G66" i="154"/>
  <c r="G65" i="154" s="1"/>
  <c r="G64" i="154" s="1"/>
  <c r="G63" i="154" s="1"/>
  <c r="G37" i="154"/>
  <c r="G11" i="154"/>
  <c r="G36" i="154"/>
  <c r="G33" i="154" s="1"/>
  <c r="P8" i="154" l="1"/>
  <c r="O8" i="154"/>
  <c r="G10" i="154"/>
  <c r="G9" i="154" s="1"/>
  <c r="G3129" i="151" l="1"/>
  <c r="G3128" i="151"/>
  <c r="G3127" i="151"/>
  <c r="G3126" i="151"/>
  <c r="G3125" i="151"/>
  <c r="G3123" i="151"/>
  <c r="G3122" i="151"/>
  <c r="G3120" i="151"/>
  <c r="G3118" i="151"/>
  <c r="G3117" i="151"/>
  <c r="G3116" i="151"/>
  <c r="G3114" i="151"/>
  <c r="G3113" i="151"/>
  <c r="G3112" i="151"/>
  <c r="G3111" i="151"/>
  <c r="G3109" i="151"/>
  <c r="G3108" i="151"/>
  <c r="G3102" i="151"/>
  <c r="G3101" i="151"/>
  <c r="G3100" i="151"/>
  <c r="G3097" i="151"/>
  <c r="G3096" i="151"/>
  <c r="G3095" i="151"/>
  <c r="G3093" i="151"/>
  <c r="G3092" i="151"/>
  <c r="G3091" i="151"/>
  <c r="G3090" i="151"/>
  <c r="G3089" i="151"/>
  <c r="G3088" i="151"/>
  <c r="G3086" i="151"/>
  <c r="G3085" i="151"/>
  <c r="G3084" i="151"/>
  <c r="G3083" i="151"/>
  <c r="G3081" i="151"/>
  <c r="G3080" i="151"/>
  <c r="G3079" i="151"/>
  <c r="G3076" i="151"/>
  <c r="G3075" i="151"/>
  <c r="G3074" i="151"/>
  <c r="G3072" i="151"/>
  <c r="G3071" i="151"/>
  <c r="G3070" i="151"/>
  <c r="G3069" i="151"/>
  <c r="G3067" i="151"/>
  <c r="G3066" i="151"/>
  <c r="G3065" i="151"/>
  <c r="G3064" i="151"/>
  <c r="G3062" i="151"/>
  <c r="G3061" i="151"/>
  <c r="G3060" i="151"/>
  <c r="G3059" i="151"/>
  <c r="G3057" i="151"/>
  <c r="G3056" i="151"/>
  <c r="G3054" i="151"/>
  <c r="G3053" i="151"/>
  <c r="G3034" i="151"/>
  <c r="G3033" i="151"/>
  <c r="G3032" i="151"/>
  <c r="G3031" i="151"/>
  <c r="G3030" i="151"/>
  <c r="G3028" i="151"/>
  <c r="G3027" i="151"/>
  <c r="G3025" i="151"/>
  <c r="G3023" i="151"/>
  <c r="G3022" i="151"/>
  <c r="G3021" i="151"/>
  <c r="G3019" i="151"/>
  <c r="G3018" i="151"/>
  <c r="G3017" i="151"/>
  <c r="G3016" i="151"/>
  <c r="G3014" i="151"/>
  <c r="G3013" i="151"/>
  <c r="G3007" i="151"/>
  <c r="G3006" i="151"/>
  <c r="G3005" i="151"/>
  <c r="G3002" i="151"/>
  <c r="G3001" i="151"/>
  <c r="G3000" i="151"/>
  <c r="G2998" i="151"/>
  <c r="G2997" i="151"/>
  <c r="G2996" i="151"/>
  <c r="G2995" i="151"/>
  <c r="G2994" i="151"/>
  <c r="G2993" i="151"/>
  <c r="G2991" i="151"/>
  <c r="G2990" i="151"/>
  <c r="G2989" i="151"/>
  <c r="G2988" i="151"/>
  <c r="G2986" i="151"/>
  <c r="G2985" i="151"/>
  <c r="G2984" i="151"/>
  <c r="G2981" i="151"/>
  <c r="G2980" i="151"/>
  <c r="G2979" i="151"/>
  <c r="G2977" i="151"/>
  <c r="G2976" i="151"/>
  <c r="G2975" i="151"/>
  <c r="G2974" i="151"/>
  <c r="G2972" i="151"/>
  <c r="G2971" i="151"/>
  <c r="G2970" i="151"/>
  <c r="G2969" i="151"/>
  <c r="G2967" i="151"/>
  <c r="G2966" i="151"/>
  <c r="G2965" i="151"/>
  <c r="G2964" i="151"/>
  <c r="G2962" i="151"/>
  <c r="G2961" i="151"/>
  <c r="G2959" i="151"/>
  <c r="G2958" i="151"/>
  <c r="G2939" i="151"/>
  <c r="G2938" i="151"/>
  <c r="G2937" i="151"/>
  <c r="G2936" i="151"/>
  <c r="G2935" i="151"/>
  <c r="G2933" i="151"/>
  <c r="G2932" i="151"/>
  <c r="G2930" i="151"/>
  <c r="G2928" i="151"/>
  <c r="G2927" i="151"/>
  <c r="G2926" i="151"/>
  <c r="G2924" i="151"/>
  <c r="G2923" i="151"/>
  <c r="G2922" i="151"/>
  <c r="G2921" i="151"/>
  <c r="G2919" i="151"/>
  <c r="G2918" i="151"/>
  <c r="G2912" i="151"/>
  <c r="G2911" i="151"/>
  <c r="G2910" i="151"/>
  <c r="G2907" i="151"/>
  <c r="G2906" i="151"/>
  <c r="G2905" i="151"/>
  <c r="G2903" i="151"/>
  <c r="G2902" i="151"/>
  <c r="G2901" i="151"/>
  <c r="G2900" i="151"/>
  <c r="G2899" i="151"/>
  <c r="G2898" i="151"/>
  <c r="G2896" i="151"/>
  <c r="G2895" i="151"/>
  <c r="G2894" i="151"/>
  <c r="G2893" i="151"/>
  <c r="G2891" i="151"/>
  <c r="G2890" i="151"/>
  <c r="G2889" i="151"/>
  <c r="G2886" i="151"/>
  <c r="G2885" i="151"/>
  <c r="G2884" i="151"/>
  <c r="G2882" i="151"/>
  <c r="G2881" i="151"/>
  <c r="G2880" i="151"/>
  <c r="G2879" i="151"/>
  <c r="G2877" i="151"/>
  <c r="G2876" i="151"/>
  <c r="G2875" i="151"/>
  <c r="G2874" i="151"/>
  <c r="G2872" i="151"/>
  <c r="G2871" i="151"/>
  <c r="G2870" i="151"/>
  <c r="G2869" i="151"/>
  <c r="G2867" i="151"/>
  <c r="G2866" i="151"/>
  <c r="G2864" i="151"/>
  <c r="G2863" i="151"/>
  <c r="G2844" i="151"/>
  <c r="G2843" i="151"/>
  <c r="G2842" i="151"/>
  <c r="G2841" i="151"/>
  <c r="G2840" i="151"/>
  <c r="G2838" i="151"/>
  <c r="G2837" i="151"/>
  <c r="G2835" i="151"/>
  <c r="G2833" i="151"/>
  <c r="G2832" i="151"/>
  <c r="G2831" i="151"/>
  <c r="G2829" i="151"/>
  <c r="G2828" i="151"/>
  <c r="G2827" i="151"/>
  <c r="G2826" i="151"/>
  <c r="G2824" i="151"/>
  <c r="G2823" i="151"/>
  <c r="G2817" i="151"/>
  <c r="G2816" i="151"/>
  <c r="G2815" i="151"/>
  <c r="G2812" i="151"/>
  <c r="G2811" i="151"/>
  <c r="G2810" i="151"/>
  <c r="G2808" i="151"/>
  <c r="G2807" i="151"/>
  <c r="G2806" i="151"/>
  <c r="G2805" i="151"/>
  <c r="G2804" i="151"/>
  <c r="G2803" i="151"/>
  <c r="G2801" i="151"/>
  <c r="G2800" i="151"/>
  <c r="G2799" i="151"/>
  <c r="G2798" i="151"/>
  <c r="G2796" i="151"/>
  <c r="G2795" i="151"/>
  <c r="G2794" i="151"/>
  <c r="G2791" i="151"/>
  <c r="G2790" i="151"/>
  <c r="G2789" i="151"/>
  <c r="G2787" i="151"/>
  <c r="G2786" i="151"/>
  <c r="G2785" i="151"/>
  <c r="G2784" i="151"/>
  <c r="G2782" i="151"/>
  <c r="G2781" i="151"/>
  <c r="G2780" i="151"/>
  <c r="G2779" i="151"/>
  <c r="G2777" i="151"/>
  <c r="G2776" i="151"/>
  <c r="G2775" i="151"/>
  <c r="G2774" i="151"/>
  <c r="G2772" i="151"/>
  <c r="G2771" i="151"/>
  <c r="G2769" i="151"/>
  <c r="G2768" i="151"/>
  <c r="G2749" i="151"/>
  <c r="G2748" i="151"/>
  <c r="G2747" i="151"/>
  <c r="G2746" i="151"/>
  <c r="G2745" i="151"/>
  <c r="G2743" i="151"/>
  <c r="G2742" i="151"/>
  <c r="G2740" i="151"/>
  <c r="G2738" i="151"/>
  <c r="G2737" i="151"/>
  <c r="G2736" i="151"/>
  <c r="G2734" i="151"/>
  <c r="G2733" i="151"/>
  <c r="G2732" i="151"/>
  <c r="G2731" i="151"/>
  <c r="G2729" i="151"/>
  <c r="G2728" i="151"/>
  <c r="G2722" i="151"/>
  <c r="G2721" i="151"/>
  <c r="G2720" i="151"/>
  <c r="G2717" i="151"/>
  <c r="G2716" i="151"/>
  <c r="G2715" i="151"/>
  <c r="G2713" i="151"/>
  <c r="G2712" i="151"/>
  <c r="G2711" i="151"/>
  <c r="G2710" i="151"/>
  <c r="G2709" i="151"/>
  <c r="G2708" i="151"/>
  <c r="G2706" i="151"/>
  <c r="G2705" i="151"/>
  <c r="G2704" i="151"/>
  <c r="G2703" i="151"/>
  <c r="G2701" i="151"/>
  <c r="G2700" i="151"/>
  <c r="G2699" i="151"/>
  <c r="G2696" i="151"/>
  <c r="G2695" i="151"/>
  <c r="G2694" i="151"/>
  <c r="G2692" i="151"/>
  <c r="G2691" i="151"/>
  <c r="G2690" i="151"/>
  <c r="G2689" i="151"/>
  <c r="G2687" i="151"/>
  <c r="G2686" i="151"/>
  <c r="G2685" i="151"/>
  <c r="G2684" i="151"/>
  <c r="G2682" i="151"/>
  <c r="G2681" i="151"/>
  <c r="G2680" i="151"/>
  <c r="G2679" i="151"/>
  <c r="G2677" i="151"/>
  <c r="G2676" i="151"/>
  <c r="G2674" i="151"/>
  <c r="G2673" i="151"/>
  <c r="G2654" i="151"/>
  <c r="G2653" i="151"/>
  <c r="G2652" i="151"/>
  <c r="G2651" i="151"/>
  <c r="G2650" i="151"/>
  <c r="G2648" i="151"/>
  <c r="G2647" i="151"/>
  <c r="G2645" i="151"/>
  <c r="G2643" i="151"/>
  <c r="G2642" i="151"/>
  <c r="G2641" i="151"/>
  <c r="G2639" i="151"/>
  <c r="G2638" i="151"/>
  <c r="G2637" i="151"/>
  <c r="G2636" i="151"/>
  <c r="G2634" i="151"/>
  <c r="G2633" i="151"/>
  <c r="G2627" i="151"/>
  <c r="G2626" i="151"/>
  <c r="G2625" i="151"/>
  <c r="G2622" i="151"/>
  <c r="G2621" i="151"/>
  <c r="G2620" i="151"/>
  <c r="G2618" i="151"/>
  <c r="G2617" i="151"/>
  <c r="G2616" i="151"/>
  <c r="G2615" i="151"/>
  <c r="G2614" i="151"/>
  <c r="G2613" i="151"/>
  <c r="G2611" i="151"/>
  <c r="G2610" i="151"/>
  <c r="G2609" i="151"/>
  <c r="G2608" i="151"/>
  <c r="G2606" i="151"/>
  <c r="G2605" i="151"/>
  <c r="G2604" i="151"/>
  <c r="G2601" i="151"/>
  <c r="G2600" i="151"/>
  <c r="G2599" i="151"/>
  <c r="G2597" i="151"/>
  <c r="G2596" i="151"/>
  <c r="G2595" i="151"/>
  <c r="G2594" i="151"/>
  <c r="G2592" i="151"/>
  <c r="G2591" i="151"/>
  <c r="G2590" i="151"/>
  <c r="G2589" i="151"/>
  <c r="G2587" i="151"/>
  <c r="G2586" i="151"/>
  <c r="G2585" i="151"/>
  <c r="G2584" i="151"/>
  <c r="G2582" i="151"/>
  <c r="G2581" i="151"/>
  <c r="G2579" i="151"/>
  <c r="G2578" i="151"/>
  <c r="G2559" i="151"/>
  <c r="G2558" i="151"/>
  <c r="G2557" i="151"/>
  <c r="G2556" i="151"/>
  <c r="G2555" i="151"/>
  <c r="G2553" i="151"/>
  <c r="G2552" i="151"/>
  <c r="G2550" i="151"/>
  <c r="G2548" i="151"/>
  <c r="G2547" i="151"/>
  <c r="G2546" i="151"/>
  <c r="G2544" i="151"/>
  <c r="G2543" i="151"/>
  <c r="G2542" i="151"/>
  <c r="G2541" i="151"/>
  <c r="G2539" i="151"/>
  <c r="G2538" i="151"/>
  <c r="G2532" i="151"/>
  <c r="G2531" i="151"/>
  <c r="G2530" i="151"/>
  <c r="G2527" i="151"/>
  <c r="G2526" i="151"/>
  <c r="G2525" i="151"/>
  <c r="G2523" i="151"/>
  <c r="G2522" i="151"/>
  <c r="G2521" i="151"/>
  <c r="G2520" i="151"/>
  <c r="G2519" i="151"/>
  <c r="G2518" i="151"/>
  <c r="G2516" i="151"/>
  <c r="G2515" i="151"/>
  <c r="G2514" i="151"/>
  <c r="G2513" i="151"/>
  <c r="G2511" i="151"/>
  <c r="G2510" i="151"/>
  <c r="G2509" i="151"/>
  <c r="G2506" i="151"/>
  <c r="G2505" i="151"/>
  <c r="G2504" i="151"/>
  <c r="G2502" i="151"/>
  <c r="G2501" i="151"/>
  <c r="G2500" i="151"/>
  <c r="G2499" i="151"/>
  <c r="G2497" i="151"/>
  <c r="G2496" i="151"/>
  <c r="G2495" i="151"/>
  <c r="G2494" i="151"/>
  <c r="G2492" i="151"/>
  <c r="G2491" i="151"/>
  <c r="G2490" i="151"/>
  <c r="G2489" i="151"/>
  <c r="G2487" i="151"/>
  <c r="G2486" i="151"/>
  <c r="G2484" i="151"/>
  <c r="G2483" i="151"/>
  <c r="G2464" i="151"/>
  <c r="G2463" i="151"/>
  <c r="G2462" i="151"/>
  <c r="G2461" i="151"/>
  <c r="G2460" i="151"/>
  <c r="G2458" i="151"/>
  <c r="G2457" i="151"/>
  <c r="G2455" i="151"/>
  <c r="G2453" i="151"/>
  <c r="G2452" i="151"/>
  <c r="G2451" i="151"/>
  <c r="G2449" i="151"/>
  <c r="G2448" i="151"/>
  <c r="G2447" i="151"/>
  <c r="G2446" i="151"/>
  <c r="G2444" i="151"/>
  <c r="G2443" i="151"/>
  <c r="G2437" i="151"/>
  <c r="G2436" i="151"/>
  <c r="G2435" i="151"/>
  <c r="G2432" i="151"/>
  <c r="G2431" i="151"/>
  <c r="G2430" i="151"/>
  <c r="G2428" i="151"/>
  <c r="G2427" i="151"/>
  <c r="G2426" i="151"/>
  <c r="G2425" i="151"/>
  <c r="G2424" i="151"/>
  <c r="G2423" i="151"/>
  <c r="G2421" i="151"/>
  <c r="G2420" i="151"/>
  <c r="G2419" i="151"/>
  <c r="G2418" i="151"/>
  <c r="G2416" i="151"/>
  <c r="G2415" i="151"/>
  <c r="G2414" i="151"/>
  <c r="G2411" i="151"/>
  <c r="G2410" i="151"/>
  <c r="G2409" i="151"/>
  <c r="G2407" i="151"/>
  <c r="G2406" i="151"/>
  <c r="G2405" i="151"/>
  <c r="G2404" i="151"/>
  <c r="G2402" i="151"/>
  <c r="G2401" i="151"/>
  <c r="G2400" i="151"/>
  <c r="G2399" i="151"/>
  <c r="G2397" i="151"/>
  <c r="G2396" i="151"/>
  <c r="G2395" i="151"/>
  <c r="G2394" i="151"/>
  <c r="G2392" i="151"/>
  <c r="G2391" i="151"/>
  <c r="G2389" i="151"/>
  <c r="G2388" i="151"/>
  <c r="G2369" i="151"/>
  <c r="G2368" i="151"/>
  <c r="G2367" i="151"/>
  <c r="G2366" i="151"/>
  <c r="G2365" i="151"/>
  <c r="G2363" i="151"/>
  <c r="G2362" i="151"/>
  <c r="G2360" i="151"/>
  <c r="G2358" i="151"/>
  <c r="G2357" i="151"/>
  <c r="G2356" i="151"/>
  <c r="G2354" i="151"/>
  <c r="G2353" i="151"/>
  <c r="G2352" i="151"/>
  <c r="G2351" i="151"/>
  <c r="G2349" i="151"/>
  <c r="G2348" i="151"/>
  <c r="G2342" i="151"/>
  <c r="G2341" i="151"/>
  <c r="G2340" i="151"/>
  <c r="G2337" i="151"/>
  <c r="G2336" i="151"/>
  <c r="G2335" i="151"/>
  <c r="G2333" i="151"/>
  <c r="G2332" i="151"/>
  <c r="G2331" i="151"/>
  <c r="G2330" i="151"/>
  <c r="G2329" i="151"/>
  <c r="G2328" i="151"/>
  <c r="G2326" i="151"/>
  <c r="G2325" i="151"/>
  <c r="G2324" i="151"/>
  <c r="G2323" i="151"/>
  <c r="G2321" i="151"/>
  <c r="G2320" i="151"/>
  <c r="G2319" i="151"/>
  <c r="G2316" i="151"/>
  <c r="G2315" i="151"/>
  <c r="G2314" i="151"/>
  <c r="G2312" i="151"/>
  <c r="G2311" i="151"/>
  <c r="G2310" i="151"/>
  <c r="G2309" i="151"/>
  <c r="G2307" i="151"/>
  <c r="G2306" i="151"/>
  <c r="G2305" i="151"/>
  <c r="G2304" i="151"/>
  <c r="G2302" i="151"/>
  <c r="G2301" i="151"/>
  <c r="G2300" i="151"/>
  <c r="G2299" i="151"/>
  <c r="G2297" i="151"/>
  <c r="G2296" i="151"/>
  <c r="G2294" i="151"/>
  <c r="G2293" i="151"/>
  <c r="G2274" i="151"/>
  <c r="G2273" i="151"/>
  <c r="G2272" i="151"/>
  <c r="G2271" i="151"/>
  <c r="G2270" i="151"/>
  <c r="G2268" i="151"/>
  <c r="G2267" i="151"/>
  <c r="G2265" i="151"/>
  <c r="G2263" i="151"/>
  <c r="G2262" i="151"/>
  <c r="G2261" i="151"/>
  <c r="G2259" i="151"/>
  <c r="G2258" i="151"/>
  <c r="G2257" i="151"/>
  <c r="G2256" i="151"/>
  <c r="G2254" i="151"/>
  <c r="G2253" i="151"/>
  <c r="G2247" i="151"/>
  <c r="G2246" i="151"/>
  <c r="G2245" i="151"/>
  <c r="G2242" i="151"/>
  <c r="G2241" i="151"/>
  <c r="G2240" i="151"/>
  <c r="G2238" i="151"/>
  <c r="G2237" i="151"/>
  <c r="G2236" i="151"/>
  <c r="G2235" i="151"/>
  <c r="G2234" i="151"/>
  <c r="G2233" i="151"/>
  <c r="G2231" i="151"/>
  <c r="G2230" i="151"/>
  <c r="G2229" i="151"/>
  <c r="G2228" i="151"/>
  <c r="G2226" i="151"/>
  <c r="G2225" i="151"/>
  <c r="G2224" i="151"/>
  <c r="G2221" i="151"/>
  <c r="G2220" i="151"/>
  <c r="G2219" i="151"/>
  <c r="G2217" i="151"/>
  <c r="G2216" i="151"/>
  <c r="G2215" i="151"/>
  <c r="G2214" i="151"/>
  <c r="G2212" i="151"/>
  <c r="G2211" i="151"/>
  <c r="G2210" i="151"/>
  <c r="G2209" i="151"/>
  <c r="G2207" i="151"/>
  <c r="G2206" i="151"/>
  <c r="G2205" i="151"/>
  <c r="G2204" i="151"/>
  <c r="G2202" i="151"/>
  <c r="G2201" i="151"/>
  <c r="G2199" i="151"/>
  <c r="G2198" i="151"/>
  <c r="G2179" i="151"/>
  <c r="G2178" i="151"/>
  <c r="G2177" i="151"/>
  <c r="G2176" i="151"/>
  <c r="G2175" i="151"/>
  <c r="G2173" i="151"/>
  <c r="G2172" i="151"/>
  <c r="G2170" i="151"/>
  <c r="G2168" i="151"/>
  <c r="G2167" i="151"/>
  <c r="G2166" i="151"/>
  <c r="G2164" i="151"/>
  <c r="G2163" i="151"/>
  <c r="G2162" i="151"/>
  <c r="G2161" i="151"/>
  <c r="G2159" i="151"/>
  <c r="G2158" i="151"/>
  <c r="G2152" i="151"/>
  <c r="G2151" i="151"/>
  <c r="G2150" i="151"/>
  <c r="G2147" i="151"/>
  <c r="G2146" i="151"/>
  <c r="G2145" i="151"/>
  <c r="G2143" i="151"/>
  <c r="G2142" i="151"/>
  <c r="G2141" i="151"/>
  <c r="G2140" i="151"/>
  <c r="G2139" i="151"/>
  <c r="G2138" i="151"/>
  <c r="G2136" i="151"/>
  <c r="G2135" i="151"/>
  <c r="G2134" i="151"/>
  <c r="G2133" i="151"/>
  <c r="G2131" i="151"/>
  <c r="G2130" i="151"/>
  <c r="G2129" i="151"/>
  <c r="G2126" i="151"/>
  <c r="G2125" i="151"/>
  <c r="G2124" i="151"/>
  <c r="G2122" i="151"/>
  <c r="G2121" i="151"/>
  <c r="G2120" i="151"/>
  <c r="G2119" i="151"/>
  <c r="G2117" i="151"/>
  <c r="G2116" i="151"/>
  <c r="G2115" i="151"/>
  <c r="G2114" i="151"/>
  <c r="G2112" i="151"/>
  <c r="G2111" i="151"/>
  <c r="G2110" i="151"/>
  <c r="G2109" i="151"/>
  <c r="G2107" i="151"/>
  <c r="G2106" i="151"/>
  <c r="G2104" i="151"/>
  <c r="G2103" i="151"/>
  <c r="G2084" i="151"/>
  <c r="G2083" i="151"/>
  <c r="G2082" i="151"/>
  <c r="G2081" i="151"/>
  <c r="G2080" i="151"/>
  <c r="G2078" i="151"/>
  <c r="G2077" i="151"/>
  <c r="G2075" i="151"/>
  <c r="G2073" i="151"/>
  <c r="G2072" i="151"/>
  <c r="G2071" i="151"/>
  <c r="G2069" i="151"/>
  <c r="G2068" i="151"/>
  <c r="G2067" i="151"/>
  <c r="G2066" i="151"/>
  <c r="G2064" i="151"/>
  <c r="G2063" i="151"/>
  <c r="G2057" i="151"/>
  <c r="G2056" i="151"/>
  <c r="G2055" i="151"/>
  <c r="G2052" i="151"/>
  <c r="G2051" i="151"/>
  <c r="G2050" i="151"/>
  <c r="G2048" i="151"/>
  <c r="G2047" i="151"/>
  <c r="G2046" i="151"/>
  <c r="G2045" i="151"/>
  <c r="G2044" i="151"/>
  <c r="G2043" i="151"/>
  <c r="G2041" i="151"/>
  <c r="G2040" i="151"/>
  <c r="G2039" i="151"/>
  <c r="G2038" i="151"/>
  <c r="G2036" i="151"/>
  <c r="G2035" i="151"/>
  <c r="G2034" i="151"/>
  <c r="G2031" i="151"/>
  <c r="G2030" i="151"/>
  <c r="G2029" i="151"/>
  <c r="G2027" i="151"/>
  <c r="G2026" i="151"/>
  <c r="G2025" i="151"/>
  <c r="G2024" i="151"/>
  <c r="G2022" i="151"/>
  <c r="G2021" i="151"/>
  <c r="G2020" i="151"/>
  <c r="G2019" i="151"/>
  <c r="G2017" i="151"/>
  <c r="G2016" i="151"/>
  <c r="G2015" i="151"/>
  <c r="G2014" i="151"/>
  <c r="G2012" i="151"/>
  <c r="G2011" i="151"/>
  <c r="G2009" i="151"/>
  <c r="G2008" i="151"/>
  <c r="G1989" i="151"/>
  <c r="G1988" i="151"/>
  <c r="G1987" i="151"/>
  <c r="G1986" i="151"/>
  <c r="G1985" i="151"/>
  <c r="G1983" i="151"/>
  <c r="G1982" i="151"/>
  <c r="G1980" i="151"/>
  <c r="G1978" i="151"/>
  <c r="G1977" i="151"/>
  <c r="G1976" i="151"/>
  <c r="G1974" i="151"/>
  <c r="G1973" i="151"/>
  <c r="G1972" i="151"/>
  <c r="G1971" i="151"/>
  <c r="G1969" i="151"/>
  <c r="G1968" i="151"/>
  <c r="G1962" i="151"/>
  <c r="G1961" i="151"/>
  <c r="G1960" i="151"/>
  <c r="G1957" i="151"/>
  <c r="G1956" i="151"/>
  <c r="G1955" i="151"/>
  <c r="G1953" i="151"/>
  <c r="G1952" i="151"/>
  <c r="G1951" i="151"/>
  <c r="G1950" i="151"/>
  <c r="G1949" i="151"/>
  <c r="G1948" i="151"/>
  <c r="G1946" i="151"/>
  <c r="G1945" i="151"/>
  <c r="G1944" i="151"/>
  <c r="G1943" i="151"/>
  <c r="G1941" i="151"/>
  <c r="G1940" i="151"/>
  <c r="G1939" i="151"/>
  <c r="G1936" i="151"/>
  <c r="G1935" i="151"/>
  <c r="G1934" i="151"/>
  <c r="G1932" i="151"/>
  <c r="G1931" i="151"/>
  <c r="G1930" i="151"/>
  <c r="G1929" i="151"/>
  <c r="G1927" i="151"/>
  <c r="G1926" i="151"/>
  <c r="G1925" i="151"/>
  <c r="G1924" i="151"/>
  <c r="G1922" i="151"/>
  <c r="G1921" i="151"/>
  <c r="G1920" i="151"/>
  <c r="G1919" i="151"/>
  <c r="G1917" i="151"/>
  <c r="G1916" i="151"/>
  <c r="G1914" i="151"/>
  <c r="G1913" i="151"/>
  <c r="G1894" i="151"/>
  <c r="G1893" i="151"/>
  <c r="G1892" i="151"/>
  <c r="G1891" i="151"/>
  <c r="G1890" i="151"/>
  <c r="G1888" i="151"/>
  <c r="G1887" i="151"/>
  <c r="G1885" i="151"/>
  <c r="G1883" i="151"/>
  <c r="G1882" i="151"/>
  <c r="G1881" i="151"/>
  <c r="G1879" i="151"/>
  <c r="G1878" i="151"/>
  <c r="G1877" i="151"/>
  <c r="G1876" i="151"/>
  <c r="G1874" i="151"/>
  <c r="G1873" i="151"/>
  <c r="G1867" i="151"/>
  <c r="G1866" i="151"/>
  <c r="G1865" i="151"/>
  <c r="G1862" i="151"/>
  <c r="G1861" i="151"/>
  <c r="G1860" i="151"/>
  <c r="G1858" i="151"/>
  <c r="G1857" i="151"/>
  <c r="G1856" i="151"/>
  <c r="G1855" i="151"/>
  <c r="G1854" i="151"/>
  <c r="G1853" i="151"/>
  <c r="G1851" i="151"/>
  <c r="G1850" i="151"/>
  <c r="G1849" i="151"/>
  <c r="G1848" i="151"/>
  <c r="G1846" i="151"/>
  <c r="G1845" i="151"/>
  <c r="G1844" i="151"/>
  <c r="G1841" i="151"/>
  <c r="G1840" i="151"/>
  <c r="G1839" i="151"/>
  <c r="G1837" i="151"/>
  <c r="G1836" i="151"/>
  <c r="G1835" i="151"/>
  <c r="G1834" i="151"/>
  <c r="G1832" i="151"/>
  <c r="G1831" i="151"/>
  <c r="G1830" i="151"/>
  <c r="G1829" i="151"/>
  <c r="G1827" i="151"/>
  <c r="G1826" i="151"/>
  <c r="G1825" i="151"/>
  <c r="G1824" i="151"/>
  <c r="G1822" i="151"/>
  <c r="G1821" i="151"/>
  <c r="G1819" i="151"/>
  <c r="G1818" i="151"/>
  <c r="G1799" i="151"/>
  <c r="G1798" i="151"/>
  <c r="G1797" i="151"/>
  <c r="G1796" i="151"/>
  <c r="G1795" i="151"/>
  <c r="G1793" i="151"/>
  <c r="G1792" i="151"/>
  <c r="G1790" i="151"/>
  <c r="G1788" i="151"/>
  <c r="G1787" i="151"/>
  <c r="G1786" i="151"/>
  <c r="G1784" i="151"/>
  <c r="G1783" i="151"/>
  <c r="G1782" i="151"/>
  <c r="G1781" i="151"/>
  <c r="G1779" i="151"/>
  <c r="G1778" i="151"/>
  <c r="G1772" i="151"/>
  <c r="G1771" i="151"/>
  <c r="G1770" i="151"/>
  <c r="G1767" i="151"/>
  <c r="G1766" i="151"/>
  <c r="G1765" i="151"/>
  <c r="G1763" i="151"/>
  <c r="G1762" i="151"/>
  <c r="G1761" i="151"/>
  <c r="G1760" i="151"/>
  <c r="G1759" i="151"/>
  <c r="G1758" i="151"/>
  <c r="G1756" i="151"/>
  <c r="G1755" i="151"/>
  <c r="G1754" i="151"/>
  <c r="G1753" i="151"/>
  <c r="G1751" i="151"/>
  <c r="G1750" i="151"/>
  <c r="G1749" i="151"/>
  <c r="G1746" i="151"/>
  <c r="G1745" i="151"/>
  <c r="G1744" i="151"/>
  <c r="G1742" i="151"/>
  <c r="G1741" i="151"/>
  <c r="G1740" i="151"/>
  <c r="G1739" i="151"/>
  <c r="G1737" i="151"/>
  <c r="G1736" i="151"/>
  <c r="G1735" i="151"/>
  <c r="G1734" i="151"/>
  <c r="G1732" i="151"/>
  <c r="G1731" i="151"/>
  <c r="G1730" i="151"/>
  <c r="G1729" i="151"/>
  <c r="G1727" i="151"/>
  <c r="G1726" i="151"/>
  <c r="G1724" i="151"/>
  <c r="G1723" i="151"/>
  <c r="G1704" i="151"/>
  <c r="G1703" i="151"/>
  <c r="G1702" i="151"/>
  <c r="G1701" i="151"/>
  <c r="G1700" i="151"/>
  <c r="G1698" i="151"/>
  <c r="G1697" i="151"/>
  <c r="G1695" i="151"/>
  <c r="G1693" i="151"/>
  <c r="G1692" i="151"/>
  <c r="G1691" i="151"/>
  <c r="G1689" i="151"/>
  <c r="G1688" i="151"/>
  <c r="G1687" i="151"/>
  <c r="G1686" i="151"/>
  <c r="G1684" i="151"/>
  <c r="G1683" i="151"/>
  <c r="G1677" i="151"/>
  <c r="G1676" i="151"/>
  <c r="G1675" i="151"/>
  <c r="G1672" i="151"/>
  <c r="G1671" i="151"/>
  <c r="G1670" i="151"/>
  <c r="G1668" i="151"/>
  <c r="G1667" i="151"/>
  <c r="G1666" i="151"/>
  <c r="G1665" i="151"/>
  <c r="G1664" i="151"/>
  <c r="G1663" i="151"/>
  <c r="G1661" i="151"/>
  <c r="G1660" i="151"/>
  <c r="G1659" i="151"/>
  <c r="G1658" i="151"/>
  <c r="G1656" i="151"/>
  <c r="G1655" i="151"/>
  <c r="G1654" i="151"/>
  <c r="G1651" i="151"/>
  <c r="G1650" i="151"/>
  <c r="G1649" i="151"/>
  <c r="G1647" i="151"/>
  <c r="G1646" i="151"/>
  <c r="G1645" i="151"/>
  <c r="G1644" i="151"/>
  <c r="G1642" i="151"/>
  <c r="G1641" i="151"/>
  <c r="G1640" i="151"/>
  <c r="G1639" i="151"/>
  <c r="G1637" i="151"/>
  <c r="G1636" i="151"/>
  <c r="G1635" i="151"/>
  <c r="G1634" i="151"/>
  <c r="G1632" i="151"/>
  <c r="G1631" i="151"/>
  <c r="G1629" i="151"/>
  <c r="G1628" i="151"/>
  <c r="G1609" i="151"/>
  <c r="G1608" i="151"/>
  <c r="G1607" i="151"/>
  <c r="G1606" i="151"/>
  <c r="G1605" i="151"/>
  <c r="G1603" i="151"/>
  <c r="G1602" i="151"/>
  <c r="G1600" i="151"/>
  <c r="G1598" i="151"/>
  <c r="G1597" i="151"/>
  <c r="G1596" i="151"/>
  <c r="G1594" i="151"/>
  <c r="G1593" i="151"/>
  <c r="G1592" i="151"/>
  <c r="G1591" i="151"/>
  <c r="G1589" i="151"/>
  <c r="G1588" i="151"/>
  <c r="G1582" i="151"/>
  <c r="G1581" i="151"/>
  <c r="G1580" i="151"/>
  <c r="G1577" i="151"/>
  <c r="G1576" i="151"/>
  <c r="G1575" i="151"/>
  <c r="G1573" i="151"/>
  <c r="G1572" i="151"/>
  <c r="G1571" i="151"/>
  <c r="G1570" i="151"/>
  <c r="G1569" i="151"/>
  <c r="G1568" i="151"/>
  <c r="G1566" i="151"/>
  <c r="G1565" i="151"/>
  <c r="G1564" i="151"/>
  <c r="G1563" i="151"/>
  <c r="G1561" i="151"/>
  <c r="G1560" i="151"/>
  <c r="G1559" i="151"/>
  <c r="G1556" i="151"/>
  <c r="G1555" i="151"/>
  <c r="G1554" i="151"/>
  <c r="G1552" i="151"/>
  <c r="G1551" i="151"/>
  <c r="G1550" i="151"/>
  <c r="G1549" i="151"/>
  <c r="G1547" i="151"/>
  <c r="G1546" i="151"/>
  <c r="G1545" i="151"/>
  <c r="G1544" i="151"/>
  <c r="G1542" i="151"/>
  <c r="G1541" i="151"/>
  <c r="G1540" i="151"/>
  <c r="G1539" i="151"/>
  <c r="G1537" i="151"/>
  <c r="G1536" i="151"/>
  <c r="G1534" i="151"/>
  <c r="G1533" i="151"/>
  <c r="G1514" i="151"/>
  <c r="G1513" i="151"/>
  <c r="G1512" i="151"/>
  <c r="G1511" i="151"/>
  <c r="G1510" i="151"/>
  <c r="G1508" i="151"/>
  <c r="G1507" i="151"/>
  <c r="G1505" i="151"/>
  <c r="G1503" i="151"/>
  <c r="G1502" i="151"/>
  <c r="G1501" i="151"/>
  <c r="G1499" i="151"/>
  <c r="G1498" i="151"/>
  <c r="G1497" i="151"/>
  <c r="G1496" i="151"/>
  <c r="G1494" i="151"/>
  <c r="G1493" i="151"/>
  <c r="G1487" i="151"/>
  <c r="G1486" i="151"/>
  <c r="G1485" i="151"/>
  <c r="G1482" i="151"/>
  <c r="G1481" i="151"/>
  <c r="G1480" i="151"/>
  <c r="G1478" i="151"/>
  <c r="G1477" i="151"/>
  <c r="G1476" i="151"/>
  <c r="G1475" i="151"/>
  <c r="G1474" i="151"/>
  <c r="G1473" i="151"/>
  <c r="G1471" i="151"/>
  <c r="G1470" i="151"/>
  <c r="G1469" i="151"/>
  <c r="G1468" i="151"/>
  <c r="G1466" i="151"/>
  <c r="G1465" i="151"/>
  <c r="G1464" i="151"/>
  <c r="G1461" i="151"/>
  <c r="G1460" i="151"/>
  <c r="G1459" i="151"/>
  <c r="G1457" i="151"/>
  <c r="G1456" i="151"/>
  <c r="G1455" i="151"/>
  <c r="G1454" i="151"/>
  <c r="G1452" i="151"/>
  <c r="G1451" i="151"/>
  <c r="G1450" i="151"/>
  <c r="G1449" i="151"/>
  <c r="G1447" i="151"/>
  <c r="G1446" i="151"/>
  <c r="G1445" i="151"/>
  <c r="G1444" i="151"/>
  <c r="G1442" i="151"/>
  <c r="G1441" i="151"/>
  <c r="G1439" i="151"/>
  <c r="G1438" i="151"/>
  <c r="G1419" i="151"/>
  <c r="G1418" i="151"/>
  <c r="G1417" i="151"/>
  <c r="G1416" i="151"/>
  <c r="G1415" i="151"/>
  <c r="G1413" i="151"/>
  <c r="G1412" i="151"/>
  <c r="G1410" i="151"/>
  <c r="G1408" i="151"/>
  <c r="G1407" i="151"/>
  <c r="G1406" i="151"/>
  <c r="G1404" i="151"/>
  <c r="G1403" i="151"/>
  <c r="G1402" i="151"/>
  <c r="G1401" i="151"/>
  <c r="G1399" i="151"/>
  <c r="G1398" i="151"/>
  <c r="G1392" i="151"/>
  <c r="G1391" i="151"/>
  <c r="G1390" i="151"/>
  <c r="G1387" i="151"/>
  <c r="G1386" i="151"/>
  <c r="G1385" i="151"/>
  <c r="G1383" i="151"/>
  <c r="G1382" i="151"/>
  <c r="G1381" i="151"/>
  <c r="G1380" i="151"/>
  <c r="G1379" i="151"/>
  <c r="G1378" i="151"/>
  <c r="G1376" i="151"/>
  <c r="G1375" i="151"/>
  <c r="G1374" i="151"/>
  <c r="G1373" i="151"/>
  <c r="G1371" i="151"/>
  <c r="G1370" i="151"/>
  <c r="G1369" i="151"/>
  <c r="G1366" i="151"/>
  <c r="G1365" i="151"/>
  <c r="G1364" i="151"/>
  <c r="G1362" i="151"/>
  <c r="G1361" i="151"/>
  <c r="G1360" i="151"/>
  <c r="G1359" i="151"/>
  <c r="G1357" i="151"/>
  <c r="G1356" i="151"/>
  <c r="G1355" i="151"/>
  <c r="G1354" i="151"/>
  <c r="G1352" i="151"/>
  <c r="G1351" i="151"/>
  <c r="G1350" i="151"/>
  <c r="G1349" i="151"/>
  <c r="G1347" i="151"/>
  <c r="G1346" i="151"/>
  <c r="G1344" i="151"/>
  <c r="G1343" i="151"/>
  <c r="G1324" i="151"/>
  <c r="G1323" i="151"/>
  <c r="G1322" i="151"/>
  <c r="G1321" i="151"/>
  <c r="G1320" i="151"/>
  <c r="G1318" i="151"/>
  <c r="G1317" i="151"/>
  <c r="G1315" i="151"/>
  <c r="G1313" i="151"/>
  <c r="G1312" i="151"/>
  <c r="G1311" i="151"/>
  <c r="G1309" i="151"/>
  <c r="G1308" i="151"/>
  <c r="G1307" i="151"/>
  <c r="G1306" i="151"/>
  <c r="G1304" i="151"/>
  <c r="G1303" i="151"/>
  <c r="G1297" i="151"/>
  <c r="G1296" i="151"/>
  <c r="G1295" i="151"/>
  <c r="G1292" i="151"/>
  <c r="G1291" i="151"/>
  <c r="G1290" i="151"/>
  <c r="G1288" i="151"/>
  <c r="G1287" i="151"/>
  <c r="G1286" i="151"/>
  <c r="G1285" i="151"/>
  <c r="G1284" i="151"/>
  <c r="G1283" i="151"/>
  <c r="G1281" i="151"/>
  <c r="G1280" i="151"/>
  <c r="G1279" i="151"/>
  <c r="G1278" i="151"/>
  <c r="G1276" i="151"/>
  <c r="G1275" i="151"/>
  <c r="G1274" i="151"/>
  <c r="G1271" i="151"/>
  <c r="G1270" i="151"/>
  <c r="G1269" i="151"/>
  <c r="G1267" i="151"/>
  <c r="G1266" i="151"/>
  <c r="G1265" i="151"/>
  <c r="G1264" i="151"/>
  <c r="G1262" i="151"/>
  <c r="G1261" i="151"/>
  <c r="G1260" i="151"/>
  <c r="G1259" i="151"/>
  <c r="G1257" i="151"/>
  <c r="G1256" i="151"/>
  <c r="G1255" i="151"/>
  <c r="G1254" i="151"/>
  <c r="G1252" i="151"/>
  <c r="G1251" i="151"/>
  <c r="G1249" i="151"/>
  <c r="G1248" i="151"/>
  <c r="G1229" i="151"/>
  <c r="G1228" i="151"/>
  <c r="G1227" i="151"/>
  <c r="G1226" i="151"/>
  <c r="G1225" i="151"/>
  <c r="G1223" i="151"/>
  <c r="G1222" i="151"/>
  <c r="G1220" i="151"/>
  <c r="G1218" i="151"/>
  <c r="G1217" i="151"/>
  <c r="G1216" i="151"/>
  <c r="G1214" i="151"/>
  <c r="G1213" i="151"/>
  <c r="G1212" i="151"/>
  <c r="G1211" i="151"/>
  <c r="G1209" i="151"/>
  <c r="G1208" i="151"/>
  <c r="G1202" i="151"/>
  <c r="G1201" i="151"/>
  <c r="G1200" i="151"/>
  <c r="G1197" i="151"/>
  <c r="G1196" i="151"/>
  <c r="G1195" i="151"/>
  <c r="G1193" i="151"/>
  <c r="G1192" i="151"/>
  <c r="G1191" i="151"/>
  <c r="G1190" i="151"/>
  <c r="G1189" i="151"/>
  <c r="G1188" i="151"/>
  <c r="G1186" i="151"/>
  <c r="G1185" i="151"/>
  <c r="G1184" i="151"/>
  <c r="G1183" i="151"/>
  <c r="G1181" i="151"/>
  <c r="G1180" i="151"/>
  <c r="G1179" i="151"/>
  <c r="G1176" i="151"/>
  <c r="G1175" i="151"/>
  <c r="G1174" i="151"/>
  <c r="G1172" i="151"/>
  <c r="G1171" i="151"/>
  <c r="G1170" i="151"/>
  <c r="G1169" i="151"/>
  <c r="G1167" i="151"/>
  <c r="G1166" i="151"/>
  <c r="G1165" i="151"/>
  <c r="G1164" i="151"/>
  <c r="G1162" i="151"/>
  <c r="G1161" i="151"/>
  <c r="G1160" i="151"/>
  <c r="G1159" i="151"/>
  <c r="G1157" i="151"/>
  <c r="G1156" i="151"/>
  <c r="G1154" i="151"/>
  <c r="G1153" i="151"/>
  <c r="G1134" i="151"/>
  <c r="G1133" i="151"/>
  <c r="G1132" i="151"/>
  <c r="G1131" i="151"/>
  <c r="G1130" i="151"/>
  <c r="G1128" i="151"/>
  <c r="G1127" i="151"/>
  <c r="G1125" i="151"/>
  <c r="G1123" i="151"/>
  <c r="G1122" i="151"/>
  <c r="G1121" i="151"/>
  <c r="G1119" i="151"/>
  <c r="G1118" i="151"/>
  <c r="G1117" i="151"/>
  <c r="G1116" i="151"/>
  <c r="G1114" i="151"/>
  <c r="G1113" i="151"/>
  <c r="G1107" i="151"/>
  <c r="G1106" i="151"/>
  <c r="G1105" i="151"/>
  <c r="G1102" i="151"/>
  <c r="G1101" i="151"/>
  <c r="G1100" i="151"/>
  <c r="G1098" i="151"/>
  <c r="G1097" i="151"/>
  <c r="G1096" i="151"/>
  <c r="G1095" i="151"/>
  <c r="G1094" i="151"/>
  <c r="G1093" i="151"/>
  <c r="G1091" i="151"/>
  <c r="G1090" i="151"/>
  <c r="G1089" i="151"/>
  <c r="G1088" i="151"/>
  <c r="G1086" i="151"/>
  <c r="G1085" i="151"/>
  <c r="G1084" i="151"/>
  <c r="G1081" i="151"/>
  <c r="G1080" i="151"/>
  <c r="G1079" i="151"/>
  <c r="G1077" i="151"/>
  <c r="G1076" i="151"/>
  <c r="G1075" i="151"/>
  <c r="G1074" i="151"/>
  <c r="G1072" i="151"/>
  <c r="G1071" i="151"/>
  <c r="G1070" i="151"/>
  <c r="G1069" i="151"/>
  <c r="G1067" i="151"/>
  <c r="G1066" i="151"/>
  <c r="G1065" i="151"/>
  <c r="G1064" i="151"/>
  <c r="G1062" i="151"/>
  <c r="G1061" i="151"/>
  <c r="G1059" i="151"/>
  <c r="G1058" i="151"/>
  <c r="G1039" i="151"/>
  <c r="G1038" i="151"/>
  <c r="G1037" i="151"/>
  <c r="G1036" i="151"/>
  <c r="G1035" i="151"/>
  <c r="G1033" i="151"/>
  <c r="G1032" i="151"/>
  <c r="G1030" i="151"/>
  <c r="G1028" i="151"/>
  <c r="G1027" i="151"/>
  <c r="G1026" i="151"/>
  <c r="G1024" i="151"/>
  <c r="G1023" i="151"/>
  <c r="G1022" i="151"/>
  <c r="G1021" i="151"/>
  <c r="G1019" i="151"/>
  <c r="G1018" i="151"/>
  <c r="G1012" i="151"/>
  <c r="G1011" i="151"/>
  <c r="G1010" i="151"/>
  <c r="G1007" i="151"/>
  <c r="G1006" i="151"/>
  <c r="G1005" i="151"/>
  <c r="G1003" i="151"/>
  <c r="G1002" i="151"/>
  <c r="G1001" i="151"/>
  <c r="G1000" i="151"/>
  <c r="G999" i="151"/>
  <c r="G998" i="151"/>
  <c r="G996" i="151"/>
  <c r="G995" i="151"/>
  <c r="G994" i="151"/>
  <c r="G993" i="151"/>
  <c r="G991" i="151"/>
  <c r="G990" i="151"/>
  <c r="G989" i="151"/>
  <c r="G986" i="151"/>
  <c r="G985" i="151"/>
  <c r="G984" i="151"/>
  <c r="G982" i="151"/>
  <c r="G981" i="151"/>
  <c r="G980" i="151"/>
  <c r="G979" i="151"/>
  <c r="G977" i="151"/>
  <c r="G976" i="151"/>
  <c r="G975" i="151"/>
  <c r="G974" i="151"/>
  <c r="G972" i="151"/>
  <c r="G971" i="151"/>
  <c r="G970" i="151"/>
  <c r="G969" i="151"/>
  <c r="G967" i="151"/>
  <c r="G966" i="151"/>
  <c r="G964" i="151"/>
  <c r="G963" i="151"/>
  <c r="G944" i="151"/>
  <c r="G943" i="151"/>
  <c r="G942" i="151"/>
  <c r="G941" i="151"/>
  <c r="G940" i="151"/>
  <c r="G938" i="151"/>
  <c r="G937" i="151"/>
  <c r="G935" i="151"/>
  <c r="G933" i="151"/>
  <c r="G932" i="151"/>
  <c r="G931" i="151"/>
  <c r="G929" i="151"/>
  <c r="G928" i="151"/>
  <c r="G927" i="151"/>
  <c r="G926" i="151"/>
  <c r="G924" i="151"/>
  <c r="G923" i="151"/>
  <c r="G917" i="151"/>
  <c r="G916" i="151"/>
  <c r="G915" i="151"/>
  <c r="G912" i="151"/>
  <c r="G911" i="151"/>
  <c r="G910" i="151"/>
  <c r="G908" i="151"/>
  <c r="G907" i="151"/>
  <c r="G906" i="151"/>
  <c r="G905" i="151"/>
  <c r="G904" i="151"/>
  <c r="G903" i="151"/>
  <c r="G901" i="151"/>
  <c r="G900" i="151"/>
  <c r="G899" i="151"/>
  <c r="G898" i="151"/>
  <c r="G896" i="151"/>
  <c r="G895" i="151"/>
  <c r="G894" i="151"/>
  <c r="G891" i="151"/>
  <c r="G890" i="151"/>
  <c r="G889" i="151"/>
  <c r="G887" i="151"/>
  <c r="G886" i="151"/>
  <c r="G885" i="151"/>
  <c r="G884" i="151"/>
  <c r="G882" i="151"/>
  <c r="G881" i="151"/>
  <c r="G880" i="151"/>
  <c r="G879" i="151"/>
  <c r="G877" i="151"/>
  <c r="G876" i="151"/>
  <c r="G875" i="151"/>
  <c r="G874" i="151"/>
  <c r="G872" i="151"/>
  <c r="G871" i="151"/>
  <c r="G869" i="151"/>
  <c r="G868" i="151"/>
  <c r="G849" i="151"/>
  <c r="G848" i="151"/>
  <c r="G847" i="151"/>
  <c r="G846" i="151"/>
  <c r="G845" i="151"/>
  <c r="G843" i="151"/>
  <c r="G842" i="151"/>
  <c r="G840" i="151"/>
  <c r="G838" i="151"/>
  <c r="G837" i="151"/>
  <c r="G836" i="151"/>
  <c r="G834" i="151"/>
  <c r="G833" i="151"/>
  <c r="G832" i="151"/>
  <c r="G831" i="151"/>
  <c r="G829" i="151"/>
  <c r="G828" i="151"/>
  <c r="G822" i="151"/>
  <c r="G821" i="151"/>
  <c r="G820" i="151"/>
  <c r="G817" i="151"/>
  <c r="G816" i="151"/>
  <c r="G815" i="151"/>
  <c r="G813" i="151"/>
  <c r="G812" i="151"/>
  <c r="G811" i="151"/>
  <c r="G810" i="151"/>
  <c r="G809" i="151"/>
  <c r="G808" i="151"/>
  <c r="G806" i="151"/>
  <c r="G805" i="151"/>
  <c r="G804" i="151"/>
  <c r="G803" i="151"/>
  <c r="G801" i="151"/>
  <c r="G800" i="151"/>
  <c r="G799" i="151"/>
  <c r="G796" i="151"/>
  <c r="G795" i="151"/>
  <c r="G794" i="151"/>
  <c r="G792" i="151"/>
  <c r="G791" i="151"/>
  <c r="G790" i="151"/>
  <c r="G789" i="151"/>
  <c r="G787" i="151"/>
  <c r="G786" i="151"/>
  <c r="G785" i="151"/>
  <c r="G784" i="151"/>
  <c r="G782" i="151"/>
  <c r="G781" i="151"/>
  <c r="G780" i="151"/>
  <c r="G779" i="151"/>
  <c r="G777" i="151"/>
  <c r="G776" i="151"/>
  <c r="G774" i="151"/>
  <c r="G773" i="151"/>
  <c r="G754" i="151"/>
  <c r="G753" i="151"/>
  <c r="G752" i="151"/>
  <c r="G751" i="151"/>
  <c r="G750" i="151"/>
  <c r="G748" i="151"/>
  <c r="G747" i="151"/>
  <c r="G745" i="151"/>
  <c r="G743" i="151"/>
  <c r="G742" i="151"/>
  <c r="G741" i="151"/>
  <c r="G739" i="151"/>
  <c r="G738" i="151"/>
  <c r="G737" i="151"/>
  <c r="G736" i="151"/>
  <c r="G734" i="151"/>
  <c r="G733" i="151"/>
  <c r="G727" i="151"/>
  <c r="G726" i="151"/>
  <c r="G725" i="151"/>
  <c r="G722" i="151"/>
  <c r="G721" i="151"/>
  <c r="G720" i="151"/>
  <c r="G718" i="151"/>
  <c r="G717" i="151"/>
  <c r="G716" i="151"/>
  <c r="G715" i="151"/>
  <c r="G714" i="151"/>
  <c r="G713" i="151"/>
  <c r="G711" i="151"/>
  <c r="G710" i="151"/>
  <c r="G709" i="151"/>
  <c r="G708" i="151"/>
  <c r="G706" i="151"/>
  <c r="G705" i="151"/>
  <c r="G704" i="151"/>
  <c r="G701" i="151"/>
  <c r="G700" i="151"/>
  <c r="G699" i="151"/>
  <c r="G697" i="151"/>
  <c r="G696" i="151"/>
  <c r="G695" i="151"/>
  <c r="G694" i="151"/>
  <c r="G692" i="151"/>
  <c r="G691" i="151"/>
  <c r="G690" i="151"/>
  <c r="G689" i="151"/>
  <c r="G687" i="151"/>
  <c r="G686" i="151"/>
  <c r="G685" i="151"/>
  <c r="G684" i="151"/>
  <c r="G682" i="151"/>
  <c r="G681" i="151"/>
  <c r="G679" i="151"/>
  <c r="G678" i="151"/>
  <c r="G659" i="151"/>
  <c r="G658" i="151"/>
  <c r="G657" i="151"/>
  <c r="G656" i="151"/>
  <c r="G655" i="151"/>
  <c r="G653" i="151"/>
  <c r="G652" i="151"/>
  <c r="G650" i="151"/>
  <c r="G648" i="151"/>
  <c r="G647" i="151"/>
  <c r="G646" i="151"/>
  <c r="G644" i="151"/>
  <c r="G643" i="151"/>
  <c r="G642" i="151"/>
  <c r="G641" i="151"/>
  <c r="G639" i="151"/>
  <c r="G638" i="151"/>
  <c r="G632" i="151"/>
  <c r="G631" i="151"/>
  <c r="G630" i="151"/>
  <c r="G627" i="151"/>
  <c r="G626" i="151"/>
  <c r="G625" i="151"/>
  <c r="G623" i="151"/>
  <c r="G622" i="151"/>
  <c r="G621" i="151"/>
  <c r="G620" i="151"/>
  <c r="G619" i="151"/>
  <c r="G618" i="151"/>
  <c r="G616" i="151"/>
  <c r="G615" i="151"/>
  <c r="G614" i="151"/>
  <c r="G613" i="151"/>
  <c r="G611" i="151"/>
  <c r="G610" i="151"/>
  <c r="G609" i="151"/>
  <c r="G606" i="151"/>
  <c r="G605" i="151"/>
  <c r="G604" i="151"/>
  <c r="G602" i="151"/>
  <c r="G601" i="151"/>
  <c r="G600" i="151"/>
  <c r="G599" i="151"/>
  <c r="G597" i="151"/>
  <c r="G596" i="151"/>
  <c r="G595" i="151"/>
  <c r="G594" i="151"/>
  <c r="G592" i="151"/>
  <c r="G591" i="151"/>
  <c r="G590" i="151"/>
  <c r="G589" i="151"/>
  <c r="G587" i="151"/>
  <c r="G586" i="151"/>
  <c r="G584" i="151"/>
  <c r="G583" i="151"/>
  <c r="G564" i="151"/>
  <c r="G563" i="151"/>
  <c r="G562" i="151"/>
  <c r="G561" i="151"/>
  <c r="G560" i="151"/>
  <c r="G558" i="151"/>
  <c r="G557" i="151"/>
  <c r="G555" i="151"/>
  <c r="G553" i="151"/>
  <c r="G552" i="151"/>
  <c r="G551" i="151"/>
  <c r="G549" i="151"/>
  <c r="G548" i="151"/>
  <c r="G547" i="151"/>
  <c r="G546" i="151"/>
  <c r="G544" i="151"/>
  <c r="G543" i="151"/>
  <c r="G537" i="151"/>
  <c r="G536" i="151"/>
  <c r="G535" i="151"/>
  <c r="G532" i="151"/>
  <c r="G531" i="151"/>
  <c r="G530" i="151"/>
  <c r="G528" i="151"/>
  <c r="G527" i="151"/>
  <c r="G526" i="151"/>
  <c r="G525" i="151"/>
  <c r="G524" i="151"/>
  <c r="G523" i="151"/>
  <c r="G521" i="151"/>
  <c r="G520" i="151"/>
  <c r="G519" i="151"/>
  <c r="G518" i="151"/>
  <c r="G516" i="151"/>
  <c r="G515" i="151"/>
  <c r="G514" i="151"/>
  <c r="G511" i="151"/>
  <c r="G510" i="151"/>
  <c r="G509" i="151"/>
  <c r="G507" i="151"/>
  <c r="G506" i="151"/>
  <c r="G505" i="151"/>
  <c r="G504" i="151"/>
  <c r="G502" i="151"/>
  <c r="G501" i="151"/>
  <c r="G500" i="151"/>
  <c r="G499" i="151"/>
  <c r="G497" i="151"/>
  <c r="G496" i="151"/>
  <c r="G495" i="151"/>
  <c r="G494" i="151"/>
  <c r="G492" i="151"/>
  <c r="G491" i="151"/>
  <c r="G489" i="151"/>
  <c r="G488" i="151"/>
  <c r="G469" i="151"/>
  <c r="G468" i="151"/>
  <c r="G467" i="151"/>
  <c r="G466" i="151"/>
  <c r="G465" i="151"/>
  <c r="G463" i="151"/>
  <c r="G462" i="151"/>
  <c r="G460" i="151"/>
  <c r="G458" i="151"/>
  <c r="G457" i="151"/>
  <c r="G456" i="151"/>
  <c r="G454" i="151"/>
  <c r="G453" i="151"/>
  <c r="G452" i="151"/>
  <c r="G451" i="151"/>
  <c r="G449" i="151"/>
  <c r="G448" i="151"/>
  <c r="G442" i="151"/>
  <c r="G441" i="151"/>
  <c r="G440" i="151"/>
  <c r="G437" i="151"/>
  <c r="G436" i="151"/>
  <c r="G435" i="151"/>
  <c r="G433" i="151"/>
  <c r="G432" i="151"/>
  <c r="G431" i="151"/>
  <c r="G430" i="151"/>
  <c r="G429" i="151"/>
  <c r="G428" i="151"/>
  <c r="G426" i="151"/>
  <c r="G425" i="151"/>
  <c r="G424" i="151"/>
  <c r="G423" i="151"/>
  <c r="G421" i="151"/>
  <c r="G420" i="151"/>
  <c r="G419" i="151"/>
  <c r="G416" i="151"/>
  <c r="G415" i="151"/>
  <c r="G414" i="151"/>
  <c r="G412" i="151"/>
  <c r="G411" i="151"/>
  <c r="G410" i="151"/>
  <c r="G409" i="151"/>
  <c r="G407" i="151"/>
  <c r="G406" i="151"/>
  <c r="G405" i="151"/>
  <c r="G404" i="151"/>
  <c r="G402" i="151"/>
  <c r="G401" i="151"/>
  <c r="G400" i="151"/>
  <c r="G399" i="151"/>
  <c r="G397" i="151"/>
  <c r="G396" i="151"/>
  <c r="G394" i="151"/>
  <c r="G393" i="151"/>
  <c r="G374" i="151"/>
  <c r="G373" i="151"/>
  <c r="G372" i="151"/>
  <c r="G371" i="151"/>
  <c r="G370" i="151"/>
  <c r="G368" i="151"/>
  <c r="G367" i="151"/>
  <c r="G365" i="151"/>
  <c r="G363" i="151"/>
  <c r="G362" i="151"/>
  <c r="G361" i="151"/>
  <c r="G359" i="151"/>
  <c r="G358" i="151"/>
  <c r="G357" i="151"/>
  <c r="G356" i="151"/>
  <c r="G354" i="151"/>
  <c r="G353" i="151"/>
  <c r="G347" i="151"/>
  <c r="G346" i="151"/>
  <c r="G345" i="151"/>
  <c r="G342" i="151"/>
  <c r="G341" i="151"/>
  <c r="G340" i="151"/>
  <c r="G338" i="151"/>
  <c r="G337" i="151"/>
  <c r="G336" i="151"/>
  <c r="G335" i="151"/>
  <c r="G334" i="151"/>
  <c r="G333" i="151"/>
  <c r="G331" i="151"/>
  <c r="G330" i="151"/>
  <c r="G329" i="151"/>
  <c r="G328" i="151"/>
  <c r="G326" i="151"/>
  <c r="G325" i="151"/>
  <c r="G324" i="151"/>
  <c r="G321" i="151"/>
  <c r="G320" i="151"/>
  <c r="G319" i="151"/>
  <c r="G317" i="151"/>
  <c r="G316" i="151"/>
  <c r="G315" i="151"/>
  <c r="G314" i="151"/>
  <c r="G312" i="151"/>
  <c r="G311" i="151"/>
  <c r="G310" i="151"/>
  <c r="G309" i="151"/>
  <c r="G307" i="151"/>
  <c r="G306" i="151"/>
  <c r="G305" i="151"/>
  <c r="G304" i="151"/>
  <c r="G302" i="151"/>
  <c r="G301" i="151"/>
  <c r="G299" i="151"/>
  <c r="G298" i="151"/>
  <c r="G279" i="151"/>
  <c r="G278" i="151"/>
  <c r="G277" i="151"/>
  <c r="G276" i="151"/>
  <c r="G275" i="151"/>
  <c r="G273" i="151"/>
  <c r="G272" i="151"/>
  <c r="G270" i="151"/>
  <c r="G268" i="151"/>
  <c r="G267" i="151"/>
  <c r="G266" i="151"/>
  <c r="G264" i="151"/>
  <c r="G263" i="151"/>
  <c r="G262" i="151"/>
  <c r="G261" i="151"/>
  <c r="G259" i="151"/>
  <c r="G258" i="151"/>
  <c r="G252" i="151"/>
  <c r="G251" i="151"/>
  <c r="G250" i="151"/>
  <c r="G247" i="151"/>
  <c r="G246" i="151"/>
  <c r="G245" i="151"/>
  <c r="G243" i="151"/>
  <c r="G242" i="151"/>
  <c r="G241" i="151"/>
  <c r="G240" i="151"/>
  <c r="G239" i="151"/>
  <c r="G238" i="151"/>
  <c r="G236" i="151"/>
  <c r="G235" i="151"/>
  <c r="G234" i="151"/>
  <c r="G233" i="151"/>
  <c r="G231" i="151"/>
  <c r="G230" i="151"/>
  <c r="G229" i="151"/>
  <c r="G226" i="151"/>
  <c r="G225" i="151"/>
  <c r="G224" i="151"/>
  <c r="G222" i="151"/>
  <c r="G221" i="151"/>
  <c r="G220" i="151"/>
  <c r="G219" i="151"/>
  <c r="G217" i="151"/>
  <c r="G216" i="151"/>
  <c r="G215" i="151"/>
  <c r="G214" i="151"/>
  <c r="G212" i="151"/>
  <c r="G211" i="151"/>
  <c r="G210" i="151"/>
  <c r="G209" i="151"/>
  <c r="G207" i="151"/>
  <c r="G206" i="151"/>
  <c r="G204" i="151"/>
  <c r="G203" i="151"/>
  <c r="G184" i="151"/>
  <c r="G183" i="151"/>
  <c r="G182" i="151"/>
  <c r="G181" i="151"/>
  <c r="G180" i="151"/>
  <c r="G178" i="151"/>
  <c r="G177" i="151"/>
  <c r="G175" i="151"/>
  <c r="G173" i="151"/>
  <c r="G172" i="151"/>
  <c r="G171" i="151"/>
  <c r="G169" i="151"/>
  <c r="G168" i="151"/>
  <c r="G167" i="151"/>
  <c r="G166" i="151"/>
  <c r="G164" i="151"/>
  <c r="G163" i="151"/>
  <c r="G157" i="151"/>
  <c r="G156" i="151"/>
  <c r="G155" i="151"/>
  <c r="G152" i="151"/>
  <c r="G151" i="151"/>
  <c r="G150" i="151"/>
  <c r="G148" i="151"/>
  <c r="G147" i="151"/>
  <c r="G146" i="151"/>
  <c r="G145" i="151"/>
  <c r="G144" i="151"/>
  <c r="G143" i="151"/>
  <c r="G141" i="151"/>
  <c r="G140" i="151"/>
  <c r="G139" i="151"/>
  <c r="G138" i="151"/>
  <c r="G136" i="151"/>
  <c r="G135" i="151"/>
  <c r="G134" i="151"/>
  <c r="G131" i="151"/>
  <c r="G130" i="151"/>
  <c r="G129" i="151"/>
  <c r="G127" i="151"/>
  <c r="G126" i="151"/>
  <c r="G125" i="151"/>
  <c r="G124" i="151"/>
  <c r="G122" i="151"/>
  <c r="G121" i="151"/>
  <c r="G120" i="151"/>
  <c r="G119" i="151"/>
  <c r="G117" i="151"/>
  <c r="G116" i="151"/>
  <c r="G115" i="151"/>
  <c r="G114" i="151"/>
  <c r="G112" i="151"/>
  <c r="G111" i="151"/>
  <c r="G109" i="151"/>
  <c r="G108" i="151"/>
  <c r="J199" i="151" l="1"/>
  <c r="J2099" i="151"/>
  <c r="J2859" i="151"/>
  <c r="J2004" i="151"/>
  <c r="J2384" i="151"/>
  <c r="J1149" i="151"/>
  <c r="J2954" i="151"/>
  <c r="J3049" i="151"/>
  <c r="J2194" i="151"/>
  <c r="J2574" i="151"/>
  <c r="J864" i="151" l="1"/>
  <c r="J2289" i="151"/>
  <c r="J1909" i="151"/>
  <c r="J1434" i="151"/>
  <c r="J674" i="151"/>
  <c r="J2669" i="151"/>
  <c r="J579" i="151"/>
  <c r="J1719" i="151"/>
  <c r="J1054" i="151"/>
  <c r="J2479" i="151"/>
  <c r="J769" i="151"/>
  <c r="J1624" i="151"/>
  <c r="J1339" i="151"/>
  <c r="J2764" i="151"/>
  <c r="J294" i="151"/>
  <c r="J1244" i="151"/>
  <c r="J104" i="151"/>
  <c r="J389" i="151"/>
  <c r="J1529" i="151"/>
  <c r="J484" i="151"/>
  <c r="J959" i="151"/>
  <c r="J1814" i="151"/>
  <c r="H13" i="151" l="1"/>
  <c r="H14" i="151"/>
  <c r="H16" i="151"/>
  <c r="H17" i="151"/>
  <c r="H19" i="151"/>
  <c r="H20" i="151"/>
  <c r="H21" i="151"/>
  <c r="H22" i="151"/>
  <c r="H24" i="151"/>
  <c r="H25" i="151"/>
  <c r="H26" i="151"/>
  <c r="H27" i="151"/>
  <c r="H29" i="151"/>
  <c r="H30" i="151"/>
  <c r="H31" i="151"/>
  <c r="H32" i="151"/>
  <c r="H34" i="151"/>
  <c r="H35" i="151"/>
  <c r="H36" i="151"/>
  <c r="H39" i="151"/>
  <c r="H40" i="151"/>
  <c r="H41" i="151"/>
  <c r="H43" i="151"/>
  <c r="H44" i="151"/>
  <c r="H45" i="151"/>
  <c r="H46" i="151"/>
  <c r="H48" i="151"/>
  <c r="H49" i="151"/>
  <c r="H50" i="151"/>
  <c r="H51" i="151"/>
  <c r="H52" i="151"/>
  <c r="H53" i="151"/>
  <c r="H55" i="151"/>
  <c r="H56" i="151"/>
  <c r="H57" i="151"/>
  <c r="H60" i="151"/>
  <c r="H61" i="151"/>
  <c r="H62" i="151"/>
  <c r="H68" i="151"/>
  <c r="H69" i="151"/>
  <c r="H71" i="151"/>
  <c r="H72" i="151"/>
  <c r="H73" i="151"/>
  <c r="H74" i="151"/>
  <c r="H76" i="151"/>
  <c r="H77" i="151"/>
  <c r="H80" i="151"/>
  <c r="H82" i="151"/>
  <c r="H83" i="151"/>
  <c r="H88" i="151"/>
  <c r="H89" i="151"/>
  <c r="H79" i="151" l="1"/>
  <c r="I1529" i="151"/>
  <c r="I674" i="151"/>
  <c r="I2384" i="151"/>
  <c r="H3049" i="151"/>
  <c r="H579" i="151"/>
  <c r="H15" i="151"/>
  <c r="H81" i="151"/>
  <c r="H12" i="151"/>
  <c r="H33" i="151"/>
  <c r="H59" i="151"/>
  <c r="H23" i="151"/>
  <c r="H67" i="151"/>
  <c r="H42" i="151"/>
  <c r="H75" i="151"/>
  <c r="H38" i="151"/>
  <c r="H28" i="151"/>
  <c r="H18" i="151"/>
  <c r="H84" i="151"/>
  <c r="H47" i="151"/>
  <c r="H70" i="151"/>
  <c r="H54" i="151"/>
  <c r="H58" i="151" l="1"/>
  <c r="H2574" i="151"/>
  <c r="I1339" i="151"/>
  <c r="I104" i="151"/>
  <c r="H1624" i="151"/>
  <c r="I2954" i="151"/>
  <c r="I2859" i="151"/>
  <c r="I2099" i="151"/>
  <c r="I1624" i="151"/>
  <c r="I3049" i="151"/>
  <c r="I199" i="151"/>
  <c r="I2574" i="151"/>
  <c r="I1909" i="151"/>
  <c r="I579" i="151"/>
  <c r="I2764" i="151"/>
  <c r="I864" i="151"/>
  <c r="I389" i="151"/>
  <c r="I484" i="151"/>
  <c r="I483" i="151" s="1"/>
  <c r="I294" i="151"/>
  <c r="H2764" i="151"/>
  <c r="H674" i="151"/>
  <c r="I2669" i="151"/>
  <c r="I1719" i="151"/>
  <c r="I2004" i="151"/>
  <c r="I2194" i="151"/>
  <c r="I769" i="151"/>
  <c r="I959" i="151"/>
  <c r="H2954" i="151"/>
  <c r="I1054" i="151"/>
  <c r="H959" i="151"/>
  <c r="I1434" i="151"/>
  <c r="H1434" i="151"/>
  <c r="I2289" i="151"/>
  <c r="I1244" i="151"/>
  <c r="I1814" i="151"/>
  <c r="H1339" i="151"/>
  <c r="I1149" i="151"/>
  <c r="I2479" i="151"/>
  <c r="H294" i="151"/>
  <c r="H2194" i="151"/>
  <c r="H769" i="151"/>
  <c r="H2289" i="151"/>
  <c r="H1149" i="151"/>
  <c r="H2669" i="151"/>
  <c r="H199" i="151"/>
  <c r="H1909" i="151"/>
  <c r="H1814" i="151"/>
  <c r="H484" i="151"/>
  <c r="H483" i="151" s="1"/>
  <c r="H104" i="151"/>
  <c r="H389" i="151"/>
  <c r="H1244" i="151"/>
  <c r="H2384" i="151"/>
  <c r="H2479" i="151"/>
  <c r="H1719" i="151"/>
  <c r="H2004" i="151"/>
  <c r="H864" i="151"/>
  <c r="H2859" i="151"/>
  <c r="H2099" i="151"/>
  <c r="H1529" i="151"/>
  <c r="H1054" i="151"/>
  <c r="H11" i="151"/>
  <c r="H37" i="151"/>
  <c r="H66" i="151"/>
  <c r="H65" i="151" l="1"/>
  <c r="H10" i="151"/>
  <c r="H9" i="151" l="1"/>
  <c r="H64" i="151"/>
  <c r="Q82" i="140"/>
  <c r="P82" i="140"/>
  <c r="O82" i="140"/>
  <c r="N82" i="140"/>
  <c r="M82" i="140"/>
  <c r="L82" i="140"/>
  <c r="K82" i="140"/>
  <c r="J82" i="140"/>
  <c r="I82" i="140"/>
  <c r="H82" i="140"/>
  <c r="Q78" i="140"/>
  <c r="P78" i="140"/>
  <c r="O78" i="140"/>
  <c r="N78" i="140"/>
  <c r="M78" i="140"/>
  <c r="L78" i="140"/>
  <c r="K78" i="140"/>
  <c r="J78" i="140"/>
  <c r="I78" i="140"/>
  <c r="H78" i="140"/>
  <c r="Q68" i="140"/>
  <c r="P68" i="140"/>
  <c r="O68" i="140"/>
  <c r="N68" i="140"/>
  <c r="M68" i="140"/>
  <c r="L68" i="140"/>
  <c r="K68" i="140"/>
  <c r="J68" i="140"/>
  <c r="I68" i="140"/>
  <c r="H68" i="140"/>
  <c r="Q58" i="140"/>
  <c r="P58" i="140"/>
  <c r="O58" i="140"/>
  <c r="N58" i="140"/>
  <c r="M58" i="140"/>
  <c r="L58" i="140"/>
  <c r="K58" i="140"/>
  <c r="J58" i="140"/>
  <c r="I58" i="140"/>
  <c r="H58" i="140"/>
  <c r="Q49" i="140"/>
  <c r="P49" i="140"/>
  <c r="O49" i="140"/>
  <c r="N49" i="140"/>
  <c r="M49" i="140"/>
  <c r="L49" i="140"/>
  <c r="K49" i="140"/>
  <c r="J49" i="140"/>
  <c r="I49" i="140"/>
  <c r="H49" i="140"/>
  <c r="Q39" i="140"/>
  <c r="P39" i="140"/>
  <c r="O39" i="140"/>
  <c r="N39" i="140"/>
  <c r="M39" i="140"/>
  <c r="L39" i="140"/>
  <c r="K39" i="140"/>
  <c r="J39" i="140"/>
  <c r="I39" i="140"/>
  <c r="H39" i="140"/>
  <c r="Q29" i="140"/>
  <c r="P29" i="140"/>
  <c r="O29" i="140"/>
  <c r="N29" i="140"/>
  <c r="M29" i="140"/>
  <c r="L29" i="140"/>
  <c r="K29" i="140"/>
  <c r="J29" i="140"/>
  <c r="I29" i="140"/>
  <c r="H29" i="140"/>
  <c r="Q19" i="140"/>
  <c r="P19" i="140"/>
  <c r="O19" i="140"/>
  <c r="N19" i="140"/>
  <c r="M19" i="140"/>
  <c r="L19" i="140"/>
  <c r="K19" i="140"/>
  <c r="J19" i="140"/>
  <c r="I19" i="140"/>
  <c r="H19" i="140"/>
  <c r="Q11" i="140"/>
  <c r="P11" i="140"/>
  <c r="O11" i="140"/>
  <c r="N11" i="140"/>
  <c r="M11" i="140"/>
  <c r="L11" i="140"/>
  <c r="K11" i="140"/>
  <c r="J11" i="140"/>
  <c r="I11" i="140"/>
  <c r="H11" i="140"/>
  <c r="Q8" i="140"/>
  <c r="L8" i="140"/>
  <c r="K8" i="140"/>
  <c r="J8" i="140"/>
  <c r="G82" i="140"/>
  <c r="G78" i="140"/>
  <c r="G68" i="140"/>
  <c r="G58" i="140"/>
  <c r="G49" i="140"/>
  <c r="G39" i="140"/>
  <c r="G29" i="140"/>
  <c r="G19" i="140"/>
  <c r="G11" i="140"/>
  <c r="H63" i="151" l="1"/>
  <c r="H8" i="151" l="1"/>
  <c r="I110" i="141"/>
  <c r="J110" i="141"/>
  <c r="K110" i="141"/>
  <c r="L110" i="141"/>
  <c r="M110" i="141"/>
  <c r="N110" i="141"/>
  <c r="O110" i="141"/>
  <c r="P110" i="141"/>
  <c r="Q110" i="141"/>
  <c r="R110" i="141"/>
  <c r="S110" i="141"/>
  <c r="O88" i="141"/>
  <c r="I60" i="153" l="1"/>
  <c r="I57" i="153"/>
  <c r="H57" i="153"/>
  <c r="I22" i="153"/>
  <c r="J15" i="153"/>
  <c r="K15" i="153"/>
  <c r="H13" i="153"/>
  <c r="G57" i="153" l="1"/>
  <c r="K84" i="153"/>
  <c r="K81" i="153"/>
  <c r="K79" i="153"/>
  <c r="K75" i="153"/>
  <c r="K70" i="153"/>
  <c r="K67" i="153"/>
  <c r="K59" i="153"/>
  <c r="K58" i="153" s="1"/>
  <c r="K54" i="153"/>
  <c r="K47" i="153"/>
  <c r="K42" i="153"/>
  <c r="K38" i="153"/>
  <c r="K33" i="153"/>
  <c r="K28" i="153"/>
  <c r="K23" i="153"/>
  <c r="K18" i="153"/>
  <c r="K12" i="153"/>
  <c r="J84" i="153"/>
  <c r="J81" i="153"/>
  <c r="J79" i="153"/>
  <c r="J75" i="153"/>
  <c r="J70" i="153"/>
  <c r="J67" i="153"/>
  <c r="J59" i="153"/>
  <c r="J54" i="153"/>
  <c r="J47" i="153"/>
  <c r="J42" i="153"/>
  <c r="J38" i="153"/>
  <c r="J33" i="153"/>
  <c r="J28" i="153"/>
  <c r="J23" i="153"/>
  <c r="J18" i="153"/>
  <c r="J12" i="153"/>
  <c r="J58" i="153" l="1"/>
  <c r="K37" i="153"/>
  <c r="K66" i="153"/>
  <c r="K11" i="153"/>
  <c r="J66" i="153"/>
  <c r="J11" i="153"/>
  <c r="J37" i="153"/>
  <c r="K10" i="153" l="1"/>
  <c r="K9" i="153" s="1"/>
  <c r="J65" i="153"/>
  <c r="K65" i="153"/>
  <c r="K64" i="153" s="1"/>
  <c r="K63" i="153" s="1"/>
  <c r="J10" i="153"/>
  <c r="J64" i="153" l="1"/>
  <c r="J9" i="153"/>
  <c r="K8" i="153"/>
  <c r="J63" i="153" l="1"/>
  <c r="J8" i="153" l="1"/>
  <c r="E8" i="139"/>
  <c r="F8" i="139"/>
  <c r="D10" i="139" l="1"/>
  <c r="C10" i="139"/>
  <c r="B10" i="139" l="1"/>
  <c r="C25" i="139" l="1"/>
  <c r="C24" i="139"/>
  <c r="C23" i="139"/>
  <c r="C22" i="139"/>
  <c r="C21" i="139"/>
  <c r="C20" i="139"/>
  <c r="C19" i="139"/>
  <c r="C18" i="139"/>
  <c r="C17" i="139"/>
  <c r="C16" i="139"/>
  <c r="D15" i="139"/>
  <c r="D14" i="139"/>
  <c r="D13" i="139"/>
  <c r="D12" i="139"/>
  <c r="D11" i="139"/>
  <c r="F25" i="1" l="1"/>
  <c r="C25" i="1"/>
  <c r="C24" i="1"/>
  <c r="E72" i="140"/>
  <c r="B25" i="1" l="1"/>
  <c r="G119" i="141"/>
  <c r="H119" i="141"/>
  <c r="G120" i="141"/>
  <c r="H120" i="141"/>
  <c r="F119" i="141" l="1"/>
  <c r="F120" i="141"/>
  <c r="I70" i="141"/>
  <c r="I68" i="141"/>
  <c r="I13" i="141"/>
  <c r="I10" i="141"/>
  <c r="I9" i="141" s="1"/>
  <c r="G112" i="141" l="1"/>
  <c r="G111" i="141"/>
  <c r="G110" i="141" s="1"/>
  <c r="H112" i="141"/>
  <c r="H111" i="141"/>
  <c r="H110" i="141" s="1"/>
  <c r="G115" i="141"/>
  <c r="J114" i="141"/>
  <c r="K114" i="141"/>
  <c r="L114" i="141"/>
  <c r="M114" i="141"/>
  <c r="N114" i="141"/>
  <c r="O114" i="141"/>
  <c r="P114" i="141"/>
  <c r="Q114" i="141"/>
  <c r="R114" i="141"/>
  <c r="S114" i="141"/>
  <c r="J116" i="141"/>
  <c r="K116" i="141"/>
  <c r="L116" i="141"/>
  <c r="M116" i="141"/>
  <c r="N116" i="141"/>
  <c r="O116" i="141"/>
  <c r="P116" i="141"/>
  <c r="Q116" i="141"/>
  <c r="R116" i="141"/>
  <c r="S116" i="141"/>
  <c r="I114" i="141"/>
  <c r="K233" i="141"/>
  <c r="L233" i="141"/>
  <c r="M233" i="141"/>
  <c r="N233" i="141"/>
  <c r="O233" i="141"/>
  <c r="P233" i="141"/>
  <c r="Q233" i="141"/>
  <c r="R233" i="141"/>
  <c r="S233" i="141"/>
  <c r="K222" i="141"/>
  <c r="L222" i="141"/>
  <c r="M222" i="141"/>
  <c r="N222" i="141"/>
  <c r="O222" i="141"/>
  <c r="P222" i="141"/>
  <c r="Q222" i="141"/>
  <c r="R222" i="141"/>
  <c r="S222" i="141"/>
  <c r="K9" i="141"/>
  <c r="L9" i="141"/>
  <c r="M9" i="141"/>
  <c r="N9" i="141"/>
  <c r="O9" i="141"/>
  <c r="P9" i="141"/>
  <c r="Q9" i="141"/>
  <c r="R9" i="141"/>
  <c r="S9" i="141"/>
  <c r="G90" i="141"/>
  <c r="H90" i="141"/>
  <c r="G91" i="141"/>
  <c r="H91" i="141"/>
  <c r="G92" i="141"/>
  <c r="H92" i="141"/>
  <c r="G93" i="141"/>
  <c r="H93" i="141"/>
  <c r="G94" i="141"/>
  <c r="H94" i="141"/>
  <c r="G95" i="141"/>
  <c r="H95" i="141"/>
  <c r="G96" i="141"/>
  <c r="H96" i="141"/>
  <c r="G97" i="141"/>
  <c r="H97" i="141"/>
  <c r="G98" i="141"/>
  <c r="H98" i="141"/>
  <c r="G99" i="141"/>
  <c r="H99" i="141"/>
  <c r="H89" i="141"/>
  <c r="S107" i="141" l="1"/>
  <c r="K107" i="141"/>
  <c r="F112" i="141"/>
  <c r="Q107" i="141"/>
  <c r="L107" i="141"/>
  <c r="N107" i="141"/>
  <c r="M107" i="141"/>
  <c r="R107" i="141"/>
  <c r="F98" i="141"/>
  <c r="F90" i="141"/>
  <c r="F94" i="141"/>
  <c r="F95" i="141"/>
  <c r="F96" i="141"/>
  <c r="F91" i="141"/>
  <c r="F99" i="141"/>
  <c r="F93" i="141"/>
  <c r="F92" i="141"/>
  <c r="F97" i="141"/>
  <c r="D36" i="139" l="1"/>
  <c r="C30" i="139" l="1"/>
  <c r="C29" i="139"/>
  <c r="C28" i="139"/>
  <c r="C27" i="139"/>
  <c r="C26" i="139"/>
  <c r="C15" i="139"/>
  <c r="C14" i="139"/>
  <c r="D24" i="139" l="1"/>
  <c r="D23" i="139"/>
  <c r="D22" i="139"/>
  <c r="D21" i="139"/>
  <c r="D20" i="139"/>
  <c r="D19" i="139"/>
  <c r="D18" i="139"/>
  <c r="D17" i="139"/>
  <c r="D16" i="139"/>
  <c r="G8" i="139" l="1"/>
  <c r="D8" i="130" l="1"/>
  <c r="E8" i="130"/>
  <c r="E8" i="129"/>
  <c r="E8" i="128"/>
  <c r="B10" i="127"/>
  <c r="E8" i="127" l="1"/>
  <c r="B56" i="123" l="1"/>
  <c r="B57" i="123"/>
  <c r="B58" i="123"/>
  <c r="B59" i="123"/>
  <c r="B60" i="123"/>
  <c r="B61" i="123"/>
  <c r="B62" i="123"/>
  <c r="B63" i="123"/>
  <c r="B64" i="123"/>
  <c r="B65" i="123"/>
  <c r="B66" i="123"/>
  <c r="B67" i="123"/>
  <c r="B68" i="123"/>
  <c r="B69" i="123"/>
  <c r="B70" i="123"/>
  <c r="B71" i="123"/>
  <c r="B72" i="123"/>
  <c r="B73" i="123"/>
  <c r="B74" i="123"/>
  <c r="B75" i="123"/>
  <c r="B76" i="123"/>
  <c r="B77" i="123"/>
  <c r="B78" i="123"/>
  <c r="B79" i="123"/>
  <c r="B80" i="123"/>
  <c r="B81" i="123"/>
  <c r="B82" i="123"/>
  <c r="B83" i="123"/>
  <c r="B84" i="123"/>
  <c r="B11" i="123"/>
  <c r="B12" i="123"/>
  <c r="B13" i="123"/>
  <c r="B14" i="123"/>
  <c r="B15" i="123"/>
  <c r="B16" i="123"/>
  <c r="B17" i="123"/>
  <c r="B18" i="123"/>
  <c r="B19" i="123"/>
  <c r="B20" i="123"/>
  <c r="B21" i="123"/>
  <c r="B22" i="123"/>
  <c r="B23" i="123"/>
  <c r="B24" i="123"/>
  <c r="B25" i="123"/>
  <c r="B26" i="123"/>
  <c r="B27" i="123"/>
  <c r="B28" i="123"/>
  <c r="B29" i="123"/>
  <c r="B30" i="123"/>
  <c r="B31" i="123"/>
  <c r="B32" i="123"/>
  <c r="B33" i="123"/>
  <c r="B34" i="123"/>
  <c r="B35" i="123"/>
  <c r="B36" i="123"/>
  <c r="B37" i="123"/>
  <c r="B38" i="123"/>
  <c r="B39" i="123"/>
  <c r="B40" i="123"/>
  <c r="B57" i="119" l="1"/>
  <c r="B58" i="119"/>
  <c r="B59" i="119"/>
  <c r="B60" i="119"/>
  <c r="B61" i="119"/>
  <c r="B62" i="119"/>
  <c r="B63" i="119"/>
  <c r="B64" i="119"/>
  <c r="B65" i="119"/>
  <c r="B66" i="119"/>
  <c r="B67" i="119"/>
  <c r="B68" i="119"/>
  <c r="B69" i="119"/>
  <c r="B70" i="119"/>
  <c r="B71" i="119"/>
  <c r="B72" i="119"/>
  <c r="B73" i="119"/>
  <c r="B74" i="119"/>
  <c r="B75" i="119"/>
  <c r="B76" i="119"/>
  <c r="B77" i="119"/>
  <c r="B78" i="119"/>
  <c r="B79" i="119"/>
  <c r="B80" i="119"/>
  <c r="B81" i="119"/>
  <c r="B82" i="119"/>
  <c r="B83" i="119"/>
  <c r="B84" i="119"/>
  <c r="B85" i="119"/>
  <c r="B11" i="119"/>
  <c r="B12" i="119"/>
  <c r="B13" i="119"/>
  <c r="B14" i="119"/>
  <c r="B15" i="119"/>
  <c r="B16" i="119"/>
  <c r="B17" i="119"/>
  <c r="B18" i="119"/>
  <c r="B19" i="119"/>
  <c r="B20" i="119"/>
  <c r="B21" i="119"/>
  <c r="B22" i="119"/>
  <c r="B23" i="119"/>
  <c r="B24" i="119"/>
  <c r="B25" i="119"/>
  <c r="B26" i="119"/>
  <c r="B27" i="119"/>
  <c r="B28" i="119"/>
  <c r="B29" i="119"/>
  <c r="B30" i="119"/>
  <c r="B31" i="119"/>
  <c r="B32" i="119"/>
  <c r="B33" i="119"/>
  <c r="B34" i="119"/>
  <c r="B35" i="119"/>
  <c r="B36" i="119"/>
  <c r="B37" i="119"/>
  <c r="B38" i="119"/>
  <c r="B39" i="119"/>
  <c r="B40" i="119"/>
  <c r="E11" i="118"/>
  <c r="F11" i="118"/>
  <c r="G11" i="118"/>
  <c r="H11" i="118"/>
  <c r="I11" i="118"/>
  <c r="J11" i="118"/>
  <c r="K11" i="118"/>
  <c r="E29" i="118"/>
  <c r="F29" i="118"/>
  <c r="G29" i="118"/>
  <c r="H29" i="118"/>
  <c r="I29" i="118"/>
  <c r="J29" i="118"/>
  <c r="K29" i="118"/>
  <c r="F19" i="118"/>
  <c r="G19" i="118"/>
  <c r="H19" i="118"/>
  <c r="I19" i="118"/>
  <c r="J19" i="118"/>
  <c r="K19" i="118"/>
  <c r="E19" i="118"/>
  <c r="F49" i="148" l="1"/>
  <c r="F48" i="148" l="1"/>
  <c r="F49" i="146"/>
  <c r="F48" i="146" s="1"/>
  <c r="F48" i="145" l="1"/>
  <c r="G21" i="159"/>
  <c r="G13" i="159"/>
  <c r="J84" i="159" l="1"/>
  <c r="I84" i="159"/>
  <c r="H84" i="159"/>
  <c r="J81" i="159"/>
  <c r="I81" i="159"/>
  <c r="H81" i="159"/>
  <c r="J79" i="159"/>
  <c r="I79" i="159"/>
  <c r="H79" i="159"/>
  <c r="J75" i="159"/>
  <c r="I75" i="159"/>
  <c r="H75" i="159"/>
  <c r="J70" i="159"/>
  <c r="I70" i="159"/>
  <c r="H70" i="159"/>
  <c r="J67" i="159"/>
  <c r="I67" i="159"/>
  <c r="H67" i="159"/>
  <c r="J59" i="159"/>
  <c r="J58" i="159" s="1"/>
  <c r="I59" i="159"/>
  <c r="I58" i="159" s="1"/>
  <c r="H59" i="159"/>
  <c r="H58" i="159" s="1"/>
  <c r="J54" i="159"/>
  <c r="I54" i="159"/>
  <c r="H54" i="159"/>
  <c r="J47" i="159"/>
  <c r="I47" i="159"/>
  <c r="H47" i="159"/>
  <c r="J42" i="159"/>
  <c r="I42" i="159"/>
  <c r="H42" i="159"/>
  <c r="J38" i="159"/>
  <c r="J37" i="159" s="1"/>
  <c r="I38" i="159"/>
  <c r="I37" i="159" s="1"/>
  <c r="H38" i="159"/>
  <c r="J33" i="159"/>
  <c r="I33" i="159"/>
  <c r="H33" i="159"/>
  <c r="J28" i="159"/>
  <c r="I28" i="159"/>
  <c r="H28" i="159"/>
  <c r="J23" i="159"/>
  <c r="I23" i="159"/>
  <c r="H23" i="159"/>
  <c r="J18" i="159"/>
  <c r="I18" i="159"/>
  <c r="H18" i="159"/>
  <c r="I15" i="159"/>
  <c r="H15" i="159"/>
  <c r="J12" i="159"/>
  <c r="I12" i="159"/>
  <c r="H12" i="159"/>
  <c r="J66" i="159" l="1"/>
  <c r="I66" i="159"/>
  <c r="I65" i="159" s="1"/>
  <c r="I64" i="159" s="1"/>
  <c r="I63" i="159" s="1"/>
  <c r="J11" i="159"/>
  <c r="J10" i="159" s="1"/>
  <c r="J9" i="159" s="1"/>
  <c r="H66" i="159"/>
  <c r="H11" i="159"/>
  <c r="H37" i="159"/>
  <c r="I11" i="159"/>
  <c r="I10" i="159" s="1"/>
  <c r="I9" i="159" s="1"/>
  <c r="J65" i="159"/>
  <c r="J64" i="159" s="1"/>
  <c r="J63" i="159" s="1"/>
  <c r="H10" i="159" l="1"/>
  <c r="H9" i="159" s="1"/>
  <c r="H65" i="159"/>
  <c r="H64" i="159" s="1"/>
  <c r="H63" i="159" s="1"/>
  <c r="J8" i="159"/>
  <c r="I8" i="159"/>
  <c r="H8" i="159" l="1"/>
  <c r="E464" i="111"/>
  <c r="E463" i="111" l="1"/>
  <c r="G2466" i="111" l="1"/>
  <c r="G2465" i="111" s="1"/>
  <c r="G1283" i="111"/>
  <c r="G1282" i="111" s="1"/>
  <c r="G373" i="111"/>
  <c r="G1738" i="111"/>
  <c r="G1829" i="111"/>
  <c r="G1192" i="111"/>
  <c r="G1920" i="111"/>
  <c r="G2648" i="111"/>
  <c r="G1374" i="111"/>
  <c r="G100" i="111"/>
  <c r="G828" i="111"/>
  <c r="G1465" i="111"/>
  <c r="G919" i="111"/>
  <c r="G282" i="111"/>
  <c r="G191" i="111"/>
  <c r="G737" i="111"/>
  <c r="G2557" i="111"/>
  <c r="G2011" i="111"/>
  <c r="G2010" i="111" s="1"/>
  <c r="G2739" i="111"/>
  <c r="G1010" i="111"/>
  <c r="G2102" i="111"/>
  <c r="G2830" i="111"/>
  <c r="G464" i="111"/>
  <c r="G1101" i="111"/>
  <c r="G1556" i="111"/>
  <c r="G2193" i="111"/>
  <c r="G2921" i="111"/>
  <c r="G555" i="111"/>
  <c r="G1647" i="111"/>
  <c r="G2284" i="111"/>
  <c r="G646" i="111"/>
  <c r="G2375" i="111"/>
  <c r="G463" i="111" l="1"/>
  <c r="G1555" i="111"/>
  <c r="G1191" i="111"/>
  <c r="G1919" i="111"/>
  <c r="G1737" i="111"/>
  <c r="G1464" i="111"/>
  <c r="G2920" i="111"/>
  <c r="G1828" i="111"/>
  <c r="G645" i="111"/>
  <c r="G2738" i="111"/>
  <c r="G736" i="111"/>
  <c r="G281" i="111"/>
  <c r="G1646" i="111"/>
  <c r="G372" i="111"/>
  <c r="G918" i="111"/>
  <c r="G1009" i="111"/>
  <c r="G1373" i="111"/>
  <c r="G827" i="111"/>
  <c r="G99" i="111"/>
  <c r="G2647" i="111"/>
  <c r="G2374" i="111"/>
  <c r="G1100" i="111"/>
  <c r="G2829" i="111"/>
  <c r="G2283" i="111"/>
  <c r="G2192" i="111"/>
  <c r="G2556" i="111"/>
  <c r="G554" i="111"/>
  <c r="G2101" i="111"/>
  <c r="G190" i="111"/>
  <c r="E2011" i="111" l="1"/>
  <c r="E2375" i="111"/>
  <c r="E1829" i="111"/>
  <c r="E373" i="111"/>
  <c r="E2193" i="111"/>
  <c r="E2830" i="111"/>
  <c r="E555" i="111"/>
  <c r="E1192" i="111"/>
  <c r="E1920" i="111"/>
  <c r="E2466" i="111"/>
  <c r="E2921" i="111"/>
  <c r="E646" i="111"/>
  <c r="E1283" i="111"/>
  <c r="E1374" i="111"/>
  <c r="E2557" i="111"/>
  <c r="E2556" i="111" s="1"/>
  <c r="E828" i="111"/>
  <c r="E1465" i="111"/>
  <c r="E2102" i="111"/>
  <c r="E100" i="111"/>
  <c r="E737" i="111"/>
  <c r="E919" i="111"/>
  <c r="E1556" i="111"/>
  <c r="E2648" i="111"/>
  <c r="E191" i="111"/>
  <c r="E190" i="111" s="1"/>
  <c r="E1010" i="111"/>
  <c r="E1647" i="111"/>
  <c r="E282" i="111"/>
  <c r="E1101" i="111"/>
  <c r="E1738" i="111"/>
  <c r="E2284" i="111"/>
  <c r="E2739" i="111"/>
  <c r="E2647" i="111" l="1"/>
  <c r="E1009" i="111"/>
  <c r="E554" i="111"/>
  <c r="E1100" i="111"/>
  <c r="E1464" i="111"/>
  <c r="E736" i="111"/>
  <c r="E2374" i="111"/>
  <c r="E2283" i="111"/>
  <c r="E1373" i="111"/>
  <c r="E2829" i="111"/>
  <c r="E2465" i="111"/>
  <c r="E99" i="111"/>
  <c r="E2192" i="111"/>
  <c r="E1737" i="111"/>
  <c r="E2010" i="111"/>
  <c r="E1828" i="111"/>
  <c r="E2738" i="111"/>
  <c r="E918" i="111"/>
  <c r="E1919" i="111"/>
  <c r="E1646" i="111"/>
  <c r="E372" i="111"/>
  <c r="E2920" i="111"/>
  <c r="E1282" i="111"/>
  <c r="E645" i="111"/>
  <c r="E1555" i="111"/>
  <c r="E1191" i="111"/>
  <c r="E2101" i="111"/>
  <c r="E827" i="111"/>
  <c r="E281" i="111"/>
  <c r="H107" i="143"/>
  <c r="E107" i="143"/>
  <c r="G107" i="143"/>
  <c r="F107" i="143"/>
  <c r="J1433" i="151" l="1"/>
  <c r="J2668" i="151"/>
  <c r="J673" i="151"/>
  <c r="J483" i="151"/>
  <c r="J2003" i="151"/>
  <c r="J863" i="151"/>
  <c r="J2098" i="151"/>
  <c r="J1148" i="151"/>
  <c r="J2288" i="151"/>
  <c r="J2858" i="151"/>
  <c r="J198" i="151"/>
  <c r="J2763" i="151"/>
  <c r="J2383" i="151"/>
  <c r="J1908" i="151"/>
  <c r="J1243" i="151"/>
  <c r="J1053" i="151"/>
  <c r="J3048" i="151"/>
  <c r="J293" i="151"/>
  <c r="J388" i="151"/>
  <c r="J1718" i="151"/>
  <c r="J1528" i="151"/>
  <c r="J768" i="151"/>
  <c r="J1623" i="151"/>
  <c r="J2953" i="151"/>
  <c r="J1813" i="151" l="1"/>
  <c r="J2478" i="151"/>
  <c r="J1338" i="151"/>
  <c r="J958" i="151"/>
  <c r="I13" i="151"/>
  <c r="G13" i="151"/>
  <c r="J13" i="151"/>
  <c r="I14" i="151"/>
  <c r="G14" i="151"/>
  <c r="J14" i="151"/>
  <c r="I16" i="151"/>
  <c r="G16" i="151"/>
  <c r="J16" i="151"/>
  <c r="I17" i="151"/>
  <c r="G17" i="151"/>
  <c r="J17" i="151"/>
  <c r="I19" i="151"/>
  <c r="G19" i="151"/>
  <c r="J19" i="151"/>
  <c r="I20" i="151"/>
  <c r="G20" i="151"/>
  <c r="J20" i="151"/>
  <c r="I21" i="151"/>
  <c r="G21" i="151"/>
  <c r="J21" i="151"/>
  <c r="I22" i="151"/>
  <c r="G22" i="151"/>
  <c r="J22" i="151"/>
  <c r="I24" i="151"/>
  <c r="G24" i="151"/>
  <c r="J24" i="151"/>
  <c r="I25" i="151"/>
  <c r="G25" i="151"/>
  <c r="J25" i="151"/>
  <c r="I26" i="151"/>
  <c r="G26" i="151"/>
  <c r="J26" i="151"/>
  <c r="I27" i="151"/>
  <c r="G27" i="151"/>
  <c r="J27" i="151"/>
  <c r="I29" i="151"/>
  <c r="G29" i="151"/>
  <c r="J29" i="151"/>
  <c r="I30" i="151"/>
  <c r="G30" i="151"/>
  <c r="J30" i="151"/>
  <c r="I31" i="151"/>
  <c r="G31" i="151"/>
  <c r="J31" i="151"/>
  <c r="I32" i="151"/>
  <c r="G32" i="151"/>
  <c r="J32" i="151"/>
  <c r="I34" i="151"/>
  <c r="G34" i="151"/>
  <c r="J34" i="151"/>
  <c r="I35" i="151"/>
  <c r="G35" i="151"/>
  <c r="J35" i="151"/>
  <c r="I36" i="151"/>
  <c r="G36" i="151"/>
  <c r="J36" i="151"/>
  <c r="I39" i="151"/>
  <c r="G39" i="151"/>
  <c r="J39" i="151"/>
  <c r="I40" i="151"/>
  <c r="G40" i="151"/>
  <c r="J40" i="151"/>
  <c r="I41" i="151"/>
  <c r="G41" i="151"/>
  <c r="J41" i="151"/>
  <c r="I43" i="151"/>
  <c r="G43" i="151"/>
  <c r="J43" i="151"/>
  <c r="I44" i="151"/>
  <c r="G44" i="151"/>
  <c r="J44" i="151"/>
  <c r="I45" i="151"/>
  <c r="G45" i="151"/>
  <c r="J45" i="151"/>
  <c r="I46" i="151"/>
  <c r="G46" i="151"/>
  <c r="J46" i="151"/>
  <c r="I48" i="151"/>
  <c r="G48" i="151"/>
  <c r="J48" i="151"/>
  <c r="I49" i="151"/>
  <c r="G49" i="151"/>
  <c r="J49" i="151"/>
  <c r="I50" i="151"/>
  <c r="G50" i="151"/>
  <c r="J50" i="151"/>
  <c r="I51" i="151"/>
  <c r="G51" i="151"/>
  <c r="J51" i="151"/>
  <c r="I52" i="151"/>
  <c r="G52" i="151"/>
  <c r="J52" i="151"/>
  <c r="I53" i="151"/>
  <c r="G53" i="151"/>
  <c r="J53" i="151"/>
  <c r="I55" i="151"/>
  <c r="G55" i="151"/>
  <c r="J55" i="151"/>
  <c r="I56" i="151"/>
  <c r="G56" i="151"/>
  <c r="J56" i="151"/>
  <c r="I57" i="151"/>
  <c r="G57" i="151"/>
  <c r="J57" i="151"/>
  <c r="I60" i="151"/>
  <c r="G60" i="151"/>
  <c r="J60" i="151"/>
  <c r="I61" i="151"/>
  <c r="G61" i="151"/>
  <c r="J61" i="151"/>
  <c r="I68" i="151"/>
  <c r="G68" i="151"/>
  <c r="J68" i="151"/>
  <c r="I69" i="151"/>
  <c r="G69" i="151"/>
  <c r="J69" i="151"/>
  <c r="I71" i="151"/>
  <c r="G71" i="151"/>
  <c r="J71" i="151"/>
  <c r="I72" i="151"/>
  <c r="G72" i="151"/>
  <c r="J72" i="151"/>
  <c r="I73" i="151"/>
  <c r="G73" i="151"/>
  <c r="J73" i="151"/>
  <c r="I74" i="151"/>
  <c r="G74" i="151"/>
  <c r="J74" i="151"/>
  <c r="I76" i="151"/>
  <c r="G76" i="151"/>
  <c r="J76" i="151"/>
  <c r="I77" i="151"/>
  <c r="G77" i="151"/>
  <c r="J77" i="151"/>
  <c r="I80" i="151"/>
  <c r="G80" i="151"/>
  <c r="J80" i="151"/>
  <c r="I82" i="151"/>
  <c r="G82" i="151"/>
  <c r="J82" i="151"/>
  <c r="I83" i="151"/>
  <c r="G83" i="151"/>
  <c r="J83" i="151"/>
  <c r="I88" i="151"/>
  <c r="G88" i="151"/>
  <c r="J88" i="151"/>
  <c r="I89" i="151"/>
  <c r="G89" i="151"/>
  <c r="J89" i="151"/>
  <c r="H1148" i="151" l="1"/>
  <c r="H2763" i="151"/>
  <c r="H2383" i="151"/>
  <c r="H293" i="151"/>
  <c r="H2858" i="151"/>
  <c r="O57" i="140" l="1"/>
  <c r="O8" i="140" s="1"/>
  <c r="P57" i="140"/>
  <c r="P8" i="140" s="1"/>
  <c r="M57" i="140"/>
  <c r="M8" i="140" s="1"/>
  <c r="N57" i="140"/>
  <c r="N8" i="140" s="1"/>
  <c r="H1528" i="151"/>
  <c r="H10" i="140"/>
  <c r="H8" i="140" s="1"/>
  <c r="I10" i="140"/>
  <c r="I8" i="140" s="1"/>
  <c r="G185" i="141" l="1"/>
  <c r="H185" i="141"/>
  <c r="E8" i="140" l="1"/>
  <c r="F185" i="141"/>
  <c r="N51" i="141"/>
  <c r="M51" i="141"/>
  <c r="J160" i="141"/>
  <c r="I82" i="153" l="1"/>
  <c r="I81" i="153" s="1"/>
  <c r="L8" i="139" l="1"/>
  <c r="J8" i="139" l="1"/>
  <c r="K8" i="139"/>
  <c r="M8" i="139"/>
  <c r="N8" i="139"/>
  <c r="C11" i="139"/>
  <c r="C12" i="139"/>
  <c r="C13" i="139"/>
  <c r="D25" i="139"/>
  <c r="D26" i="139"/>
  <c r="B26" i="139" s="1"/>
  <c r="D27" i="139"/>
  <c r="B27" i="139" s="1"/>
  <c r="D28" i="139"/>
  <c r="B28" i="139" s="1"/>
  <c r="D29" i="139"/>
  <c r="B29" i="139" s="1"/>
  <c r="D30" i="139"/>
  <c r="B30" i="139" s="1"/>
  <c r="C31" i="139"/>
  <c r="D31" i="139"/>
  <c r="C32" i="139"/>
  <c r="D32" i="139"/>
  <c r="C33" i="139"/>
  <c r="D33" i="139"/>
  <c r="C34" i="139"/>
  <c r="D34" i="139"/>
  <c r="C35" i="139"/>
  <c r="D35" i="139"/>
  <c r="C36" i="139"/>
  <c r="B36" i="139" s="1"/>
  <c r="C37" i="139"/>
  <c r="D37" i="139"/>
  <c r="C38" i="139"/>
  <c r="D38" i="139"/>
  <c r="C39" i="139"/>
  <c r="D39" i="139"/>
  <c r="C40" i="139"/>
  <c r="D40" i="139"/>
  <c r="C41" i="139"/>
  <c r="D41" i="139"/>
  <c r="B32" i="139" l="1"/>
  <c r="C8" i="139"/>
  <c r="D8" i="139"/>
  <c r="B38" i="139"/>
  <c r="B33" i="139"/>
  <c r="B34" i="139"/>
  <c r="B41" i="139"/>
  <c r="B37" i="139"/>
  <c r="B35" i="139"/>
  <c r="B31" i="139"/>
  <c r="B40" i="139"/>
  <c r="B39" i="139"/>
  <c r="B22" i="139"/>
  <c r="B21" i="139"/>
  <c r="B17" i="139"/>
  <c r="B14" i="139"/>
  <c r="B25" i="139"/>
  <c r="B15" i="139"/>
  <c r="B19" i="139"/>
  <c r="B11" i="139"/>
  <c r="B24" i="139"/>
  <c r="B13" i="139"/>
  <c r="B20" i="139"/>
  <c r="B16" i="139"/>
  <c r="B23" i="139"/>
  <c r="B12" i="139"/>
  <c r="B18" i="139"/>
  <c r="E97" i="123"/>
  <c r="C97" i="123"/>
  <c r="E53" i="123"/>
  <c r="C53" i="123"/>
  <c r="F56" i="123"/>
  <c r="F64" i="123"/>
  <c r="F66" i="123"/>
  <c r="F70" i="123"/>
  <c r="F79" i="123"/>
  <c r="F83" i="123"/>
  <c r="D56" i="123"/>
  <c r="D64" i="123"/>
  <c r="D66" i="123"/>
  <c r="D70" i="123"/>
  <c r="D79" i="123"/>
  <c r="D83" i="123"/>
  <c r="F21" i="123"/>
  <c r="F25" i="123"/>
  <c r="F34" i="123"/>
  <c r="F36" i="123"/>
  <c r="D21" i="123"/>
  <c r="D25" i="123"/>
  <c r="D29" i="123"/>
  <c r="D34" i="123"/>
  <c r="B41" i="123"/>
  <c r="F41" i="123" s="1"/>
  <c r="D36" i="123"/>
  <c r="F37" i="123"/>
  <c r="D38" i="123"/>
  <c r="D39" i="123"/>
  <c r="D40" i="123"/>
  <c r="D35" i="123"/>
  <c r="D27" i="123"/>
  <c r="D28" i="123"/>
  <c r="F29" i="123"/>
  <c r="D30" i="123"/>
  <c r="D31" i="123"/>
  <c r="D32" i="123"/>
  <c r="F33" i="123"/>
  <c r="D26" i="123"/>
  <c r="D23" i="123"/>
  <c r="D24" i="123"/>
  <c r="D22" i="123"/>
  <c r="D11" i="123"/>
  <c r="D12" i="123"/>
  <c r="F13" i="123"/>
  <c r="D14" i="123"/>
  <c r="D15" i="123"/>
  <c r="D16" i="123"/>
  <c r="D17" i="123"/>
  <c r="D18" i="123"/>
  <c r="D19" i="123"/>
  <c r="D20" i="123"/>
  <c r="B10" i="123"/>
  <c r="D10" i="123" s="1"/>
  <c r="B10" i="119"/>
  <c r="B8" i="139" l="1"/>
  <c r="F28" i="123"/>
  <c r="F20" i="123"/>
  <c r="F12" i="123"/>
  <c r="D13" i="123"/>
  <c r="D33" i="123"/>
  <c r="D41" i="123"/>
  <c r="F10" i="123"/>
  <c r="F35" i="123"/>
  <c r="F27" i="123"/>
  <c r="F19" i="123"/>
  <c r="F11" i="123"/>
  <c r="F26" i="123"/>
  <c r="F18" i="123"/>
  <c r="F17" i="123"/>
  <c r="D37" i="123"/>
  <c r="F40" i="123"/>
  <c r="F32" i="123"/>
  <c r="F24" i="123"/>
  <c r="F16" i="123"/>
  <c r="F39" i="123"/>
  <c r="F31" i="123"/>
  <c r="F23" i="123"/>
  <c r="F15" i="123"/>
  <c r="F38" i="123"/>
  <c r="F30" i="123"/>
  <c r="F22" i="123"/>
  <c r="F14" i="123"/>
  <c r="F89" i="144"/>
  <c r="D48" i="112" l="1"/>
  <c r="D47" i="112"/>
  <c r="D46" i="112"/>
  <c r="D45" i="112"/>
  <c r="D44" i="112"/>
  <c r="D43" i="112"/>
  <c r="D42" i="112"/>
  <c r="D41" i="112"/>
  <c r="D40" i="112"/>
  <c r="D38" i="112"/>
  <c r="D37" i="112"/>
  <c r="D36" i="112"/>
  <c r="D35" i="112"/>
  <c r="D34" i="112"/>
  <c r="D33" i="112"/>
  <c r="D32" i="112"/>
  <c r="D31" i="112"/>
  <c r="D30" i="112"/>
  <c r="D28" i="112"/>
  <c r="D27" i="112"/>
  <c r="D26" i="112"/>
  <c r="D25" i="112"/>
  <c r="D24" i="112"/>
  <c r="D23" i="112"/>
  <c r="D22" i="112"/>
  <c r="D21" i="112"/>
  <c r="D20" i="112"/>
  <c r="D18" i="112"/>
  <c r="D17" i="112"/>
  <c r="D16" i="112"/>
  <c r="D15" i="112"/>
  <c r="D14" i="112"/>
  <c r="D13" i="112"/>
  <c r="D12" i="112"/>
  <c r="D29" i="112" l="1"/>
  <c r="H863" i="151" l="1"/>
  <c r="H2953" i="151"/>
  <c r="H2288" i="151"/>
  <c r="H2478" i="151"/>
  <c r="H103" i="151"/>
  <c r="H2573" i="151"/>
  <c r="H2668" i="151"/>
  <c r="H2193" i="151"/>
  <c r="H198" i="151"/>
  <c r="H2003" i="151"/>
  <c r="H673" i="151"/>
  <c r="H1053" i="151"/>
  <c r="H388" i="151"/>
  <c r="H2098" i="151"/>
  <c r="H1813" i="151"/>
  <c r="H1338" i="151"/>
  <c r="H958" i="151"/>
  <c r="H768" i="151"/>
  <c r="H578" i="151"/>
  <c r="H3048" i="151"/>
  <c r="H1908" i="151"/>
  <c r="H1718" i="151"/>
  <c r="H1623" i="151"/>
  <c r="H1433" i="151"/>
  <c r="H1243" i="151"/>
  <c r="G89" i="141" l="1"/>
  <c r="G87" i="141"/>
  <c r="G85" i="141"/>
  <c r="G84" i="141"/>
  <c r="G83" i="141"/>
  <c r="G82" i="141"/>
  <c r="G81" i="141"/>
  <c r="G80" i="141"/>
  <c r="G77" i="141"/>
  <c r="G78" i="141"/>
  <c r="F78" i="141" s="1"/>
  <c r="G88" i="141" l="1"/>
  <c r="F89" i="141"/>
  <c r="G79" i="141"/>
  <c r="C41" i="52" l="1"/>
  <c r="C37" i="52"/>
  <c r="C10" i="52"/>
  <c r="B8" i="51"/>
  <c r="G8" i="49"/>
  <c r="F8" i="49"/>
  <c r="E8" i="49"/>
  <c r="D8" i="49"/>
  <c r="C8" i="49"/>
  <c r="B8" i="49"/>
  <c r="I8" i="48"/>
  <c r="H8" i="48"/>
  <c r="G8" i="48"/>
  <c r="F8" i="48"/>
  <c r="E8" i="48"/>
  <c r="D8" i="48"/>
  <c r="C8" i="48"/>
  <c r="B8" i="48"/>
  <c r="F8" i="133"/>
  <c r="E8" i="133"/>
  <c r="D8" i="133"/>
  <c r="C8" i="133"/>
  <c r="F8" i="132"/>
  <c r="E8" i="132"/>
  <c r="D8" i="132"/>
  <c r="C8" i="132"/>
  <c r="F66" i="131"/>
  <c r="E66" i="131"/>
  <c r="D66" i="131"/>
  <c r="C66" i="131"/>
  <c r="F39" i="131"/>
  <c r="E39" i="131"/>
  <c r="D39" i="131"/>
  <c r="C39" i="131"/>
  <c r="F10" i="131"/>
  <c r="E10" i="131"/>
  <c r="D10" i="131"/>
  <c r="C10" i="131"/>
  <c r="B41" i="130"/>
  <c r="B40" i="130"/>
  <c r="B39" i="130"/>
  <c r="B38" i="130"/>
  <c r="B37" i="130"/>
  <c r="B36" i="130"/>
  <c r="B35" i="130"/>
  <c r="B34" i="130"/>
  <c r="B33" i="130"/>
  <c r="B32" i="130"/>
  <c r="B31" i="130"/>
  <c r="B30" i="130"/>
  <c r="B29" i="130"/>
  <c r="B28" i="130"/>
  <c r="B27" i="130"/>
  <c r="B26" i="130"/>
  <c r="B25" i="130"/>
  <c r="B24" i="130"/>
  <c r="B23" i="130"/>
  <c r="B22" i="130"/>
  <c r="B21" i="130"/>
  <c r="B20" i="130"/>
  <c r="B19" i="130"/>
  <c r="B18" i="130"/>
  <c r="B17" i="130"/>
  <c r="B16" i="130"/>
  <c r="B15" i="130"/>
  <c r="B14" i="130"/>
  <c r="B13" i="130"/>
  <c r="B12" i="130"/>
  <c r="B11" i="130"/>
  <c r="B10" i="130"/>
  <c r="C8" i="130"/>
  <c r="B41" i="129"/>
  <c r="B40" i="129"/>
  <c r="B39" i="129"/>
  <c r="B38" i="129"/>
  <c r="B37" i="129"/>
  <c r="B36" i="129"/>
  <c r="B35" i="129"/>
  <c r="B34" i="129"/>
  <c r="B33" i="129"/>
  <c r="B32" i="129"/>
  <c r="B31" i="129"/>
  <c r="B30" i="129"/>
  <c r="B29" i="129"/>
  <c r="B28" i="129"/>
  <c r="B27" i="129"/>
  <c r="B26" i="129"/>
  <c r="B25" i="129"/>
  <c r="B24" i="129"/>
  <c r="B23" i="129"/>
  <c r="B22" i="129"/>
  <c r="B21" i="129"/>
  <c r="B20" i="129"/>
  <c r="B19" i="129"/>
  <c r="B18" i="129"/>
  <c r="B17" i="129"/>
  <c r="B16" i="129"/>
  <c r="B15" i="129"/>
  <c r="B14" i="129"/>
  <c r="B13" i="129"/>
  <c r="B12" i="129"/>
  <c r="B11" i="129"/>
  <c r="B10" i="129"/>
  <c r="D8" i="129"/>
  <c r="C8" i="129"/>
  <c r="B41" i="128"/>
  <c r="B40" i="128"/>
  <c r="B39" i="128"/>
  <c r="B38" i="128"/>
  <c r="B37" i="128"/>
  <c r="B36" i="128"/>
  <c r="B35" i="128"/>
  <c r="B34" i="128"/>
  <c r="B33" i="128"/>
  <c r="B32" i="128"/>
  <c r="B31" i="128"/>
  <c r="B30" i="128"/>
  <c r="B29" i="128"/>
  <c r="B28" i="128"/>
  <c r="B27" i="128"/>
  <c r="B26" i="128"/>
  <c r="B25" i="128"/>
  <c r="B24" i="128"/>
  <c r="B23" i="128"/>
  <c r="B22" i="128"/>
  <c r="B21" i="128"/>
  <c r="B20" i="128"/>
  <c r="B19" i="128"/>
  <c r="B18" i="128"/>
  <c r="B17" i="128"/>
  <c r="B16" i="128"/>
  <c r="B15" i="128"/>
  <c r="B14" i="128"/>
  <c r="B13" i="128"/>
  <c r="B12" i="128"/>
  <c r="B11" i="128"/>
  <c r="B10" i="128"/>
  <c r="D8" i="128"/>
  <c r="C8" i="128"/>
  <c r="B41" i="127"/>
  <c r="B40" i="127"/>
  <c r="B39" i="127"/>
  <c r="B38" i="127"/>
  <c r="B37" i="127"/>
  <c r="B36" i="127"/>
  <c r="B35" i="127"/>
  <c r="B34" i="127"/>
  <c r="B33" i="127"/>
  <c r="B32" i="127"/>
  <c r="B31" i="127"/>
  <c r="B30" i="127"/>
  <c r="B29" i="127"/>
  <c r="B28" i="127"/>
  <c r="B27" i="127"/>
  <c r="B26" i="127"/>
  <c r="B25" i="127"/>
  <c r="B24" i="127"/>
  <c r="B23" i="127"/>
  <c r="B22" i="127"/>
  <c r="B21" i="127"/>
  <c r="B20" i="127"/>
  <c r="B19" i="127"/>
  <c r="B18" i="127"/>
  <c r="B17" i="127"/>
  <c r="B16" i="127"/>
  <c r="B15" i="127"/>
  <c r="B14" i="127"/>
  <c r="B13" i="127"/>
  <c r="B12" i="127"/>
  <c r="B11" i="127"/>
  <c r="D8" i="127"/>
  <c r="C8" i="127"/>
  <c r="C33" i="126"/>
  <c r="C32" i="126"/>
  <c r="C31" i="126"/>
  <c r="C30" i="126"/>
  <c r="C29" i="126"/>
  <c r="C28" i="126"/>
  <c r="C27" i="126"/>
  <c r="C26" i="126"/>
  <c r="C25" i="126"/>
  <c r="C24" i="126"/>
  <c r="C23" i="126"/>
  <c r="E23" i="126" s="1"/>
  <c r="C22" i="126"/>
  <c r="E22" i="126" s="1"/>
  <c r="C21" i="126"/>
  <c r="E21" i="126" s="1"/>
  <c r="C20" i="126"/>
  <c r="E20" i="126" s="1"/>
  <c r="C19" i="126"/>
  <c r="E19" i="126" s="1"/>
  <c r="C18" i="126"/>
  <c r="E18" i="126" s="1"/>
  <c r="C17" i="126"/>
  <c r="E17" i="126" s="1"/>
  <c r="C16" i="126"/>
  <c r="E16" i="126" s="1"/>
  <c r="C15" i="126"/>
  <c r="E15" i="126" s="1"/>
  <c r="C14" i="126"/>
  <c r="E14" i="126" s="1"/>
  <c r="C13" i="126"/>
  <c r="E13" i="126" s="1"/>
  <c r="C12" i="126"/>
  <c r="E12" i="126" s="1"/>
  <c r="C11" i="126"/>
  <c r="C10" i="126"/>
  <c r="F8" i="126"/>
  <c r="D8" i="126"/>
  <c r="C33" i="125"/>
  <c r="C32" i="125"/>
  <c r="C31" i="125"/>
  <c r="C30" i="125"/>
  <c r="C29" i="125"/>
  <c r="C28" i="125"/>
  <c r="C27" i="125"/>
  <c r="C26" i="125"/>
  <c r="C25" i="125"/>
  <c r="C24" i="125"/>
  <c r="C23" i="125"/>
  <c r="C22" i="125"/>
  <c r="C21" i="125"/>
  <c r="C20" i="125"/>
  <c r="C19" i="125"/>
  <c r="C18" i="125"/>
  <c r="C17" i="125"/>
  <c r="C16" i="125"/>
  <c r="C15" i="125"/>
  <c r="C14" i="125"/>
  <c r="C13" i="125"/>
  <c r="C12" i="125"/>
  <c r="C11" i="125"/>
  <c r="C10" i="125"/>
  <c r="F8" i="125"/>
  <c r="D8" i="125"/>
  <c r="C81" i="124"/>
  <c r="C80" i="124"/>
  <c r="C79" i="124"/>
  <c r="C78" i="124"/>
  <c r="C77" i="124"/>
  <c r="C76" i="124"/>
  <c r="G76" i="124" s="1"/>
  <c r="C75" i="124"/>
  <c r="C74" i="124"/>
  <c r="C73" i="124"/>
  <c r="C72" i="124"/>
  <c r="C71" i="124"/>
  <c r="C70" i="124"/>
  <c r="C69" i="124"/>
  <c r="C68" i="124"/>
  <c r="F66" i="124"/>
  <c r="D66" i="124"/>
  <c r="C64" i="124"/>
  <c r="C63" i="124"/>
  <c r="C62" i="124"/>
  <c r="C61" i="124"/>
  <c r="C60" i="124"/>
  <c r="C59" i="124"/>
  <c r="C58" i="124"/>
  <c r="C57" i="124"/>
  <c r="C56" i="124"/>
  <c r="C55" i="124"/>
  <c r="C54" i="124"/>
  <c r="C53" i="124"/>
  <c r="C52" i="124"/>
  <c r="C51" i="124"/>
  <c r="C50" i="124"/>
  <c r="C49" i="124"/>
  <c r="C48" i="124"/>
  <c r="C47" i="124"/>
  <c r="C46" i="124"/>
  <c r="C45" i="124"/>
  <c r="C44" i="124"/>
  <c r="C43" i="124"/>
  <c r="C42" i="124"/>
  <c r="C41" i="124"/>
  <c r="F39" i="124"/>
  <c r="D39" i="124"/>
  <c r="C37" i="124"/>
  <c r="C36" i="124"/>
  <c r="C35" i="124"/>
  <c r="C34" i="124"/>
  <c r="C33" i="124"/>
  <c r="C32" i="124"/>
  <c r="C31" i="124"/>
  <c r="C30" i="124"/>
  <c r="C29" i="124"/>
  <c r="C28" i="124"/>
  <c r="C27" i="124"/>
  <c r="C26" i="124"/>
  <c r="C25" i="124"/>
  <c r="C24" i="124"/>
  <c r="C23" i="124"/>
  <c r="C22" i="124"/>
  <c r="C21" i="124"/>
  <c r="C20" i="124"/>
  <c r="C19" i="124"/>
  <c r="C18" i="124"/>
  <c r="C17" i="124"/>
  <c r="C16" i="124"/>
  <c r="C15" i="124"/>
  <c r="C14" i="124"/>
  <c r="C13" i="124"/>
  <c r="C12" i="124"/>
  <c r="F10" i="124"/>
  <c r="D10" i="124"/>
  <c r="B130" i="123"/>
  <c r="B129" i="123"/>
  <c r="B128" i="123"/>
  <c r="B127" i="123"/>
  <c r="B126" i="123"/>
  <c r="B125" i="123"/>
  <c r="B124" i="123"/>
  <c r="B123" i="123"/>
  <c r="B122" i="123"/>
  <c r="B121" i="123"/>
  <c r="B120" i="123"/>
  <c r="B119" i="123"/>
  <c r="B118" i="123"/>
  <c r="B117" i="123"/>
  <c r="B116" i="123"/>
  <c r="B115" i="123"/>
  <c r="B114" i="123"/>
  <c r="B113" i="123"/>
  <c r="B112" i="123"/>
  <c r="B111" i="123"/>
  <c r="B110" i="123"/>
  <c r="B109" i="123"/>
  <c r="B108" i="123"/>
  <c r="B107" i="123"/>
  <c r="B106" i="123"/>
  <c r="B105" i="123"/>
  <c r="B104" i="123"/>
  <c r="B103" i="123"/>
  <c r="B102" i="123"/>
  <c r="B101" i="123"/>
  <c r="B100" i="123"/>
  <c r="B99" i="123"/>
  <c r="B86" i="123"/>
  <c r="B85" i="123"/>
  <c r="B55" i="123"/>
  <c r="E8" i="123"/>
  <c r="C8" i="123"/>
  <c r="C33" i="122"/>
  <c r="C32" i="122"/>
  <c r="C31" i="122"/>
  <c r="C30" i="122"/>
  <c r="C29" i="122"/>
  <c r="C28" i="122"/>
  <c r="C27" i="122"/>
  <c r="C26" i="122"/>
  <c r="C25" i="122"/>
  <c r="C24" i="122"/>
  <c r="C23" i="122"/>
  <c r="C22" i="122"/>
  <c r="C21" i="122"/>
  <c r="C20" i="122"/>
  <c r="C19" i="122"/>
  <c r="C18" i="122"/>
  <c r="C17" i="122"/>
  <c r="C16" i="122"/>
  <c r="C15" i="122"/>
  <c r="C14" i="122"/>
  <c r="C13" i="122"/>
  <c r="C12" i="122"/>
  <c r="C11" i="122"/>
  <c r="K8" i="122"/>
  <c r="J8" i="122"/>
  <c r="I8" i="122"/>
  <c r="H8" i="122"/>
  <c r="G8" i="122"/>
  <c r="F8" i="122"/>
  <c r="E8" i="122"/>
  <c r="D8" i="122"/>
  <c r="C33" i="121"/>
  <c r="C32" i="121"/>
  <c r="C31" i="121"/>
  <c r="C30" i="121"/>
  <c r="C29" i="121"/>
  <c r="C28" i="121"/>
  <c r="C27" i="121"/>
  <c r="C26" i="121"/>
  <c r="C25" i="121"/>
  <c r="C24" i="121"/>
  <c r="C23" i="121"/>
  <c r="C22" i="121"/>
  <c r="C21" i="121"/>
  <c r="C20" i="121"/>
  <c r="C18" i="121"/>
  <c r="C17" i="121"/>
  <c r="C16" i="121"/>
  <c r="C15" i="121"/>
  <c r="C14" i="121"/>
  <c r="C13" i="121"/>
  <c r="C12" i="121"/>
  <c r="C11" i="121"/>
  <c r="C10" i="121"/>
  <c r="K8" i="121"/>
  <c r="J8" i="121"/>
  <c r="I8" i="121"/>
  <c r="H8" i="121"/>
  <c r="G8" i="121"/>
  <c r="F8" i="121"/>
  <c r="E8" i="121"/>
  <c r="D8" i="121"/>
  <c r="C81" i="120"/>
  <c r="C80" i="120"/>
  <c r="C79" i="120"/>
  <c r="C78" i="120"/>
  <c r="C77" i="120"/>
  <c r="C76" i="120"/>
  <c r="C75" i="120"/>
  <c r="C74" i="120"/>
  <c r="C73" i="120"/>
  <c r="C72" i="120"/>
  <c r="C71" i="120"/>
  <c r="C70" i="120"/>
  <c r="C69" i="120"/>
  <c r="C68" i="120"/>
  <c r="K66" i="120"/>
  <c r="J66" i="120"/>
  <c r="I66" i="120"/>
  <c r="H66" i="120"/>
  <c r="G66" i="120"/>
  <c r="F66" i="120"/>
  <c r="E66" i="120"/>
  <c r="D66" i="120"/>
  <c r="C64" i="120"/>
  <c r="C63" i="120"/>
  <c r="C62" i="120"/>
  <c r="C61" i="120"/>
  <c r="C60" i="120"/>
  <c r="C59" i="120"/>
  <c r="C58" i="120"/>
  <c r="C57" i="120"/>
  <c r="C56" i="120"/>
  <c r="C55" i="120"/>
  <c r="C54" i="120"/>
  <c r="C53" i="120"/>
  <c r="C51" i="120"/>
  <c r="C50" i="120"/>
  <c r="C49" i="120"/>
  <c r="C48" i="120"/>
  <c r="C47" i="120"/>
  <c r="C46" i="120"/>
  <c r="C45" i="120"/>
  <c r="C44" i="120"/>
  <c r="C43" i="120"/>
  <c r="C42" i="120"/>
  <c r="C41" i="120"/>
  <c r="K39" i="120"/>
  <c r="J39" i="120"/>
  <c r="I39" i="120"/>
  <c r="H39" i="120"/>
  <c r="G39" i="120"/>
  <c r="E39" i="120"/>
  <c r="D39" i="120"/>
  <c r="C37" i="120"/>
  <c r="C36" i="120"/>
  <c r="C35" i="120"/>
  <c r="C34" i="120"/>
  <c r="C33" i="120"/>
  <c r="C32" i="120"/>
  <c r="C31" i="120"/>
  <c r="C30" i="120"/>
  <c r="C29" i="120"/>
  <c r="C28" i="120"/>
  <c r="C27" i="120"/>
  <c r="C26" i="120"/>
  <c r="C25" i="120"/>
  <c r="C24" i="120"/>
  <c r="C23" i="120"/>
  <c r="C22" i="120"/>
  <c r="C21" i="120"/>
  <c r="C20" i="120"/>
  <c r="C19" i="120"/>
  <c r="C18" i="120"/>
  <c r="C17" i="120"/>
  <c r="C16" i="120"/>
  <c r="C15" i="120"/>
  <c r="C14" i="120"/>
  <c r="C13" i="120"/>
  <c r="C12" i="120"/>
  <c r="K10" i="120"/>
  <c r="J10" i="120"/>
  <c r="I10" i="120"/>
  <c r="H10" i="120"/>
  <c r="G10" i="120"/>
  <c r="F10" i="120"/>
  <c r="E10" i="120"/>
  <c r="D10" i="120"/>
  <c r="B132" i="119"/>
  <c r="B131" i="119"/>
  <c r="B130" i="119"/>
  <c r="B129" i="119"/>
  <c r="B128" i="119"/>
  <c r="B127" i="119"/>
  <c r="B126" i="119"/>
  <c r="B125" i="119"/>
  <c r="B124" i="119"/>
  <c r="B123" i="119"/>
  <c r="B122" i="119"/>
  <c r="B121" i="119"/>
  <c r="B120" i="119"/>
  <c r="B119" i="119"/>
  <c r="B118" i="119"/>
  <c r="B117" i="119"/>
  <c r="B116" i="119"/>
  <c r="B115" i="119"/>
  <c r="B114" i="119"/>
  <c r="B113" i="119"/>
  <c r="B112" i="119"/>
  <c r="B111" i="119"/>
  <c r="B110" i="119"/>
  <c r="B109" i="119"/>
  <c r="B108" i="119"/>
  <c r="B107" i="119"/>
  <c r="B106" i="119"/>
  <c r="B105" i="119"/>
  <c r="B104" i="119"/>
  <c r="B103" i="119"/>
  <c r="B102" i="119"/>
  <c r="B101" i="119"/>
  <c r="J99" i="119"/>
  <c r="I99" i="119"/>
  <c r="H99" i="119"/>
  <c r="G99" i="119"/>
  <c r="F99" i="119"/>
  <c r="E99" i="119"/>
  <c r="D99" i="119"/>
  <c r="C99" i="119"/>
  <c r="B87" i="119"/>
  <c r="B86" i="119"/>
  <c r="B56" i="119"/>
  <c r="J54" i="119"/>
  <c r="I54" i="119"/>
  <c r="H54" i="119"/>
  <c r="G54" i="119"/>
  <c r="F54" i="119"/>
  <c r="E54" i="119"/>
  <c r="D54" i="119"/>
  <c r="C54" i="119"/>
  <c r="B41" i="119"/>
  <c r="J8" i="119"/>
  <c r="I8" i="119"/>
  <c r="H8" i="119"/>
  <c r="G8" i="119"/>
  <c r="F8" i="119"/>
  <c r="E8" i="119"/>
  <c r="D8" i="119"/>
  <c r="C8" i="119"/>
  <c r="D84" i="118"/>
  <c r="D83" i="118" s="1"/>
  <c r="K83" i="118"/>
  <c r="J83" i="118"/>
  <c r="I83" i="118"/>
  <c r="H83" i="118"/>
  <c r="G83" i="118"/>
  <c r="F83" i="118"/>
  <c r="E83" i="118"/>
  <c r="D82" i="118"/>
  <c r="D81" i="118"/>
  <c r="D80" i="118"/>
  <c r="K79" i="118"/>
  <c r="J79" i="118"/>
  <c r="I79" i="118"/>
  <c r="H79" i="118"/>
  <c r="G79" i="118"/>
  <c r="F79" i="118"/>
  <c r="E79" i="118"/>
  <c r="D78" i="118"/>
  <c r="D77" i="118"/>
  <c r="D76" i="118"/>
  <c r="D75" i="118"/>
  <c r="D74" i="118"/>
  <c r="D73" i="118"/>
  <c r="D72" i="118"/>
  <c r="D71" i="118"/>
  <c r="D70" i="118"/>
  <c r="K69" i="118"/>
  <c r="J69" i="118"/>
  <c r="I69" i="118"/>
  <c r="H69" i="118"/>
  <c r="G69" i="118"/>
  <c r="F69" i="118"/>
  <c r="E69" i="118"/>
  <c r="D68" i="118"/>
  <c r="D67" i="118"/>
  <c r="D66" i="118"/>
  <c r="D65" i="118"/>
  <c r="D64" i="118"/>
  <c r="D63" i="118"/>
  <c r="D62" i="118"/>
  <c r="D61" i="118"/>
  <c r="D60" i="118"/>
  <c r="K59" i="118"/>
  <c r="J59" i="118"/>
  <c r="I59" i="118"/>
  <c r="I58" i="118" s="1"/>
  <c r="H59" i="118"/>
  <c r="G59" i="118"/>
  <c r="F59" i="118"/>
  <c r="E59" i="118"/>
  <c r="D56" i="118"/>
  <c r="D55" i="118"/>
  <c r="D54" i="118"/>
  <c r="D53" i="118"/>
  <c r="D52" i="118"/>
  <c r="D51" i="118"/>
  <c r="D50" i="118"/>
  <c r="K49" i="118"/>
  <c r="J49" i="118"/>
  <c r="I49" i="118"/>
  <c r="H49" i="118"/>
  <c r="G49" i="118"/>
  <c r="F49" i="118"/>
  <c r="E49" i="118"/>
  <c r="D48" i="118"/>
  <c r="D47" i="118"/>
  <c r="D46" i="118"/>
  <c r="D45" i="118"/>
  <c r="D44" i="118"/>
  <c r="D43" i="118"/>
  <c r="D42" i="118"/>
  <c r="D41" i="118"/>
  <c r="D40" i="118"/>
  <c r="K39" i="118"/>
  <c r="J39" i="118"/>
  <c r="I39" i="118"/>
  <c r="H39" i="118"/>
  <c r="G39" i="118"/>
  <c r="F39" i="118"/>
  <c r="E39" i="118"/>
  <c r="E10" i="118" s="1"/>
  <c r="D38" i="118"/>
  <c r="D37" i="118"/>
  <c r="D36" i="118"/>
  <c r="D35" i="118"/>
  <c r="D34" i="118"/>
  <c r="D33" i="118"/>
  <c r="D32" i="118"/>
  <c r="D31" i="118"/>
  <c r="D30" i="118"/>
  <c r="D28" i="118"/>
  <c r="D27" i="118"/>
  <c r="D26" i="118"/>
  <c r="D25" i="118"/>
  <c r="D24" i="118"/>
  <c r="D23" i="118"/>
  <c r="D22" i="118"/>
  <c r="D21" i="118"/>
  <c r="D20" i="118"/>
  <c r="D18" i="118"/>
  <c r="D17" i="118"/>
  <c r="D16" i="118"/>
  <c r="D15" i="118"/>
  <c r="D14" i="118"/>
  <c r="D13" i="118"/>
  <c r="D12" i="118"/>
  <c r="G83" i="117"/>
  <c r="F83" i="117"/>
  <c r="E83" i="117"/>
  <c r="D83" i="117"/>
  <c r="G79" i="117"/>
  <c r="F79" i="117"/>
  <c r="E79" i="117"/>
  <c r="D79" i="117"/>
  <c r="G69" i="117"/>
  <c r="F69" i="117"/>
  <c r="E69" i="117"/>
  <c r="D69" i="117"/>
  <c r="G59" i="117"/>
  <c r="F59" i="117"/>
  <c r="F58" i="117" s="1"/>
  <c r="E59" i="117"/>
  <c r="E58" i="117" s="1"/>
  <c r="D59" i="117"/>
  <c r="G49" i="117"/>
  <c r="F49" i="117"/>
  <c r="E49" i="117"/>
  <c r="D49" i="117"/>
  <c r="G39" i="117"/>
  <c r="F39" i="117"/>
  <c r="E39" i="117"/>
  <c r="D39" i="117"/>
  <c r="D38" i="117"/>
  <c r="D37" i="117"/>
  <c r="D36" i="117"/>
  <c r="D35" i="117"/>
  <c r="D34" i="117"/>
  <c r="D33" i="117"/>
  <c r="D32" i="117"/>
  <c r="D31" i="117"/>
  <c r="D30" i="117"/>
  <c r="G29" i="117"/>
  <c r="F29" i="117"/>
  <c r="E29" i="117"/>
  <c r="D28" i="117"/>
  <c r="D27" i="117"/>
  <c r="D26" i="117"/>
  <c r="D25" i="117"/>
  <c r="D24" i="117"/>
  <c r="D23" i="117"/>
  <c r="D22" i="117"/>
  <c r="D21" i="117"/>
  <c r="D20" i="117"/>
  <c r="G19" i="117"/>
  <c r="F19" i="117"/>
  <c r="E19" i="117"/>
  <c r="G11" i="117"/>
  <c r="F11" i="117"/>
  <c r="E11" i="117"/>
  <c r="D11" i="117"/>
  <c r="D84" i="116"/>
  <c r="D83" i="116" s="1"/>
  <c r="R83" i="116"/>
  <c r="Q83" i="116"/>
  <c r="P83" i="116"/>
  <c r="O83" i="116"/>
  <c r="N83" i="116"/>
  <c r="M83" i="116"/>
  <c r="L83" i="116"/>
  <c r="K83" i="116"/>
  <c r="J83" i="116"/>
  <c r="I83" i="116"/>
  <c r="H83" i="116"/>
  <c r="G83" i="116"/>
  <c r="F83" i="116"/>
  <c r="E83" i="116"/>
  <c r="D82" i="116"/>
  <c r="D81" i="116"/>
  <c r="D80" i="116"/>
  <c r="R79" i="116"/>
  <c r="Q79" i="116"/>
  <c r="P79" i="116"/>
  <c r="O79" i="116"/>
  <c r="N79" i="116"/>
  <c r="M79" i="116"/>
  <c r="L79" i="116"/>
  <c r="K79" i="116"/>
  <c r="J79" i="116"/>
  <c r="I79" i="116"/>
  <c r="H79" i="116"/>
  <c r="G79" i="116"/>
  <c r="F79" i="116"/>
  <c r="E79" i="116"/>
  <c r="D78" i="116"/>
  <c r="D77" i="116"/>
  <c r="D76" i="116"/>
  <c r="D75" i="116"/>
  <c r="D74" i="116"/>
  <c r="D73" i="116"/>
  <c r="D72" i="116"/>
  <c r="D71" i="116"/>
  <c r="D70" i="116"/>
  <c r="R69" i="116"/>
  <c r="Q69" i="116"/>
  <c r="P69" i="116"/>
  <c r="O69" i="116"/>
  <c r="N69" i="116"/>
  <c r="M69" i="116"/>
  <c r="L69" i="116"/>
  <c r="K69" i="116"/>
  <c r="J69" i="116"/>
  <c r="I69" i="116"/>
  <c r="H69" i="116"/>
  <c r="G69" i="116"/>
  <c r="F69" i="116"/>
  <c r="E69" i="116"/>
  <c r="D68" i="116"/>
  <c r="D67" i="116"/>
  <c r="D66" i="116"/>
  <c r="D65" i="116"/>
  <c r="D64" i="116"/>
  <c r="D63" i="116"/>
  <c r="D62" i="116"/>
  <c r="D61" i="116"/>
  <c r="D60" i="116"/>
  <c r="R59" i="116"/>
  <c r="R58" i="116" s="1"/>
  <c r="Q59" i="116"/>
  <c r="Q58" i="116" s="1"/>
  <c r="P59" i="116"/>
  <c r="O59" i="116"/>
  <c r="N59" i="116"/>
  <c r="M59" i="116"/>
  <c r="L59" i="116"/>
  <c r="K59" i="116"/>
  <c r="J59" i="116"/>
  <c r="I59" i="116"/>
  <c r="I58" i="116" s="1"/>
  <c r="H59" i="116"/>
  <c r="G59" i="116"/>
  <c r="F59" i="116"/>
  <c r="E59" i="116"/>
  <c r="D56" i="116"/>
  <c r="D55" i="116"/>
  <c r="D54" i="116"/>
  <c r="D53" i="116"/>
  <c r="D52" i="116"/>
  <c r="D51" i="116"/>
  <c r="D50" i="116"/>
  <c r="R49" i="116"/>
  <c r="Q49" i="116"/>
  <c r="P49" i="116"/>
  <c r="O49" i="116"/>
  <c r="N49" i="116"/>
  <c r="M49" i="116"/>
  <c r="L49" i="116"/>
  <c r="K49" i="116"/>
  <c r="J49" i="116"/>
  <c r="I49" i="116"/>
  <c r="H49" i="116"/>
  <c r="G49" i="116"/>
  <c r="F49" i="116"/>
  <c r="E49" i="116"/>
  <c r="D48" i="116"/>
  <c r="D47" i="116"/>
  <c r="D46" i="116"/>
  <c r="D45" i="116"/>
  <c r="D44" i="116"/>
  <c r="D43" i="116"/>
  <c r="D42" i="116"/>
  <c r="D41" i="116"/>
  <c r="D40" i="116"/>
  <c r="R39" i="116"/>
  <c r="Q39" i="116"/>
  <c r="P39" i="116"/>
  <c r="O39" i="116"/>
  <c r="N39" i="116"/>
  <c r="M39" i="116"/>
  <c r="L39" i="116"/>
  <c r="K39" i="116"/>
  <c r="J39" i="116"/>
  <c r="I39" i="116"/>
  <c r="H39" i="116"/>
  <c r="G39" i="116"/>
  <c r="F39" i="116"/>
  <c r="E39" i="116"/>
  <c r="D38" i="116"/>
  <c r="D37" i="116"/>
  <c r="D36" i="116"/>
  <c r="D35" i="116"/>
  <c r="D34" i="116"/>
  <c r="D33" i="116"/>
  <c r="D32" i="116"/>
  <c r="D31" i="116"/>
  <c r="D30" i="116"/>
  <c r="R29" i="116"/>
  <c r="Q29" i="116"/>
  <c r="P29" i="116"/>
  <c r="O29" i="116"/>
  <c r="N29" i="116"/>
  <c r="M29" i="116"/>
  <c r="L29" i="116"/>
  <c r="K29" i="116"/>
  <c r="J29" i="116"/>
  <c r="I29" i="116"/>
  <c r="H29" i="116"/>
  <c r="G29" i="116"/>
  <c r="F29" i="116"/>
  <c r="E29" i="116"/>
  <c r="D28" i="116"/>
  <c r="D27" i="116"/>
  <c r="D26" i="116"/>
  <c r="D25" i="116"/>
  <c r="D24" i="116"/>
  <c r="D23" i="116"/>
  <c r="D22" i="116"/>
  <c r="D21" i="116"/>
  <c r="D20" i="116"/>
  <c r="R19" i="116"/>
  <c r="Q19" i="116"/>
  <c r="P19" i="116"/>
  <c r="O19" i="116"/>
  <c r="N19" i="116"/>
  <c r="M19" i="116"/>
  <c r="L19" i="116"/>
  <c r="K19" i="116"/>
  <c r="J19" i="116"/>
  <c r="I19" i="116"/>
  <c r="H19" i="116"/>
  <c r="G19" i="116"/>
  <c r="F19" i="116"/>
  <c r="E19" i="116"/>
  <c r="D18" i="116"/>
  <c r="D17" i="116"/>
  <c r="D16" i="116"/>
  <c r="D15" i="116"/>
  <c r="D14" i="116"/>
  <c r="D13" i="116"/>
  <c r="D12" i="116"/>
  <c r="R11" i="116"/>
  <c r="Q11" i="116"/>
  <c r="P11" i="116"/>
  <c r="O11" i="116"/>
  <c r="N11" i="116"/>
  <c r="M11" i="116"/>
  <c r="L11" i="116"/>
  <c r="K11" i="116"/>
  <c r="J11" i="116"/>
  <c r="I11" i="116"/>
  <c r="H11" i="116"/>
  <c r="G11" i="116"/>
  <c r="F11" i="116"/>
  <c r="E11" i="116"/>
  <c r="D84" i="114"/>
  <c r="D83" i="114" s="1"/>
  <c r="AB83" i="114"/>
  <c r="AA83" i="114"/>
  <c r="Z83" i="114"/>
  <c r="Y83" i="114"/>
  <c r="X83" i="114"/>
  <c r="W83" i="114"/>
  <c r="V83" i="114"/>
  <c r="U83" i="114"/>
  <c r="T83" i="114"/>
  <c r="S83" i="114"/>
  <c r="R83" i="114"/>
  <c r="Q83" i="114"/>
  <c r="P83" i="114"/>
  <c r="O83" i="114"/>
  <c r="N83" i="114"/>
  <c r="M83" i="114"/>
  <c r="L83" i="114"/>
  <c r="K83" i="114"/>
  <c r="J83" i="114"/>
  <c r="I83" i="114"/>
  <c r="H83" i="114"/>
  <c r="G83" i="114"/>
  <c r="F83" i="114"/>
  <c r="E83" i="114"/>
  <c r="D82" i="114"/>
  <c r="D81" i="114"/>
  <c r="D80" i="114"/>
  <c r="AB79" i="114"/>
  <c r="AA79" i="114"/>
  <c r="Z79" i="114"/>
  <c r="Y79" i="114"/>
  <c r="X79" i="114"/>
  <c r="W79" i="114"/>
  <c r="V79" i="114"/>
  <c r="U79" i="114"/>
  <c r="T79" i="114"/>
  <c r="S79" i="114"/>
  <c r="R79" i="114"/>
  <c r="Q79" i="114"/>
  <c r="P79" i="114"/>
  <c r="O79" i="114"/>
  <c r="N79" i="114"/>
  <c r="M79" i="114"/>
  <c r="L79" i="114"/>
  <c r="K79" i="114"/>
  <c r="J79" i="114"/>
  <c r="I79" i="114"/>
  <c r="H79" i="114"/>
  <c r="G79" i="114"/>
  <c r="F79" i="114"/>
  <c r="E79" i="114"/>
  <c r="D78" i="114"/>
  <c r="D77" i="114"/>
  <c r="D76" i="114"/>
  <c r="D75" i="114"/>
  <c r="D74" i="114"/>
  <c r="D73" i="114"/>
  <c r="D72" i="114"/>
  <c r="D71" i="114"/>
  <c r="D70" i="114"/>
  <c r="AB69" i="114"/>
  <c r="AA69" i="114"/>
  <c r="Z69" i="114"/>
  <c r="Y69" i="114"/>
  <c r="X69" i="114"/>
  <c r="W69" i="114"/>
  <c r="V69" i="114"/>
  <c r="U69" i="114"/>
  <c r="T69" i="114"/>
  <c r="S69" i="114"/>
  <c r="R69" i="114"/>
  <c r="Q69" i="114"/>
  <c r="P69" i="114"/>
  <c r="O69" i="114"/>
  <c r="N69" i="114"/>
  <c r="M69" i="114"/>
  <c r="L69" i="114"/>
  <c r="K69" i="114"/>
  <c r="J69" i="114"/>
  <c r="I69" i="114"/>
  <c r="H69" i="114"/>
  <c r="G69" i="114"/>
  <c r="F69" i="114"/>
  <c r="E69" i="114"/>
  <c r="D68" i="114"/>
  <c r="D67" i="114"/>
  <c r="D66" i="114"/>
  <c r="D65" i="114"/>
  <c r="D64" i="114"/>
  <c r="D63" i="114"/>
  <c r="D62" i="114"/>
  <c r="D61" i="114"/>
  <c r="D60" i="114"/>
  <c r="AB59" i="114"/>
  <c r="AA59" i="114"/>
  <c r="Z59" i="114"/>
  <c r="Y59" i="114"/>
  <c r="X59" i="114"/>
  <c r="W59" i="114"/>
  <c r="V59" i="114"/>
  <c r="U59" i="114"/>
  <c r="T59" i="114"/>
  <c r="S59" i="114"/>
  <c r="R59" i="114"/>
  <c r="Q59" i="114"/>
  <c r="P59" i="114"/>
  <c r="O59" i="114"/>
  <c r="N59" i="114"/>
  <c r="M59" i="114"/>
  <c r="L59" i="114"/>
  <c r="K59" i="114"/>
  <c r="J59" i="114"/>
  <c r="I59" i="114"/>
  <c r="H59" i="114"/>
  <c r="G59" i="114"/>
  <c r="F59" i="114"/>
  <c r="E59" i="114"/>
  <c r="D56" i="114"/>
  <c r="D55" i="114"/>
  <c r="D54" i="114"/>
  <c r="D53" i="114"/>
  <c r="D52" i="114"/>
  <c r="D51" i="114"/>
  <c r="D50" i="114"/>
  <c r="AB49" i="114"/>
  <c r="AA49" i="114"/>
  <c r="Z49" i="114"/>
  <c r="Y49" i="114"/>
  <c r="X49" i="114"/>
  <c r="W49" i="114"/>
  <c r="V49" i="114"/>
  <c r="U49" i="114"/>
  <c r="T49" i="114"/>
  <c r="S49" i="114"/>
  <c r="R49" i="114"/>
  <c r="Q49" i="114"/>
  <c r="P49" i="114"/>
  <c r="O49" i="114"/>
  <c r="N49" i="114"/>
  <c r="M49" i="114"/>
  <c r="L49" i="114"/>
  <c r="K49" i="114"/>
  <c r="J49" i="114"/>
  <c r="I49" i="114"/>
  <c r="H49" i="114"/>
  <c r="G49" i="114"/>
  <c r="F49" i="114"/>
  <c r="E49" i="114"/>
  <c r="D48" i="114"/>
  <c r="D47" i="114"/>
  <c r="D46" i="114"/>
  <c r="D45" i="114"/>
  <c r="D44" i="114"/>
  <c r="D43" i="114"/>
  <c r="D42" i="114"/>
  <c r="D41" i="114"/>
  <c r="D40" i="114"/>
  <c r="AB39" i="114"/>
  <c r="AA39" i="114"/>
  <c r="Z39" i="114"/>
  <c r="Y39" i="114"/>
  <c r="X39" i="114"/>
  <c r="W39" i="114"/>
  <c r="V39" i="114"/>
  <c r="U39" i="114"/>
  <c r="T39" i="114"/>
  <c r="S39" i="114"/>
  <c r="R39" i="114"/>
  <c r="Q39" i="114"/>
  <c r="P39" i="114"/>
  <c r="O39" i="114"/>
  <c r="N39" i="114"/>
  <c r="M39" i="114"/>
  <c r="L39" i="114"/>
  <c r="K39" i="114"/>
  <c r="J39" i="114"/>
  <c r="I39" i="114"/>
  <c r="H39" i="114"/>
  <c r="G39" i="114"/>
  <c r="F39" i="114"/>
  <c r="E39" i="114"/>
  <c r="D38" i="114"/>
  <c r="D37" i="114"/>
  <c r="D36" i="114"/>
  <c r="D35" i="114"/>
  <c r="D34" i="114"/>
  <c r="D33" i="114"/>
  <c r="D32" i="114"/>
  <c r="D31" i="114"/>
  <c r="D30" i="114"/>
  <c r="AB29" i="114"/>
  <c r="AA29" i="114"/>
  <c r="Z29" i="114"/>
  <c r="Y29" i="114"/>
  <c r="X29" i="114"/>
  <c r="W29" i="114"/>
  <c r="V29" i="114"/>
  <c r="U29" i="114"/>
  <c r="T29" i="114"/>
  <c r="S29" i="114"/>
  <c r="R29" i="114"/>
  <c r="Q29" i="114"/>
  <c r="P29" i="114"/>
  <c r="O29" i="114"/>
  <c r="N29" i="114"/>
  <c r="M29" i="114"/>
  <c r="L29" i="114"/>
  <c r="K29" i="114"/>
  <c r="J29" i="114"/>
  <c r="I29" i="114"/>
  <c r="H29" i="114"/>
  <c r="G29" i="114"/>
  <c r="F29" i="114"/>
  <c r="E29" i="114"/>
  <c r="D28" i="114"/>
  <c r="D27" i="114"/>
  <c r="D26" i="114"/>
  <c r="D25" i="114"/>
  <c r="D24" i="114"/>
  <c r="D23" i="114"/>
  <c r="D22" i="114"/>
  <c r="D21" i="114"/>
  <c r="D20" i="114"/>
  <c r="AB19" i="114"/>
  <c r="AA19" i="114"/>
  <c r="Z19" i="114"/>
  <c r="Y19" i="114"/>
  <c r="X19" i="114"/>
  <c r="W19" i="114"/>
  <c r="V19" i="114"/>
  <c r="U19" i="114"/>
  <c r="T19" i="114"/>
  <c r="S19" i="114"/>
  <c r="R19" i="114"/>
  <c r="Q19" i="114"/>
  <c r="P19" i="114"/>
  <c r="O19" i="114"/>
  <c r="N19" i="114"/>
  <c r="M19" i="114"/>
  <c r="L19" i="114"/>
  <c r="K19" i="114"/>
  <c r="J19" i="114"/>
  <c r="I19" i="114"/>
  <c r="H19" i="114"/>
  <c r="G19" i="114"/>
  <c r="F19" i="114"/>
  <c r="E19" i="114"/>
  <c r="D18" i="114"/>
  <c r="D17" i="114"/>
  <c r="D16" i="114"/>
  <c r="D15" i="114"/>
  <c r="D14" i="114"/>
  <c r="D13" i="114"/>
  <c r="D12" i="114"/>
  <c r="AB11" i="114"/>
  <c r="AA11" i="114"/>
  <c r="Z11" i="114"/>
  <c r="Y11" i="114"/>
  <c r="X11" i="114"/>
  <c r="W11" i="114"/>
  <c r="V11" i="114"/>
  <c r="U11" i="114"/>
  <c r="T11" i="114"/>
  <c r="S11" i="114"/>
  <c r="R11" i="114"/>
  <c r="Q11" i="114"/>
  <c r="P11" i="114"/>
  <c r="O11" i="114"/>
  <c r="N11" i="114"/>
  <c r="M11" i="114"/>
  <c r="L11" i="114"/>
  <c r="K11" i="114"/>
  <c r="J11" i="114"/>
  <c r="I11" i="114"/>
  <c r="H11" i="114"/>
  <c r="G11" i="114"/>
  <c r="F11" i="114"/>
  <c r="E11" i="114"/>
  <c r="AB83" i="113"/>
  <c r="AA83" i="113"/>
  <c r="Z83" i="113"/>
  <c r="Y83" i="113"/>
  <c r="X83" i="113"/>
  <c r="W83" i="113"/>
  <c r="V83" i="113"/>
  <c r="U83" i="113"/>
  <c r="T83" i="113"/>
  <c r="S83" i="113"/>
  <c r="R83" i="113"/>
  <c r="Q83" i="113"/>
  <c r="P83" i="113"/>
  <c r="O83" i="113"/>
  <c r="N83" i="113"/>
  <c r="M83" i="113"/>
  <c r="L83" i="113"/>
  <c r="K83" i="113"/>
  <c r="J83" i="113"/>
  <c r="I83" i="113"/>
  <c r="H83" i="113"/>
  <c r="G83" i="113"/>
  <c r="F83" i="113"/>
  <c r="E83" i="113"/>
  <c r="AB79" i="113"/>
  <c r="AA79" i="113"/>
  <c r="Z79" i="113"/>
  <c r="Y79" i="113"/>
  <c r="X79" i="113"/>
  <c r="W79" i="113"/>
  <c r="V79" i="113"/>
  <c r="U79" i="113"/>
  <c r="T79" i="113"/>
  <c r="S79" i="113"/>
  <c r="R79" i="113"/>
  <c r="Q79" i="113"/>
  <c r="P79" i="113"/>
  <c r="O79" i="113"/>
  <c r="N79" i="113"/>
  <c r="M79" i="113"/>
  <c r="L79" i="113"/>
  <c r="K79" i="113"/>
  <c r="J79" i="113"/>
  <c r="I79" i="113"/>
  <c r="H79" i="113"/>
  <c r="G79" i="113"/>
  <c r="F79" i="113"/>
  <c r="E79" i="113"/>
  <c r="AB69" i="113"/>
  <c r="AA69" i="113"/>
  <c r="Z69" i="113"/>
  <c r="Y69" i="113"/>
  <c r="X69" i="113"/>
  <c r="W69" i="113"/>
  <c r="V69" i="113"/>
  <c r="U69" i="113"/>
  <c r="T69" i="113"/>
  <c r="S69" i="113"/>
  <c r="R69" i="113"/>
  <c r="Q69" i="113"/>
  <c r="P69" i="113"/>
  <c r="O69" i="113"/>
  <c r="N69" i="113"/>
  <c r="M69" i="113"/>
  <c r="L69" i="113"/>
  <c r="K69" i="113"/>
  <c r="J69" i="113"/>
  <c r="I69" i="113"/>
  <c r="H69" i="113"/>
  <c r="G69" i="113"/>
  <c r="F69" i="113"/>
  <c r="E69" i="113"/>
  <c r="AB59" i="113"/>
  <c r="AA59" i="113"/>
  <c r="Z59" i="113"/>
  <c r="Y59" i="113"/>
  <c r="X59" i="113"/>
  <c r="W59" i="113"/>
  <c r="V59" i="113"/>
  <c r="U59" i="113"/>
  <c r="T59" i="113"/>
  <c r="S59" i="113"/>
  <c r="R59" i="113"/>
  <c r="Q59" i="113"/>
  <c r="P59" i="113"/>
  <c r="O59" i="113"/>
  <c r="N59" i="113"/>
  <c r="M59" i="113"/>
  <c r="L59" i="113"/>
  <c r="K59" i="113"/>
  <c r="J59" i="113"/>
  <c r="I59" i="113"/>
  <c r="H59" i="113"/>
  <c r="G59" i="113"/>
  <c r="F59" i="113"/>
  <c r="E59" i="113"/>
  <c r="AB49" i="113"/>
  <c r="AA49" i="113"/>
  <c r="Z49" i="113"/>
  <c r="Y49" i="113"/>
  <c r="X49" i="113"/>
  <c r="W49" i="113"/>
  <c r="V49" i="113"/>
  <c r="U49" i="113"/>
  <c r="T49" i="113"/>
  <c r="S49" i="113"/>
  <c r="R49" i="113"/>
  <c r="Q49" i="113"/>
  <c r="P49" i="113"/>
  <c r="O49" i="113"/>
  <c r="N49" i="113"/>
  <c r="M49" i="113"/>
  <c r="L49" i="113"/>
  <c r="K49" i="113"/>
  <c r="J49" i="113"/>
  <c r="I49" i="113"/>
  <c r="H49" i="113"/>
  <c r="G49" i="113"/>
  <c r="F49" i="113"/>
  <c r="E49" i="113"/>
  <c r="AB39" i="113"/>
  <c r="AA39" i="113"/>
  <c r="Z39" i="113"/>
  <c r="Y39" i="113"/>
  <c r="X39" i="113"/>
  <c r="W39" i="113"/>
  <c r="V39" i="113"/>
  <c r="U39" i="113"/>
  <c r="T39" i="113"/>
  <c r="S39" i="113"/>
  <c r="R39" i="113"/>
  <c r="Q39" i="113"/>
  <c r="P39" i="113"/>
  <c r="O39" i="113"/>
  <c r="N39" i="113"/>
  <c r="M39" i="113"/>
  <c r="L39" i="113"/>
  <c r="K39" i="113"/>
  <c r="J39" i="113"/>
  <c r="I39" i="113"/>
  <c r="H39" i="113"/>
  <c r="G39" i="113"/>
  <c r="F39" i="113"/>
  <c r="E39" i="113"/>
  <c r="AB29" i="113"/>
  <c r="AA29" i="113"/>
  <c r="Z29" i="113"/>
  <c r="Y29" i="113"/>
  <c r="X29" i="113"/>
  <c r="W29" i="113"/>
  <c r="V29" i="113"/>
  <c r="U29" i="113"/>
  <c r="T29" i="113"/>
  <c r="S29" i="113"/>
  <c r="R29" i="113"/>
  <c r="Q29" i="113"/>
  <c r="O29" i="113"/>
  <c r="N29" i="113"/>
  <c r="M29" i="113"/>
  <c r="L29" i="113"/>
  <c r="K29" i="113"/>
  <c r="J29" i="113"/>
  <c r="I29" i="113"/>
  <c r="H29" i="113"/>
  <c r="G29" i="113"/>
  <c r="F29" i="113"/>
  <c r="E29" i="113"/>
  <c r="AB19" i="113"/>
  <c r="AA19" i="113"/>
  <c r="Z19" i="113"/>
  <c r="Y19" i="113"/>
  <c r="X19" i="113"/>
  <c r="W19" i="113"/>
  <c r="V19" i="113"/>
  <c r="U19" i="113"/>
  <c r="T19" i="113"/>
  <c r="S19" i="113"/>
  <c r="R19" i="113"/>
  <c r="Q19" i="113"/>
  <c r="P19" i="113"/>
  <c r="O19" i="113"/>
  <c r="N19" i="113"/>
  <c r="M19" i="113"/>
  <c r="L19" i="113"/>
  <c r="K19" i="113"/>
  <c r="J19" i="113"/>
  <c r="I19" i="113"/>
  <c r="H19" i="113"/>
  <c r="G19" i="113"/>
  <c r="F19" i="113"/>
  <c r="E19" i="113"/>
  <c r="AB11" i="113"/>
  <c r="AA11" i="113"/>
  <c r="Z11" i="113"/>
  <c r="Y11" i="113"/>
  <c r="X11" i="113"/>
  <c r="W11" i="113"/>
  <c r="V11" i="113"/>
  <c r="U11" i="113"/>
  <c r="T11" i="113"/>
  <c r="S11" i="113"/>
  <c r="R11" i="113"/>
  <c r="Q11" i="113"/>
  <c r="P11" i="113"/>
  <c r="O11" i="113"/>
  <c r="N11" i="113"/>
  <c r="M11" i="113"/>
  <c r="L11" i="113"/>
  <c r="K11" i="113"/>
  <c r="J11" i="113"/>
  <c r="I11" i="113"/>
  <c r="H11" i="113"/>
  <c r="G11" i="113"/>
  <c r="F11" i="113"/>
  <c r="E11" i="113"/>
  <c r="D84" i="112"/>
  <c r="AD83" i="112"/>
  <c r="AC83" i="112"/>
  <c r="AB83" i="112"/>
  <c r="AA83" i="112"/>
  <c r="Z83" i="112"/>
  <c r="Y83" i="112"/>
  <c r="X83" i="112"/>
  <c r="W83" i="112"/>
  <c r="V83" i="112"/>
  <c r="U83" i="112"/>
  <c r="T83" i="112"/>
  <c r="S83" i="112"/>
  <c r="R83" i="112"/>
  <c r="Q83" i="112"/>
  <c r="P83" i="112"/>
  <c r="O83" i="112"/>
  <c r="N83" i="112"/>
  <c r="M83" i="112"/>
  <c r="L83" i="112"/>
  <c r="K83" i="112"/>
  <c r="J83" i="112"/>
  <c r="I83" i="112"/>
  <c r="H83" i="112"/>
  <c r="G83" i="112"/>
  <c r="F83" i="112"/>
  <c r="E83" i="112"/>
  <c r="D82" i="112"/>
  <c r="D81" i="112"/>
  <c r="D80" i="112"/>
  <c r="AD79" i="112"/>
  <c r="AC79" i="112"/>
  <c r="AB79" i="112"/>
  <c r="AA79" i="112"/>
  <c r="Z79" i="112"/>
  <c r="Y79" i="112"/>
  <c r="X79" i="112"/>
  <c r="W79" i="112"/>
  <c r="V79" i="112"/>
  <c r="U79" i="112"/>
  <c r="T79" i="112"/>
  <c r="S79" i="112"/>
  <c r="R79" i="112"/>
  <c r="Q79" i="112"/>
  <c r="P79" i="112"/>
  <c r="O79" i="112"/>
  <c r="N79" i="112"/>
  <c r="M79" i="112"/>
  <c r="L79" i="112"/>
  <c r="K79" i="112"/>
  <c r="J79" i="112"/>
  <c r="I79" i="112"/>
  <c r="H79" i="112"/>
  <c r="G79" i="112"/>
  <c r="F79" i="112"/>
  <c r="E79" i="112"/>
  <c r="D78" i="112"/>
  <c r="D77" i="112"/>
  <c r="D76" i="112"/>
  <c r="D75" i="112"/>
  <c r="D74" i="112"/>
  <c r="D73" i="112"/>
  <c r="D72" i="112"/>
  <c r="D71" i="112"/>
  <c r="D70" i="112"/>
  <c r="AD69" i="112"/>
  <c r="AC69" i="112"/>
  <c r="AB69" i="112"/>
  <c r="AA69" i="112"/>
  <c r="Z69" i="112"/>
  <c r="Y69" i="112"/>
  <c r="X69" i="112"/>
  <c r="W69" i="112"/>
  <c r="V69" i="112"/>
  <c r="U69" i="112"/>
  <c r="T69" i="112"/>
  <c r="S69" i="112"/>
  <c r="R69" i="112"/>
  <c r="Q69" i="112"/>
  <c r="P69" i="112"/>
  <c r="O69" i="112"/>
  <c r="N69" i="112"/>
  <c r="M69" i="112"/>
  <c r="L69" i="112"/>
  <c r="K69" i="112"/>
  <c r="J69" i="112"/>
  <c r="I69" i="112"/>
  <c r="H69" i="112"/>
  <c r="G69" i="112"/>
  <c r="F69" i="112"/>
  <c r="E69" i="112"/>
  <c r="D68" i="112"/>
  <c r="D67" i="112"/>
  <c r="D66" i="112"/>
  <c r="D65" i="112"/>
  <c r="D64" i="112"/>
  <c r="D63" i="112"/>
  <c r="D62" i="112"/>
  <c r="D61" i="112"/>
  <c r="D60" i="112"/>
  <c r="AD59" i="112"/>
  <c r="AC59" i="112"/>
  <c r="AB59" i="112"/>
  <c r="AA59" i="112"/>
  <c r="Z59" i="112"/>
  <c r="Y59" i="112"/>
  <c r="X59" i="112"/>
  <c r="W59" i="112"/>
  <c r="V59" i="112"/>
  <c r="U59" i="112"/>
  <c r="T59" i="112"/>
  <c r="S59" i="112"/>
  <c r="R59" i="112"/>
  <c r="Q59" i="112"/>
  <c r="P59" i="112"/>
  <c r="O59" i="112"/>
  <c r="N59" i="112"/>
  <c r="M59" i="112"/>
  <c r="L59" i="112"/>
  <c r="K59" i="112"/>
  <c r="J59" i="112"/>
  <c r="I59" i="112"/>
  <c r="H59" i="112"/>
  <c r="G59" i="112"/>
  <c r="F59" i="112"/>
  <c r="E59" i="112"/>
  <c r="D56" i="112"/>
  <c r="D55" i="112"/>
  <c r="D54" i="112"/>
  <c r="D53" i="112"/>
  <c r="D52" i="112"/>
  <c r="D51" i="112"/>
  <c r="D50" i="112"/>
  <c r="AD49" i="112"/>
  <c r="AC49" i="112"/>
  <c r="AB49" i="112"/>
  <c r="AA49" i="112"/>
  <c r="Z49" i="112"/>
  <c r="Y49" i="112"/>
  <c r="X49" i="112"/>
  <c r="W49" i="112"/>
  <c r="V49" i="112"/>
  <c r="U49" i="112"/>
  <c r="T49" i="112"/>
  <c r="S49" i="112"/>
  <c r="R49" i="112"/>
  <c r="Q49" i="112"/>
  <c r="P49" i="112"/>
  <c r="O49" i="112"/>
  <c r="N49" i="112"/>
  <c r="M49" i="112"/>
  <c r="L49" i="112"/>
  <c r="K49" i="112"/>
  <c r="J49" i="112"/>
  <c r="I49" i="112"/>
  <c r="H49" i="112"/>
  <c r="G49" i="112"/>
  <c r="F49" i="112"/>
  <c r="E49" i="112"/>
  <c r="AD39" i="112"/>
  <c r="AC39" i="112"/>
  <c r="AB39" i="112"/>
  <c r="AA39" i="112"/>
  <c r="Z39" i="112"/>
  <c r="Y39" i="112"/>
  <c r="X39" i="112"/>
  <c r="W39" i="112"/>
  <c r="V39" i="112"/>
  <c r="U39" i="112"/>
  <c r="T39" i="112"/>
  <c r="S39" i="112"/>
  <c r="R39" i="112"/>
  <c r="Q39" i="112"/>
  <c r="P39" i="112"/>
  <c r="O39" i="112"/>
  <c r="N39" i="112"/>
  <c r="M39" i="112"/>
  <c r="L39" i="112"/>
  <c r="K39" i="112"/>
  <c r="J39" i="112"/>
  <c r="I39" i="112"/>
  <c r="H39" i="112"/>
  <c r="G39" i="112"/>
  <c r="F39" i="112"/>
  <c r="E39" i="112"/>
  <c r="AD29" i="112"/>
  <c r="AC29" i="112"/>
  <c r="AB29" i="112"/>
  <c r="AA29" i="112"/>
  <c r="Z29" i="112"/>
  <c r="Y29" i="112"/>
  <c r="X29" i="112"/>
  <c r="W29" i="112"/>
  <c r="V29" i="112"/>
  <c r="U29" i="112"/>
  <c r="T29" i="112"/>
  <c r="S29" i="112"/>
  <c r="R29" i="112"/>
  <c r="Q29" i="112"/>
  <c r="P29" i="112"/>
  <c r="O29" i="112"/>
  <c r="N29" i="112"/>
  <c r="M29" i="112"/>
  <c r="L29" i="112"/>
  <c r="K29" i="112"/>
  <c r="J29" i="112"/>
  <c r="I29" i="112"/>
  <c r="H29" i="112"/>
  <c r="G29" i="112"/>
  <c r="F29" i="112"/>
  <c r="E29" i="112"/>
  <c r="AD19" i="112"/>
  <c r="AC19" i="112"/>
  <c r="AB19" i="112"/>
  <c r="AA19" i="112"/>
  <c r="Z19" i="112"/>
  <c r="Y19" i="112"/>
  <c r="X19" i="112"/>
  <c r="W19" i="112"/>
  <c r="V19" i="112"/>
  <c r="U19" i="112"/>
  <c r="T19" i="112"/>
  <c r="S19" i="112"/>
  <c r="R19" i="112"/>
  <c r="Q19" i="112"/>
  <c r="P19" i="112"/>
  <c r="O19" i="112"/>
  <c r="N19" i="112"/>
  <c r="M19" i="112"/>
  <c r="L19" i="112"/>
  <c r="K19" i="112"/>
  <c r="J19" i="112"/>
  <c r="I19" i="112"/>
  <c r="H19" i="112"/>
  <c r="G19" i="112"/>
  <c r="F19" i="112"/>
  <c r="E19" i="112"/>
  <c r="AD11" i="112"/>
  <c r="AC11" i="112"/>
  <c r="AB11" i="112"/>
  <c r="AA11" i="112"/>
  <c r="Z11" i="112"/>
  <c r="Y11" i="112"/>
  <c r="X11" i="112"/>
  <c r="W11" i="112"/>
  <c r="V11" i="112"/>
  <c r="U11" i="112"/>
  <c r="T11" i="112"/>
  <c r="S11" i="112"/>
  <c r="R11" i="112"/>
  <c r="Q11" i="112"/>
  <c r="P11" i="112"/>
  <c r="O11" i="112"/>
  <c r="N11" i="112"/>
  <c r="M11" i="112"/>
  <c r="L11" i="112"/>
  <c r="K11" i="112"/>
  <c r="J11" i="112"/>
  <c r="I11" i="112"/>
  <c r="H11" i="112"/>
  <c r="G11" i="112"/>
  <c r="F11" i="112"/>
  <c r="E11" i="112"/>
  <c r="G70" i="111"/>
  <c r="G29" i="111"/>
  <c r="G85" i="111"/>
  <c r="F85" i="111"/>
  <c r="E85" i="111"/>
  <c r="D84" i="111"/>
  <c r="G83" i="111"/>
  <c r="F83" i="111"/>
  <c r="E83" i="111"/>
  <c r="D83" i="111"/>
  <c r="G82" i="111"/>
  <c r="F82" i="111"/>
  <c r="E82" i="111"/>
  <c r="D82" i="111"/>
  <c r="G81" i="111"/>
  <c r="F81" i="111"/>
  <c r="E81" i="111"/>
  <c r="D81" i="111"/>
  <c r="G79" i="111"/>
  <c r="F79" i="111"/>
  <c r="E79" i="111"/>
  <c r="D79" i="111"/>
  <c r="G78" i="111"/>
  <c r="F78" i="111"/>
  <c r="E78" i="111"/>
  <c r="D78" i="111"/>
  <c r="G77" i="111"/>
  <c r="F77" i="111"/>
  <c r="E77" i="111"/>
  <c r="D77" i="111"/>
  <c r="G76" i="111"/>
  <c r="F76" i="111"/>
  <c r="E76" i="111"/>
  <c r="D76" i="111"/>
  <c r="G75" i="111"/>
  <c r="F75" i="111"/>
  <c r="E75" i="111"/>
  <c r="D75" i="111"/>
  <c r="G74" i="111"/>
  <c r="F74" i="111"/>
  <c r="E74" i="111"/>
  <c r="D74" i="111"/>
  <c r="G73" i="111"/>
  <c r="F73" i="111"/>
  <c r="E73" i="111"/>
  <c r="D73" i="111"/>
  <c r="G72" i="111"/>
  <c r="F72" i="111"/>
  <c r="E72" i="111"/>
  <c r="D72" i="111"/>
  <c r="G71" i="111"/>
  <c r="F71" i="111"/>
  <c r="E71" i="111"/>
  <c r="D71" i="111"/>
  <c r="G69" i="111"/>
  <c r="F69" i="111"/>
  <c r="E69" i="111"/>
  <c r="D69" i="111"/>
  <c r="G68" i="111"/>
  <c r="F68" i="111"/>
  <c r="E68" i="111"/>
  <c r="D68" i="111"/>
  <c r="G67" i="111"/>
  <c r="F67" i="111"/>
  <c r="E67" i="111"/>
  <c r="D67" i="111"/>
  <c r="G66" i="111"/>
  <c r="F66" i="111"/>
  <c r="E66" i="111"/>
  <c r="D66" i="111"/>
  <c r="G65" i="111"/>
  <c r="F65" i="111"/>
  <c r="E65" i="111"/>
  <c r="D65" i="111"/>
  <c r="G64" i="111"/>
  <c r="F64" i="111"/>
  <c r="E64" i="111"/>
  <c r="D64" i="111"/>
  <c r="G63" i="111"/>
  <c r="F63" i="111"/>
  <c r="E63" i="111"/>
  <c r="D63" i="111"/>
  <c r="G62" i="111"/>
  <c r="F62" i="111"/>
  <c r="E62" i="111"/>
  <c r="D62" i="111"/>
  <c r="G61" i="111"/>
  <c r="F61" i="111"/>
  <c r="E61" i="111"/>
  <c r="D61" i="111"/>
  <c r="G59" i="111"/>
  <c r="G57" i="111"/>
  <c r="F57" i="111"/>
  <c r="E57" i="111"/>
  <c r="D57" i="111"/>
  <c r="G56" i="111"/>
  <c r="F56" i="111"/>
  <c r="E56" i="111"/>
  <c r="D56" i="111"/>
  <c r="G55" i="111"/>
  <c r="F55" i="111"/>
  <c r="E55" i="111"/>
  <c r="D55" i="111"/>
  <c r="G54" i="111"/>
  <c r="F54" i="111"/>
  <c r="E54" i="111"/>
  <c r="D54" i="111"/>
  <c r="G53" i="111"/>
  <c r="F53" i="111"/>
  <c r="E53" i="111"/>
  <c r="D53" i="111"/>
  <c r="G52" i="111"/>
  <c r="F52" i="111"/>
  <c r="E52" i="111"/>
  <c r="D52" i="111"/>
  <c r="G51" i="111"/>
  <c r="F51" i="111"/>
  <c r="E51" i="111"/>
  <c r="D51" i="111"/>
  <c r="G50" i="111"/>
  <c r="F50" i="111"/>
  <c r="E50" i="111"/>
  <c r="D50" i="111"/>
  <c r="G48" i="111"/>
  <c r="F48" i="111"/>
  <c r="E48" i="111"/>
  <c r="D48" i="111"/>
  <c r="G47" i="111"/>
  <c r="F47" i="111"/>
  <c r="E47" i="111"/>
  <c r="D47" i="111"/>
  <c r="G46" i="111"/>
  <c r="F46" i="111"/>
  <c r="E46" i="111"/>
  <c r="D46" i="111"/>
  <c r="G45" i="111"/>
  <c r="F45" i="111"/>
  <c r="E45" i="111"/>
  <c r="D45" i="111"/>
  <c r="G44" i="111"/>
  <c r="F44" i="111"/>
  <c r="E44" i="111"/>
  <c r="D44" i="111"/>
  <c r="G43" i="111"/>
  <c r="F43" i="111"/>
  <c r="E43" i="111"/>
  <c r="D43" i="111"/>
  <c r="G42" i="111"/>
  <c r="F42" i="111"/>
  <c r="E42" i="111"/>
  <c r="D42" i="111"/>
  <c r="G41" i="111"/>
  <c r="F41" i="111"/>
  <c r="E41" i="111"/>
  <c r="D41" i="111"/>
  <c r="G40" i="111"/>
  <c r="F40" i="111"/>
  <c r="E40" i="111"/>
  <c r="D40" i="111"/>
  <c r="G38" i="111"/>
  <c r="F38" i="111"/>
  <c r="E38" i="111"/>
  <c r="D38" i="111"/>
  <c r="G37" i="111"/>
  <c r="F37" i="111"/>
  <c r="E37" i="111"/>
  <c r="D37" i="111"/>
  <c r="G36" i="111"/>
  <c r="F36" i="111"/>
  <c r="E36" i="111"/>
  <c r="D36" i="111"/>
  <c r="G35" i="111"/>
  <c r="F35" i="111"/>
  <c r="E35" i="111"/>
  <c r="D35" i="111"/>
  <c r="G34" i="111"/>
  <c r="F34" i="111"/>
  <c r="E34" i="111"/>
  <c r="D34" i="111"/>
  <c r="G33" i="111"/>
  <c r="F33" i="111"/>
  <c r="E33" i="111"/>
  <c r="D33" i="111"/>
  <c r="G32" i="111"/>
  <c r="F32" i="111"/>
  <c r="E32" i="111"/>
  <c r="D32" i="111"/>
  <c r="G31" i="111"/>
  <c r="F31" i="111"/>
  <c r="E31" i="111"/>
  <c r="D31" i="111"/>
  <c r="G30" i="111"/>
  <c r="F30" i="111"/>
  <c r="E30" i="111"/>
  <c r="D30" i="111"/>
  <c r="G28" i="111"/>
  <c r="F28" i="111"/>
  <c r="E28" i="111"/>
  <c r="D28" i="111"/>
  <c r="G27" i="111"/>
  <c r="F27" i="111"/>
  <c r="E27" i="111"/>
  <c r="D27" i="111"/>
  <c r="G26" i="111"/>
  <c r="F26" i="111"/>
  <c r="E26" i="111"/>
  <c r="D26" i="111"/>
  <c r="G25" i="111"/>
  <c r="F25" i="111"/>
  <c r="E25" i="111"/>
  <c r="D25" i="111"/>
  <c r="G24" i="111"/>
  <c r="F24" i="111"/>
  <c r="E24" i="111"/>
  <c r="D24" i="111"/>
  <c r="G23" i="111"/>
  <c r="F23" i="111"/>
  <c r="E23" i="111"/>
  <c r="D23" i="111"/>
  <c r="G22" i="111"/>
  <c r="F22" i="111"/>
  <c r="E22" i="111"/>
  <c r="D22" i="111"/>
  <c r="G21" i="111"/>
  <c r="F21" i="111"/>
  <c r="E21" i="111"/>
  <c r="D21" i="111"/>
  <c r="G20" i="111"/>
  <c r="F20" i="111"/>
  <c r="E20" i="111"/>
  <c r="D20" i="111"/>
  <c r="G18" i="111"/>
  <c r="F18" i="111"/>
  <c r="E18" i="111"/>
  <c r="D18" i="111"/>
  <c r="G17" i="111"/>
  <c r="F17" i="111"/>
  <c r="E17" i="111"/>
  <c r="D17" i="111"/>
  <c r="G16" i="111"/>
  <c r="F16" i="111"/>
  <c r="E16" i="111"/>
  <c r="D16" i="111"/>
  <c r="G15" i="111"/>
  <c r="F15" i="111"/>
  <c r="E15" i="111"/>
  <c r="D15" i="111"/>
  <c r="G14" i="111"/>
  <c r="F14" i="111"/>
  <c r="E14" i="111"/>
  <c r="D14" i="111"/>
  <c r="G13" i="111"/>
  <c r="F13" i="111"/>
  <c r="E13" i="111"/>
  <c r="D13" i="111"/>
  <c r="G12" i="111"/>
  <c r="F12" i="111"/>
  <c r="E12" i="111"/>
  <c r="F79" i="148"/>
  <c r="F69" i="148"/>
  <c r="F36" i="148"/>
  <c r="F25" i="148"/>
  <c r="F92" i="146"/>
  <c r="F90" i="146" s="1"/>
  <c r="F79" i="146"/>
  <c r="F77" i="146" s="1"/>
  <c r="F71" i="146"/>
  <c r="F69" i="146"/>
  <c r="F68" i="146" s="1"/>
  <c r="F67" i="146"/>
  <c r="F66" i="146" s="1"/>
  <c r="F65" i="146"/>
  <c r="F60" i="146" s="1"/>
  <c r="F55" i="146"/>
  <c r="F50" i="146" s="1"/>
  <c r="F47" i="146"/>
  <c r="F46" i="146" s="1"/>
  <c r="F36" i="146"/>
  <c r="F35" i="146" s="1"/>
  <c r="F34" i="146" s="1"/>
  <c r="F33" i="146"/>
  <c r="F32" i="146" s="1"/>
  <c r="F31" i="146"/>
  <c r="F30" i="146" s="1"/>
  <c r="F29" i="146"/>
  <c r="F28" i="146" s="1"/>
  <c r="F27" i="146"/>
  <c r="F26" i="146" s="1"/>
  <c r="F25" i="146"/>
  <c r="F20" i="146" s="1"/>
  <c r="F19" i="146"/>
  <c r="F18" i="146" s="1"/>
  <c r="F90" i="144"/>
  <c r="F77" i="144"/>
  <c r="F75" i="144"/>
  <c r="F68" i="144"/>
  <c r="F60" i="144"/>
  <c r="F58" i="144"/>
  <c r="F50" i="144"/>
  <c r="E4484" i="143"/>
  <c r="E4477" i="143"/>
  <c r="E4471" i="143"/>
  <c r="E4435" i="143"/>
  <c r="E4433" i="143"/>
  <c r="E4430" i="143"/>
  <c r="E4420" i="143"/>
  <c r="E4414" i="143"/>
  <c r="E4411" i="143"/>
  <c r="E4404" i="143"/>
  <c r="E4395" i="143"/>
  <c r="E4368" i="143"/>
  <c r="E4366" i="143"/>
  <c r="E4363" i="143"/>
  <c r="E4348" i="143"/>
  <c r="E4341" i="143"/>
  <c r="E4335" i="143"/>
  <c r="E4299" i="143"/>
  <c r="E4297" i="143"/>
  <c r="E4294" i="143"/>
  <c r="E4284" i="143"/>
  <c r="E4278" i="143"/>
  <c r="E4275" i="143"/>
  <c r="E4268" i="143"/>
  <c r="E4259" i="143"/>
  <c r="E4232" i="143"/>
  <c r="E4230" i="143"/>
  <c r="E4227" i="143"/>
  <c r="E4212" i="143"/>
  <c r="E4205" i="143"/>
  <c r="E4199" i="143"/>
  <c r="E4163" i="143"/>
  <c r="E4161" i="143"/>
  <c r="E4158" i="143"/>
  <c r="E4148" i="143"/>
  <c r="E4142" i="143"/>
  <c r="E4139" i="143"/>
  <c r="E4132" i="143"/>
  <c r="E4123" i="143"/>
  <c r="E4096" i="143"/>
  <c r="E4094" i="143"/>
  <c r="E4091" i="143"/>
  <c r="E4076" i="143"/>
  <c r="E4069" i="143"/>
  <c r="E4063" i="143"/>
  <c r="E4027" i="143"/>
  <c r="E4025" i="143"/>
  <c r="E4022" i="143"/>
  <c r="E4012" i="143"/>
  <c r="E4006" i="143"/>
  <c r="E4003" i="143"/>
  <c r="E3996" i="143"/>
  <c r="E3987" i="143"/>
  <c r="E3960" i="143"/>
  <c r="E3958" i="143"/>
  <c r="E3955" i="143"/>
  <c r="E3940" i="143"/>
  <c r="E3933" i="143"/>
  <c r="E3927" i="143"/>
  <c r="E3891" i="143"/>
  <c r="E3889" i="143"/>
  <c r="E3886" i="143"/>
  <c r="E3876" i="143"/>
  <c r="E3870" i="143"/>
  <c r="E3867" i="143"/>
  <c r="E3860" i="143"/>
  <c r="E3851" i="143"/>
  <c r="E3824" i="143"/>
  <c r="E3822" i="143"/>
  <c r="E3819" i="143"/>
  <c r="E3804" i="143"/>
  <c r="E3797" i="143"/>
  <c r="E3791" i="143"/>
  <c r="E3755" i="143"/>
  <c r="E3753" i="143"/>
  <c r="E3750" i="143"/>
  <c r="E3740" i="143"/>
  <c r="E3734" i="143"/>
  <c r="E3731" i="143"/>
  <c r="E3724" i="143"/>
  <c r="E3715" i="143"/>
  <c r="E3688" i="143"/>
  <c r="E3686" i="143"/>
  <c r="E3683" i="143"/>
  <c r="E3668" i="143"/>
  <c r="E3661" i="143"/>
  <c r="E3655" i="143"/>
  <c r="E3619" i="143"/>
  <c r="E3617" i="143"/>
  <c r="E3614" i="143"/>
  <c r="E3604" i="143"/>
  <c r="E3598" i="143"/>
  <c r="E3595" i="143"/>
  <c r="E3588" i="143"/>
  <c r="E3579" i="143"/>
  <c r="E3552" i="143"/>
  <c r="E3550" i="143"/>
  <c r="E3547" i="143"/>
  <c r="E3532" i="143"/>
  <c r="E3525" i="143"/>
  <c r="E3519" i="143"/>
  <c r="E3483" i="143"/>
  <c r="E3481" i="143"/>
  <c r="E3478" i="143"/>
  <c r="E3468" i="143"/>
  <c r="E3462" i="143"/>
  <c r="E3459" i="143"/>
  <c r="E3452" i="143"/>
  <c r="E3443" i="143"/>
  <c r="E3416" i="143"/>
  <c r="E3414" i="143"/>
  <c r="E3411" i="143"/>
  <c r="E3396" i="143"/>
  <c r="E3389" i="143"/>
  <c r="E3383" i="143"/>
  <c r="E3347" i="143"/>
  <c r="E3345" i="143"/>
  <c r="E3342" i="143"/>
  <c r="E3332" i="143"/>
  <c r="E3326" i="143"/>
  <c r="E3323" i="143"/>
  <c r="E3316" i="143"/>
  <c r="E3307" i="143"/>
  <c r="E3280" i="143"/>
  <c r="E3278" i="143"/>
  <c r="E3275" i="143"/>
  <c r="E3260" i="143"/>
  <c r="E3253" i="143"/>
  <c r="E3247" i="143"/>
  <c r="E3211" i="143"/>
  <c r="E3209" i="143"/>
  <c r="E3206" i="143"/>
  <c r="E3196" i="143"/>
  <c r="E3190" i="143"/>
  <c r="E3187" i="143"/>
  <c r="E3180" i="143"/>
  <c r="E3171" i="143"/>
  <c r="E3144" i="143"/>
  <c r="E3142" i="143"/>
  <c r="E3139" i="143"/>
  <c r="E3124" i="143"/>
  <c r="E3117" i="143"/>
  <c r="E3111" i="143"/>
  <c r="E3075" i="143"/>
  <c r="E3073" i="143"/>
  <c r="E3070" i="143"/>
  <c r="E3060" i="143"/>
  <c r="E3054" i="143"/>
  <c r="E3051" i="143"/>
  <c r="E3044" i="143"/>
  <c r="E3035" i="143"/>
  <c r="E3008" i="143"/>
  <c r="E3006" i="143"/>
  <c r="E3003" i="143"/>
  <c r="E2988" i="143"/>
  <c r="E2981" i="143"/>
  <c r="E2975" i="143"/>
  <c r="E2939" i="143"/>
  <c r="E2937" i="143"/>
  <c r="E2934" i="143"/>
  <c r="E2924" i="143"/>
  <c r="E2918" i="143"/>
  <c r="E2915" i="143"/>
  <c r="E2908" i="143"/>
  <c r="E2899" i="143"/>
  <c r="E2872" i="143"/>
  <c r="E2870" i="143"/>
  <c r="E2867" i="143"/>
  <c r="E2852" i="143"/>
  <c r="E2845" i="143"/>
  <c r="E2839" i="143"/>
  <c r="E2803" i="143"/>
  <c r="E2801" i="143"/>
  <c r="E2798" i="143"/>
  <c r="E2788" i="143"/>
  <c r="E2782" i="143"/>
  <c r="E2779" i="143"/>
  <c r="E2772" i="143"/>
  <c r="E2763" i="143"/>
  <c r="E2736" i="143"/>
  <c r="E2734" i="143"/>
  <c r="E2731" i="143"/>
  <c r="E2716" i="143"/>
  <c r="E2709" i="143"/>
  <c r="E2703" i="143"/>
  <c r="E2667" i="143"/>
  <c r="E2665" i="143"/>
  <c r="E2662" i="143"/>
  <c r="E2652" i="143"/>
  <c r="E2646" i="143"/>
  <c r="E2643" i="143"/>
  <c r="E2636" i="143"/>
  <c r="E2627" i="143"/>
  <c r="E2600" i="143"/>
  <c r="E2598" i="143"/>
  <c r="E2595" i="143"/>
  <c r="E2580" i="143"/>
  <c r="E2573" i="143"/>
  <c r="E2567" i="143"/>
  <c r="E2531" i="143"/>
  <c r="E2529" i="143"/>
  <c r="E2526" i="143"/>
  <c r="E2516" i="143"/>
  <c r="E2510" i="143"/>
  <c r="E2507" i="143"/>
  <c r="E2500" i="143"/>
  <c r="E2491" i="143"/>
  <c r="E2464" i="143"/>
  <c r="E2462" i="143"/>
  <c r="E2459" i="143"/>
  <c r="E2444" i="143"/>
  <c r="E2437" i="143"/>
  <c r="E2431" i="143"/>
  <c r="E2395" i="143"/>
  <c r="E2393" i="143"/>
  <c r="E2390" i="143"/>
  <c r="E2380" i="143"/>
  <c r="E2374" i="143"/>
  <c r="E2371" i="143"/>
  <c r="E2364" i="143"/>
  <c r="E2355" i="143"/>
  <c r="E2328" i="143"/>
  <c r="E2326" i="143"/>
  <c r="E2323" i="143"/>
  <c r="E2308" i="143"/>
  <c r="E2301" i="143"/>
  <c r="E2295" i="143"/>
  <c r="E2259" i="143"/>
  <c r="E2257" i="143"/>
  <c r="E2254" i="143"/>
  <c r="E2244" i="143"/>
  <c r="E2238" i="143"/>
  <c r="E2235" i="143"/>
  <c r="E2228" i="143"/>
  <c r="E2219" i="143"/>
  <c r="E2192" i="143"/>
  <c r="E2190" i="143"/>
  <c r="E2187" i="143"/>
  <c r="E2172" i="143"/>
  <c r="E2165" i="143"/>
  <c r="E2159" i="143"/>
  <c r="E2123" i="143"/>
  <c r="E2121" i="143"/>
  <c r="E2118" i="143"/>
  <c r="E2108" i="143"/>
  <c r="E2102" i="143"/>
  <c r="E2099" i="143"/>
  <c r="E2092" i="143"/>
  <c r="E2083" i="143"/>
  <c r="E2056" i="143"/>
  <c r="E2054" i="143"/>
  <c r="E2051" i="143"/>
  <c r="E2036" i="143"/>
  <c r="E2029" i="143"/>
  <c r="E2023" i="143"/>
  <c r="E1987" i="143"/>
  <c r="E1985" i="143"/>
  <c r="E1982" i="143"/>
  <c r="E1972" i="143"/>
  <c r="E1966" i="143"/>
  <c r="E1963" i="143"/>
  <c r="E1956" i="143"/>
  <c r="E1947" i="143"/>
  <c r="E1920" i="143"/>
  <c r="E1918" i="143"/>
  <c r="E1915" i="143"/>
  <c r="E1900" i="143"/>
  <c r="E1893" i="143"/>
  <c r="E1887" i="143"/>
  <c r="E1851" i="143"/>
  <c r="E1849" i="143"/>
  <c r="E1846" i="143"/>
  <c r="E1836" i="143"/>
  <c r="E1830" i="143"/>
  <c r="E1827" i="143"/>
  <c r="E1820" i="143"/>
  <c r="E1811" i="143"/>
  <c r="E1784" i="143"/>
  <c r="E1782" i="143"/>
  <c r="E1779" i="143"/>
  <c r="E1764" i="143"/>
  <c r="E1757" i="143"/>
  <c r="E1751" i="143"/>
  <c r="E1715" i="143"/>
  <c r="E1713" i="143"/>
  <c r="E1710" i="143"/>
  <c r="E1700" i="143"/>
  <c r="E1694" i="143"/>
  <c r="E1691" i="143"/>
  <c r="E1684" i="143"/>
  <c r="E1675" i="143"/>
  <c r="E1648" i="143"/>
  <c r="E1646" i="143"/>
  <c r="E1643" i="143"/>
  <c r="E1628" i="143"/>
  <c r="E1621" i="143"/>
  <c r="E1615" i="143"/>
  <c r="E1579" i="143"/>
  <c r="E1577" i="143"/>
  <c r="E1574" i="143"/>
  <c r="E1564" i="143"/>
  <c r="E1558" i="143"/>
  <c r="E1555" i="143"/>
  <c r="E1548" i="143"/>
  <c r="E1539" i="143"/>
  <c r="E1512" i="143"/>
  <c r="E1510" i="143"/>
  <c r="E1507" i="143"/>
  <c r="E1492" i="143"/>
  <c r="E1485" i="143"/>
  <c r="E1479" i="143"/>
  <c r="E1443" i="143"/>
  <c r="E1441" i="143"/>
  <c r="E1438" i="143"/>
  <c r="E1428" i="143"/>
  <c r="E1422" i="143"/>
  <c r="E1419" i="143"/>
  <c r="E1412" i="143"/>
  <c r="E1403" i="143"/>
  <c r="E1376" i="143"/>
  <c r="E1374" i="143"/>
  <c r="E1371" i="143"/>
  <c r="E1356" i="143"/>
  <c r="E1349" i="143"/>
  <c r="E1343" i="143"/>
  <c r="E1307" i="143"/>
  <c r="E1305" i="143"/>
  <c r="E1302" i="143"/>
  <c r="E1292" i="143"/>
  <c r="E1286" i="143"/>
  <c r="E1283" i="143"/>
  <c r="E1276" i="143"/>
  <c r="E1267" i="143"/>
  <c r="E1240" i="143"/>
  <c r="E1238" i="143"/>
  <c r="E1235" i="143"/>
  <c r="E1220" i="143"/>
  <c r="E1213" i="143"/>
  <c r="E1207" i="143"/>
  <c r="E1171" i="143"/>
  <c r="E1169" i="143"/>
  <c r="E1166" i="143"/>
  <c r="E1156" i="143"/>
  <c r="E1150" i="143"/>
  <c r="E1147" i="143"/>
  <c r="E1140" i="143"/>
  <c r="E1131" i="143"/>
  <c r="E1104" i="143"/>
  <c r="E1102" i="143"/>
  <c r="E1099" i="143"/>
  <c r="E1084" i="143"/>
  <c r="E1077" i="143"/>
  <c r="E1071" i="143"/>
  <c r="E1035" i="143"/>
  <c r="E1033" i="143"/>
  <c r="E1030" i="143"/>
  <c r="E1020" i="143"/>
  <c r="E1014" i="143"/>
  <c r="E1011" i="143"/>
  <c r="E1004" i="143"/>
  <c r="E995" i="143"/>
  <c r="E968" i="143"/>
  <c r="E966" i="143"/>
  <c r="E963" i="143"/>
  <c r="E948" i="143"/>
  <c r="E941" i="143"/>
  <c r="E935" i="143"/>
  <c r="E899" i="143"/>
  <c r="E897" i="143"/>
  <c r="E894" i="143"/>
  <c r="E884" i="143"/>
  <c r="E878" i="143"/>
  <c r="E875" i="143"/>
  <c r="E868" i="143"/>
  <c r="E859" i="143"/>
  <c r="E832" i="143"/>
  <c r="E830" i="143"/>
  <c r="E827" i="143"/>
  <c r="E812" i="143"/>
  <c r="E805" i="143"/>
  <c r="E799" i="143"/>
  <c r="E763" i="143"/>
  <c r="E761" i="143"/>
  <c r="E758" i="143"/>
  <c r="E748" i="143"/>
  <c r="E742" i="143"/>
  <c r="E739" i="143"/>
  <c r="E732" i="143"/>
  <c r="E723" i="143"/>
  <c r="E696" i="143"/>
  <c r="E694" i="143"/>
  <c r="E691" i="143"/>
  <c r="E676" i="143"/>
  <c r="E669" i="143"/>
  <c r="E663" i="143"/>
  <c r="E627" i="143"/>
  <c r="E625" i="143"/>
  <c r="E622" i="143"/>
  <c r="E612" i="143"/>
  <c r="E606" i="143"/>
  <c r="E603" i="143"/>
  <c r="E596" i="143"/>
  <c r="E587" i="143"/>
  <c r="E560" i="143"/>
  <c r="E558" i="143"/>
  <c r="E555" i="143"/>
  <c r="E540" i="143"/>
  <c r="E533" i="143"/>
  <c r="E527" i="143"/>
  <c r="E491" i="143"/>
  <c r="E489" i="143"/>
  <c r="E486" i="143"/>
  <c r="E476" i="143"/>
  <c r="E470" i="143"/>
  <c r="E467" i="143"/>
  <c r="E460" i="143"/>
  <c r="E451" i="143"/>
  <c r="E424" i="143"/>
  <c r="E422" i="143"/>
  <c r="E419" i="143"/>
  <c r="E404" i="143"/>
  <c r="E397" i="143"/>
  <c r="E391" i="143"/>
  <c r="E355" i="143"/>
  <c r="E353" i="143"/>
  <c r="E350" i="143"/>
  <c r="E340" i="143"/>
  <c r="E334" i="143"/>
  <c r="E331" i="143"/>
  <c r="E324" i="143"/>
  <c r="E315" i="143"/>
  <c r="E288" i="143"/>
  <c r="E286" i="143"/>
  <c r="E283" i="143"/>
  <c r="E268" i="143"/>
  <c r="E261" i="143"/>
  <c r="E255" i="143"/>
  <c r="E219" i="143"/>
  <c r="E217" i="143"/>
  <c r="E214" i="143"/>
  <c r="E204" i="143"/>
  <c r="E198" i="143"/>
  <c r="E195" i="143"/>
  <c r="E188" i="143"/>
  <c r="E179" i="143"/>
  <c r="E152" i="143"/>
  <c r="E150" i="143"/>
  <c r="E147" i="143"/>
  <c r="H134" i="143"/>
  <c r="E134" i="143"/>
  <c r="G134" i="143"/>
  <c r="F134" i="143"/>
  <c r="H133" i="143"/>
  <c r="E133" i="143"/>
  <c r="G133" i="143"/>
  <c r="F133" i="143"/>
  <c r="H132" i="143"/>
  <c r="E132" i="143"/>
  <c r="G132" i="143"/>
  <c r="F132" i="143"/>
  <c r="H130" i="143"/>
  <c r="E130" i="143"/>
  <c r="G130" i="143"/>
  <c r="F130" i="143"/>
  <c r="H129" i="143"/>
  <c r="E129" i="143"/>
  <c r="G129" i="143"/>
  <c r="F129" i="143"/>
  <c r="H128" i="143"/>
  <c r="E128" i="143"/>
  <c r="G128" i="143"/>
  <c r="F128" i="143"/>
  <c r="H127" i="143"/>
  <c r="E127" i="143"/>
  <c r="G127" i="143"/>
  <c r="F127" i="143"/>
  <c r="H126" i="143"/>
  <c r="E126" i="143"/>
  <c r="G126" i="143"/>
  <c r="F126" i="143"/>
  <c r="H125" i="143"/>
  <c r="E125" i="143"/>
  <c r="G125" i="143"/>
  <c r="F125" i="143"/>
  <c r="H123" i="143"/>
  <c r="E123" i="143"/>
  <c r="G123" i="143"/>
  <c r="F123" i="143"/>
  <c r="H122" i="143"/>
  <c r="E122" i="143"/>
  <c r="G122" i="143"/>
  <c r="F122" i="143"/>
  <c r="H121" i="143"/>
  <c r="E121" i="143"/>
  <c r="G121" i="143"/>
  <c r="F121" i="143"/>
  <c r="H120" i="143"/>
  <c r="E120" i="143"/>
  <c r="G120" i="143"/>
  <c r="F120" i="143"/>
  <c r="H119" i="143"/>
  <c r="E119" i="143"/>
  <c r="G119" i="143"/>
  <c r="F119" i="143"/>
  <c r="H117" i="143"/>
  <c r="E117" i="143"/>
  <c r="G117" i="143"/>
  <c r="F117" i="143"/>
  <c r="H116" i="143"/>
  <c r="E116" i="143"/>
  <c r="G116" i="143"/>
  <c r="F116" i="143"/>
  <c r="H115" i="143"/>
  <c r="E115" i="143"/>
  <c r="G115" i="143"/>
  <c r="F115" i="143"/>
  <c r="H114" i="143"/>
  <c r="E114" i="143"/>
  <c r="G114" i="143"/>
  <c r="F114" i="143"/>
  <c r="H113" i="143"/>
  <c r="E113" i="143"/>
  <c r="G113" i="143"/>
  <c r="F113" i="143"/>
  <c r="H112" i="143"/>
  <c r="E112" i="143"/>
  <c r="G112" i="143"/>
  <c r="F112" i="143"/>
  <c r="H111" i="143"/>
  <c r="E111" i="143"/>
  <c r="G111" i="143"/>
  <c r="F111" i="143"/>
  <c r="H110" i="143"/>
  <c r="E110" i="143"/>
  <c r="G110" i="143"/>
  <c r="F110" i="143"/>
  <c r="H109" i="143"/>
  <c r="E109" i="143"/>
  <c r="G109" i="143"/>
  <c r="F109" i="143"/>
  <c r="H108" i="143"/>
  <c r="E108" i="143"/>
  <c r="G108" i="143"/>
  <c r="F108" i="143"/>
  <c r="H106" i="143"/>
  <c r="E106" i="143"/>
  <c r="G106" i="143"/>
  <c r="F106" i="143"/>
  <c r="H105" i="143"/>
  <c r="E105" i="143"/>
  <c r="G105" i="143"/>
  <c r="F105" i="143"/>
  <c r="H104" i="143"/>
  <c r="E104" i="143"/>
  <c r="G104" i="143"/>
  <c r="F104" i="143"/>
  <c r="H103" i="143"/>
  <c r="E103" i="143"/>
  <c r="G103" i="143"/>
  <c r="F103" i="143"/>
  <c r="H102" i="143"/>
  <c r="E102" i="143"/>
  <c r="G102" i="143"/>
  <c r="F102" i="143"/>
  <c r="H101" i="143"/>
  <c r="E101" i="143"/>
  <c r="G101" i="143"/>
  <c r="F101" i="143"/>
  <c r="H100" i="143"/>
  <c r="E100" i="143"/>
  <c r="G100" i="143"/>
  <c r="F100" i="143"/>
  <c r="H99" i="143"/>
  <c r="E99" i="143"/>
  <c r="G99" i="143"/>
  <c r="F99" i="143"/>
  <c r="H98" i="143"/>
  <c r="E98" i="143"/>
  <c r="G98" i="143"/>
  <c r="F98" i="143"/>
  <c r="H97" i="143"/>
  <c r="E97" i="143"/>
  <c r="G97" i="143"/>
  <c r="F97" i="143"/>
  <c r="H96" i="143"/>
  <c r="E96" i="143"/>
  <c r="G96" i="143"/>
  <c r="F96" i="143"/>
  <c r="H95" i="143"/>
  <c r="E95" i="143"/>
  <c r="G95" i="143"/>
  <c r="F95" i="143"/>
  <c r="H94" i="143"/>
  <c r="E94" i="143"/>
  <c r="G94" i="143"/>
  <c r="F94" i="143"/>
  <c r="H93" i="143"/>
  <c r="E93" i="143"/>
  <c r="G93" i="143"/>
  <c r="F93" i="143"/>
  <c r="H92" i="143"/>
  <c r="E92" i="143"/>
  <c r="G92" i="143"/>
  <c r="F92" i="143"/>
  <c r="H91" i="143"/>
  <c r="E91" i="143"/>
  <c r="G91" i="143"/>
  <c r="F91" i="143"/>
  <c r="H90" i="143"/>
  <c r="E90" i="143"/>
  <c r="G90" i="143"/>
  <c r="F90" i="143"/>
  <c r="H89" i="143"/>
  <c r="E89" i="143"/>
  <c r="G89" i="143"/>
  <c r="F89" i="143"/>
  <c r="H88" i="143"/>
  <c r="E88" i="143"/>
  <c r="G88" i="143"/>
  <c r="F88" i="143"/>
  <c r="H87" i="143"/>
  <c r="E87" i="143"/>
  <c r="G87" i="143"/>
  <c r="F87" i="143"/>
  <c r="H86" i="143"/>
  <c r="E86" i="143"/>
  <c r="G86" i="143"/>
  <c r="F86" i="143"/>
  <c r="H85" i="143"/>
  <c r="E85" i="143"/>
  <c r="G85" i="143"/>
  <c r="F85" i="143"/>
  <c r="H84" i="143"/>
  <c r="E84" i="143"/>
  <c r="G84" i="143"/>
  <c r="F84" i="143"/>
  <c r="H83" i="143"/>
  <c r="E83" i="143"/>
  <c r="G83" i="143"/>
  <c r="F83" i="143"/>
  <c r="H81" i="143"/>
  <c r="E81" i="143"/>
  <c r="G81" i="143"/>
  <c r="F81" i="143"/>
  <c r="H79" i="143"/>
  <c r="E79" i="143"/>
  <c r="G79" i="143"/>
  <c r="F79" i="143"/>
  <c r="H78" i="143"/>
  <c r="E78" i="143"/>
  <c r="G78" i="143"/>
  <c r="F78" i="143"/>
  <c r="H75" i="143"/>
  <c r="E75" i="143"/>
  <c r="G75" i="143"/>
  <c r="F75" i="143"/>
  <c r="H74" i="143"/>
  <c r="E74" i="143"/>
  <c r="G74" i="143"/>
  <c r="F74" i="143"/>
  <c r="H73" i="143"/>
  <c r="E73" i="143"/>
  <c r="G73" i="143"/>
  <c r="F73" i="143"/>
  <c r="H72" i="143"/>
  <c r="E72" i="143"/>
  <c r="G72" i="143"/>
  <c r="F72" i="143"/>
  <c r="H71" i="143"/>
  <c r="E71" i="143"/>
  <c r="G71" i="143"/>
  <c r="F71" i="143"/>
  <c r="H70" i="143"/>
  <c r="E70" i="143"/>
  <c r="G70" i="143"/>
  <c r="F70" i="143"/>
  <c r="H69" i="143"/>
  <c r="E69" i="143"/>
  <c r="G69" i="143"/>
  <c r="F69" i="143"/>
  <c r="H68" i="143"/>
  <c r="E68" i="143"/>
  <c r="G68" i="143"/>
  <c r="F68" i="143"/>
  <c r="H66" i="143"/>
  <c r="E66" i="143"/>
  <c r="G66" i="143"/>
  <c r="F66" i="143"/>
  <c r="H65" i="143"/>
  <c r="E65" i="143"/>
  <c r="G65" i="143"/>
  <c r="F65" i="143"/>
  <c r="H64" i="143"/>
  <c r="E64" i="143"/>
  <c r="G64" i="143"/>
  <c r="F64" i="143"/>
  <c r="H63" i="143"/>
  <c r="E63" i="143"/>
  <c r="G63" i="143"/>
  <c r="F63" i="143"/>
  <c r="H62" i="143"/>
  <c r="E62" i="143"/>
  <c r="G62" i="143"/>
  <c r="F62" i="143"/>
  <c r="H60" i="143"/>
  <c r="E60" i="143"/>
  <c r="G60" i="143"/>
  <c r="F60" i="143"/>
  <c r="H59" i="143"/>
  <c r="E59" i="143"/>
  <c r="G59" i="143"/>
  <c r="F59" i="143"/>
  <c r="H56" i="143"/>
  <c r="E56" i="143"/>
  <c r="G56" i="143"/>
  <c r="F56" i="143"/>
  <c r="H55" i="143"/>
  <c r="E55" i="143"/>
  <c r="G55" i="143"/>
  <c r="F55" i="143"/>
  <c r="H54" i="143"/>
  <c r="E54" i="143"/>
  <c r="G54" i="143"/>
  <c r="F54" i="143"/>
  <c r="H53" i="143"/>
  <c r="E53" i="143"/>
  <c r="G53" i="143"/>
  <c r="F53" i="143"/>
  <c r="H52" i="143"/>
  <c r="E52" i="143"/>
  <c r="G52" i="143"/>
  <c r="F52" i="143"/>
  <c r="H50" i="143"/>
  <c r="E50" i="143"/>
  <c r="G50" i="143"/>
  <c r="F50" i="143"/>
  <c r="H49" i="143"/>
  <c r="E49" i="143"/>
  <c r="G49" i="143"/>
  <c r="F49" i="143"/>
  <c r="H48" i="143"/>
  <c r="E48" i="143"/>
  <c r="G48" i="143"/>
  <c r="F48" i="143"/>
  <c r="H47" i="143"/>
  <c r="E47" i="143"/>
  <c r="G47" i="143"/>
  <c r="F47" i="143"/>
  <c r="H46" i="143"/>
  <c r="E46" i="143"/>
  <c r="G46" i="143"/>
  <c r="F46" i="143"/>
  <c r="H45" i="143"/>
  <c r="E45" i="143"/>
  <c r="G45" i="143"/>
  <c r="F45" i="143"/>
  <c r="H44" i="143"/>
  <c r="E44" i="143"/>
  <c r="G44" i="143"/>
  <c r="F44" i="143"/>
  <c r="H43" i="143"/>
  <c r="E43" i="143"/>
  <c r="G43" i="143"/>
  <c r="F43" i="143"/>
  <c r="H41" i="143"/>
  <c r="E41" i="143"/>
  <c r="G41" i="143"/>
  <c r="F41" i="143"/>
  <c r="H40" i="143"/>
  <c r="E40" i="143"/>
  <c r="G40" i="143"/>
  <c r="F40" i="143"/>
  <c r="H39" i="143"/>
  <c r="E39" i="143"/>
  <c r="G39" i="143"/>
  <c r="F39" i="143"/>
  <c r="H38" i="143"/>
  <c r="E38" i="143"/>
  <c r="G38" i="143"/>
  <c r="F38" i="143"/>
  <c r="H37" i="143"/>
  <c r="E37" i="143"/>
  <c r="G37" i="143"/>
  <c r="F37" i="143"/>
  <c r="H36" i="143"/>
  <c r="E36" i="143"/>
  <c r="G36" i="143"/>
  <c r="F36" i="143"/>
  <c r="H35" i="143"/>
  <c r="E35" i="143"/>
  <c r="G35" i="143"/>
  <c r="F35" i="143"/>
  <c r="H34" i="143"/>
  <c r="E34" i="143"/>
  <c r="G34" i="143"/>
  <c r="F34" i="143"/>
  <c r="H33" i="143"/>
  <c r="E33" i="143"/>
  <c r="G33" i="143"/>
  <c r="F33" i="143"/>
  <c r="H32" i="143"/>
  <c r="E32" i="143"/>
  <c r="G32" i="143"/>
  <c r="F32" i="143"/>
  <c r="H31" i="143"/>
  <c r="E31" i="143"/>
  <c r="G31" i="143"/>
  <c r="F31" i="143"/>
  <c r="H30" i="143"/>
  <c r="E30" i="143"/>
  <c r="G30" i="143"/>
  <c r="F30" i="143"/>
  <c r="H29" i="143"/>
  <c r="E29" i="143"/>
  <c r="G29" i="143"/>
  <c r="F29" i="143"/>
  <c r="H28" i="143"/>
  <c r="E28" i="143"/>
  <c r="G28" i="143"/>
  <c r="F28" i="143"/>
  <c r="H27" i="143"/>
  <c r="E27" i="143"/>
  <c r="G27" i="143"/>
  <c r="F27" i="143"/>
  <c r="H26" i="143"/>
  <c r="E26" i="143"/>
  <c r="G26" i="143"/>
  <c r="F26" i="143"/>
  <c r="H25" i="143"/>
  <c r="E25" i="143"/>
  <c r="G25" i="143"/>
  <c r="F25" i="143"/>
  <c r="H24" i="143"/>
  <c r="E24" i="143"/>
  <c r="G24" i="143"/>
  <c r="F24" i="143"/>
  <c r="H23" i="143"/>
  <c r="E23" i="143"/>
  <c r="G23" i="143"/>
  <c r="F23" i="143"/>
  <c r="H22" i="143"/>
  <c r="E22" i="143"/>
  <c r="G22" i="143"/>
  <c r="F22" i="143"/>
  <c r="H21" i="143"/>
  <c r="E21" i="143"/>
  <c r="G21" i="143"/>
  <c r="F21" i="143"/>
  <c r="H20" i="143"/>
  <c r="E20" i="143"/>
  <c r="G20" i="143"/>
  <c r="F20" i="143"/>
  <c r="H19" i="143"/>
  <c r="E19" i="143"/>
  <c r="G19" i="143"/>
  <c r="F19" i="143"/>
  <c r="H18" i="143"/>
  <c r="E18" i="143"/>
  <c r="G18" i="143"/>
  <c r="F18" i="143"/>
  <c r="H17" i="143"/>
  <c r="E17" i="143"/>
  <c r="G17" i="143"/>
  <c r="F17" i="143"/>
  <c r="H16" i="143"/>
  <c r="E16" i="143"/>
  <c r="G16" i="143"/>
  <c r="F16" i="143"/>
  <c r="H14" i="143"/>
  <c r="E14" i="143"/>
  <c r="G14" i="143"/>
  <c r="F14" i="143"/>
  <c r="H12" i="143"/>
  <c r="E12" i="143"/>
  <c r="G12" i="143"/>
  <c r="F12" i="143"/>
  <c r="H11" i="143"/>
  <c r="E11" i="143"/>
  <c r="G11" i="143"/>
  <c r="F11" i="143"/>
  <c r="G89" i="160"/>
  <c r="G88" i="160"/>
  <c r="N84" i="160"/>
  <c r="M84" i="160"/>
  <c r="L84" i="160"/>
  <c r="K84" i="160"/>
  <c r="J84" i="160"/>
  <c r="I84" i="160"/>
  <c r="H84" i="160"/>
  <c r="N81" i="160"/>
  <c r="M81" i="160"/>
  <c r="L81" i="160"/>
  <c r="K81" i="160"/>
  <c r="J81" i="160"/>
  <c r="I81" i="160"/>
  <c r="H81" i="160"/>
  <c r="G81" i="160"/>
  <c r="N79" i="160"/>
  <c r="M79" i="160"/>
  <c r="L79" i="160"/>
  <c r="K79" i="160"/>
  <c r="J79" i="160"/>
  <c r="I79" i="160"/>
  <c r="H79" i="160"/>
  <c r="G79" i="160"/>
  <c r="N75" i="160"/>
  <c r="M75" i="160"/>
  <c r="L75" i="160"/>
  <c r="K75" i="160"/>
  <c r="J75" i="160"/>
  <c r="I75" i="160"/>
  <c r="H75" i="160"/>
  <c r="G75" i="160"/>
  <c r="N70" i="160"/>
  <c r="M70" i="160"/>
  <c r="L70" i="160"/>
  <c r="K70" i="160"/>
  <c r="J70" i="160"/>
  <c r="I70" i="160"/>
  <c r="H70" i="160"/>
  <c r="G70" i="160"/>
  <c r="N67" i="160"/>
  <c r="M67" i="160"/>
  <c r="L67" i="160"/>
  <c r="K67" i="160"/>
  <c r="K66" i="160" s="1"/>
  <c r="J67" i="160"/>
  <c r="I67" i="160"/>
  <c r="I66" i="160" s="1"/>
  <c r="H67" i="160"/>
  <c r="G67" i="160"/>
  <c r="G66" i="160" s="1"/>
  <c r="N66" i="160"/>
  <c r="N59" i="160"/>
  <c r="M59" i="160"/>
  <c r="M58" i="160" s="1"/>
  <c r="L59" i="160"/>
  <c r="L58" i="160" s="1"/>
  <c r="K59" i="160"/>
  <c r="K58" i="160" s="1"/>
  <c r="J59" i="160"/>
  <c r="J58" i="160" s="1"/>
  <c r="I59" i="160"/>
  <c r="I58" i="160" s="1"/>
  <c r="H59" i="160"/>
  <c r="H58" i="160" s="1"/>
  <c r="G59" i="160"/>
  <c r="G58" i="160" s="1"/>
  <c r="N58" i="160"/>
  <c r="N54" i="160"/>
  <c r="M54" i="160"/>
  <c r="L54" i="160"/>
  <c r="K54" i="160"/>
  <c r="J54" i="160"/>
  <c r="I54" i="160"/>
  <c r="H54" i="160"/>
  <c r="G54" i="160"/>
  <c r="N47" i="160"/>
  <c r="M47" i="160"/>
  <c r="L47" i="160"/>
  <c r="K47" i="160"/>
  <c r="J47" i="160"/>
  <c r="I47" i="160"/>
  <c r="H47" i="160"/>
  <c r="G47" i="160"/>
  <c r="N42" i="160"/>
  <c r="M42" i="160"/>
  <c r="L42" i="160"/>
  <c r="K42" i="160"/>
  <c r="J42" i="160"/>
  <c r="I42" i="160"/>
  <c r="H42" i="160"/>
  <c r="G42" i="160"/>
  <c r="N38" i="160"/>
  <c r="N37" i="160" s="1"/>
  <c r="M38" i="160"/>
  <c r="L38" i="160"/>
  <c r="L37" i="160" s="1"/>
  <c r="K38" i="160"/>
  <c r="K37" i="160" s="1"/>
  <c r="J38" i="160"/>
  <c r="J37" i="160" s="1"/>
  <c r="I38" i="160"/>
  <c r="I37" i="160" s="1"/>
  <c r="H38" i="160"/>
  <c r="H37" i="160" s="1"/>
  <c r="G38" i="160"/>
  <c r="G37" i="160" s="1"/>
  <c r="N33" i="160"/>
  <c r="M33" i="160"/>
  <c r="L33" i="160"/>
  <c r="K33" i="160"/>
  <c r="J33" i="160"/>
  <c r="I33" i="160"/>
  <c r="H33" i="160"/>
  <c r="G33" i="160"/>
  <c r="N28" i="160"/>
  <c r="M28" i="160"/>
  <c r="L28" i="160"/>
  <c r="K28" i="160"/>
  <c r="J28" i="160"/>
  <c r="I28" i="160"/>
  <c r="H28" i="160"/>
  <c r="G28" i="160"/>
  <c r="N23" i="160"/>
  <c r="M23" i="160"/>
  <c r="L23" i="160"/>
  <c r="K23" i="160"/>
  <c r="J23" i="160"/>
  <c r="I23" i="160"/>
  <c r="H23" i="160"/>
  <c r="G23" i="160"/>
  <c r="G21" i="160"/>
  <c r="G18" i="160" s="1"/>
  <c r="N18" i="160"/>
  <c r="M18" i="160"/>
  <c r="L18" i="160"/>
  <c r="K18" i="160"/>
  <c r="J18" i="160"/>
  <c r="I18" i="160"/>
  <c r="H18" i="160"/>
  <c r="N15" i="160"/>
  <c r="M15" i="160"/>
  <c r="L15" i="160"/>
  <c r="K15" i="160"/>
  <c r="J15" i="160"/>
  <c r="I15" i="160"/>
  <c r="H15" i="160"/>
  <c r="G15" i="160"/>
  <c r="N12" i="160"/>
  <c r="M12" i="160"/>
  <c r="L12" i="160"/>
  <c r="K12" i="160"/>
  <c r="J12" i="160"/>
  <c r="I12" i="160"/>
  <c r="H12" i="160"/>
  <c r="G12" i="160"/>
  <c r="G89" i="159"/>
  <c r="G84" i="159" s="1"/>
  <c r="G81" i="159"/>
  <c r="G79" i="159"/>
  <c r="G75" i="159"/>
  <c r="G70" i="159"/>
  <c r="G67" i="159"/>
  <c r="G59" i="159"/>
  <c r="G58" i="159" s="1"/>
  <c r="G54" i="159"/>
  <c r="G47" i="159"/>
  <c r="G42" i="159"/>
  <c r="G38" i="159"/>
  <c r="G36" i="159"/>
  <c r="G35" i="159"/>
  <c r="G34" i="159"/>
  <c r="G28" i="159"/>
  <c r="G23" i="159"/>
  <c r="G18" i="159"/>
  <c r="G15" i="159"/>
  <c r="G14" i="159"/>
  <c r="G89" i="158"/>
  <c r="G88" i="158"/>
  <c r="G81" i="158"/>
  <c r="G79" i="158"/>
  <c r="G77" i="158"/>
  <c r="G76" i="158"/>
  <c r="G74" i="158"/>
  <c r="G73" i="158"/>
  <c r="G72" i="158"/>
  <c r="G71" i="158"/>
  <c r="G69" i="158"/>
  <c r="G68" i="158"/>
  <c r="G61" i="158"/>
  <c r="G60" i="158"/>
  <c r="G56" i="158"/>
  <c r="G55" i="158"/>
  <c r="G53" i="158"/>
  <c r="G52" i="158"/>
  <c r="G51" i="158"/>
  <c r="G50" i="158"/>
  <c r="G49" i="158"/>
  <c r="G48" i="158"/>
  <c r="G46" i="158"/>
  <c r="G45" i="158"/>
  <c r="G44" i="158"/>
  <c r="G43" i="158"/>
  <c r="G41" i="158"/>
  <c r="G40" i="158"/>
  <c r="G39" i="158"/>
  <c r="G36" i="158"/>
  <c r="G35" i="158"/>
  <c r="G34" i="158"/>
  <c r="G32" i="158"/>
  <c r="G31" i="158"/>
  <c r="G30" i="158"/>
  <c r="G29" i="158"/>
  <c r="G27" i="158"/>
  <c r="G26" i="158"/>
  <c r="G25" i="158"/>
  <c r="G24" i="158"/>
  <c r="G22" i="158"/>
  <c r="G21" i="158"/>
  <c r="G20" i="158"/>
  <c r="G19" i="158"/>
  <c r="G17" i="158"/>
  <c r="G16" i="158"/>
  <c r="G14" i="158"/>
  <c r="G13" i="158"/>
  <c r="G89" i="157"/>
  <c r="G88" i="157"/>
  <c r="AE84" i="157"/>
  <c r="AD84" i="157"/>
  <c r="AC84" i="157"/>
  <c r="AB84" i="157"/>
  <c r="AA84" i="157"/>
  <c r="Z84" i="157"/>
  <c r="Y84" i="157"/>
  <c r="X84" i="157"/>
  <c r="W84" i="157"/>
  <c r="V84" i="157"/>
  <c r="U84" i="157"/>
  <c r="T84" i="157"/>
  <c r="S84" i="157"/>
  <c r="R84" i="157"/>
  <c r="Q84" i="157"/>
  <c r="P84" i="157"/>
  <c r="O84" i="157"/>
  <c r="N84" i="157"/>
  <c r="M84" i="157"/>
  <c r="L84" i="157"/>
  <c r="K84" i="157"/>
  <c r="J84" i="157"/>
  <c r="I84" i="157"/>
  <c r="H84" i="157"/>
  <c r="AE81" i="157"/>
  <c r="AD81" i="157"/>
  <c r="AC81" i="157"/>
  <c r="AB81" i="157"/>
  <c r="AA81" i="157"/>
  <c r="Z81" i="157"/>
  <c r="Y81" i="157"/>
  <c r="X81" i="157"/>
  <c r="W81" i="157"/>
  <c r="V81" i="157"/>
  <c r="U81" i="157"/>
  <c r="T81" i="157"/>
  <c r="S81" i="157"/>
  <c r="R81" i="157"/>
  <c r="Q81" i="157"/>
  <c r="P81" i="157"/>
  <c r="O81" i="157"/>
  <c r="N81" i="157"/>
  <c r="M81" i="157"/>
  <c r="L81" i="157"/>
  <c r="K81" i="157"/>
  <c r="J81" i="157"/>
  <c r="I81" i="157"/>
  <c r="H81" i="157"/>
  <c r="G81" i="157"/>
  <c r="AE79" i="157"/>
  <c r="AD79" i="157"/>
  <c r="AC79" i="157"/>
  <c r="AB79" i="157"/>
  <c r="AA79" i="157"/>
  <c r="Z79" i="157"/>
  <c r="Y79" i="157"/>
  <c r="X79" i="157"/>
  <c r="W79" i="157"/>
  <c r="V79" i="157"/>
  <c r="U79" i="157"/>
  <c r="T79" i="157"/>
  <c r="S79" i="157"/>
  <c r="R79" i="157"/>
  <c r="Q79" i="157"/>
  <c r="P79" i="157"/>
  <c r="O79" i="157"/>
  <c r="N79" i="157"/>
  <c r="M79" i="157"/>
  <c r="L79" i="157"/>
  <c r="K79" i="157"/>
  <c r="J79" i="157"/>
  <c r="I79" i="157"/>
  <c r="H79" i="157"/>
  <c r="G79" i="157"/>
  <c r="G77" i="157"/>
  <c r="G76" i="157"/>
  <c r="AE75" i="157"/>
  <c r="AD75" i="157"/>
  <c r="AC75" i="157"/>
  <c r="AB75" i="157"/>
  <c r="AA75" i="157"/>
  <c r="Z75" i="157"/>
  <c r="Y75" i="157"/>
  <c r="X75" i="157"/>
  <c r="W75" i="157"/>
  <c r="V75" i="157"/>
  <c r="U75" i="157"/>
  <c r="T75" i="157"/>
  <c r="S75" i="157"/>
  <c r="R75" i="157"/>
  <c r="Q75" i="157"/>
  <c r="P75" i="157"/>
  <c r="O75" i="157"/>
  <c r="N75" i="157"/>
  <c r="M75" i="157"/>
  <c r="L75" i="157"/>
  <c r="K75" i="157"/>
  <c r="J75" i="157"/>
  <c r="I75" i="157"/>
  <c r="H75" i="157"/>
  <c r="G74" i="157"/>
  <c r="G73" i="157"/>
  <c r="G72" i="157"/>
  <c r="G71" i="157"/>
  <c r="AE70" i="157"/>
  <c r="AD70" i="157"/>
  <c r="AC70" i="157"/>
  <c r="AB70" i="157"/>
  <c r="AA70" i="157"/>
  <c r="Z70" i="157"/>
  <c r="Y70" i="157"/>
  <c r="X70" i="157"/>
  <c r="W70" i="157"/>
  <c r="V70" i="157"/>
  <c r="U70" i="157"/>
  <c r="T70" i="157"/>
  <c r="S70" i="157"/>
  <c r="R70" i="157"/>
  <c r="Q70" i="157"/>
  <c r="P70" i="157"/>
  <c r="O70" i="157"/>
  <c r="N70" i="157"/>
  <c r="M70" i="157"/>
  <c r="L70" i="157"/>
  <c r="K70" i="157"/>
  <c r="J70" i="157"/>
  <c r="I70" i="157"/>
  <c r="H70" i="157"/>
  <c r="G69" i="157"/>
  <c r="G68" i="157"/>
  <c r="AE67" i="157"/>
  <c r="AD67" i="157"/>
  <c r="AC67" i="157"/>
  <c r="AB67" i="157"/>
  <c r="AA67" i="157"/>
  <c r="Z67" i="157"/>
  <c r="Y67" i="157"/>
  <c r="X67" i="157"/>
  <c r="W67" i="157"/>
  <c r="V67" i="157"/>
  <c r="U67" i="157"/>
  <c r="T67" i="157"/>
  <c r="S67" i="157"/>
  <c r="R67" i="157"/>
  <c r="Q67" i="157"/>
  <c r="P67" i="157"/>
  <c r="O67" i="157"/>
  <c r="N67" i="157"/>
  <c r="M67" i="157"/>
  <c r="L67" i="157"/>
  <c r="K67" i="157"/>
  <c r="J67" i="157"/>
  <c r="I67" i="157"/>
  <c r="H67" i="157"/>
  <c r="G61" i="157"/>
  <c r="G60" i="157"/>
  <c r="AE59" i="157"/>
  <c r="AD59" i="157"/>
  <c r="AD58" i="157" s="1"/>
  <c r="AC59" i="157"/>
  <c r="AC58" i="157" s="1"/>
  <c r="AB59" i="157"/>
  <c r="AA59" i="157"/>
  <c r="AA58" i="157" s="1"/>
  <c r="Z59" i="157"/>
  <c r="Z58" i="157" s="1"/>
  <c r="Y59" i="157"/>
  <c r="Y58" i="157" s="1"/>
  <c r="X59" i="157"/>
  <c r="X58" i="157" s="1"/>
  <c r="W59" i="157"/>
  <c r="W58" i="157" s="1"/>
  <c r="V59" i="157"/>
  <c r="V58" i="157" s="1"/>
  <c r="U59" i="157"/>
  <c r="U58" i="157" s="1"/>
  <c r="T59" i="157"/>
  <c r="S59" i="157"/>
  <c r="S58" i="157" s="1"/>
  <c r="R59" i="157"/>
  <c r="R58" i="157" s="1"/>
  <c r="Q59" i="157"/>
  <c r="Q58" i="157" s="1"/>
  <c r="P59" i="157"/>
  <c r="P58" i="157" s="1"/>
  <c r="O59" i="157"/>
  <c r="O58" i="157" s="1"/>
  <c r="N59" i="157"/>
  <c r="N58" i="157" s="1"/>
  <c r="M59" i="157"/>
  <c r="M58" i="157" s="1"/>
  <c r="L59" i="157"/>
  <c r="L58" i="157" s="1"/>
  <c r="K59" i="157"/>
  <c r="K58" i="157" s="1"/>
  <c r="J59" i="157"/>
  <c r="J58" i="157" s="1"/>
  <c r="I59" i="157"/>
  <c r="I58" i="157" s="1"/>
  <c r="H59" i="157"/>
  <c r="H58" i="157" s="1"/>
  <c r="AE58" i="157"/>
  <c r="AB58" i="157"/>
  <c r="T58" i="157"/>
  <c r="G56" i="157"/>
  <c r="G55" i="157"/>
  <c r="AE54" i="157"/>
  <c r="AD54" i="157"/>
  <c r="AC54" i="157"/>
  <c r="AB54" i="157"/>
  <c r="AA54" i="157"/>
  <c r="Z54" i="157"/>
  <c r="Y54" i="157"/>
  <c r="X54" i="157"/>
  <c r="W54" i="157"/>
  <c r="V54" i="157"/>
  <c r="U54" i="157"/>
  <c r="T54" i="157"/>
  <c r="S54" i="157"/>
  <c r="R54" i="157"/>
  <c r="Q54" i="157"/>
  <c r="P54" i="157"/>
  <c r="O54" i="157"/>
  <c r="N54" i="157"/>
  <c r="M54" i="157"/>
  <c r="L54" i="157"/>
  <c r="K54" i="157"/>
  <c r="J54" i="157"/>
  <c r="I54" i="157"/>
  <c r="H54" i="157"/>
  <c r="G53" i="157"/>
  <c r="G52" i="157"/>
  <c r="G51" i="157"/>
  <c r="G50" i="157"/>
  <c r="G49" i="157"/>
  <c r="G48" i="157"/>
  <c r="AE47" i="157"/>
  <c r="AD47" i="157"/>
  <c r="AC47" i="157"/>
  <c r="AB47" i="157"/>
  <c r="AA47" i="157"/>
  <c r="Z47" i="157"/>
  <c r="Y47" i="157"/>
  <c r="X47" i="157"/>
  <c r="W47" i="157"/>
  <c r="V47" i="157"/>
  <c r="U47" i="157"/>
  <c r="T47" i="157"/>
  <c r="S47" i="157"/>
  <c r="R47" i="157"/>
  <c r="Q47" i="157"/>
  <c r="P47" i="157"/>
  <c r="O47" i="157"/>
  <c r="N47" i="157"/>
  <c r="M47" i="157"/>
  <c r="L47" i="157"/>
  <c r="K47" i="157"/>
  <c r="J47" i="157"/>
  <c r="I47" i="157"/>
  <c r="H47" i="157"/>
  <c r="G46" i="157"/>
  <c r="G45" i="157"/>
  <c r="G44" i="157"/>
  <c r="G43" i="157"/>
  <c r="AE42" i="157"/>
  <c r="AD42" i="157"/>
  <c r="AC42" i="157"/>
  <c r="AB42" i="157"/>
  <c r="AA42" i="157"/>
  <c r="Z42" i="157"/>
  <c r="Y42" i="157"/>
  <c r="X42" i="157"/>
  <c r="X37" i="157" s="1"/>
  <c r="W42" i="157"/>
  <c r="V42" i="157"/>
  <c r="U42" i="157"/>
  <c r="T42" i="157"/>
  <c r="S42" i="157"/>
  <c r="R42" i="157"/>
  <c r="Q42" i="157"/>
  <c r="P42" i="157"/>
  <c r="O42" i="157"/>
  <c r="N42" i="157"/>
  <c r="M42" i="157"/>
  <c r="L42" i="157"/>
  <c r="K42" i="157"/>
  <c r="J42" i="157"/>
  <c r="I42" i="157"/>
  <c r="H42" i="157"/>
  <c r="H37" i="157" s="1"/>
  <c r="G41" i="157"/>
  <c r="G40" i="157"/>
  <c r="G39" i="157"/>
  <c r="AE38" i="157"/>
  <c r="AD38" i="157"/>
  <c r="AC38" i="157"/>
  <c r="AB38" i="157"/>
  <c r="AA38" i="157"/>
  <c r="Z38" i="157"/>
  <c r="Y38" i="157"/>
  <c r="X38" i="157"/>
  <c r="W38" i="157"/>
  <c r="V38" i="157"/>
  <c r="U38" i="157"/>
  <c r="T38" i="157"/>
  <c r="S38" i="157"/>
  <c r="R38" i="157"/>
  <c r="Q38" i="157"/>
  <c r="P38" i="157"/>
  <c r="O38" i="157"/>
  <c r="N38" i="157"/>
  <c r="M38" i="157"/>
  <c r="L38" i="157"/>
  <c r="K38" i="157"/>
  <c r="K37" i="157" s="1"/>
  <c r="J38" i="157"/>
  <c r="I38" i="157"/>
  <c r="H38" i="157"/>
  <c r="P37" i="157"/>
  <c r="G36" i="157"/>
  <c r="G35" i="157"/>
  <c r="G34" i="157"/>
  <c r="AE33" i="157"/>
  <c r="AD33" i="157"/>
  <c r="AC33" i="157"/>
  <c r="AB33" i="157"/>
  <c r="AA33" i="157"/>
  <c r="Z33" i="157"/>
  <c r="Y33" i="157"/>
  <c r="X33" i="157"/>
  <c r="W33" i="157"/>
  <c r="V33" i="157"/>
  <c r="U33" i="157"/>
  <c r="T33" i="157"/>
  <c r="S33" i="157"/>
  <c r="R33" i="157"/>
  <c r="Q33" i="157"/>
  <c r="P33" i="157"/>
  <c r="O33" i="157"/>
  <c r="N33" i="157"/>
  <c r="M33" i="157"/>
  <c r="L33" i="157"/>
  <c r="K33" i="157"/>
  <c r="J33" i="157"/>
  <c r="I33" i="157"/>
  <c r="H33" i="157"/>
  <c r="G32" i="157"/>
  <c r="G31" i="157"/>
  <c r="G30" i="157"/>
  <c r="G29" i="157"/>
  <c r="AE28" i="157"/>
  <c r="AD28" i="157"/>
  <c r="AC28" i="157"/>
  <c r="AB28" i="157"/>
  <c r="AA28" i="157"/>
  <c r="Z28" i="157"/>
  <c r="Y28" i="157"/>
  <c r="X28" i="157"/>
  <c r="W28" i="157"/>
  <c r="V28" i="157"/>
  <c r="U28" i="157"/>
  <c r="T28" i="157"/>
  <c r="S28" i="157"/>
  <c r="R28" i="157"/>
  <c r="Q28" i="157"/>
  <c r="P28" i="157"/>
  <c r="O28" i="157"/>
  <c r="N28" i="157"/>
  <c r="M28" i="157"/>
  <c r="L28" i="157"/>
  <c r="K28" i="157"/>
  <c r="J28" i="157"/>
  <c r="I28" i="157"/>
  <c r="H28" i="157"/>
  <c r="G27" i="157"/>
  <c r="G26" i="157"/>
  <c r="G25" i="157"/>
  <c r="G24" i="157"/>
  <c r="AE23" i="157"/>
  <c r="AD23" i="157"/>
  <c r="AC23" i="157"/>
  <c r="AB23" i="157"/>
  <c r="AA23" i="157"/>
  <c r="Z23" i="157"/>
  <c r="Y23" i="157"/>
  <c r="X23" i="157"/>
  <c r="W23" i="157"/>
  <c r="V23" i="157"/>
  <c r="U23" i="157"/>
  <c r="T23" i="157"/>
  <c r="S23" i="157"/>
  <c r="R23" i="157"/>
  <c r="Q23" i="157"/>
  <c r="P23" i="157"/>
  <c r="O23" i="157"/>
  <c r="N23" i="157"/>
  <c r="M23" i="157"/>
  <c r="L23" i="157"/>
  <c r="K23" i="157"/>
  <c r="J23" i="157"/>
  <c r="I23" i="157"/>
  <c r="H23" i="157"/>
  <c r="G22" i="157"/>
  <c r="G21" i="157"/>
  <c r="G20" i="157"/>
  <c r="G19" i="157"/>
  <c r="AE18" i="157"/>
  <c r="AD18" i="157"/>
  <c r="AC18" i="157"/>
  <c r="AB18" i="157"/>
  <c r="AA18" i="157"/>
  <c r="Z18" i="157"/>
  <c r="Y18" i="157"/>
  <c r="X18" i="157"/>
  <c r="W18" i="157"/>
  <c r="V18" i="157"/>
  <c r="U18" i="157"/>
  <c r="T18" i="157"/>
  <c r="S18" i="157"/>
  <c r="R18" i="157"/>
  <c r="Q18" i="157"/>
  <c r="P18" i="157"/>
  <c r="O18" i="157"/>
  <c r="N18" i="157"/>
  <c r="M18" i="157"/>
  <c r="L18" i="157"/>
  <c r="K18" i="157"/>
  <c r="J18" i="157"/>
  <c r="I18" i="157"/>
  <c r="H18" i="157"/>
  <c r="G17" i="157"/>
  <c r="G16" i="157"/>
  <c r="AE15" i="157"/>
  <c r="AD15" i="157"/>
  <c r="AC15" i="157"/>
  <c r="AB15" i="157"/>
  <c r="AA15" i="157"/>
  <c r="Z15" i="157"/>
  <c r="Y15" i="157"/>
  <c r="X15" i="157"/>
  <c r="W15" i="157"/>
  <c r="V15" i="157"/>
  <c r="U15" i="157"/>
  <c r="T15" i="157"/>
  <c r="S15" i="157"/>
  <c r="R15" i="157"/>
  <c r="Q15" i="157"/>
  <c r="P15" i="157"/>
  <c r="O15" i="157"/>
  <c r="N15" i="157"/>
  <c r="M15" i="157"/>
  <c r="L15" i="157"/>
  <c r="K15" i="157"/>
  <c r="J15" i="157"/>
  <c r="I15" i="157"/>
  <c r="H15" i="157"/>
  <c r="G14" i="157"/>
  <c r="G13" i="157"/>
  <c r="AE12" i="157"/>
  <c r="AD12" i="157"/>
  <c r="AC12" i="157"/>
  <c r="AB12" i="157"/>
  <c r="AA12" i="157"/>
  <c r="Z12" i="157"/>
  <c r="Y12" i="157"/>
  <c r="X12" i="157"/>
  <c r="W12" i="157"/>
  <c r="V12" i="157"/>
  <c r="U12" i="157"/>
  <c r="T12" i="157"/>
  <c r="S12" i="157"/>
  <c r="R12" i="157"/>
  <c r="Q12" i="157"/>
  <c r="P12" i="157"/>
  <c r="O12" i="157"/>
  <c r="N12" i="157"/>
  <c r="M12" i="157"/>
  <c r="L12" i="157"/>
  <c r="K12" i="157"/>
  <c r="J12" i="157"/>
  <c r="I12" i="157"/>
  <c r="H12" i="157"/>
  <c r="G89" i="156"/>
  <c r="G88" i="156"/>
  <c r="AE84" i="156"/>
  <c r="AD84" i="156"/>
  <c r="AC84" i="156"/>
  <c r="AB84" i="156"/>
  <c r="AA84" i="156"/>
  <c r="Z84" i="156"/>
  <c r="Y84" i="156"/>
  <c r="X84" i="156"/>
  <c r="W84" i="156"/>
  <c r="V84" i="156"/>
  <c r="U84" i="156"/>
  <c r="T84" i="156"/>
  <c r="S84" i="156"/>
  <c r="R84" i="156"/>
  <c r="Q84" i="156"/>
  <c r="P84" i="156"/>
  <c r="O84" i="156"/>
  <c r="N84" i="156"/>
  <c r="M84" i="156"/>
  <c r="L84" i="156"/>
  <c r="K84" i="156"/>
  <c r="J84" i="156"/>
  <c r="I84" i="156"/>
  <c r="H84" i="156"/>
  <c r="AE81" i="156"/>
  <c r="AD81" i="156"/>
  <c r="AC81" i="156"/>
  <c r="AB81" i="156"/>
  <c r="AA81" i="156"/>
  <c r="Z81" i="156"/>
  <c r="Y81" i="156"/>
  <c r="X81" i="156"/>
  <c r="W81" i="156"/>
  <c r="V81" i="156"/>
  <c r="U81" i="156"/>
  <c r="T81" i="156"/>
  <c r="S81" i="156"/>
  <c r="R81" i="156"/>
  <c r="Q81" i="156"/>
  <c r="P81" i="156"/>
  <c r="O81" i="156"/>
  <c r="N81" i="156"/>
  <c r="M81" i="156"/>
  <c r="L81" i="156"/>
  <c r="K81" i="156"/>
  <c r="J81" i="156"/>
  <c r="I81" i="156"/>
  <c r="H81" i="156"/>
  <c r="G81" i="156"/>
  <c r="AE79" i="156"/>
  <c r="AD79" i="156"/>
  <c r="AC79" i="156"/>
  <c r="AB79" i="156"/>
  <c r="AA79" i="156"/>
  <c r="Z79" i="156"/>
  <c r="Y79" i="156"/>
  <c r="X79" i="156"/>
  <c r="W79" i="156"/>
  <c r="V79" i="156"/>
  <c r="U79" i="156"/>
  <c r="T79" i="156"/>
  <c r="S79" i="156"/>
  <c r="R79" i="156"/>
  <c r="Q79" i="156"/>
  <c r="P79" i="156"/>
  <c r="O79" i="156"/>
  <c r="N79" i="156"/>
  <c r="M79" i="156"/>
  <c r="L79" i="156"/>
  <c r="K79" i="156"/>
  <c r="J79" i="156"/>
  <c r="I79" i="156"/>
  <c r="H79" i="156"/>
  <c r="G79" i="156"/>
  <c r="G77" i="156"/>
  <c r="G76" i="156"/>
  <c r="AE75" i="156"/>
  <c r="AD75" i="156"/>
  <c r="AC75" i="156"/>
  <c r="AB75" i="156"/>
  <c r="AA75" i="156"/>
  <c r="Z75" i="156"/>
  <c r="Y75" i="156"/>
  <c r="X75" i="156"/>
  <c r="W75" i="156"/>
  <c r="V75" i="156"/>
  <c r="U75" i="156"/>
  <c r="T75" i="156"/>
  <c r="S75" i="156"/>
  <c r="R75" i="156"/>
  <c r="Q75" i="156"/>
  <c r="P75" i="156"/>
  <c r="O75" i="156"/>
  <c r="N75" i="156"/>
  <c r="M75" i="156"/>
  <c r="L75" i="156"/>
  <c r="K75" i="156"/>
  <c r="J75" i="156"/>
  <c r="I75" i="156"/>
  <c r="H75" i="156"/>
  <c r="G74" i="156"/>
  <c r="G73" i="156"/>
  <c r="G72" i="156"/>
  <c r="G71" i="156"/>
  <c r="AE70" i="156"/>
  <c r="AD70" i="156"/>
  <c r="AC70" i="156"/>
  <c r="AB70" i="156"/>
  <c r="AA70" i="156"/>
  <c r="Z70" i="156"/>
  <c r="Y70" i="156"/>
  <c r="X70" i="156"/>
  <c r="W70" i="156"/>
  <c r="V70" i="156"/>
  <c r="U70" i="156"/>
  <c r="T70" i="156"/>
  <c r="S70" i="156"/>
  <c r="R70" i="156"/>
  <c r="Q70" i="156"/>
  <c r="P70" i="156"/>
  <c r="O70" i="156"/>
  <c r="N70" i="156"/>
  <c r="M70" i="156"/>
  <c r="L70" i="156"/>
  <c r="K70" i="156"/>
  <c r="J70" i="156"/>
  <c r="I70" i="156"/>
  <c r="H70" i="156"/>
  <c r="G69" i="156"/>
  <c r="G68" i="156"/>
  <c r="AE67" i="156"/>
  <c r="AD67" i="156"/>
  <c r="AC67" i="156"/>
  <c r="AB67" i="156"/>
  <c r="AA67" i="156"/>
  <c r="Z67" i="156"/>
  <c r="Y67" i="156"/>
  <c r="X67" i="156"/>
  <c r="W67" i="156"/>
  <c r="V67" i="156"/>
  <c r="U67" i="156"/>
  <c r="T67" i="156"/>
  <c r="S67" i="156"/>
  <c r="R67" i="156"/>
  <c r="Q67" i="156"/>
  <c r="P67" i="156"/>
  <c r="O67" i="156"/>
  <c r="N67" i="156"/>
  <c r="M67" i="156"/>
  <c r="L67" i="156"/>
  <c r="K67" i="156"/>
  <c r="J67" i="156"/>
  <c r="I67" i="156"/>
  <c r="H67" i="156"/>
  <c r="G61" i="156"/>
  <c r="G60" i="156"/>
  <c r="AE59" i="156"/>
  <c r="AE58" i="156" s="1"/>
  <c r="AD59" i="156"/>
  <c r="AD58" i="156" s="1"/>
  <c r="AC59" i="156"/>
  <c r="AC58" i="156" s="1"/>
  <c r="AB59" i="156"/>
  <c r="AB58" i="156" s="1"/>
  <c r="AA59" i="156"/>
  <c r="AA58" i="156" s="1"/>
  <c r="Z59" i="156"/>
  <c r="Z58" i="156" s="1"/>
  <c r="Y59" i="156"/>
  <c r="Y58" i="156" s="1"/>
  <c r="X59" i="156"/>
  <c r="X58" i="156" s="1"/>
  <c r="W59" i="156"/>
  <c r="W58" i="156" s="1"/>
  <c r="V59" i="156"/>
  <c r="V58" i="156" s="1"/>
  <c r="U59" i="156"/>
  <c r="U58" i="156" s="1"/>
  <c r="T59" i="156"/>
  <c r="T58" i="156" s="1"/>
  <c r="S59" i="156"/>
  <c r="S58" i="156" s="1"/>
  <c r="R59" i="156"/>
  <c r="R58" i="156" s="1"/>
  <c r="Q59" i="156"/>
  <c r="Q58" i="156" s="1"/>
  <c r="P59" i="156"/>
  <c r="P58" i="156" s="1"/>
  <c r="O59" i="156"/>
  <c r="N59" i="156"/>
  <c r="N58" i="156" s="1"/>
  <c r="M59" i="156"/>
  <c r="L59" i="156"/>
  <c r="L58" i="156" s="1"/>
  <c r="K59" i="156"/>
  <c r="K58" i="156" s="1"/>
  <c r="J59" i="156"/>
  <c r="J58" i="156" s="1"/>
  <c r="I59" i="156"/>
  <c r="I58" i="156" s="1"/>
  <c r="H59" i="156"/>
  <c r="H58" i="156" s="1"/>
  <c r="O58" i="156"/>
  <c r="M58" i="156"/>
  <c r="G56" i="156"/>
  <c r="G55" i="156"/>
  <c r="G54" i="156" s="1"/>
  <c r="AE54" i="156"/>
  <c r="AD54" i="156"/>
  <c r="AC54" i="156"/>
  <c r="AB54" i="156"/>
  <c r="AA54" i="156"/>
  <c r="Z54" i="156"/>
  <c r="Y54" i="156"/>
  <c r="X54" i="156"/>
  <c r="W54" i="156"/>
  <c r="V54" i="156"/>
  <c r="U54" i="156"/>
  <c r="T54" i="156"/>
  <c r="S54" i="156"/>
  <c r="R54" i="156"/>
  <c r="Q54" i="156"/>
  <c r="P54" i="156"/>
  <c r="O54" i="156"/>
  <c r="N54" i="156"/>
  <c r="M54" i="156"/>
  <c r="L54" i="156"/>
  <c r="K54" i="156"/>
  <c r="J54" i="156"/>
  <c r="I54" i="156"/>
  <c r="H54" i="156"/>
  <c r="G53" i="156"/>
  <c r="G52" i="156"/>
  <c r="G51" i="156"/>
  <c r="G50" i="156"/>
  <c r="G49" i="156"/>
  <c r="G48" i="156"/>
  <c r="AE47" i="156"/>
  <c r="AD47" i="156"/>
  <c r="AC47" i="156"/>
  <c r="AB47" i="156"/>
  <c r="AA47" i="156"/>
  <c r="Z47" i="156"/>
  <c r="Y47" i="156"/>
  <c r="X47" i="156"/>
  <c r="W47" i="156"/>
  <c r="V47" i="156"/>
  <c r="U47" i="156"/>
  <c r="T47" i="156"/>
  <c r="S47" i="156"/>
  <c r="R47" i="156"/>
  <c r="Q47" i="156"/>
  <c r="P47" i="156"/>
  <c r="O47" i="156"/>
  <c r="N47" i="156"/>
  <c r="M47" i="156"/>
  <c r="L47" i="156"/>
  <c r="K47" i="156"/>
  <c r="J47" i="156"/>
  <c r="I47" i="156"/>
  <c r="H47" i="156"/>
  <c r="G46" i="156"/>
  <c r="G45" i="156"/>
  <c r="G44" i="156"/>
  <c r="G43" i="156"/>
  <c r="AE42" i="156"/>
  <c r="AD42" i="156"/>
  <c r="AC42" i="156"/>
  <c r="AB42" i="156"/>
  <c r="AA42" i="156"/>
  <c r="Z42" i="156"/>
  <c r="Y42" i="156"/>
  <c r="X42" i="156"/>
  <c r="W42" i="156"/>
  <c r="V42" i="156"/>
  <c r="U42" i="156"/>
  <c r="T42" i="156"/>
  <c r="S42" i="156"/>
  <c r="R42" i="156"/>
  <c r="Q42" i="156"/>
  <c r="P42" i="156"/>
  <c r="O42" i="156"/>
  <c r="N42" i="156"/>
  <c r="M42" i="156"/>
  <c r="L42" i="156"/>
  <c r="K42" i="156"/>
  <c r="J42" i="156"/>
  <c r="I42" i="156"/>
  <c r="H42" i="156"/>
  <c r="G41" i="156"/>
  <c r="G40" i="156"/>
  <c r="G39" i="156"/>
  <c r="AE38" i="156"/>
  <c r="AD38" i="156"/>
  <c r="AC38" i="156"/>
  <c r="AB38" i="156"/>
  <c r="AA38" i="156"/>
  <c r="Z38" i="156"/>
  <c r="Y38" i="156"/>
  <c r="X38" i="156"/>
  <c r="W38" i="156"/>
  <c r="V38" i="156"/>
  <c r="U38" i="156"/>
  <c r="T38" i="156"/>
  <c r="S38" i="156"/>
  <c r="R38" i="156"/>
  <c r="Q38" i="156"/>
  <c r="P38" i="156"/>
  <c r="O38" i="156"/>
  <c r="N38" i="156"/>
  <c r="M38" i="156"/>
  <c r="L38" i="156"/>
  <c r="K38" i="156"/>
  <c r="J38" i="156"/>
  <c r="I38" i="156"/>
  <c r="H38" i="156"/>
  <c r="G36" i="156"/>
  <c r="G35" i="156"/>
  <c r="G34" i="156"/>
  <c r="AE33" i="156"/>
  <c r="AD33" i="156"/>
  <c r="AC33" i="156"/>
  <c r="AB33" i="156"/>
  <c r="AA33" i="156"/>
  <c r="Z33" i="156"/>
  <c r="Y33" i="156"/>
  <c r="X33" i="156"/>
  <c r="W33" i="156"/>
  <c r="V33" i="156"/>
  <c r="U33" i="156"/>
  <c r="T33" i="156"/>
  <c r="S33" i="156"/>
  <c r="R33" i="156"/>
  <c r="Q33" i="156"/>
  <c r="P33" i="156"/>
  <c r="O33" i="156"/>
  <c r="N33" i="156"/>
  <c r="M33" i="156"/>
  <c r="L33" i="156"/>
  <c r="K33" i="156"/>
  <c r="J33" i="156"/>
  <c r="I33" i="156"/>
  <c r="H33" i="156"/>
  <c r="G32" i="156"/>
  <c r="G31" i="156"/>
  <c r="G30" i="156"/>
  <c r="G29" i="156"/>
  <c r="AE28" i="156"/>
  <c r="AD28" i="156"/>
  <c r="AC28" i="156"/>
  <c r="AB28" i="156"/>
  <c r="AA28" i="156"/>
  <c r="Z28" i="156"/>
  <c r="Y28" i="156"/>
  <c r="X28" i="156"/>
  <c r="W28" i="156"/>
  <c r="V28" i="156"/>
  <c r="U28" i="156"/>
  <c r="T28" i="156"/>
  <c r="S28" i="156"/>
  <c r="R28" i="156"/>
  <c r="Q28" i="156"/>
  <c r="P28" i="156"/>
  <c r="O28" i="156"/>
  <c r="N28" i="156"/>
  <c r="M28" i="156"/>
  <c r="L28" i="156"/>
  <c r="K28" i="156"/>
  <c r="J28" i="156"/>
  <c r="I28" i="156"/>
  <c r="H28" i="156"/>
  <c r="G27" i="156"/>
  <c r="G26" i="156"/>
  <c r="G25" i="156"/>
  <c r="G24" i="156"/>
  <c r="AE23" i="156"/>
  <c r="AD23" i="156"/>
  <c r="AC23" i="156"/>
  <c r="AB23" i="156"/>
  <c r="AA23" i="156"/>
  <c r="Z23" i="156"/>
  <c r="Y23" i="156"/>
  <c r="X23" i="156"/>
  <c r="W23" i="156"/>
  <c r="V23" i="156"/>
  <c r="U23" i="156"/>
  <c r="T23" i="156"/>
  <c r="S23" i="156"/>
  <c r="R23" i="156"/>
  <c r="Q23" i="156"/>
  <c r="P23" i="156"/>
  <c r="O23" i="156"/>
  <c r="N23" i="156"/>
  <c r="M23" i="156"/>
  <c r="L23" i="156"/>
  <c r="K23" i="156"/>
  <c r="J23" i="156"/>
  <c r="I23" i="156"/>
  <c r="H23" i="156"/>
  <c r="G22" i="156"/>
  <c r="G21" i="156"/>
  <c r="G20" i="156"/>
  <c r="G19" i="156"/>
  <c r="AE18" i="156"/>
  <c r="AD18" i="156"/>
  <c r="AC18" i="156"/>
  <c r="AB18" i="156"/>
  <c r="AA18" i="156"/>
  <c r="Z18" i="156"/>
  <c r="Y18" i="156"/>
  <c r="X18" i="156"/>
  <c r="W18" i="156"/>
  <c r="V18" i="156"/>
  <c r="U18" i="156"/>
  <c r="T18" i="156"/>
  <c r="S18" i="156"/>
  <c r="R18" i="156"/>
  <c r="Q18" i="156"/>
  <c r="P18" i="156"/>
  <c r="O18" i="156"/>
  <c r="N18" i="156"/>
  <c r="M18" i="156"/>
  <c r="L18" i="156"/>
  <c r="K18" i="156"/>
  <c r="J18" i="156"/>
  <c r="I18" i="156"/>
  <c r="H18" i="156"/>
  <c r="G17" i="156"/>
  <c r="G16" i="156"/>
  <c r="AE15" i="156"/>
  <c r="AD15" i="156"/>
  <c r="AC15" i="156"/>
  <c r="AB15" i="156"/>
  <c r="AA15" i="156"/>
  <c r="Z15" i="156"/>
  <c r="Y15" i="156"/>
  <c r="X15" i="156"/>
  <c r="W15" i="156"/>
  <c r="V15" i="156"/>
  <c r="U15" i="156"/>
  <c r="T15" i="156"/>
  <c r="S15" i="156"/>
  <c r="R15" i="156"/>
  <c r="Q15" i="156"/>
  <c r="P15" i="156"/>
  <c r="O15" i="156"/>
  <c r="N15" i="156"/>
  <c r="M15" i="156"/>
  <c r="L15" i="156"/>
  <c r="K15" i="156"/>
  <c r="J15" i="156"/>
  <c r="I15" i="156"/>
  <c r="H15" i="156"/>
  <c r="G14" i="156"/>
  <c r="G13" i="156"/>
  <c r="AE12" i="156"/>
  <c r="AD12" i="156"/>
  <c r="AC12" i="156"/>
  <c r="AB12" i="156"/>
  <c r="AA12" i="156"/>
  <c r="Z12" i="156"/>
  <c r="Y12" i="156"/>
  <c r="X12" i="156"/>
  <c r="W12" i="156"/>
  <c r="V12" i="156"/>
  <c r="U12" i="156"/>
  <c r="T12" i="156"/>
  <c r="S12" i="156"/>
  <c r="R12" i="156"/>
  <c r="Q12" i="156"/>
  <c r="P12" i="156"/>
  <c r="O12" i="156"/>
  <c r="N12" i="156"/>
  <c r="M12" i="156"/>
  <c r="L12" i="156"/>
  <c r="K12" i="156"/>
  <c r="J12" i="156"/>
  <c r="I12" i="156"/>
  <c r="H12" i="156"/>
  <c r="G89" i="155"/>
  <c r="G88" i="155"/>
  <c r="G83" i="155"/>
  <c r="G82" i="155"/>
  <c r="G79" i="155"/>
  <c r="G77" i="155"/>
  <c r="G76" i="155"/>
  <c r="G74" i="155"/>
  <c r="G73" i="155"/>
  <c r="G72" i="155"/>
  <c r="G71" i="155"/>
  <c r="G69" i="155"/>
  <c r="G68" i="155"/>
  <c r="G61" i="155"/>
  <c r="G60" i="155"/>
  <c r="G56" i="155"/>
  <c r="G55" i="155"/>
  <c r="G53" i="155"/>
  <c r="G52" i="155"/>
  <c r="G51" i="155"/>
  <c r="G50" i="155"/>
  <c r="G49" i="155"/>
  <c r="G48" i="155"/>
  <c r="G46" i="155"/>
  <c r="G45" i="155"/>
  <c r="G44" i="155"/>
  <c r="G43" i="155"/>
  <c r="G41" i="155"/>
  <c r="G40" i="155"/>
  <c r="G39" i="155"/>
  <c r="G36" i="155"/>
  <c r="G35" i="155"/>
  <c r="G34" i="155"/>
  <c r="G32" i="155"/>
  <c r="G31" i="155"/>
  <c r="G30" i="155"/>
  <c r="G29" i="155"/>
  <c r="G27" i="155"/>
  <c r="G26" i="155"/>
  <c r="G25" i="155"/>
  <c r="G24" i="155"/>
  <c r="G21" i="155"/>
  <c r="G20" i="155"/>
  <c r="G19" i="155"/>
  <c r="G17" i="155"/>
  <c r="G16" i="155"/>
  <c r="G14" i="155"/>
  <c r="G13" i="155"/>
  <c r="E8" i="95"/>
  <c r="D8" i="95"/>
  <c r="C8" i="95"/>
  <c r="E66" i="94"/>
  <c r="D66" i="94"/>
  <c r="C66" i="94"/>
  <c r="E39" i="94"/>
  <c r="D39" i="94"/>
  <c r="C39" i="94"/>
  <c r="E10" i="94"/>
  <c r="D10" i="94"/>
  <c r="C10" i="94"/>
  <c r="G3124" i="151"/>
  <c r="G3121" i="151"/>
  <c r="G3119" i="151"/>
  <c r="G3115" i="151"/>
  <c r="G3110" i="151"/>
  <c r="G3107" i="151"/>
  <c r="G3099" i="151"/>
  <c r="G3098" i="151" s="1"/>
  <c r="G3094" i="151"/>
  <c r="G3087" i="151"/>
  <c r="G3082" i="151"/>
  <c r="G3078" i="151"/>
  <c r="G3073" i="151"/>
  <c r="G3068" i="151"/>
  <c r="G3063" i="151"/>
  <c r="G3058" i="151"/>
  <c r="G3055" i="151"/>
  <c r="G3052" i="151"/>
  <c r="G3029" i="151"/>
  <c r="G3026" i="151"/>
  <c r="G3024" i="151"/>
  <c r="G3020" i="151"/>
  <c r="G3015" i="151"/>
  <c r="G3012" i="151"/>
  <c r="G3004" i="151"/>
  <c r="G3003" i="151" s="1"/>
  <c r="G2999" i="151"/>
  <c r="G2992" i="151"/>
  <c r="G2987" i="151"/>
  <c r="G2983" i="151"/>
  <c r="G2978" i="151"/>
  <c r="G2973" i="151"/>
  <c r="G2968" i="151"/>
  <c r="G2963" i="151"/>
  <c r="G2960" i="151"/>
  <c r="G2957" i="151"/>
  <c r="G2934" i="151"/>
  <c r="G2931" i="151"/>
  <c r="G2929" i="151"/>
  <c r="G2925" i="151"/>
  <c r="G2920" i="151"/>
  <c r="G2917" i="151"/>
  <c r="G2909" i="151"/>
  <c r="G2908" i="151" s="1"/>
  <c r="G2904" i="151"/>
  <c r="G2897" i="151"/>
  <c r="G2892" i="151"/>
  <c r="G2888" i="151"/>
  <c r="G2883" i="151"/>
  <c r="G2878" i="151"/>
  <c r="G2873" i="151"/>
  <c r="G2868" i="151"/>
  <c r="G2865" i="151"/>
  <c r="G2862" i="151"/>
  <c r="G2839" i="151"/>
  <c r="G2836" i="151"/>
  <c r="G2834" i="151"/>
  <c r="G2830" i="151"/>
  <c r="G2825" i="151"/>
  <c r="G2822" i="151"/>
  <c r="G2814" i="151"/>
  <c r="G2813" i="151" s="1"/>
  <c r="G2809" i="151"/>
  <c r="G2802" i="151"/>
  <c r="G2797" i="151"/>
  <c r="G2793" i="151"/>
  <c r="G2788" i="151"/>
  <c r="G2783" i="151"/>
  <c r="G2778" i="151"/>
  <c r="G2773" i="151"/>
  <c r="G2770" i="151"/>
  <c r="G2767" i="151"/>
  <c r="G2744" i="151"/>
  <c r="G2741" i="151"/>
  <c r="G2739" i="151"/>
  <c r="G2735" i="151"/>
  <c r="G2730" i="151"/>
  <c r="G2727" i="151"/>
  <c r="G2719" i="151"/>
  <c r="G2718" i="151" s="1"/>
  <c r="G2714" i="151"/>
  <c r="G2707" i="151"/>
  <c r="G2702" i="151"/>
  <c r="G2698" i="151"/>
  <c r="G2693" i="151"/>
  <c r="G2688" i="151"/>
  <c r="G2683" i="151"/>
  <c r="G2678" i="151"/>
  <c r="G2675" i="151"/>
  <c r="G2672" i="151"/>
  <c r="G2649" i="151"/>
  <c r="G2646" i="151"/>
  <c r="G2644" i="151"/>
  <c r="G2640" i="151"/>
  <c r="G2635" i="151"/>
  <c r="G2632" i="151"/>
  <c r="G2624" i="151"/>
  <c r="G2623" i="151" s="1"/>
  <c r="G2619" i="151"/>
  <c r="G2612" i="151"/>
  <c r="G2607" i="151"/>
  <c r="G2603" i="151"/>
  <c r="G2598" i="151"/>
  <c r="G2593" i="151"/>
  <c r="G2588" i="151"/>
  <c r="G2583" i="151"/>
  <c r="G2580" i="151"/>
  <c r="G2577" i="151"/>
  <c r="G2554" i="151"/>
  <c r="G2551" i="151"/>
  <c r="G2549" i="151"/>
  <c r="G2545" i="151"/>
  <c r="G2540" i="151"/>
  <c r="G2537" i="151"/>
  <c r="G2529" i="151"/>
  <c r="G2528" i="151" s="1"/>
  <c r="G2524" i="151"/>
  <c r="G2517" i="151"/>
  <c r="G2512" i="151"/>
  <c r="G2508" i="151"/>
  <c r="G2503" i="151"/>
  <c r="G2498" i="151"/>
  <c r="G2493" i="151"/>
  <c r="G2488" i="151"/>
  <c r="G2485" i="151"/>
  <c r="G2482" i="151"/>
  <c r="G2459" i="151"/>
  <c r="G2456" i="151"/>
  <c r="G2454" i="151"/>
  <c r="G2450" i="151"/>
  <c r="G2445" i="151"/>
  <c r="G2442" i="151"/>
  <c r="G2434" i="151"/>
  <c r="G2433" i="151" s="1"/>
  <c r="G2429" i="151"/>
  <c r="G2422" i="151"/>
  <c r="G2417" i="151"/>
  <c r="G2413" i="151"/>
  <c r="G2408" i="151"/>
  <c r="G2403" i="151"/>
  <c r="G2398" i="151"/>
  <c r="G2393" i="151"/>
  <c r="G2390" i="151"/>
  <c r="G2387" i="151"/>
  <c r="G2364" i="151"/>
  <c r="G2361" i="151"/>
  <c r="G2359" i="151"/>
  <c r="G2355" i="151"/>
  <c r="G2350" i="151"/>
  <c r="G2347" i="151"/>
  <c r="G2339" i="151"/>
  <c r="G2338" i="151" s="1"/>
  <c r="G2334" i="151"/>
  <c r="G2327" i="151"/>
  <c r="G2322" i="151"/>
  <c r="G2318" i="151"/>
  <c r="G2313" i="151"/>
  <c r="G2308" i="151"/>
  <c r="G2303" i="151"/>
  <c r="G2298" i="151"/>
  <c r="G2295" i="151"/>
  <c r="G2292" i="151"/>
  <c r="G2269" i="151"/>
  <c r="G2266" i="151"/>
  <c r="G2264" i="151"/>
  <c r="G2260" i="151"/>
  <c r="G2255" i="151"/>
  <c r="G2252" i="151"/>
  <c r="G2244" i="151"/>
  <c r="G2243" i="151" s="1"/>
  <c r="G2239" i="151"/>
  <c r="G2232" i="151"/>
  <c r="G2227" i="151"/>
  <c r="G2223" i="151"/>
  <c r="G2218" i="151"/>
  <c r="G2213" i="151"/>
  <c r="G2208" i="151"/>
  <c r="G2203" i="151"/>
  <c r="G2200" i="151"/>
  <c r="G2197" i="151"/>
  <c r="G2174" i="151"/>
  <c r="G2171" i="151"/>
  <c r="G2169" i="151"/>
  <c r="G2165" i="151"/>
  <c r="G2160" i="151"/>
  <c r="G2157" i="151"/>
  <c r="G2149" i="151"/>
  <c r="G2148" i="151" s="1"/>
  <c r="G2144" i="151"/>
  <c r="G2137" i="151"/>
  <c r="G2132" i="151"/>
  <c r="G2128" i="151"/>
  <c r="G2123" i="151"/>
  <c r="G2118" i="151"/>
  <c r="G2113" i="151"/>
  <c r="G2108" i="151"/>
  <c r="G2105" i="151"/>
  <c r="G2102" i="151"/>
  <c r="G2079" i="151"/>
  <c r="G2076" i="151"/>
  <c r="G2074" i="151"/>
  <c r="G2070" i="151"/>
  <c r="G2065" i="151"/>
  <c r="G2062" i="151"/>
  <c r="G2054" i="151"/>
  <c r="G2053" i="151" s="1"/>
  <c r="G2049" i="151"/>
  <c r="G2042" i="151"/>
  <c r="G2037" i="151"/>
  <c r="G2033" i="151"/>
  <c r="G2028" i="151"/>
  <c r="G2023" i="151"/>
  <c r="G2018" i="151"/>
  <c r="G2013" i="151"/>
  <c r="G2010" i="151"/>
  <c r="G2007" i="151"/>
  <c r="G1984" i="151"/>
  <c r="G1981" i="151"/>
  <c r="G1979" i="151"/>
  <c r="G1975" i="151"/>
  <c r="G1970" i="151"/>
  <c r="G1967" i="151"/>
  <c r="G1959" i="151"/>
  <c r="G1958" i="151" s="1"/>
  <c r="G1954" i="151"/>
  <c r="G1947" i="151"/>
  <c r="G1942" i="151"/>
  <c r="G1938" i="151"/>
  <c r="G1933" i="151"/>
  <c r="G1928" i="151"/>
  <c r="G1923" i="151"/>
  <c r="G1918" i="151"/>
  <c r="G1915" i="151"/>
  <c r="G1912" i="151"/>
  <c r="G1889" i="151"/>
  <c r="G1886" i="151"/>
  <c r="G1884" i="151"/>
  <c r="G1880" i="151"/>
  <c r="G1875" i="151"/>
  <c r="G1872" i="151"/>
  <c r="G1864" i="151"/>
  <c r="G1863" i="151" s="1"/>
  <c r="G1859" i="151"/>
  <c r="G1852" i="151"/>
  <c r="G1847" i="151"/>
  <c r="G1843" i="151"/>
  <c r="G1838" i="151"/>
  <c r="G1833" i="151"/>
  <c r="G1828" i="151"/>
  <c r="G1823" i="151"/>
  <c r="G1820" i="151"/>
  <c r="G1817" i="151"/>
  <c r="G1794" i="151"/>
  <c r="G1791" i="151"/>
  <c r="G1789" i="151"/>
  <c r="G1785" i="151"/>
  <c r="G1780" i="151"/>
  <c r="G1777" i="151"/>
  <c r="G1769" i="151"/>
  <c r="G1768" i="151" s="1"/>
  <c r="G1764" i="151"/>
  <c r="G1757" i="151"/>
  <c r="G1752" i="151"/>
  <c r="G1748" i="151"/>
  <c r="G1743" i="151"/>
  <c r="G1738" i="151"/>
  <c r="G1733" i="151"/>
  <c r="G1728" i="151"/>
  <c r="G1725" i="151"/>
  <c r="G1722" i="151"/>
  <c r="G1699" i="151"/>
  <c r="G1696" i="151"/>
  <c r="G1694" i="151"/>
  <c r="G1690" i="151"/>
  <c r="G1685" i="151"/>
  <c r="G1682" i="151"/>
  <c r="G1674" i="151"/>
  <c r="G1673" i="151" s="1"/>
  <c r="G1669" i="151"/>
  <c r="G1662" i="151"/>
  <c r="G1657" i="151"/>
  <c r="G1653" i="151"/>
  <c r="G1648" i="151"/>
  <c r="G1643" i="151"/>
  <c r="G1638" i="151"/>
  <c r="G1633" i="151"/>
  <c r="G1630" i="151"/>
  <c r="G1627" i="151"/>
  <c r="G1604" i="151"/>
  <c r="G1601" i="151"/>
  <c r="G1599" i="151"/>
  <c r="G1595" i="151"/>
  <c r="G1590" i="151"/>
  <c r="G1587" i="151"/>
  <c r="G1579" i="151"/>
  <c r="G1578" i="151" s="1"/>
  <c r="G1574" i="151"/>
  <c r="G1567" i="151"/>
  <c r="G1562" i="151"/>
  <c r="G1558" i="151"/>
  <c r="G1553" i="151"/>
  <c r="G1548" i="151"/>
  <c r="G1543" i="151"/>
  <c r="G1538" i="151"/>
  <c r="G1535" i="151"/>
  <c r="G1532" i="151"/>
  <c r="G1509" i="151"/>
  <c r="G1506" i="151"/>
  <c r="G1504" i="151"/>
  <c r="G1500" i="151"/>
  <c r="G1495" i="151"/>
  <c r="G1492" i="151"/>
  <c r="G1484" i="151"/>
  <c r="G1483" i="151" s="1"/>
  <c r="G1479" i="151"/>
  <c r="G1472" i="151"/>
  <c r="G1467" i="151"/>
  <c r="G1463" i="151"/>
  <c r="G1458" i="151"/>
  <c r="G1453" i="151"/>
  <c r="G1448" i="151"/>
  <c r="G1443" i="151"/>
  <c r="G1440" i="151"/>
  <c r="G1437" i="151"/>
  <c r="G1414" i="151"/>
  <c r="G1411" i="151"/>
  <c r="G1409" i="151"/>
  <c r="G1405" i="151"/>
  <c r="G1400" i="151"/>
  <c r="G1397" i="151"/>
  <c r="G1389" i="151"/>
  <c r="G1388" i="151" s="1"/>
  <c r="G1384" i="151"/>
  <c r="G1377" i="151"/>
  <c r="G1372" i="151"/>
  <c r="G1368" i="151"/>
  <c r="G1363" i="151"/>
  <c r="G1358" i="151"/>
  <c r="G1353" i="151"/>
  <c r="G1348" i="151"/>
  <c r="G1345" i="151"/>
  <c r="G1342" i="151"/>
  <c r="G1319" i="151"/>
  <c r="G1316" i="151"/>
  <c r="G1314" i="151"/>
  <c r="G1310" i="151"/>
  <c r="G1305" i="151"/>
  <c r="G1302" i="151"/>
  <c r="G1294" i="151"/>
  <c r="G1293" i="151" s="1"/>
  <c r="G1289" i="151"/>
  <c r="G1282" i="151"/>
  <c r="G1277" i="151"/>
  <c r="G1273" i="151"/>
  <c r="G1268" i="151"/>
  <c r="G1263" i="151"/>
  <c r="G1258" i="151"/>
  <c r="G1253" i="151"/>
  <c r="G1250" i="151"/>
  <c r="G1247" i="151"/>
  <c r="G1224" i="151"/>
  <c r="G1221" i="151"/>
  <c r="G1219" i="151"/>
  <c r="G1215" i="151"/>
  <c r="G1210" i="151"/>
  <c r="G1207" i="151"/>
  <c r="G1199" i="151"/>
  <c r="G1198" i="151" s="1"/>
  <c r="G1194" i="151"/>
  <c r="G1187" i="151"/>
  <c r="G1182" i="151"/>
  <c r="G1178" i="151"/>
  <c r="G1173" i="151"/>
  <c r="G1168" i="151"/>
  <c r="G1163" i="151"/>
  <c r="G1158" i="151"/>
  <c r="G1155" i="151"/>
  <c r="G1152" i="151"/>
  <c r="G1129" i="151"/>
  <c r="G1126" i="151"/>
  <c r="G1124" i="151"/>
  <c r="G1120" i="151"/>
  <c r="G1115" i="151"/>
  <c r="G1112" i="151"/>
  <c r="G1104" i="151"/>
  <c r="G1103" i="151" s="1"/>
  <c r="G1099" i="151"/>
  <c r="G1092" i="151"/>
  <c r="G1087" i="151"/>
  <c r="G1083" i="151"/>
  <c r="G1078" i="151"/>
  <c r="G1073" i="151"/>
  <c r="G1068" i="151"/>
  <c r="G1063" i="151"/>
  <c r="G1060" i="151"/>
  <c r="G1057" i="151"/>
  <c r="G1034" i="151"/>
  <c r="G1031" i="151"/>
  <c r="G1029" i="151"/>
  <c r="G1025" i="151"/>
  <c r="G1020" i="151"/>
  <c r="G1017" i="151"/>
  <c r="G1009" i="151"/>
  <c r="G1008" i="151" s="1"/>
  <c r="G1004" i="151"/>
  <c r="G997" i="151"/>
  <c r="G992" i="151"/>
  <c r="G988" i="151"/>
  <c r="G983" i="151"/>
  <c r="G978" i="151"/>
  <c r="G973" i="151"/>
  <c r="G968" i="151"/>
  <c r="G965" i="151"/>
  <c r="G962" i="151"/>
  <c r="G939" i="151"/>
  <c r="G936" i="151"/>
  <c r="G934" i="151"/>
  <c r="G930" i="151"/>
  <c r="G925" i="151"/>
  <c r="G922" i="151"/>
  <c r="G914" i="151"/>
  <c r="G913" i="151" s="1"/>
  <c r="G909" i="151"/>
  <c r="G902" i="151"/>
  <c r="G897" i="151"/>
  <c r="G893" i="151"/>
  <c r="G888" i="151"/>
  <c r="G883" i="151"/>
  <c r="G878" i="151"/>
  <c r="G873" i="151"/>
  <c r="G870" i="151"/>
  <c r="G867" i="151"/>
  <c r="G844" i="151"/>
  <c r="G841" i="151"/>
  <c r="G839" i="151"/>
  <c r="G835" i="151"/>
  <c r="G830" i="151"/>
  <c r="G827" i="151"/>
  <c r="G819" i="151"/>
  <c r="G818" i="151" s="1"/>
  <c r="G814" i="151"/>
  <c r="G807" i="151"/>
  <c r="G802" i="151"/>
  <c r="G798" i="151"/>
  <c r="G793" i="151"/>
  <c r="G788" i="151"/>
  <c r="G783" i="151"/>
  <c r="G778" i="151"/>
  <c r="G775" i="151"/>
  <c r="G772" i="151"/>
  <c r="G749" i="151"/>
  <c r="G746" i="151"/>
  <c r="G744" i="151"/>
  <c r="G740" i="151"/>
  <c r="G735" i="151"/>
  <c r="G732" i="151"/>
  <c r="G724" i="151"/>
  <c r="G723" i="151" s="1"/>
  <c r="G719" i="151"/>
  <c r="G712" i="151"/>
  <c r="G707" i="151"/>
  <c r="G703" i="151"/>
  <c r="G698" i="151"/>
  <c r="G693" i="151"/>
  <c r="G688" i="151"/>
  <c r="G683" i="151"/>
  <c r="G680" i="151"/>
  <c r="G677" i="151"/>
  <c r="G654" i="151"/>
  <c r="G651" i="151"/>
  <c r="G649" i="151"/>
  <c r="G645" i="151"/>
  <c r="G640" i="151"/>
  <c r="G637" i="151"/>
  <c r="G629" i="151"/>
  <c r="G628" i="151" s="1"/>
  <c r="G624" i="151"/>
  <c r="G617" i="151"/>
  <c r="G612" i="151"/>
  <c r="G608" i="151"/>
  <c r="G603" i="151"/>
  <c r="G598" i="151"/>
  <c r="G593" i="151"/>
  <c r="G588" i="151"/>
  <c r="G585" i="151"/>
  <c r="G582" i="151"/>
  <c r="G559" i="151"/>
  <c r="G556" i="151"/>
  <c r="G554" i="151"/>
  <c r="G550" i="151"/>
  <c r="G545" i="151"/>
  <c r="G542" i="151"/>
  <c r="G534" i="151"/>
  <c r="G533" i="151" s="1"/>
  <c r="G529" i="151"/>
  <c r="G522" i="151"/>
  <c r="G517" i="151"/>
  <c r="G513" i="151"/>
  <c r="G508" i="151"/>
  <c r="G503" i="151"/>
  <c r="G498" i="151"/>
  <c r="G493" i="151"/>
  <c r="G490" i="151"/>
  <c r="G487" i="151"/>
  <c r="G464" i="151"/>
  <c r="G461" i="151"/>
  <c r="G459" i="151"/>
  <c r="G455" i="151"/>
  <c r="G450" i="151"/>
  <c r="G447" i="151"/>
  <c r="G439" i="151"/>
  <c r="G438" i="151" s="1"/>
  <c r="G434" i="151"/>
  <c r="G427" i="151"/>
  <c r="G422" i="151"/>
  <c r="G418" i="151"/>
  <c r="G413" i="151"/>
  <c r="G408" i="151"/>
  <c r="G403" i="151"/>
  <c r="G398" i="151"/>
  <c r="G395" i="151"/>
  <c r="G392" i="151"/>
  <c r="G369" i="151"/>
  <c r="G366" i="151"/>
  <c r="G364" i="151"/>
  <c r="G360" i="151"/>
  <c r="G355" i="151"/>
  <c r="G352" i="151"/>
  <c r="G344" i="151"/>
  <c r="G343" i="151" s="1"/>
  <c r="G339" i="151"/>
  <c r="G332" i="151"/>
  <c r="G327" i="151"/>
  <c r="G323" i="151"/>
  <c r="G318" i="151"/>
  <c r="G313" i="151"/>
  <c r="G308" i="151"/>
  <c r="G303" i="151"/>
  <c r="G300" i="151"/>
  <c r="G297" i="151"/>
  <c r="G274" i="151"/>
  <c r="G271" i="151"/>
  <c r="G269" i="151"/>
  <c r="G265" i="151"/>
  <c r="G260" i="151"/>
  <c r="G257" i="151"/>
  <c r="G249" i="151"/>
  <c r="G248" i="151" s="1"/>
  <c r="G244" i="151"/>
  <c r="G237" i="151"/>
  <c r="G232" i="151"/>
  <c r="G228" i="151"/>
  <c r="G223" i="151"/>
  <c r="G218" i="151"/>
  <c r="G213" i="151"/>
  <c r="G208" i="151"/>
  <c r="G205" i="151"/>
  <c r="G202" i="151"/>
  <c r="G179" i="151"/>
  <c r="G176" i="151"/>
  <c r="G174" i="151"/>
  <c r="G170" i="151"/>
  <c r="G165" i="151"/>
  <c r="G162" i="151"/>
  <c r="G154" i="151"/>
  <c r="G153" i="151" s="1"/>
  <c r="G149" i="151"/>
  <c r="G142" i="151"/>
  <c r="G137" i="151"/>
  <c r="G133" i="151"/>
  <c r="G128" i="151"/>
  <c r="G123" i="151"/>
  <c r="G118" i="151"/>
  <c r="G113" i="151"/>
  <c r="G110" i="151"/>
  <c r="G107" i="151"/>
  <c r="J84" i="151"/>
  <c r="G84" i="151"/>
  <c r="I81" i="151"/>
  <c r="J79" i="151"/>
  <c r="G79" i="151"/>
  <c r="I79" i="151"/>
  <c r="G54" i="151"/>
  <c r="I54" i="151"/>
  <c r="G47" i="151"/>
  <c r="I47" i="151"/>
  <c r="J42" i="151"/>
  <c r="J33" i="151"/>
  <c r="G33" i="151"/>
  <c r="J28" i="151"/>
  <c r="J23" i="151"/>
  <c r="J18" i="151"/>
  <c r="I12" i="151"/>
  <c r="D93" i="6"/>
  <c r="C93" i="6"/>
  <c r="B93" i="6"/>
  <c r="D51" i="6"/>
  <c r="C51" i="6"/>
  <c r="B51" i="6"/>
  <c r="D8" i="6"/>
  <c r="C8" i="6"/>
  <c r="B8" i="6"/>
  <c r="F83" i="140"/>
  <c r="F82" i="140" s="1"/>
  <c r="E83" i="140"/>
  <c r="E82" i="140" s="1"/>
  <c r="F81" i="140"/>
  <c r="E81" i="140"/>
  <c r="F80" i="140"/>
  <c r="E80" i="140"/>
  <c r="F79" i="140"/>
  <c r="E79" i="140"/>
  <c r="F77" i="140"/>
  <c r="E77" i="140"/>
  <c r="F76" i="140"/>
  <c r="E76" i="140"/>
  <c r="F75" i="140"/>
  <c r="E75" i="140"/>
  <c r="F74" i="140"/>
  <c r="E74" i="140"/>
  <c r="F73" i="140"/>
  <c r="E73" i="140"/>
  <c r="F72" i="140"/>
  <c r="F71" i="140"/>
  <c r="E71" i="140"/>
  <c r="F70" i="140"/>
  <c r="E70" i="140"/>
  <c r="F69" i="140"/>
  <c r="E69" i="140"/>
  <c r="F67" i="140"/>
  <c r="E67" i="140"/>
  <c r="F66" i="140"/>
  <c r="E66" i="140"/>
  <c r="F65" i="140"/>
  <c r="E65" i="140"/>
  <c r="F64" i="140"/>
  <c r="E64" i="140"/>
  <c r="F63" i="140"/>
  <c r="E63" i="140"/>
  <c r="F62" i="140"/>
  <c r="E62" i="140"/>
  <c r="F61" i="140"/>
  <c r="E61" i="140"/>
  <c r="F60" i="140"/>
  <c r="E60" i="140"/>
  <c r="F59" i="140"/>
  <c r="E59" i="140"/>
  <c r="F56" i="140"/>
  <c r="E56" i="140"/>
  <c r="F55" i="140"/>
  <c r="E55" i="140"/>
  <c r="F54" i="140"/>
  <c r="E54" i="140"/>
  <c r="F53" i="140"/>
  <c r="E53" i="140"/>
  <c r="F52" i="140"/>
  <c r="E52" i="140"/>
  <c r="F51" i="140"/>
  <c r="E51" i="140"/>
  <c r="F50" i="140"/>
  <c r="E50" i="140"/>
  <c r="F48" i="140"/>
  <c r="E48" i="140"/>
  <c r="F47" i="140"/>
  <c r="E47" i="140"/>
  <c r="F46" i="140"/>
  <c r="E46" i="140"/>
  <c r="F45" i="140"/>
  <c r="E45" i="140"/>
  <c r="F44" i="140"/>
  <c r="E44" i="140"/>
  <c r="F43" i="140"/>
  <c r="E43" i="140"/>
  <c r="F42" i="140"/>
  <c r="E42" i="140"/>
  <c r="F41" i="140"/>
  <c r="E41" i="140"/>
  <c r="F40" i="140"/>
  <c r="E40" i="140"/>
  <c r="F38" i="140"/>
  <c r="E38" i="140"/>
  <c r="F37" i="140"/>
  <c r="E37" i="140"/>
  <c r="F36" i="140"/>
  <c r="E36" i="140"/>
  <c r="F35" i="140"/>
  <c r="E35" i="140"/>
  <c r="F34" i="140"/>
  <c r="E34" i="140"/>
  <c r="F33" i="140"/>
  <c r="E33" i="140"/>
  <c r="F32" i="140"/>
  <c r="E32" i="140"/>
  <c r="F31" i="140"/>
  <c r="E31" i="140"/>
  <c r="F30" i="140"/>
  <c r="E30" i="140"/>
  <c r="F28" i="140"/>
  <c r="E28" i="140"/>
  <c r="F27" i="140"/>
  <c r="E27" i="140"/>
  <c r="F26" i="140"/>
  <c r="E26" i="140"/>
  <c r="F25" i="140"/>
  <c r="E25" i="140"/>
  <c r="F24" i="140"/>
  <c r="E24" i="140"/>
  <c r="F23" i="140"/>
  <c r="E23" i="140"/>
  <c r="F22" i="140"/>
  <c r="E22" i="140"/>
  <c r="F21" i="140"/>
  <c r="E21" i="140"/>
  <c r="F20" i="140"/>
  <c r="E20" i="140"/>
  <c r="F18" i="140"/>
  <c r="E18" i="140"/>
  <c r="F17" i="140"/>
  <c r="E17" i="140"/>
  <c r="F16" i="140"/>
  <c r="E16" i="140"/>
  <c r="F15" i="140"/>
  <c r="E15" i="140"/>
  <c r="F14" i="140"/>
  <c r="E14" i="140"/>
  <c r="F13" i="140"/>
  <c r="E13" i="140"/>
  <c r="F12" i="140"/>
  <c r="E12" i="140"/>
  <c r="H235" i="141"/>
  <c r="G235" i="141"/>
  <c r="G234" i="141" s="1"/>
  <c r="G233" i="141" s="1"/>
  <c r="J234" i="141"/>
  <c r="J233" i="141" s="1"/>
  <c r="I234" i="141"/>
  <c r="I233" i="141" s="1"/>
  <c r="H232" i="141"/>
  <c r="G232" i="141"/>
  <c r="H231" i="141"/>
  <c r="G231" i="141"/>
  <c r="H230" i="141"/>
  <c r="G230" i="141"/>
  <c r="H229" i="141"/>
  <c r="G229" i="141"/>
  <c r="H228" i="141"/>
  <c r="G228" i="141"/>
  <c r="H227" i="141"/>
  <c r="G227" i="141"/>
  <c r="H226" i="141"/>
  <c r="G226" i="141"/>
  <c r="J225" i="141"/>
  <c r="I225" i="141"/>
  <c r="H224" i="141"/>
  <c r="H223" i="141" s="1"/>
  <c r="G224" i="141"/>
  <c r="G223" i="141" s="1"/>
  <c r="J223" i="141"/>
  <c r="I223" i="141"/>
  <c r="H221" i="141"/>
  <c r="G221" i="141"/>
  <c r="H220" i="141"/>
  <c r="G220" i="141"/>
  <c r="H219" i="141"/>
  <c r="G219" i="141"/>
  <c r="S218" i="141"/>
  <c r="R218" i="141"/>
  <c r="Q218" i="141"/>
  <c r="P218" i="141"/>
  <c r="O218" i="141"/>
  <c r="N218" i="141"/>
  <c r="M218" i="141"/>
  <c r="L218" i="141"/>
  <c r="K218" i="141"/>
  <c r="J218" i="141"/>
  <c r="I218" i="141"/>
  <c r="H217" i="141"/>
  <c r="G217" i="141"/>
  <c r="H216" i="141"/>
  <c r="G216" i="141"/>
  <c r="H215" i="141"/>
  <c r="G215" i="141"/>
  <c r="H214" i="141"/>
  <c r="G214" i="141"/>
  <c r="H213" i="141"/>
  <c r="G213" i="141"/>
  <c r="H212" i="141"/>
  <c r="G212" i="141"/>
  <c r="H211" i="141"/>
  <c r="G211" i="141"/>
  <c r="H210" i="141"/>
  <c r="G210" i="141"/>
  <c r="J209" i="141"/>
  <c r="I209" i="141"/>
  <c r="H208" i="141"/>
  <c r="G208" i="141"/>
  <c r="H207" i="141"/>
  <c r="G207" i="141"/>
  <c r="H206" i="141"/>
  <c r="G206" i="141"/>
  <c r="H205" i="141"/>
  <c r="G205" i="141"/>
  <c r="H204" i="141"/>
  <c r="G204" i="141"/>
  <c r="H203" i="141"/>
  <c r="G203" i="141"/>
  <c r="S202" i="141"/>
  <c r="R202" i="141"/>
  <c r="Q202" i="141"/>
  <c r="P202" i="141"/>
  <c r="O202" i="141"/>
  <c r="N202" i="141"/>
  <c r="M202" i="141"/>
  <c r="L202" i="141"/>
  <c r="K202" i="141"/>
  <c r="J202" i="141"/>
  <c r="I202" i="141"/>
  <c r="H201" i="141"/>
  <c r="G201" i="141"/>
  <c r="H200" i="141"/>
  <c r="G200" i="141"/>
  <c r="H199" i="141"/>
  <c r="G199" i="141"/>
  <c r="H198" i="141"/>
  <c r="G198" i="141"/>
  <c r="H197" i="141"/>
  <c r="G197" i="141"/>
  <c r="S196" i="141"/>
  <c r="R196" i="141"/>
  <c r="Q196" i="141"/>
  <c r="P196" i="141"/>
  <c r="O196" i="141"/>
  <c r="N196" i="141"/>
  <c r="M196" i="141"/>
  <c r="L196" i="141"/>
  <c r="K196" i="141"/>
  <c r="J196" i="141"/>
  <c r="I196" i="141"/>
  <c r="H195" i="141"/>
  <c r="G195" i="141"/>
  <c r="H194" i="141"/>
  <c r="G194" i="141"/>
  <c r="H193" i="141"/>
  <c r="G193" i="141"/>
  <c r="H192" i="141"/>
  <c r="G192" i="141"/>
  <c r="H191" i="141"/>
  <c r="G191" i="141"/>
  <c r="H190" i="141"/>
  <c r="G190" i="141"/>
  <c r="H189" i="141"/>
  <c r="G189" i="141"/>
  <c r="H188" i="141"/>
  <c r="G188" i="141"/>
  <c r="H187" i="141"/>
  <c r="G187" i="141"/>
  <c r="H186" i="141"/>
  <c r="G186" i="141"/>
  <c r="H184" i="141"/>
  <c r="G184" i="141"/>
  <c r="H183" i="141"/>
  <c r="G183" i="141"/>
  <c r="H182" i="141"/>
  <c r="G182" i="141"/>
  <c r="H181" i="141"/>
  <c r="G181" i="141"/>
  <c r="H180" i="141"/>
  <c r="G180" i="141"/>
  <c r="H179" i="141"/>
  <c r="G179" i="141"/>
  <c r="H178" i="141"/>
  <c r="G178" i="141"/>
  <c r="H177" i="141"/>
  <c r="G177" i="141"/>
  <c r="H176" i="141"/>
  <c r="G176" i="141"/>
  <c r="H175" i="141"/>
  <c r="G175" i="141"/>
  <c r="H174" i="141"/>
  <c r="G174" i="141"/>
  <c r="H173" i="141"/>
  <c r="G173" i="141"/>
  <c r="H172" i="141"/>
  <c r="G172" i="141"/>
  <c r="H171" i="141"/>
  <c r="G171" i="141"/>
  <c r="H170" i="141"/>
  <c r="G170" i="141"/>
  <c r="H169" i="141"/>
  <c r="G169" i="141"/>
  <c r="H168" i="141"/>
  <c r="G168" i="141"/>
  <c r="H167" i="141"/>
  <c r="G167" i="141"/>
  <c r="H166" i="141"/>
  <c r="G166" i="141"/>
  <c r="H165" i="141"/>
  <c r="G165" i="141"/>
  <c r="H164" i="141"/>
  <c r="G164" i="141"/>
  <c r="H163" i="141"/>
  <c r="G163" i="141"/>
  <c r="H162" i="141"/>
  <c r="G162" i="141"/>
  <c r="H161" i="141"/>
  <c r="G161" i="141"/>
  <c r="S160" i="141"/>
  <c r="R160" i="141"/>
  <c r="Q160" i="141"/>
  <c r="P160" i="141"/>
  <c r="O160" i="141"/>
  <c r="N160" i="141"/>
  <c r="M160" i="141"/>
  <c r="L160" i="141"/>
  <c r="K160" i="141"/>
  <c r="I160" i="141"/>
  <c r="H159" i="141"/>
  <c r="H158" i="141" s="1"/>
  <c r="G159" i="141"/>
  <c r="G158" i="141" s="1"/>
  <c r="S158" i="141"/>
  <c r="R158" i="141"/>
  <c r="Q158" i="141"/>
  <c r="P158" i="141"/>
  <c r="O158" i="141"/>
  <c r="N158" i="141"/>
  <c r="M158" i="141"/>
  <c r="L158" i="141"/>
  <c r="K158" i="141"/>
  <c r="J158" i="141"/>
  <c r="I158" i="141"/>
  <c r="H157" i="141"/>
  <c r="G157" i="141"/>
  <c r="H156" i="141"/>
  <c r="G156" i="141"/>
  <c r="H155" i="141"/>
  <c r="G155" i="141"/>
  <c r="S154" i="141"/>
  <c r="R154" i="141"/>
  <c r="Q154" i="141"/>
  <c r="P154" i="141"/>
  <c r="O154" i="141"/>
  <c r="N154" i="141"/>
  <c r="M154" i="141"/>
  <c r="L154" i="141"/>
  <c r="K154" i="141"/>
  <c r="J154" i="141"/>
  <c r="I154" i="141"/>
  <c r="H152" i="141"/>
  <c r="G152" i="141"/>
  <c r="H151" i="141"/>
  <c r="G151" i="141"/>
  <c r="H150" i="141"/>
  <c r="G150" i="141"/>
  <c r="H149" i="141"/>
  <c r="G149" i="141"/>
  <c r="H148" i="141"/>
  <c r="G148" i="141"/>
  <c r="H147" i="141"/>
  <c r="G147" i="141"/>
  <c r="H146" i="141"/>
  <c r="G146" i="141"/>
  <c r="H145" i="141"/>
  <c r="G145" i="141"/>
  <c r="H144" i="141"/>
  <c r="G144" i="141"/>
  <c r="H143" i="141"/>
  <c r="G143" i="141"/>
  <c r="H142" i="141"/>
  <c r="G142" i="141"/>
  <c r="S141" i="141"/>
  <c r="R141" i="141"/>
  <c r="Q141" i="141"/>
  <c r="P141" i="141"/>
  <c r="O141" i="141"/>
  <c r="N141" i="141"/>
  <c r="M141" i="141"/>
  <c r="L141" i="141"/>
  <c r="K141" i="141"/>
  <c r="J141" i="141"/>
  <c r="I141" i="141"/>
  <c r="H140" i="141"/>
  <c r="H139" i="141" s="1"/>
  <c r="G140" i="141"/>
  <c r="J139" i="141"/>
  <c r="I139" i="141"/>
  <c r="H138" i="141"/>
  <c r="G138" i="141"/>
  <c r="H137" i="141"/>
  <c r="G137" i="141"/>
  <c r="H136" i="141"/>
  <c r="G136" i="141"/>
  <c r="H135" i="141"/>
  <c r="G135" i="141"/>
  <c r="H134" i="141"/>
  <c r="G134" i="141"/>
  <c r="H133" i="141"/>
  <c r="G133" i="141"/>
  <c r="H132" i="141"/>
  <c r="G132" i="141"/>
  <c r="H131" i="141"/>
  <c r="G131" i="141"/>
  <c r="H130" i="141"/>
  <c r="G130" i="141"/>
  <c r="H129" i="141"/>
  <c r="G129" i="141"/>
  <c r="S128" i="141"/>
  <c r="R128" i="141"/>
  <c r="Q128" i="141"/>
  <c r="P128" i="141"/>
  <c r="O128" i="141"/>
  <c r="N128" i="141"/>
  <c r="M128" i="141"/>
  <c r="L128" i="141"/>
  <c r="K128" i="141"/>
  <c r="J128" i="141"/>
  <c r="I128" i="141"/>
  <c r="H127" i="141"/>
  <c r="G127" i="141"/>
  <c r="H126" i="141"/>
  <c r="G126" i="141"/>
  <c r="H125" i="141"/>
  <c r="G125" i="141"/>
  <c r="S124" i="141"/>
  <c r="R124" i="141"/>
  <c r="Q124" i="141"/>
  <c r="P124" i="141"/>
  <c r="O124" i="141"/>
  <c r="N124" i="141"/>
  <c r="M124" i="141"/>
  <c r="L124" i="141"/>
  <c r="K124" i="141"/>
  <c r="J124" i="141"/>
  <c r="I124" i="141"/>
  <c r="H122" i="141"/>
  <c r="G122" i="141"/>
  <c r="H121" i="141"/>
  <c r="G121" i="141"/>
  <c r="H118" i="141"/>
  <c r="G118" i="141"/>
  <c r="H117" i="141"/>
  <c r="G117" i="141"/>
  <c r="I116" i="141"/>
  <c r="H115" i="141"/>
  <c r="H114" i="141" s="1"/>
  <c r="G114" i="141"/>
  <c r="P107" i="141"/>
  <c r="O107" i="141"/>
  <c r="H109" i="141"/>
  <c r="H108" i="141" s="1"/>
  <c r="G109" i="141"/>
  <c r="G108" i="141" s="1"/>
  <c r="J108" i="141"/>
  <c r="I108" i="141"/>
  <c r="H106" i="141"/>
  <c r="G106" i="141"/>
  <c r="H105" i="141"/>
  <c r="G105" i="141"/>
  <c r="H104" i="141"/>
  <c r="G104" i="141"/>
  <c r="H103" i="141"/>
  <c r="G103" i="141"/>
  <c r="H102" i="141"/>
  <c r="G102" i="141"/>
  <c r="H101" i="141"/>
  <c r="G101" i="141"/>
  <c r="S100" i="141"/>
  <c r="R100" i="141"/>
  <c r="Q100" i="141"/>
  <c r="P100" i="141"/>
  <c r="O100" i="141"/>
  <c r="N100" i="141"/>
  <c r="M100" i="141"/>
  <c r="L100" i="141"/>
  <c r="K100" i="141"/>
  <c r="J100" i="141"/>
  <c r="I100" i="141"/>
  <c r="S88" i="141"/>
  <c r="R88" i="141"/>
  <c r="Q88" i="141"/>
  <c r="P88" i="141"/>
  <c r="N88" i="141"/>
  <c r="M88" i="141"/>
  <c r="L88" i="141"/>
  <c r="K88" i="141"/>
  <c r="J88" i="141"/>
  <c r="I88" i="141"/>
  <c r="H87" i="141"/>
  <c r="F87" i="141" s="1"/>
  <c r="H85" i="141"/>
  <c r="F85" i="141" s="1"/>
  <c r="H84" i="141"/>
  <c r="F84" i="141" s="1"/>
  <c r="H83" i="141"/>
  <c r="F83" i="141" s="1"/>
  <c r="H82" i="141"/>
  <c r="H81" i="141"/>
  <c r="F81" i="141" s="1"/>
  <c r="H80" i="141"/>
  <c r="S79" i="141"/>
  <c r="R79" i="141"/>
  <c r="Q79" i="141"/>
  <c r="P79" i="141"/>
  <c r="O79" i="141"/>
  <c r="N79" i="141"/>
  <c r="M79" i="141"/>
  <c r="L79" i="141"/>
  <c r="K79" i="141"/>
  <c r="J79" i="141"/>
  <c r="I79" i="141"/>
  <c r="H77" i="141"/>
  <c r="F77" i="141" s="1"/>
  <c r="H76" i="141"/>
  <c r="G76" i="141"/>
  <c r="S75" i="141"/>
  <c r="R75" i="141"/>
  <c r="Q75" i="141"/>
  <c r="P75" i="141"/>
  <c r="O75" i="141"/>
  <c r="N75" i="141"/>
  <c r="M75" i="141"/>
  <c r="L75" i="141"/>
  <c r="K75" i="141"/>
  <c r="J75" i="141"/>
  <c r="I75" i="141"/>
  <c r="H74" i="141"/>
  <c r="H73" i="141" s="1"/>
  <c r="G74" i="141"/>
  <c r="P73" i="141"/>
  <c r="O73" i="141"/>
  <c r="J73" i="141"/>
  <c r="I73" i="141"/>
  <c r="H69" i="141"/>
  <c r="H68" i="141" s="1"/>
  <c r="G69" i="141"/>
  <c r="G68" i="141" s="1"/>
  <c r="J68" i="141"/>
  <c r="H67" i="141"/>
  <c r="G67" i="141"/>
  <c r="H66" i="141"/>
  <c r="G66" i="141"/>
  <c r="H65" i="141"/>
  <c r="G65" i="141"/>
  <c r="H64" i="141"/>
  <c r="G64" i="141"/>
  <c r="H63" i="141"/>
  <c r="G63" i="141"/>
  <c r="H62" i="141"/>
  <c r="G62" i="141"/>
  <c r="S61" i="141"/>
  <c r="R61" i="141"/>
  <c r="Q61" i="141"/>
  <c r="P61" i="141"/>
  <c r="O61" i="141"/>
  <c r="N61" i="141"/>
  <c r="M61" i="141"/>
  <c r="L61" i="141"/>
  <c r="K61" i="141"/>
  <c r="J61" i="141"/>
  <c r="I61" i="141"/>
  <c r="H60" i="141"/>
  <c r="G60" i="141"/>
  <c r="H59" i="141"/>
  <c r="G59" i="141"/>
  <c r="H58" i="141"/>
  <c r="G58" i="141"/>
  <c r="H57" i="141"/>
  <c r="G57" i="141"/>
  <c r="H56" i="141"/>
  <c r="G56" i="141"/>
  <c r="H55" i="141"/>
  <c r="G55" i="141"/>
  <c r="H54" i="141"/>
  <c r="G54" i="141"/>
  <c r="H53" i="141"/>
  <c r="G53" i="141"/>
  <c r="H52" i="141"/>
  <c r="G52" i="141"/>
  <c r="S51" i="141"/>
  <c r="R51" i="141"/>
  <c r="Q51" i="141"/>
  <c r="P51" i="141"/>
  <c r="O51" i="141"/>
  <c r="L51" i="141"/>
  <c r="K51" i="141"/>
  <c r="J51" i="141"/>
  <c r="I51" i="141"/>
  <c r="H50" i="141"/>
  <c r="G50" i="141"/>
  <c r="H49" i="141"/>
  <c r="G49" i="141"/>
  <c r="H48" i="141"/>
  <c r="G48" i="141"/>
  <c r="H47" i="141"/>
  <c r="G47" i="141"/>
  <c r="H46" i="141"/>
  <c r="G46" i="141"/>
  <c r="H45" i="141"/>
  <c r="G45" i="141"/>
  <c r="H44" i="141"/>
  <c r="G44" i="141"/>
  <c r="H43" i="141"/>
  <c r="G43" i="141"/>
  <c r="H42" i="141"/>
  <c r="G42" i="141"/>
  <c r="H41" i="141"/>
  <c r="G41" i="141"/>
  <c r="H40" i="141"/>
  <c r="G40" i="141"/>
  <c r="H39" i="141"/>
  <c r="G39" i="141"/>
  <c r="H38" i="141"/>
  <c r="G38" i="141"/>
  <c r="H37" i="141"/>
  <c r="G37" i="141"/>
  <c r="H36" i="141"/>
  <c r="G36" i="141"/>
  <c r="H35" i="141"/>
  <c r="G35" i="141"/>
  <c r="H34" i="141"/>
  <c r="G34" i="141"/>
  <c r="H33" i="141"/>
  <c r="G33" i="141"/>
  <c r="H32" i="141"/>
  <c r="G32" i="141"/>
  <c r="H31" i="141"/>
  <c r="G31" i="141"/>
  <c r="H30" i="141"/>
  <c r="G30" i="141"/>
  <c r="H29" i="141"/>
  <c r="G29" i="141"/>
  <c r="H28" i="141"/>
  <c r="G28" i="141"/>
  <c r="H27" i="141"/>
  <c r="G27" i="141"/>
  <c r="H26" i="141"/>
  <c r="G26" i="141"/>
  <c r="H25" i="141"/>
  <c r="G25" i="141"/>
  <c r="H24" i="141"/>
  <c r="G24" i="141"/>
  <c r="H23" i="141"/>
  <c r="G23" i="141"/>
  <c r="H22" i="141"/>
  <c r="G22" i="141"/>
  <c r="H21" i="141"/>
  <c r="G21" i="141"/>
  <c r="H20" i="141"/>
  <c r="G20" i="141"/>
  <c r="S19" i="141"/>
  <c r="R19" i="141"/>
  <c r="Q19" i="141"/>
  <c r="P19" i="141"/>
  <c r="O19" i="141"/>
  <c r="N19" i="141"/>
  <c r="M19" i="141"/>
  <c r="L19" i="141"/>
  <c r="K19" i="141"/>
  <c r="J19" i="141"/>
  <c r="I19" i="141"/>
  <c r="H18" i="141"/>
  <c r="H17" i="141" s="1"/>
  <c r="G18" i="141"/>
  <c r="G17" i="141" s="1"/>
  <c r="S17" i="141"/>
  <c r="R17" i="141"/>
  <c r="Q17" i="141"/>
  <c r="P17" i="141"/>
  <c r="O17" i="141"/>
  <c r="N17" i="141"/>
  <c r="M17" i="141"/>
  <c r="L17" i="141"/>
  <c r="K17" i="141"/>
  <c r="J17" i="141"/>
  <c r="I17" i="141"/>
  <c r="H16" i="141"/>
  <c r="G16" i="141"/>
  <c r="H15" i="141"/>
  <c r="G15" i="141"/>
  <c r="H14" i="141"/>
  <c r="G14" i="141"/>
  <c r="S13" i="141"/>
  <c r="R13" i="141"/>
  <c r="Q13" i="141"/>
  <c r="P13" i="141"/>
  <c r="O13" i="141"/>
  <c r="N13" i="141"/>
  <c r="M13" i="141"/>
  <c r="L13" i="141"/>
  <c r="K13" i="141"/>
  <c r="J13" i="141"/>
  <c r="H11" i="141"/>
  <c r="H10" i="141" s="1"/>
  <c r="H9" i="141" s="1"/>
  <c r="G11" i="141"/>
  <c r="G10" i="141" s="1"/>
  <c r="G9" i="141" s="1"/>
  <c r="J10" i="141"/>
  <c r="J9" i="141" s="1"/>
  <c r="I89" i="153"/>
  <c r="H89" i="153"/>
  <c r="I88" i="153"/>
  <c r="H88" i="153"/>
  <c r="H82" i="153"/>
  <c r="H81" i="153" s="1"/>
  <c r="I80" i="153"/>
  <c r="I79" i="153" s="1"/>
  <c r="H80" i="153"/>
  <c r="I77" i="153"/>
  <c r="H77" i="153"/>
  <c r="I76" i="153"/>
  <c r="H76" i="153"/>
  <c r="I74" i="153"/>
  <c r="H74" i="153"/>
  <c r="I73" i="153"/>
  <c r="H73" i="153"/>
  <c r="I72" i="153"/>
  <c r="H72" i="153"/>
  <c r="I71" i="153"/>
  <c r="H71" i="153"/>
  <c r="I69" i="153"/>
  <c r="H69" i="153"/>
  <c r="I68" i="153"/>
  <c r="H68" i="153"/>
  <c r="I61" i="153"/>
  <c r="I59" i="153" s="1"/>
  <c r="I58" i="153" s="1"/>
  <c r="H61" i="153"/>
  <c r="H60" i="153"/>
  <c r="I56" i="153"/>
  <c r="H56" i="153"/>
  <c r="I55" i="153"/>
  <c r="H55" i="153"/>
  <c r="I53" i="153"/>
  <c r="H53" i="153"/>
  <c r="I52" i="153"/>
  <c r="H52" i="153"/>
  <c r="I51" i="153"/>
  <c r="H51" i="153"/>
  <c r="I50" i="153"/>
  <c r="H50" i="153"/>
  <c r="I49" i="153"/>
  <c r="H49" i="153"/>
  <c r="I48" i="153"/>
  <c r="H48" i="153"/>
  <c r="I46" i="153"/>
  <c r="H46" i="153"/>
  <c r="I45" i="153"/>
  <c r="H45" i="153"/>
  <c r="I44" i="153"/>
  <c r="H44" i="153"/>
  <c r="I43" i="153"/>
  <c r="H43" i="153"/>
  <c r="I41" i="153"/>
  <c r="H41" i="153"/>
  <c r="I40" i="153"/>
  <c r="H40" i="153"/>
  <c r="I39" i="153"/>
  <c r="H39" i="153"/>
  <c r="I36" i="153"/>
  <c r="H36" i="153"/>
  <c r="I35" i="153"/>
  <c r="H35" i="153"/>
  <c r="I34" i="153"/>
  <c r="H34" i="153"/>
  <c r="I32" i="153"/>
  <c r="H32" i="153"/>
  <c r="I31" i="153"/>
  <c r="H31" i="153"/>
  <c r="I30" i="153"/>
  <c r="H30" i="153"/>
  <c r="I29" i="153"/>
  <c r="H29" i="153"/>
  <c r="I27" i="153"/>
  <c r="H27" i="153"/>
  <c r="I26" i="153"/>
  <c r="H26" i="153"/>
  <c r="I25" i="153"/>
  <c r="H25" i="153"/>
  <c r="I24" i="153"/>
  <c r="H24" i="153"/>
  <c r="H22" i="153"/>
  <c r="G22" i="153" s="1"/>
  <c r="I21" i="153"/>
  <c r="H21" i="153"/>
  <c r="I20" i="153"/>
  <c r="H20" i="153"/>
  <c r="I19" i="153"/>
  <c r="H19" i="153"/>
  <c r="I17" i="153"/>
  <c r="H17" i="153"/>
  <c r="I16" i="153"/>
  <c r="H16" i="153"/>
  <c r="I14" i="153"/>
  <c r="H14" i="153"/>
  <c r="H12" i="153" s="1"/>
  <c r="I13" i="153"/>
  <c r="F24" i="1"/>
  <c r="B24" i="1" s="1"/>
  <c r="F23" i="1"/>
  <c r="C23" i="1"/>
  <c r="F22" i="1"/>
  <c r="C22" i="1"/>
  <c r="F21" i="1"/>
  <c r="C21" i="1"/>
  <c r="F20" i="1"/>
  <c r="C20" i="1"/>
  <c r="F19" i="1"/>
  <c r="C19" i="1"/>
  <c r="F18" i="1"/>
  <c r="C18" i="1"/>
  <c r="F17" i="1"/>
  <c r="C17" i="1"/>
  <c r="F16" i="1"/>
  <c r="C16" i="1"/>
  <c r="F15" i="1"/>
  <c r="C15" i="1"/>
  <c r="F14" i="1"/>
  <c r="C14" i="1"/>
  <c r="F13" i="1"/>
  <c r="C13" i="1"/>
  <c r="F12" i="1"/>
  <c r="C12" i="1"/>
  <c r="F11" i="1"/>
  <c r="C11" i="1"/>
  <c r="F10" i="1"/>
  <c r="C10" i="1"/>
  <c r="F9" i="1"/>
  <c r="C9" i="1"/>
  <c r="F8" i="1"/>
  <c r="C8" i="1"/>
  <c r="U11" i="157" l="1"/>
  <c r="AC11" i="157"/>
  <c r="J37" i="157"/>
  <c r="R37" i="157"/>
  <c r="Z37" i="157"/>
  <c r="AE37" i="157"/>
  <c r="AB66" i="157"/>
  <c r="I37" i="156"/>
  <c r="Y37" i="156"/>
  <c r="H54" i="153"/>
  <c r="K11" i="157"/>
  <c r="S11" i="157"/>
  <c r="AA11" i="157"/>
  <c r="E13" i="143"/>
  <c r="D83" i="112"/>
  <c r="M37" i="157"/>
  <c r="U37" i="157"/>
  <c r="U10" i="157" s="1"/>
  <c r="U9" i="157" s="1"/>
  <c r="AC37" i="157"/>
  <c r="G15" i="158"/>
  <c r="G59" i="158"/>
  <c r="G58" i="158" s="1"/>
  <c r="G75" i="158"/>
  <c r="H13" i="143"/>
  <c r="F80" i="143"/>
  <c r="O37" i="157"/>
  <c r="O10" i="157" s="1"/>
  <c r="O9" i="157" s="1"/>
  <c r="W37" i="157"/>
  <c r="M66" i="160"/>
  <c r="G80" i="143"/>
  <c r="AC10" i="157"/>
  <c r="O37" i="156"/>
  <c r="W37" i="156"/>
  <c r="AE37" i="156"/>
  <c r="E80" i="143"/>
  <c r="F20" i="148"/>
  <c r="H37" i="156"/>
  <c r="P37" i="156"/>
  <c r="X37" i="156"/>
  <c r="J66" i="157"/>
  <c r="R66" i="157"/>
  <c r="Z66" i="157"/>
  <c r="L66" i="157"/>
  <c r="L65" i="157" s="1"/>
  <c r="L64" i="157" s="1"/>
  <c r="L63" i="157" s="1"/>
  <c r="T66" i="157"/>
  <c r="T65" i="157" s="1"/>
  <c r="T64" i="157" s="1"/>
  <c r="T63" i="157" s="1"/>
  <c r="H80" i="143"/>
  <c r="F35" i="148"/>
  <c r="F34" i="148" s="1"/>
  <c r="E84" i="111"/>
  <c r="I11" i="157"/>
  <c r="M11" i="157"/>
  <c r="F13" i="143"/>
  <c r="F45" i="144"/>
  <c r="F84" i="111"/>
  <c r="S37" i="157"/>
  <c r="AA37" i="157"/>
  <c r="G13" i="143"/>
  <c r="F77" i="148"/>
  <c r="B10" i="1"/>
  <c r="B22" i="1"/>
  <c r="B11" i="1"/>
  <c r="B15" i="1"/>
  <c r="B23" i="1"/>
  <c r="B8" i="1"/>
  <c r="B14" i="1"/>
  <c r="B16" i="1"/>
  <c r="L66" i="160"/>
  <c r="G42" i="158"/>
  <c r="G54" i="155"/>
  <c r="H75" i="153"/>
  <c r="I84" i="153"/>
  <c r="H59" i="153"/>
  <c r="H58" i="153" s="1"/>
  <c r="H67" i="153"/>
  <c r="O11" i="157"/>
  <c r="W11" i="157"/>
  <c r="AE11" i="157"/>
  <c r="X66" i="157"/>
  <c r="X65" i="157" s="1"/>
  <c r="X64" i="157" s="1"/>
  <c r="X63" i="157" s="1"/>
  <c r="F103" i="123"/>
  <c r="D103" i="123"/>
  <c r="F111" i="123"/>
  <c r="D111" i="123"/>
  <c r="D119" i="123"/>
  <c r="F119" i="123"/>
  <c r="D127" i="123"/>
  <c r="F127" i="123"/>
  <c r="E14" i="124"/>
  <c r="G14" i="124"/>
  <c r="E22" i="124"/>
  <c r="G22" i="124"/>
  <c r="E30" i="124"/>
  <c r="G30" i="124"/>
  <c r="M37" i="160"/>
  <c r="B9" i="1"/>
  <c r="B13" i="1"/>
  <c r="B20" i="1"/>
  <c r="H33" i="153"/>
  <c r="L37" i="156"/>
  <c r="T37" i="156"/>
  <c r="AB37" i="156"/>
  <c r="G66" i="159"/>
  <c r="G58" i="117"/>
  <c r="D104" i="123"/>
  <c r="F104" i="123"/>
  <c r="D112" i="123"/>
  <c r="F112" i="123"/>
  <c r="D120" i="123"/>
  <c r="F120" i="123"/>
  <c r="D128" i="123"/>
  <c r="F128" i="123"/>
  <c r="E15" i="124"/>
  <c r="G15" i="124"/>
  <c r="E23" i="124"/>
  <c r="G23" i="124"/>
  <c r="E31" i="124"/>
  <c r="G31" i="124"/>
  <c r="F105" i="123"/>
  <c r="D105" i="123"/>
  <c r="F129" i="123"/>
  <c r="D129" i="123"/>
  <c r="E24" i="124"/>
  <c r="G24" i="124"/>
  <c r="B17" i="1"/>
  <c r="B21" i="1"/>
  <c r="F78" i="140"/>
  <c r="G15" i="155"/>
  <c r="N37" i="156"/>
  <c r="V37" i="156"/>
  <c r="AD37" i="156"/>
  <c r="D106" i="123"/>
  <c r="F106" i="123"/>
  <c r="F114" i="123"/>
  <c r="D114" i="123"/>
  <c r="D122" i="123"/>
  <c r="F122" i="123"/>
  <c r="F130" i="123"/>
  <c r="D130" i="123"/>
  <c r="E17" i="124"/>
  <c r="G17" i="124"/>
  <c r="E25" i="124"/>
  <c r="G25" i="124"/>
  <c r="E33" i="124"/>
  <c r="G33" i="124"/>
  <c r="F113" i="123"/>
  <c r="D113" i="123"/>
  <c r="D121" i="123"/>
  <c r="F121" i="123"/>
  <c r="E16" i="124"/>
  <c r="G16" i="124"/>
  <c r="E32" i="124"/>
  <c r="G32" i="124"/>
  <c r="G54" i="158"/>
  <c r="G37" i="159"/>
  <c r="D99" i="123"/>
  <c r="F99" i="123"/>
  <c r="F107" i="123"/>
  <c r="D107" i="123"/>
  <c r="D115" i="123"/>
  <c r="F115" i="123"/>
  <c r="F123" i="123"/>
  <c r="D123" i="123"/>
  <c r="E18" i="124"/>
  <c r="G18" i="124"/>
  <c r="E26" i="124"/>
  <c r="G26" i="124"/>
  <c r="E34" i="124"/>
  <c r="G34" i="124"/>
  <c r="F116" i="123"/>
  <c r="D116" i="123"/>
  <c r="B18" i="1"/>
  <c r="D101" i="123"/>
  <c r="F101" i="123"/>
  <c r="F109" i="123"/>
  <c r="D109" i="123"/>
  <c r="D117" i="123"/>
  <c r="F117" i="123"/>
  <c r="F125" i="123"/>
  <c r="D125" i="123"/>
  <c r="E12" i="124"/>
  <c r="G12" i="124"/>
  <c r="E20" i="124"/>
  <c r="G20" i="124"/>
  <c r="E28" i="124"/>
  <c r="G28" i="124"/>
  <c r="E36" i="124"/>
  <c r="G36" i="124"/>
  <c r="D100" i="123"/>
  <c r="F100" i="123"/>
  <c r="F108" i="123"/>
  <c r="D108" i="123"/>
  <c r="F124" i="123"/>
  <c r="D124" i="123"/>
  <c r="E19" i="124"/>
  <c r="G19" i="124"/>
  <c r="E27" i="124"/>
  <c r="G27" i="124"/>
  <c r="E35" i="124"/>
  <c r="G35" i="124"/>
  <c r="B12" i="1"/>
  <c r="B19" i="1"/>
  <c r="I58" i="112"/>
  <c r="Q58" i="112"/>
  <c r="Y58" i="112"/>
  <c r="D102" i="123"/>
  <c r="F102" i="123"/>
  <c r="D110" i="123"/>
  <c r="F110" i="123"/>
  <c r="F118" i="123"/>
  <c r="D118" i="123"/>
  <c r="F126" i="123"/>
  <c r="D126" i="123"/>
  <c r="E13" i="124"/>
  <c r="G13" i="124"/>
  <c r="E21" i="124"/>
  <c r="G21" i="124"/>
  <c r="E29" i="124"/>
  <c r="G29" i="124"/>
  <c r="E37" i="124"/>
  <c r="G37" i="124"/>
  <c r="E21" i="125"/>
  <c r="G21" i="125"/>
  <c r="G14" i="125"/>
  <c r="E14" i="125"/>
  <c r="G22" i="125"/>
  <c r="E22" i="125"/>
  <c r="G30" i="125"/>
  <c r="E30" i="125"/>
  <c r="E13" i="125"/>
  <c r="G13" i="125"/>
  <c r="E15" i="125"/>
  <c r="G15" i="125"/>
  <c r="G23" i="125"/>
  <c r="E23" i="125"/>
  <c r="G31" i="125"/>
  <c r="E31" i="125"/>
  <c r="G16" i="125"/>
  <c r="E16" i="125"/>
  <c r="G24" i="125"/>
  <c r="E24" i="125"/>
  <c r="E32" i="125"/>
  <c r="G32" i="125"/>
  <c r="E17" i="125"/>
  <c r="G17" i="125"/>
  <c r="E25" i="125"/>
  <c r="G25" i="125"/>
  <c r="G33" i="125"/>
  <c r="E33" i="125"/>
  <c r="G29" i="125"/>
  <c r="E29" i="125"/>
  <c r="G10" i="125"/>
  <c r="E10" i="125"/>
  <c r="E18" i="125"/>
  <c r="G18" i="125"/>
  <c r="E26" i="125"/>
  <c r="G26" i="125"/>
  <c r="G11" i="125"/>
  <c r="E11" i="125"/>
  <c r="G19" i="125"/>
  <c r="E19" i="125"/>
  <c r="G27" i="125"/>
  <c r="E27" i="125"/>
  <c r="G12" i="125"/>
  <c r="E12" i="125"/>
  <c r="G20" i="125"/>
  <c r="E20" i="125"/>
  <c r="G28" i="125"/>
  <c r="E28" i="125"/>
  <c r="H23" i="153"/>
  <c r="H28" i="153"/>
  <c r="H70" i="153"/>
  <c r="G58" i="118"/>
  <c r="D11" i="118"/>
  <c r="D58" i="117"/>
  <c r="L10" i="116"/>
  <c r="L8" i="116" s="1"/>
  <c r="K58" i="116"/>
  <c r="L58" i="116"/>
  <c r="O58" i="114"/>
  <c r="D79" i="114"/>
  <c r="H58" i="114"/>
  <c r="P58" i="114"/>
  <c r="H10" i="114"/>
  <c r="H8" i="114" s="1"/>
  <c r="P10" i="114"/>
  <c r="X10" i="114"/>
  <c r="F58" i="114"/>
  <c r="N58" i="114"/>
  <c r="G58" i="114"/>
  <c r="W58" i="114"/>
  <c r="X58" i="114"/>
  <c r="X8" i="114" s="1"/>
  <c r="D69" i="114"/>
  <c r="I58" i="114"/>
  <c r="Q58" i="114"/>
  <c r="V58" i="114"/>
  <c r="J10" i="114"/>
  <c r="R10" i="114"/>
  <c r="Z10" i="114"/>
  <c r="J58" i="112"/>
  <c r="R58" i="112"/>
  <c r="Z58" i="112"/>
  <c r="J10" i="112"/>
  <c r="R10" i="112"/>
  <c r="Z10" i="112"/>
  <c r="L58" i="112"/>
  <c r="T58" i="112"/>
  <c r="AB58" i="112"/>
  <c r="G58" i="112"/>
  <c r="O58" i="112"/>
  <c r="W58" i="112"/>
  <c r="K58" i="112"/>
  <c r="S58" i="112"/>
  <c r="AA58" i="112"/>
  <c r="E58" i="112"/>
  <c r="M58" i="112"/>
  <c r="U58" i="112"/>
  <c r="AC58" i="112"/>
  <c r="F58" i="112"/>
  <c r="N58" i="112"/>
  <c r="V58" i="112"/>
  <c r="AD58" i="112"/>
  <c r="H58" i="112"/>
  <c r="P58" i="112"/>
  <c r="X58" i="112"/>
  <c r="F70" i="111"/>
  <c r="F11" i="111"/>
  <c r="F80" i="111"/>
  <c r="F45" i="146"/>
  <c r="F57" i="146"/>
  <c r="F102" i="146"/>
  <c r="F101" i="146" s="1"/>
  <c r="F100" i="146" s="1"/>
  <c r="F99" i="146" s="1"/>
  <c r="F98" i="146" s="1"/>
  <c r="F17" i="146"/>
  <c r="F19" i="148"/>
  <c r="F31" i="148"/>
  <c r="F33" i="148"/>
  <c r="F55" i="148"/>
  <c r="F67" i="148"/>
  <c r="F29" i="148"/>
  <c r="F47" i="148"/>
  <c r="F65" i="148"/>
  <c r="F92" i="148"/>
  <c r="F27" i="148"/>
  <c r="F71" i="148"/>
  <c r="F100" i="148"/>
  <c r="F99" i="148" s="1"/>
  <c r="F98" i="148" s="1"/>
  <c r="J66" i="160"/>
  <c r="G38" i="158"/>
  <c r="G37" i="158" s="1"/>
  <c r="G12" i="158"/>
  <c r="G67" i="157"/>
  <c r="K66" i="157"/>
  <c r="S66" i="157"/>
  <c r="AA66" i="157"/>
  <c r="H11" i="157"/>
  <c r="H10" i="157" s="1"/>
  <c r="H9" i="157" s="1"/>
  <c r="P11" i="157"/>
  <c r="P10" i="157" s="1"/>
  <c r="P9" i="157" s="1"/>
  <c r="X11" i="157"/>
  <c r="X10" i="157" s="1"/>
  <c r="X9" i="157" s="1"/>
  <c r="N37" i="157"/>
  <c r="V37" i="157"/>
  <c r="AD37" i="157"/>
  <c r="G54" i="157"/>
  <c r="O66" i="157"/>
  <c r="W66" i="157"/>
  <c r="W65" i="157" s="1"/>
  <c r="W64" i="157" s="1"/>
  <c r="W63" i="157" s="1"/>
  <c r="AE66" i="157"/>
  <c r="AE65" i="157" s="1"/>
  <c r="AE64" i="157" s="1"/>
  <c r="AE63" i="157" s="1"/>
  <c r="AC9" i="157"/>
  <c r="G42" i="157"/>
  <c r="L37" i="157"/>
  <c r="T37" i="157"/>
  <c r="AB37" i="157"/>
  <c r="M66" i="157"/>
  <c r="U66" i="157"/>
  <c r="AC66" i="157"/>
  <c r="Y66" i="157"/>
  <c r="Y65" i="157" s="1"/>
  <c r="Y64" i="157" s="1"/>
  <c r="Y63" i="157" s="1"/>
  <c r="G59" i="156"/>
  <c r="G58" i="156" s="1"/>
  <c r="G75" i="156"/>
  <c r="K37" i="156"/>
  <c r="S37" i="156"/>
  <c r="AA37" i="156"/>
  <c r="G47" i="158"/>
  <c r="G28" i="158"/>
  <c r="Q10" i="154"/>
  <c r="Q9" i="154" s="1"/>
  <c r="I75" i="153"/>
  <c r="I42" i="153"/>
  <c r="I38" i="153"/>
  <c r="H18" i="153"/>
  <c r="I28" i="153"/>
  <c r="I33" i="153"/>
  <c r="I12" i="153"/>
  <c r="I18" i="153"/>
  <c r="H84" i="153"/>
  <c r="H42" i="153"/>
  <c r="H47" i="153"/>
  <c r="H15" i="153"/>
  <c r="I15" i="153"/>
  <c r="H38" i="153"/>
  <c r="H79" i="153"/>
  <c r="G80" i="153"/>
  <c r="G79" i="153" s="1"/>
  <c r="I47" i="153"/>
  <c r="F101" i="145"/>
  <c r="F18" i="145"/>
  <c r="F20" i="145"/>
  <c r="F26" i="145"/>
  <c r="F28" i="145"/>
  <c r="F30" i="145"/>
  <c r="F32" i="145"/>
  <c r="F35" i="145"/>
  <c r="F46" i="145"/>
  <c r="F60" i="145"/>
  <c r="F66" i="145"/>
  <c r="F77" i="145"/>
  <c r="F90" i="145"/>
  <c r="F57" i="144"/>
  <c r="F72" i="144"/>
  <c r="G84" i="158"/>
  <c r="K65" i="160"/>
  <c r="K64" i="160" s="1"/>
  <c r="K63" i="160" s="1"/>
  <c r="L65" i="160"/>
  <c r="L64" i="160" s="1"/>
  <c r="L63" i="160" s="1"/>
  <c r="I65" i="160"/>
  <c r="I64" i="160" s="1"/>
  <c r="I63" i="160" s="1"/>
  <c r="M65" i="160"/>
  <c r="M64" i="160" s="1"/>
  <c r="M63" i="160" s="1"/>
  <c r="H66" i="160"/>
  <c r="N65" i="160"/>
  <c r="N64" i="160" s="1"/>
  <c r="N63" i="160" s="1"/>
  <c r="G65" i="160"/>
  <c r="G64" i="160" s="1"/>
  <c r="M11" i="160"/>
  <c r="L11" i="160"/>
  <c r="L10" i="160" s="1"/>
  <c r="L9" i="160" s="1"/>
  <c r="K11" i="160"/>
  <c r="K10" i="160" s="1"/>
  <c r="K9" i="160" s="1"/>
  <c r="H11" i="160"/>
  <c r="H10" i="160" s="1"/>
  <c r="H9" i="160" s="1"/>
  <c r="G84" i="157"/>
  <c r="S66" i="156"/>
  <c r="AA66" i="156"/>
  <c r="AA65" i="156" s="1"/>
  <c r="AA64" i="156" s="1"/>
  <c r="AA63" i="156" s="1"/>
  <c r="G18" i="156"/>
  <c r="J37" i="156"/>
  <c r="R37" i="156"/>
  <c r="Z37" i="156"/>
  <c r="I11" i="156"/>
  <c r="I10" i="156" s="1"/>
  <c r="I9" i="156" s="1"/>
  <c r="Q11" i="156"/>
  <c r="Y11" i="156"/>
  <c r="Y10" i="156" s="1"/>
  <c r="Y9" i="156" s="1"/>
  <c r="L11" i="156"/>
  <c r="T11" i="156"/>
  <c r="AB11" i="156"/>
  <c r="K66" i="156"/>
  <c r="K65" i="156" s="1"/>
  <c r="K64" i="156" s="1"/>
  <c r="K63" i="156" s="1"/>
  <c r="G38" i="156"/>
  <c r="L66" i="156"/>
  <c r="G15" i="156"/>
  <c r="J11" i="156"/>
  <c r="R11" i="156"/>
  <c r="Z11" i="156"/>
  <c r="Q37" i="156"/>
  <c r="T66" i="156"/>
  <c r="AB66" i="156"/>
  <c r="K11" i="156"/>
  <c r="S11" i="156"/>
  <c r="G28" i="156"/>
  <c r="Y66" i="156"/>
  <c r="Y65" i="156" s="1"/>
  <c r="Y64" i="156" s="1"/>
  <c r="Y63" i="156" s="1"/>
  <c r="M37" i="156"/>
  <c r="U37" i="156"/>
  <c r="AC37" i="156"/>
  <c r="G33" i="156"/>
  <c r="N66" i="157"/>
  <c r="N65" i="157" s="1"/>
  <c r="N64" i="157" s="1"/>
  <c r="N63" i="157" s="1"/>
  <c r="G75" i="157"/>
  <c r="L11" i="157"/>
  <c r="T11" i="157"/>
  <c r="AB11" i="157"/>
  <c r="G18" i="157"/>
  <c r="G23" i="157"/>
  <c r="G33" i="157"/>
  <c r="N11" i="157"/>
  <c r="N10" i="157" s="1"/>
  <c r="N9" i="157" s="1"/>
  <c r="V11" i="157"/>
  <c r="V10" i="157" s="1"/>
  <c r="V9" i="157" s="1"/>
  <c r="AD11" i="157"/>
  <c r="G59" i="157"/>
  <c r="G58" i="157" s="1"/>
  <c r="Q11" i="157"/>
  <c r="Y11" i="157"/>
  <c r="G15" i="157"/>
  <c r="G38" i="157"/>
  <c r="G28" i="157"/>
  <c r="AD66" i="157"/>
  <c r="AD65" i="157" s="1"/>
  <c r="AD64" i="157" s="1"/>
  <c r="AD63" i="157" s="1"/>
  <c r="I37" i="157"/>
  <c r="I10" i="157" s="1"/>
  <c r="I9" i="157" s="1"/>
  <c r="Q37" i="157"/>
  <c r="Y37" i="157"/>
  <c r="H66" i="157"/>
  <c r="H65" i="157" s="1"/>
  <c r="H64" i="157" s="1"/>
  <c r="H63" i="157" s="1"/>
  <c r="P66" i="157"/>
  <c r="P65" i="157" s="1"/>
  <c r="P64" i="157" s="1"/>
  <c r="P63" i="157" s="1"/>
  <c r="Q66" i="157"/>
  <c r="G12" i="157"/>
  <c r="G47" i="157"/>
  <c r="G42" i="156"/>
  <c r="G37" i="156" s="1"/>
  <c r="H11" i="156"/>
  <c r="H10" i="156" s="1"/>
  <c r="H9" i="156" s="1"/>
  <c r="P11" i="156"/>
  <c r="P10" i="156" s="1"/>
  <c r="P9" i="156" s="1"/>
  <c r="X11" i="156"/>
  <c r="X10" i="156" s="1"/>
  <c r="X9" i="156" s="1"/>
  <c r="G84" i="156"/>
  <c r="G23" i="156"/>
  <c r="G67" i="158"/>
  <c r="G18" i="158"/>
  <c r="G42" i="155"/>
  <c r="G81" i="155"/>
  <c r="G28" i="155"/>
  <c r="G59" i="155"/>
  <c r="G38" i="155"/>
  <c r="E8" i="94"/>
  <c r="G2982" i="151"/>
  <c r="F39" i="140"/>
  <c r="Q153" i="141"/>
  <c r="P123" i="141"/>
  <c r="S12" i="141"/>
  <c r="N123" i="141"/>
  <c r="N12" i="141"/>
  <c r="O12" i="141"/>
  <c r="K123" i="141"/>
  <c r="S123" i="141"/>
  <c r="R72" i="141"/>
  <c r="K153" i="141"/>
  <c r="P12" i="141"/>
  <c r="K12" i="141"/>
  <c r="J12" i="141"/>
  <c r="R12" i="141"/>
  <c r="I12" i="141"/>
  <c r="L12" i="141"/>
  <c r="M12" i="141"/>
  <c r="Q12" i="141"/>
  <c r="I70" i="153"/>
  <c r="I67" i="153"/>
  <c r="I54" i="153"/>
  <c r="I23" i="153"/>
  <c r="G41" i="153"/>
  <c r="G29" i="153"/>
  <c r="G46" i="153"/>
  <c r="G45" i="153"/>
  <c r="E39" i="140"/>
  <c r="E78" i="140"/>
  <c r="E19" i="140"/>
  <c r="E58" i="140"/>
  <c r="F19" i="140"/>
  <c r="E49" i="140"/>
  <c r="F58" i="140"/>
  <c r="E11" i="140"/>
  <c r="F49" i="140"/>
  <c r="F11" i="140"/>
  <c r="E29" i="140"/>
  <c r="F29" i="140"/>
  <c r="D76" i="140"/>
  <c r="M72" i="141"/>
  <c r="S153" i="141"/>
  <c r="P72" i="141"/>
  <c r="H51" i="141"/>
  <c r="H19" i="141"/>
  <c r="K72" i="141"/>
  <c r="S72" i="141"/>
  <c r="O123" i="141"/>
  <c r="R153" i="141"/>
  <c r="J72" i="141"/>
  <c r="O72" i="141"/>
  <c r="Q123" i="141"/>
  <c r="L153" i="141"/>
  <c r="N72" i="141"/>
  <c r="R123" i="141"/>
  <c r="M153" i="141"/>
  <c r="L72" i="141"/>
  <c r="N153" i="141"/>
  <c r="L123" i="141"/>
  <c r="O153" i="141"/>
  <c r="Q72" i="141"/>
  <c r="M123" i="141"/>
  <c r="P153" i="141"/>
  <c r="E27" i="126"/>
  <c r="G27" i="126"/>
  <c r="G28" i="126"/>
  <c r="E28" i="126"/>
  <c r="E25" i="126"/>
  <c r="G25" i="126"/>
  <c r="E26" i="126"/>
  <c r="G26" i="126"/>
  <c r="E30" i="126"/>
  <c r="G30" i="126"/>
  <c r="E31" i="126"/>
  <c r="G31" i="126"/>
  <c r="E2730" i="143"/>
  <c r="E3410" i="143"/>
  <c r="E3954" i="143"/>
  <c r="E4429" i="143"/>
  <c r="F8" i="131"/>
  <c r="C8" i="131"/>
  <c r="D8" i="131"/>
  <c r="E8" i="131"/>
  <c r="B8" i="128"/>
  <c r="B8" i="127"/>
  <c r="C8" i="125"/>
  <c r="E8" i="125" s="1"/>
  <c r="D8" i="124"/>
  <c r="F55" i="123"/>
  <c r="B53" i="123"/>
  <c r="D55" i="123"/>
  <c r="D57" i="123"/>
  <c r="F57" i="123"/>
  <c r="F67" i="123"/>
  <c r="D67" i="123"/>
  <c r="D76" i="123"/>
  <c r="F76" i="123"/>
  <c r="D86" i="123"/>
  <c r="F86" i="123"/>
  <c r="D58" i="123"/>
  <c r="F58" i="123"/>
  <c r="D68" i="123"/>
  <c r="F68" i="123"/>
  <c r="F77" i="123"/>
  <c r="D77" i="123"/>
  <c r="D75" i="123"/>
  <c r="F75" i="123"/>
  <c r="F59" i="123"/>
  <c r="D59" i="123"/>
  <c r="F69" i="123"/>
  <c r="D69" i="123"/>
  <c r="D78" i="123"/>
  <c r="F78" i="123"/>
  <c r="F60" i="123"/>
  <c r="D60" i="123"/>
  <c r="D71" i="123"/>
  <c r="F71" i="123"/>
  <c r="D80" i="123"/>
  <c r="F80" i="123"/>
  <c r="D65" i="123"/>
  <c r="F65" i="123"/>
  <c r="F61" i="123"/>
  <c r="D61" i="123"/>
  <c r="D72" i="123"/>
  <c r="F72" i="123"/>
  <c r="D81" i="123"/>
  <c r="F81" i="123"/>
  <c r="D62" i="123"/>
  <c r="F62" i="123"/>
  <c r="D73" i="123"/>
  <c r="F73" i="123"/>
  <c r="D82" i="123"/>
  <c r="F82" i="123"/>
  <c r="F85" i="123"/>
  <c r="D85" i="123"/>
  <c r="D63" i="123"/>
  <c r="F63" i="123"/>
  <c r="D74" i="123"/>
  <c r="F74" i="123"/>
  <c r="D84" i="123"/>
  <c r="F84" i="123"/>
  <c r="H8" i="120"/>
  <c r="I8" i="120"/>
  <c r="D8" i="120"/>
  <c r="E8" i="120"/>
  <c r="G8" i="120"/>
  <c r="J8" i="120"/>
  <c r="K8" i="120"/>
  <c r="C10" i="120"/>
  <c r="B99" i="119"/>
  <c r="D19" i="118"/>
  <c r="J10" i="118"/>
  <c r="H10" i="118"/>
  <c r="D79" i="118"/>
  <c r="D49" i="118"/>
  <c r="G10" i="118"/>
  <c r="G8" i="118" s="1"/>
  <c r="D29" i="118"/>
  <c r="D39" i="118"/>
  <c r="F58" i="118"/>
  <c r="D69" i="118"/>
  <c r="H58" i="118"/>
  <c r="H8" i="118" s="1"/>
  <c r="F10" i="118"/>
  <c r="I10" i="118"/>
  <c r="I8" i="118" s="1"/>
  <c r="K58" i="118"/>
  <c r="K10" i="118"/>
  <c r="D59" i="118"/>
  <c r="E58" i="118"/>
  <c r="E8" i="118" s="1"/>
  <c r="J58" i="118"/>
  <c r="J8" i="118" s="1"/>
  <c r="G10" i="117"/>
  <c r="G8" i="117" s="1"/>
  <c r="D29" i="117"/>
  <c r="E10" i="117"/>
  <c r="E8" i="117" s="1"/>
  <c r="F10" i="117"/>
  <c r="F8" i="117" s="1"/>
  <c r="J58" i="116"/>
  <c r="P10" i="116"/>
  <c r="J10" i="116"/>
  <c r="R10" i="116"/>
  <c r="R8" i="116" s="1"/>
  <c r="E58" i="116"/>
  <c r="M58" i="116"/>
  <c r="G58" i="116"/>
  <c r="O58" i="116"/>
  <c r="K10" i="116"/>
  <c r="D11" i="116"/>
  <c r="F10" i="116"/>
  <c r="N10" i="116"/>
  <c r="H10" i="116"/>
  <c r="D79" i="116"/>
  <c r="G10" i="116"/>
  <c r="O10" i="116"/>
  <c r="F58" i="116"/>
  <c r="N58" i="116"/>
  <c r="D29" i="116"/>
  <c r="D19" i="116"/>
  <c r="D69" i="116"/>
  <c r="I10" i="116"/>
  <c r="I8" i="116" s="1"/>
  <c r="Q10" i="116"/>
  <c r="Q8" i="116" s="1"/>
  <c r="D59" i="116"/>
  <c r="K58" i="114"/>
  <c r="S58" i="114"/>
  <c r="AA58" i="114"/>
  <c r="Y58" i="114"/>
  <c r="E58" i="114"/>
  <c r="M58" i="114"/>
  <c r="U58" i="114"/>
  <c r="L58" i="114"/>
  <c r="F10" i="114"/>
  <c r="F8" i="114" s="1"/>
  <c r="N10" i="114"/>
  <c r="N8" i="114" s="1"/>
  <c r="V10" i="114"/>
  <c r="L10" i="114"/>
  <c r="T10" i="114"/>
  <c r="AB10" i="114"/>
  <c r="D59" i="114"/>
  <c r="T58" i="114"/>
  <c r="AB58" i="114"/>
  <c r="J58" i="114"/>
  <c r="J8" i="114" s="1"/>
  <c r="R58" i="114"/>
  <c r="Z58" i="114"/>
  <c r="Z8" i="114" s="1"/>
  <c r="D49" i="114"/>
  <c r="D11" i="114"/>
  <c r="G10" i="114"/>
  <c r="O10" i="114"/>
  <c r="O8" i="114" s="1"/>
  <c r="W10" i="114"/>
  <c r="W8" i="114" s="1"/>
  <c r="I10" i="114"/>
  <c r="Q10" i="114"/>
  <c r="Y10" i="114"/>
  <c r="D39" i="114"/>
  <c r="K10" i="114"/>
  <c r="S10" i="114"/>
  <c r="AA10" i="114"/>
  <c r="AA8" i="114" s="1"/>
  <c r="D29" i="114"/>
  <c r="D19" i="114"/>
  <c r="S58" i="113"/>
  <c r="E58" i="113"/>
  <c r="M58" i="113"/>
  <c r="U58" i="113"/>
  <c r="G58" i="113"/>
  <c r="O58" i="113"/>
  <c r="W58" i="113"/>
  <c r="K58" i="113"/>
  <c r="AA58" i="113"/>
  <c r="L58" i="113"/>
  <c r="T58" i="113"/>
  <c r="AB58" i="113"/>
  <c r="I58" i="113"/>
  <c r="Y58" i="113"/>
  <c r="J58" i="113"/>
  <c r="R58" i="113"/>
  <c r="Z58" i="113"/>
  <c r="Q58" i="113"/>
  <c r="F58" i="113"/>
  <c r="N58" i="113"/>
  <c r="V58" i="113"/>
  <c r="H58" i="113"/>
  <c r="P58" i="113"/>
  <c r="X58" i="113"/>
  <c r="P10" i="112"/>
  <c r="T10" i="112"/>
  <c r="G84" i="160"/>
  <c r="G11" i="160"/>
  <c r="G10" i="160" s="1"/>
  <c r="G9" i="160" s="1"/>
  <c r="I11" i="160"/>
  <c r="I10" i="160" s="1"/>
  <c r="I9" i="160" s="1"/>
  <c r="J11" i="160"/>
  <c r="J10" i="160" s="1"/>
  <c r="J9" i="160" s="1"/>
  <c r="N11" i="160"/>
  <c r="N10" i="160" s="1"/>
  <c r="N9" i="160" s="1"/>
  <c r="G12" i="159"/>
  <c r="G11" i="159" s="1"/>
  <c r="G33" i="159"/>
  <c r="G33" i="158"/>
  <c r="L8" i="158"/>
  <c r="G23" i="158"/>
  <c r="G70" i="158"/>
  <c r="G66" i="158" s="1"/>
  <c r="V66" i="157"/>
  <c r="V65" i="157" s="1"/>
  <c r="V64" i="157" s="1"/>
  <c r="V63" i="157" s="1"/>
  <c r="V8" i="157" s="1"/>
  <c r="I66" i="157"/>
  <c r="I65" i="157" s="1"/>
  <c r="I64" i="157" s="1"/>
  <c r="I63" i="157" s="1"/>
  <c r="G70" i="157"/>
  <c r="Q65" i="157"/>
  <c r="Q64" i="157" s="1"/>
  <c r="Q63" i="157" s="1"/>
  <c r="AC65" i="157"/>
  <c r="AC64" i="157" s="1"/>
  <c r="AC63" i="157" s="1"/>
  <c r="I66" i="156"/>
  <c r="I65" i="156" s="1"/>
  <c r="I64" i="156" s="1"/>
  <c r="I63" i="156" s="1"/>
  <c r="Q66" i="156"/>
  <c r="Q65" i="156" s="1"/>
  <c r="Q64" i="156" s="1"/>
  <c r="Q63" i="156" s="1"/>
  <c r="M66" i="156"/>
  <c r="U66" i="156"/>
  <c r="U65" i="156" s="1"/>
  <c r="U64" i="156" s="1"/>
  <c r="U63" i="156" s="1"/>
  <c r="AC66" i="156"/>
  <c r="AC65" i="156" s="1"/>
  <c r="AC64" i="156" s="1"/>
  <c r="AC63" i="156" s="1"/>
  <c r="T65" i="156"/>
  <c r="T64" i="156" s="1"/>
  <c r="T63" i="156" s="1"/>
  <c r="M11" i="156"/>
  <c r="U11" i="156"/>
  <c r="AC11" i="156"/>
  <c r="O11" i="156"/>
  <c r="W11" i="156"/>
  <c r="W10" i="156" s="1"/>
  <c r="W9" i="156" s="1"/>
  <c r="AE11" i="156"/>
  <c r="AA11" i="156"/>
  <c r="H66" i="156"/>
  <c r="P66" i="156"/>
  <c r="X66" i="156"/>
  <c r="G70" i="156"/>
  <c r="G67" i="156"/>
  <c r="O66" i="156"/>
  <c r="W66" i="156"/>
  <c r="W65" i="156" s="1"/>
  <c r="W64" i="156" s="1"/>
  <c r="W63" i="156" s="1"/>
  <c r="AE66" i="156"/>
  <c r="G47" i="156"/>
  <c r="N11" i="156"/>
  <c r="N10" i="156" s="1"/>
  <c r="N9" i="156" s="1"/>
  <c r="V11" i="156"/>
  <c r="V10" i="156" s="1"/>
  <c r="V9" i="156" s="1"/>
  <c r="AD11" i="156"/>
  <c r="G70" i="155"/>
  <c r="G18" i="155"/>
  <c r="G67" i="155"/>
  <c r="G47" i="155"/>
  <c r="G23" i="155"/>
  <c r="G12" i="155"/>
  <c r="F19" i="111"/>
  <c r="F1192" i="111"/>
  <c r="F29" i="111"/>
  <c r="F49" i="111"/>
  <c r="F2830" i="111"/>
  <c r="F39" i="111"/>
  <c r="G19" i="111"/>
  <c r="G39" i="111"/>
  <c r="F1283" i="111"/>
  <c r="F1101" i="111"/>
  <c r="F646" i="111"/>
  <c r="F191" i="111"/>
  <c r="F828" i="111"/>
  <c r="F919" i="111"/>
  <c r="F1556" i="111"/>
  <c r="F1555" i="111" s="1"/>
  <c r="F2011" i="111"/>
  <c r="F2193" i="111"/>
  <c r="F2921" i="111"/>
  <c r="F1465" i="111"/>
  <c r="F2557" i="111"/>
  <c r="F737" i="111"/>
  <c r="F2102" i="111"/>
  <c r="F60" i="111"/>
  <c r="G49" i="111"/>
  <c r="G84" i="111"/>
  <c r="F2648" i="111"/>
  <c r="E4410" i="143"/>
  <c r="E77" i="143"/>
  <c r="E2458" i="143"/>
  <c r="E2050" i="143"/>
  <c r="E2594" i="143"/>
  <c r="E2778" i="143"/>
  <c r="E3866" i="143"/>
  <c r="E2370" i="143"/>
  <c r="E3594" i="143"/>
  <c r="E15" i="143"/>
  <c r="E2234" i="143"/>
  <c r="E1914" i="143"/>
  <c r="E1981" i="143"/>
  <c r="E3682" i="143"/>
  <c r="E2322" i="143"/>
  <c r="E10" i="143"/>
  <c r="E42" i="143"/>
  <c r="E58" i="143"/>
  <c r="E82" i="143"/>
  <c r="E118" i="143"/>
  <c r="E2186" i="143"/>
  <c r="E330" i="143"/>
  <c r="E874" i="143"/>
  <c r="E1418" i="143"/>
  <c r="E2098" i="143"/>
  <c r="E3050" i="143"/>
  <c r="E3818" i="143"/>
  <c r="E4362" i="143"/>
  <c r="E1962" i="143"/>
  <c r="E3458" i="143"/>
  <c r="E4002" i="143"/>
  <c r="E51" i="143"/>
  <c r="E67" i="143"/>
  <c r="E282" i="143"/>
  <c r="E349" i="143"/>
  <c r="E826" i="143"/>
  <c r="E893" i="143"/>
  <c r="E1370" i="143"/>
  <c r="E1437" i="143"/>
  <c r="E2914" i="143"/>
  <c r="E3069" i="143"/>
  <c r="E3322" i="143"/>
  <c r="E602" i="143"/>
  <c r="E1146" i="143"/>
  <c r="E1690" i="143"/>
  <c r="E2253" i="143"/>
  <c r="E2642" i="143"/>
  <c r="E3546" i="143"/>
  <c r="E2117" i="143"/>
  <c r="E2506" i="143"/>
  <c r="E3730" i="143"/>
  <c r="E4274" i="143"/>
  <c r="E2866" i="143"/>
  <c r="E4090" i="143"/>
  <c r="E146" i="143"/>
  <c r="E690" i="143"/>
  <c r="E1234" i="143"/>
  <c r="E1778" i="143"/>
  <c r="E3002" i="143"/>
  <c r="E3186" i="143"/>
  <c r="E466" i="143"/>
  <c r="E1010" i="143"/>
  <c r="E1554" i="143"/>
  <c r="E3274" i="143"/>
  <c r="E124" i="143"/>
  <c r="E554" i="143"/>
  <c r="E1098" i="143"/>
  <c r="E1165" i="143"/>
  <c r="E1642" i="143"/>
  <c r="E2389" i="143"/>
  <c r="E2525" i="143"/>
  <c r="E2661" i="143"/>
  <c r="E2797" i="143"/>
  <c r="E3138" i="143"/>
  <c r="E3477" i="143"/>
  <c r="E3613" i="143"/>
  <c r="E3749" i="143"/>
  <c r="E3885" i="143"/>
  <c r="E4021" i="143"/>
  <c r="E418" i="143"/>
  <c r="E962" i="143"/>
  <c r="E1506" i="143"/>
  <c r="E4138" i="143"/>
  <c r="E194" i="143"/>
  <c r="E738" i="143"/>
  <c r="E1282" i="143"/>
  <c r="E1826" i="143"/>
  <c r="E4226" i="143"/>
  <c r="E213" i="143"/>
  <c r="E485" i="143"/>
  <c r="E621" i="143"/>
  <c r="E757" i="143"/>
  <c r="E1029" i="143"/>
  <c r="E1301" i="143"/>
  <c r="E1573" i="143"/>
  <c r="E1709" i="143"/>
  <c r="E1845" i="143"/>
  <c r="E2933" i="143"/>
  <c r="E3205" i="143"/>
  <c r="E3341" i="143"/>
  <c r="E4157" i="143"/>
  <c r="E61" i="143"/>
  <c r="E4293" i="143"/>
  <c r="E131" i="143"/>
  <c r="C8" i="94"/>
  <c r="G351" i="151"/>
  <c r="G350" i="151" s="1"/>
  <c r="G349" i="151" s="1"/>
  <c r="G348" i="151" s="1"/>
  <c r="G2222" i="151"/>
  <c r="G1436" i="151"/>
  <c r="G1272" i="151"/>
  <c r="G1151" i="151"/>
  <c r="G1747" i="151"/>
  <c r="G2006" i="151"/>
  <c r="G2386" i="151"/>
  <c r="G106" i="151"/>
  <c r="G797" i="151"/>
  <c r="G1341" i="151"/>
  <c r="G1557" i="151"/>
  <c r="G1816" i="151"/>
  <c r="G2032" i="151"/>
  <c r="G2507" i="151"/>
  <c r="G607" i="151"/>
  <c r="G2887" i="151"/>
  <c r="G2481" i="151"/>
  <c r="G676" i="151"/>
  <c r="G1367" i="151"/>
  <c r="I67" i="151"/>
  <c r="G201" i="151"/>
  <c r="G702" i="151"/>
  <c r="G731" i="151"/>
  <c r="G1177" i="151"/>
  <c r="G1911" i="151"/>
  <c r="G2576" i="151"/>
  <c r="J67" i="151"/>
  <c r="J70" i="151"/>
  <c r="J75" i="151"/>
  <c r="J81" i="151"/>
  <c r="G921" i="151"/>
  <c r="G2317" i="151"/>
  <c r="G296" i="151"/>
  <c r="G512" i="151"/>
  <c r="G771" i="151"/>
  <c r="G2602" i="151"/>
  <c r="G2861" i="151"/>
  <c r="G3077" i="151"/>
  <c r="F129" i="141"/>
  <c r="F22" i="141"/>
  <c r="F26" i="141"/>
  <c r="F30" i="141"/>
  <c r="F34" i="141"/>
  <c r="F38" i="141"/>
  <c r="F42" i="141"/>
  <c r="F46" i="141"/>
  <c r="F50" i="141"/>
  <c r="D54" i="140"/>
  <c r="D17" i="140"/>
  <c r="F186" i="141"/>
  <c r="G225" i="141"/>
  <c r="G222" i="141" s="1"/>
  <c r="J222" i="141"/>
  <c r="F226" i="141"/>
  <c r="F24" i="141"/>
  <c r="F203" i="141"/>
  <c r="F207" i="141"/>
  <c r="F215" i="141"/>
  <c r="F36" i="141"/>
  <c r="I153" i="141"/>
  <c r="F44" i="141"/>
  <c r="J107" i="141"/>
  <c r="F146" i="141"/>
  <c r="F174" i="141"/>
  <c r="F182" i="141"/>
  <c r="F187" i="141"/>
  <c r="F28" i="141"/>
  <c r="F32" i="141"/>
  <c r="F40" i="141"/>
  <c r="F175" i="141"/>
  <c r="G218" i="141"/>
  <c r="F164" i="141"/>
  <c r="F168" i="141"/>
  <c r="F172" i="141"/>
  <c r="F66" i="141"/>
  <c r="F169" i="141"/>
  <c r="F173" i="141"/>
  <c r="F131" i="141"/>
  <c r="F147" i="141"/>
  <c r="F176" i="141"/>
  <c r="F63" i="141"/>
  <c r="F67" i="141"/>
  <c r="F144" i="141"/>
  <c r="F148" i="141"/>
  <c r="F167" i="141"/>
  <c r="F199" i="141"/>
  <c r="F231" i="141"/>
  <c r="F48" i="141"/>
  <c r="F126" i="141"/>
  <c r="F184" i="141"/>
  <c r="F193" i="141"/>
  <c r="G196" i="141"/>
  <c r="F65" i="141"/>
  <c r="G61" i="141"/>
  <c r="F135" i="141"/>
  <c r="F23" i="141"/>
  <c r="F235" i="141"/>
  <c r="F234" i="141" s="1"/>
  <c r="F233" i="141" s="1"/>
  <c r="F69" i="141"/>
  <c r="F68" i="141" s="1"/>
  <c r="F111" i="141"/>
  <c r="F110" i="141" s="1"/>
  <c r="F101" i="141"/>
  <c r="F105" i="141"/>
  <c r="F122" i="141"/>
  <c r="F213" i="141"/>
  <c r="F52" i="141"/>
  <c r="F155" i="141"/>
  <c r="F230" i="141"/>
  <c r="F74" i="141"/>
  <c r="F73" i="141" s="1"/>
  <c r="G73" i="141"/>
  <c r="G116" i="141"/>
  <c r="G107" i="141" s="1"/>
  <c r="F166" i="141"/>
  <c r="F205" i="141"/>
  <c r="F217" i="141"/>
  <c r="F228" i="141"/>
  <c r="F16" i="141"/>
  <c r="F54" i="141"/>
  <c r="F58" i="141"/>
  <c r="H79" i="141"/>
  <c r="F163" i="141"/>
  <c r="F198" i="141"/>
  <c r="G51" i="141"/>
  <c r="H75" i="141"/>
  <c r="F137" i="141"/>
  <c r="F191" i="141"/>
  <c r="F195" i="141"/>
  <c r="F206" i="141"/>
  <c r="F102" i="141"/>
  <c r="G128" i="141"/>
  <c r="I222" i="141"/>
  <c r="F56" i="141"/>
  <c r="F60" i="141"/>
  <c r="F165" i="141"/>
  <c r="G75" i="141"/>
  <c r="F76" i="141"/>
  <c r="F75" i="141" s="1"/>
  <c r="H88" i="141"/>
  <c r="G100" i="141"/>
  <c r="H202" i="141"/>
  <c r="F224" i="141"/>
  <c r="F223" i="141" s="1"/>
  <c r="J123" i="141"/>
  <c r="F140" i="141"/>
  <c r="F139" i="141" s="1"/>
  <c r="G40" i="153"/>
  <c r="G60" i="153"/>
  <c r="G56" i="153"/>
  <c r="G48" i="153"/>
  <c r="G61" i="153"/>
  <c r="C8" i="52"/>
  <c r="G16" i="126"/>
  <c r="G24" i="126"/>
  <c r="E24" i="126"/>
  <c r="G32" i="126"/>
  <c r="E32" i="126"/>
  <c r="G15" i="126"/>
  <c r="G17" i="126"/>
  <c r="G33" i="126"/>
  <c r="E33" i="126"/>
  <c r="G18" i="126"/>
  <c r="G23" i="126"/>
  <c r="G11" i="126"/>
  <c r="E11" i="126"/>
  <c r="G19" i="126"/>
  <c r="G12" i="126"/>
  <c r="G20" i="126"/>
  <c r="G13" i="126"/>
  <c r="G21" i="126"/>
  <c r="G29" i="126"/>
  <c r="E29" i="126"/>
  <c r="G14" i="126"/>
  <c r="G22" i="126"/>
  <c r="E68" i="124"/>
  <c r="G68" i="124"/>
  <c r="E69" i="124"/>
  <c r="G69" i="124"/>
  <c r="E77" i="124"/>
  <c r="G77" i="124"/>
  <c r="E70" i="124"/>
  <c r="G70" i="124"/>
  <c r="E78" i="124"/>
  <c r="G78" i="124"/>
  <c r="E71" i="124"/>
  <c r="G71" i="124"/>
  <c r="E79" i="124"/>
  <c r="G79" i="124"/>
  <c r="E72" i="124"/>
  <c r="G72" i="124"/>
  <c r="E80" i="124"/>
  <c r="G80" i="124"/>
  <c r="E73" i="124"/>
  <c r="G73" i="124"/>
  <c r="E76" i="124"/>
  <c r="E74" i="124"/>
  <c r="G74" i="124"/>
  <c r="G75" i="124"/>
  <c r="E75" i="124"/>
  <c r="G43" i="124"/>
  <c r="E43" i="124"/>
  <c r="G51" i="124"/>
  <c r="E51" i="124"/>
  <c r="G59" i="124"/>
  <c r="E59" i="124"/>
  <c r="G44" i="124"/>
  <c r="E44" i="124"/>
  <c r="G52" i="124"/>
  <c r="E52" i="124"/>
  <c r="G60" i="124"/>
  <c r="E60" i="124"/>
  <c r="E45" i="124"/>
  <c r="G45" i="124"/>
  <c r="G53" i="124"/>
  <c r="E53" i="124"/>
  <c r="G61" i="124"/>
  <c r="E61" i="124"/>
  <c r="G46" i="124"/>
  <c r="E46" i="124"/>
  <c r="G54" i="124"/>
  <c r="E54" i="124"/>
  <c r="G62" i="124"/>
  <c r="E62" i="124"/>
  <c r="G47" i="124"/>
  <c r="E47" i="124"/>
  <c r="G55" i="124"/>
  <c r="E55" i="124"/>
  <c r="G63" i="124"/>
  <c r="E63" i="124"/>
  <c r="G48" i="124"/>
  <c r="E48" i="124"/>
  <c r="G56" i="124"/>
  <c r="E56" i="124"/>
  <c r="G64" i="124"/>
  <c r="E64" i="124"/>
  <c r="G41" i="124"/>
  <c r="E41" i="124"/>
  <c r="G49" i="124"/>
  <c r="E49" i="124"/>
  <c r="G57" i="124"/>
  <c r="E57" i="124"/>
  <c r="G42" i="124"/>
  <c r="E42" i="124"/>
  <c r="G50" i="124"/>
  <c r="E50" i="124"/>
  <c r="G58" i="124"/>
  <c r="E58" i="124"/>
  <c r="C10" i="124"/>
  <c r="E10" i="124" s="1"/>
  <c r="F8" i="124"/>
  <c r="B97" i="123"/>
  <c r="D97" i="123" s="1"/>
  <c r="B54" i="119"/>
  <c r="B8" i="119"/>
  <c r="D8" i="94"/>
  <c r="F464" i="111"/>
  <c r="F555" i="111"/>
  <c r="F1374" i="111"/>
  <c r="F1920" i="111"/>
  <c r="F2466" i="111"/>
  <c r="F1738" i="111"/>
  <c r="F373" i="111"/>
  <c r="F1282" i="111"/>
  <c r="F1010" i="111"/>
  <c r="F1647" i="111"/>
  <c r="F2739" i="111"/>
  <c r="F2738" i="111" s="1"/>
  <c r="F100" i="111"/>
  <c r="G11" i="111"/>
  <c r="F282" i="111"/>
  <c r="G80" i="111"/>
  <c r="F1829" i="111"/>
  <c r="E19" i="111"/>
  <c r="E80" i="111"/>
  <c r="E70" i="111"/>
  <c r="E29" i="111"/>
  <c r="E11" i="111"/>
  <c r="E49" i="111"/>
  <c r="E39" i="111"/>
  <c r="E60" i="111"/>
  <c r="D11" i="111"/>
  <c r="D49" i="111"/>
  <c r="D80" i="111"/>
  <c r="D39" i="111"/>
  <c r="D70" i="111"/>
  <c r="D60" i="111"/>
  <c r="D29" i="111"/>
  <c r="D19" i="111"/>
  <c r="F74" i="146"/>
  <c r="F73" i="146" s="1"/>
  <c r="F72" i="146" s="1"/>
  <c r="H42" i="143"/>
  <c r="H118" i="143"/>
  <c r="H82" i="143"/>
  <c r="H77" i="143"/>
  <c r="H10" i="143"/>
  <c r="H61" i="143"/>
  <c r="H124" i="143"/>
  <c r="H131" i="143"/>
  <c r="H58" i="143"/>
  <c r="H15" i="143"/>
  <c r="H67" i="143"/>
  <c r="H51" i="143"/>
  <c r="G118" i="143"/>
  <c r="G67" i="143"/>
  <c r="G124" i="143"/>
  <c r="G131" i="143"/>
  <c r="G82" i="143"/>
  <c r="G58" i="143"/>
  <c r="G77" i="143"/>
  <c r="G10" i="143"/>
  <c r="G42" i="143"/>
  <c r="G61" i="143"/>
  <c r="G15" i="143"/>
  <c r="G51" i="143"/>
  <c r="F131" i="143"/>
  <c r="F124" i="143"/>
  <c r="F10" i="143"/>
  <c r="F42" i="143"/>
  <c r="F61" i="143"/>
  <c r="F118" i="143"/>
  <c r="F51" i="143"/>
  <c r="F77" i="143"/>
  <c r="F82" i="143"/>
  <c r="F15" i="143"/>
  <c r="F58" i="143"/>
  <c r="F67" i="143"/>
  <c r="G987" i="151"/>
  <c r="G1246" i="151"/>
  <c r="G1721" i="151"/>
  <c r="G1966" i="151"/>
  <c r="G1965" i="151" s="1"/>
  <c r="G1964" i="151" s="1"/>
  <c r="G1963" i="151" s="1"/>
  <c r="G2671" i="151"/>
  <c r="G1586" i="151"/>
  <c r="G1585" i="151" s="1"/>
  <c r="G1584" i="151" s="1"/>
  <c r="G1583" i="151" s="1"/>
  <c r="G2127" i="151"/>
  <c r="G23" i="151"/>
  <c r="I84" i="151"/>
  <c r="G417" i="151"/>
  <c r="J12" i="151"/>
  <c r="G486" i="151"/>
  <c r="G3106" i="151"/>
  <c r="G3105" i="151" s="1"/>
  <c r="G3104" i="151" s="1"/>
  <c r="G3103" i="151" s="1"/>
  <c r="G1016" i="151"/>
  <c r="G2251" i="151"/>
  <c r="G2250" i="151" s="1"/>
  <c r="G2249" i="151" s="1"/>
  <c r="G2248" i="151" s="1"/>
  <c r="G2412" i="151"/>
  <c r="G446" i="151"/>
  <c r="G3011" i="151"/>
  <c r="G3010" i="151" s="1"/>
  <c r="G3009" i="151" s="1"/>
  <c r="G3008" i="151" s="1"/>
  <c r="G1462" i="151"/>
  <c r="G1871" i="151"/>
  <c r="G1870" i="151" s="1"/>
  <c r="G1869" i="151" s="1"/>
  <c r="G1868" i="151" s="1"/>
  <c r="I15" i="151"/>
  <c r="I33" i="151"/>
  <c r="I38" i="151"/>
  <c r="G1206" i="151"/>
  <c r="G1681" i="151"/>
  <c r="G1680" i="151" s="1"/>
  <c r="G1679" i="151" s="1"/>
  <c r="G1678" i="151" s="1"/>
  <c r="G1842" i="151"/>
  <c r="G2196" i="151"/>
  <c r="G2536" i="151"/>
  <c r="G2535" i="151" s="1"/>
  <c r="G2534" i="151" s="1"/>
  <c r="G2533" i="151" s="1"/>
  <c r="G2821" i="151"/>
  <c r="G12" i="151"/>
  <c r="G15" i="151"/>
  <c r="I23" i="151"/>
  <c r="G38" i="151"/>
  <c r="G59" i="151"/>
  <c r="G58" i="151" s="1"/>
  <c r="I70" i="151"/>
  <c r="G81" i="151"/>
  <c r="G1652" i="151"/>
  <c r="G2101" i="151"/>
  <c r="G2697" i="151"/>
  <c r="G2792" i="151"/>
  <c r="G2916" i="151"/>
  <c r="J15" i="151"/>
  <c r="G18" i="151"/>
  <c r="I28" i="151"/>
  <c r="J38" i="151"/>
  <c r="J47" i="151"/>
  <c r="J59" i="151"/>
  <c r="G67" i="151"/>
  <c r="G70" i="151"/>
  <c r="I75" i="151"/>
  <c r="G541" i="151"/>
  <c r="G227" i="151"/>
  <c r="G391" i="151"/>
  <c r="G581" i="151"/>
  <c r="G892" i="151"/>
  <c r="G1111" i="151"/>
  <c r="G1110" i="151" s="1"/>
  <c r="G1109" i="151" s="1"/>
  <c r="G1108" i="151" s="1"/>
  <c r="G1776" i="151"/>
  <c r="G1775" i="151" s="1"/>
  <c r="G1774" i="151" s="1"/>
  <c r="G1773" i="151" s="1"/>
  <c r="G1937" i="151"/>
  <c r="G2291" i="151"/>
  <c r="G2956" i="151"/>
  <c r="J54" i="151"/>
  <c r="G636" i="151"/>
  <c r="G635" i="151" s="1"/>
  <c r="G634" i="151" s="1"/>
  <c r="G633" i="151" s="1"/>
  <c r="G826" i="151"/>
  <c r="G825" i="151" s="1"/>
  <c r="G824" i="151" s="1"/>
  <c r="G823" i="151" s="1"/>
  <c r="G2061" i="151"/>
  <c r="G2156" i="151"/>
  <c r="G2155" i="151" s="1"/>
  <c r="G2154" i="151" s="1"/>
  <c r="G2153" i="151" s="1"/>
  <c r="G2346" i="151"/>
  <c r="G75" i="151"/>
  <c r="G1082" i="151"/>
  <c r="G1396" i="151"/>
  <c r="G1491" i="151"/>
  <c r="G2766" i="151"/>
  <c r="G866" i="151"/>
  <c r="G2441" i="151"/>
  <c r="G1056" i="151"/>
  <c r="G1626" i="151"/>
  <c r="G28" i="151"/>
  <c r="G322" i="151"/>
  <c r="G961" i="151"/>
  <c r="G1531" i="151"/>
  <c r="G1530" i="151" s="1"/>
  <c r="G1529" i="151" s="1"/>
  <c r="G132" i="151"/>
  <c r="G3051" i="151"/>
  <c r="G42" i="151"/>
  <c r="G161" i="151"/>
  <c r="G160" i="151" s="1"/>
  <c r="G159" i="151" s="1"/>
  <c r="G158" i="151" s="1"/>
  <c r="G256" i="151"/>
  <c r="G1301" i="151"/>
  <c r="G2631" i="151"/>
  <c r="G2726" i="151"/>
  <c r="G2725" i="151" s="1"/>
  <c r="G2724" i="151" s="1"/>
  <c r="G2723" i="151" s="1"/>
  <c r="I42" i="151"/>
  <c r="I59" i="151"/>
  <c r="I2193" i="151"/>
  <c r="I18" i="151"/>
  <c r="G57" i="140"/>
  <c r="D41" i="140"/>
  <c r="D45" i="140"/>
  <c r="D31" i="140"/>
  <c r="D25" i="140"/>
  <c r="D14" i="140"/>
  <c r="D18" i="140"/>
  <c r="D15" i="140"/>
  <c r="G10" i="140"/>
  <c r="D27" i="140"/>
  <c r="D66" i="140"/>
  <c r="D34" i="140"/>
  <c r="D42" i="140"/>
  <c r="D51" i="140"/>
  <c r="D16" i="140"/>
  <c r="D60" i="140"/>
  <c r="D64" i="140"/>
  <c r="D13" i="140"/>
  <c r="D47" i="140"/>
  <c r="D70" i="140"/>
  <c r="D74" i="140"/>
  <c r="D79" i="140"/>
  <c r="D59" i="140"/>
  <c r="D80" i="140"/>
  <c r="D21" i="140"/>
  <c r="D28" i="140"/>
  <c r="D61" i="140"/>
  <c r="D30" i="140"/>
  <c r="D62" i="140"/>
  <c r="D26" i="140"/>
  <c r="D72" i="140"/>
  <c r="D36" i="140"/>
  <c r="D44" i="140"/>
  <c r="D33" i="140"/>
  <c r="D40" i="140"/>
  <c r="D43" i="140"/>
  <c r="D65" i="140"/>
  <c r="D69" i="140"/>
  <c r="F68" i="140"/>
  <c r="D22" i="140"/>
  <c r="D37" i="140"/>
  <c r="D55" i="140"/>
  <c r="D73" i="140"/>
  <c r="D77" i="140"/>
  <c r="D83" i="140"/>
  <c r="D82" i="140" s="1"/>
  <c r="D23" i="140"/>
  <c r="D38" i="140"/>
  <c r="D48" i="140"/>
  <c r="D52" i="140"/>
  <c r="D56" i="140"/>
  <c r="D63" i="140"/>
  <c r="D20" i="140"/>
  <c r="D24" i="140"/>
  <c r="D35" i="140"/>
  <c r="D53" i="140"/>
  <c r="D67" i="140"/>
  <c r="D71" i="140"/>
  <c r="D75" i="140"/>
  <c r="D81" i="140"/>
  <c r="D32" i="140"/>
  <c r="D46" i="140"/>
  <c r="D50" i="140"/>
  <c r="F82" i="141"/>
  <c r="H234" i="141"/>
  <c r="H233" i="141" s="1"/>
  <c r="F227" i="141"/>
  <c r="F229" i="141"/>
  <c r="F232" i="141"/>
  <c r="F216" i="141"/>
  <c r="F210" i="141"/>
  <c r="F214" i="141"/>
  <c r="H209" i="141"/>
  <c r="F212" i="141"/>
  <c r="H154" i="141"/>
  <c r="F142" i="141"/>
  <c r="F143" i="141"/>
  <c r="F130" i="141"/>
  <c r="I123" i="141"/>
  <c r="F133" i="141"/>
  <c r="F132" i="141"/>
  <c r="H124" i="141"/>
  <c r="F125" i="141"/>
  <c r="F118" i="141"/>
  <c r="H116" i="141"/>
  <c r="H107" i="141" s="1"/>
  <c r="F117" i="141"/>
  <c r="F115" i="141"/>
  <c r="F114" i="141" s="1"/>
  <c r="I107" i="141"/>
  <c r="F109" i="141"/>
  <c r="F108" i="141" s="1"/>
  <c r="H100" i="141"/>
  <c r="I72" i="141"/>
  <c r="F106" i="141"/>
  <c r="F103" i="141"/>
  <c r="F21" i="141"/>
  <c r="F189" i="141"/>
  <c r="J153" i="141"/>
  <c r="H218" i="141"/>
  <c r="F192" i="141"/>
  <c r="F194" i="141"/>
  <c r="F179" i="141"/>
  <c r="F157" i="141"/>
  <c r="F220" i="141"/>
  <c r="F221" i="141"/>
  <c r="F204" i="141"/>
  <c r="F208" i="141"/>
  <c r="H196" i="141"/>
  <c r="F201" i="141"/>
  <c r="F200" i="141"/>
  <c r="F183" i="141"/>
  <c r="F170" i="141"/>
  <c r="F180" i="141"/>
  <c r="F188" i="141"/>
  <c r="F161" i="141"/>
  <c r="F171" i="141"/>
  <c r="F177" i="141"/>
  <c r="F181" i="141"/>
  <c r="F178" i="141"/>
  <c r="F190" i="141"/>
  <c r="H160" i="141"/>
  <c r="F159" i="141"/>
  <c r="F158" i="141" s="1"/>
  <c r="F156" i="141"/>
  <c r="F150" i="141"/>
  <c r="F151" i="141"/>
  <c r="F145" i="141"/>
  <c r="F152" i="141"/>
  <c r="H141" i="141"/>
  <c r="F149" i="141"/>
  <c r="F138" i="141"/>
  <c r="H128" i="141"/>
  <c r="F136" i="141"/>
  <c r="F127" i="141"/>
  <c r="F64" i="141"/>
  <c r="H61" i="141"/>
  <c r="F53" i="141"/>
  <c r="F57" i="141"/>
  <c r="F59" i="141"/>
  <c r="F43" i="141"/>
  <c r="F33" i="141"/>
  <c r="F27" i="141"/>
  <c r="F49" i="141"/>
  <c r="F39" i="141"/>
  <c r="F29" i="141"/>
  <c r="F41" i="141"/>
  <c r="F37" i="141"/>
  <c r="F47" i="141"/>
  <c r="F31" i="141"/>
  <c r="F45" i="141"/>
  <c r="F25" i="141"/>
  <c r="F35" i="141"/>
  <c r="F18" i="141"/>
  <c r="F17" i="141" s="1"/>
  <c r="H13" i="141"/>
  <c r="F15" i="141"/>
  <c r="G74" i="153"/>
  <c r="G72" i="153"/>
  <c r="G69" i="153"/>
  <c r="G36" i="153"/>
  <c r="G34" i="153"/>
  <c r="G21" i="153"/>
  <c r="G44" i="153"/>
  <c r="G30" i="153"/>
  <c r="G77" i="153"/>
  <c r="G27" i="153"/>
  <c r="G73" i="153"/>
  <c r="G16" i="153"/>
  <c r="G19" i="153"/>
  <c r="G26" i="153"/>
  <c r="G52" i="153"/>
  <c r="G88" i="153"/>
  <c r="G13" i="153"/>
  <c r="G20" i="153"/>
  <c r="G49" i="153"/>
  <c r="G53" i="153"/>
  <c r="G71" i="153"/>
  <c r="G82" i="153"/>
  <c r="G81" i="153" s="1"/>
  <c r="G89" i="153"/>
  <c r="G14" i="153"/>
  <c r="G17" i="153"/>
  <c r="G35" i="153"/>
  <c r="G25" i="153"/>
  <c r="G51" i="153"/>
  <c r="G55" i="153"/>
  <c r="G39" i="153"/>
  <c r="G43" i="153"/>
  <c r="G50" i="153"/>
  <c r="G31" i="153"/>
  <c r="G24" i="153"/>
  <c r="F14" i="141"/>
  <c r="F20" i="141"/>
  <c r="G124" i="141"/>
  <c r="G154" i="141"/>
  <c r="G160" i="141"/>
  <c r="F162" i="141"/>
  <c r="F211" i="141"/>
  <c r="G76" i="153"/>
  <c r="F11" i="141"/>
  <c r="F10" i="141" s="1"/>
  <c r="F9" i="141" s="1"/>
  <c r="F80" i="141"/>
  <c r="F197" i="141"/>
  <c r="G202" i="141"/>
  <c r="G209" i="141"/>
  <c r="G32" i="153"/>
  <c r="G68" i="153"/>
  <c r="G13" i="141"/>
  <c r="G19" i="141"/>
  <c r="F55" i="141"/>
  <c r="F62" i="141"/>
  <c r="F88" i="141"/>
  <c r="F104" i="141"/>
  <c r="F121" i="141"/>
  <c r="F134" i="141"/>
  <c r="G139" i="141"/>
  <c r="G141" i="141"/>
  <c r="F219" i="141"/>
  <c r="H225" i="141"/>
  <c r="H222" i="141" s="1"/>
  <c r="D12" i="140"/>
  <c r="E68" i="140"/>
  <c r="AD8" i="154"/>
  <c r="T8" i="154"/>
  <c r="R8" i="154"/>
  <c r="Y8" i="154"/>
  <c r="K65" i="157"/>
  <c r="K64" i="157" s="1"/>
  <c r="K63" i="157" s="1"/>
  <c r="S65" i="157"/>
  <c r="S64" i="157" s="1"/>
  <c r="S63" i="157" s="1"/>
  <c r="AA65" i="157"/>
  <c r="AA64" i="157" s="1"/>
  <c r="AA63" i="157" s="1"/>
  <c r="AC8" i="154"/>
  <c r="V8" i="154"/>
  <c r="G75" i="155"/>
  <c r="G84" i="155"/>
  <c r="G33" i="155"/>
  <c r="G12" i="156"/>
  <c r="J66" i="156"/>
  <c r="R66" i="156"/>
  <c r="Z66" i="156"/>
  <c r="AB65" i="157"/>
  <c r="AB64" i="157" s="1"/>
  <c r="AB63" i="157" s="1"/>
  <c r="AA10" i="157"/>
  <c r="AA9" i="157" s="1"/>
  <c r="U8" i="158"/>
  <c r="W10" i="157"/>
  <c r="W9" i="157" s="1"/>
  <c r="AE10" i="157"/>
  <c r="AE9" i="157" s="1"/>
  <c r="K10" i="157"/>
  <c r="K9" i="157" s="1"/>
  <c r="O65" i="157"/>
  <c r="O64" i="157" s="1"/>
  <c r="O63" i="157" s="1"/>
  <c r="J8" i="158"/>
  <c r="N66" i="156"/>
  <c r="V66" i="156"/>
  <c r="AD66" i="156"/>
  <c r="J11" i="157"/>
  <c r="J10" i="157" s="1"/>
  <c r="J9" i="157" s="1"/>
  <c r="R11" i="157"/>
  <c r="R10" i="157" s="1"/>
  <c r="R9" i="157" s="1"/>
  <c r="Z11" i="157"/>
  <c r="Z10" i="157" s="1"/>
  <c r="Z9" i="157" s="1"/>
  <c r="S10" i="157"/>
  <c r="S9" i="157" s="1"/>
  <c r="J65" i="157"/>
  <c r="J64" i="157" s="1"/>
  <c r="J63" i="157" s="1"/>
  <c r="R65" i="157"/>
  <c r="R64" i="157" s="1"/>
  <c r="R63" i="157" s="1"/>
  <c r="Z65" i="157"/>
  <c r="Z64" i="157" s="1"/>
  <c r="Z63" i="157" s="1"/>
  <c r="G65" i="159"/>
  <c r="G64" i="159" s="1"/>
  <c r="G63" i="159" s="1"/>
  <c r="G60" i="111"/>
  <c r="P29" i="113"/>
  <c r="E10" i="114"/>
  <c r="M10" i="114"/>
  <c r="U10" i="114"/>
  <c r="U8" i="114" s="1"/>
  <c r="K8" i="116"/>
  <c r="F2375" i="111"/>
  <c r="E10" i="116"/>
  <c r="E8" i="116" s="1"/>
  <c r="M10" i="116"/>
  <c r="D49" i="116"/>
  <c r="D19" i="117"/>
  <c r="F2284" i="111"/>
  <c r="D39" i="116"/>
  <c r="H58" i="116"/>
  <c r="P58" i="116"/>
  <c r="P8" i="116" s="1"/>
  <c r="L10" i="112"/>
  <c r="AB10" i="112"/>
  <c r="AB8" i="112" s="1"/>
  <c r="C52" i="120"/>
  <c r="C39" i="120" s="1"/>
  <c r="F39" i="120"/>
  <c r="F8" i="120" s="1"/>
  <c r="B8" i="123"/>
  <c r="D8" i="123" s="1"/>
  <c r="C8" i="126"/>
  <c r="F10" i="112"/>
  <c r="N10" i="112"/>
  <c r="V10" i="112"/>
  <c r="AD10" i="112"/>
  <c r="C39" i="124"/>
  <c r="C66" i="124"/>
  <c r="G66" i="124" s="1"/>
  <c r="B8" i="130"/>
  <c r="C8" i="121"/>
  <c r="C8" i="122"/>
  <c r="H10" i="112"/>
  <c r="X10" i="112"/>
  <c r="X8" i="112" s="1"/>
  <c r="C66" i="120"/>
  <c r="B8" i="129"/>
  <c r="R8" i="112"/>
  <c r="G10" i="112"/>
  <c r="K10" i="112"/>
  <c r="O10" i="112"/>
  <c r="S10" i="112"/>
  <c r="W10" i="112"/>
  <c r="AA10" i="112"/>
  <c r="J8" i="112"/>
  <c r="Z8" i="112"/>
  <c r="E10" i="112"/>
  <c r="I10" i="112"/>
  <c r="M10" i="112"/>
  <c r="Q10" i="112"/>
  <c r="Q8" i="112" s="1"/>
  <c r="U10" i="112"/>
  <c r="Y10" i="112"/>
  <c r="Y8" i="112" s="1"/>
  <c r="AC10" i="112"/>
  <c r="P8" i="112"/>
  <c r="D59" i="112"/>
  <c r="D69" i="112"/>
  <c r="D79" i="112"/>
  <c r="D11" i="112"/>
  <c r="D19" i="112"/>
  <c r="D39" i="112"/>
  <c r="D49" i="112"/>
  <c r="F88" i="144"/>
  <c r="M10" i="160" l="1"/>
  <c r="M9" i="160" s="1"/>
  <c r="M10" i="157"/>
  <c r="M9" i="157" s="1"/>
  <c r="AC8" i="157"/>
  <c r="AE10" i="156"/>
  <c r="AE9" i="156" s="1"/>
  <c r="AB10" i="156"/>
  <c r="AB9" i="156" s="1"/>
  <c r="T10" i="156"/>
  <c r="T9" i="156" s="1"/>
  <c r="G1245" i="151"/>
  <c r="G1244" i="151" s="1"/>
  <c r="F46" i="148"/>
  <c r="F28" i="148"/>
  <c r="I58" i="151"/>
  <c r="K10" i="156"/>
  <c r="K9" i="156" s="1"/>
  <c r="F66" i="148"/>
  <c r="P8" i="114"/>
  <c r="F68" i="148"/>
  <c r="F50" i="148"/>
  <c r="F87" i="144"/>
  <c r="D10" i="117"/>
  <c r="D8" i="117" s="1"/>
  <c r="G58" i="155"/>
  <c r="F45" i="145"/>
  <c r="F100" i="145"/>
  <c r="F32" i="148"/>
  <c r="G66" i="156"/>
  <c r="O10" i="156"/>
  <c r="O9" i="156" s="1"/>
  <c r="R8" i="114"/>
  <c r="F34" i="145"/>
  <c r="F26" i="148"/>
  <c r="F17" i="148" s="1"/>
  <c r="F30" i="148"/>
  <c r="J37" i="151"/>
  <c r="F58" i="111"/>
  <c r="AD10" i="156"/>
  <c r="AD9" i="156" s="1"/>
  <c r="G66" i="157"/>
  <c r="G65" i="157" s="1"/>
  <c r="G64" i="157" s="1"/>
  <c r="G63" i="157" s="1"/>
  <c r="I8" i="114"/>
  <c r="AB10" i="157"/>
  <c r="AB9" i="157" s="1"/>
  <c r="AB8" i="157" s="1"/>
  <c r="Z10" i="156"/>
  <c r="Z9" i="156" s="1"/>
  <c r="F90" i="148"/>
  <c r="F18" i="148"/>
  <c r="J58" i="151"/>
  <c r="G8" i="140"/>
  <c r="T10" i="157"/>
  <c r="T9" i="157" s="1"/>
  <c r="L10" i="156"/>
  <c r="L9" i="156" s="1"/>
  <c r="G11" i="158"/>
  <c r="G10" i="158" s="1"/>
  <c r="G9" i="158" s="1"/>
  <c r="F60" i="148"/>
  <c r="J65" i="160"/>
  <c r="J64" i="160" s="1"/>
  <c r="J63" i="160" s="1"/>
  <c r="J8" i="160" s="1"/>
  <c r="H65" i="160"/>
  <c r="H64" i="160" s="1"/>
  <c r="H63" i="160" s="1"/>
  <c r="M65" i="156"/>
  <c r="M64" i="156" s="1"/>
  <c r="M63" i="156" s="1"/>
  <c r="L65" i="156"/>
  <c r="L64" i="156" s="1"/>
  <c r="L63" i="156" s="1"/>
  <c r="AB65" i="156"/>
  <c r="AB64" i="156" s="1"/>
  <c r="AB63" i="156" s="1"/>
  <c r="AB8" i="156" s="1"/>
  <c r="G200" i="151"/>
  <c r="G199" i="151" s="1"/>
  <c r="H11" i="153"/>
  <c r="G54" i="153"/>
  <c r="H66" i="153"/>
  <c r="H37" i="153"/>
  <c r="I37" i="153"/>
  <c r="G38" i="153"/>
  <c r="G1910" i="151"/>
  <c r="G1909" i="151" s="1"/>
  <c r="G1908" i="151" s="1"/>
  <c r="T8" i="157"/>
  <c r="S8" i="114"/>
  <c r="S10" i="156"/>
  <c r="S9" i="156" s="1"/>
  <c r="AA10" i="156"/>
  <c r="AA9" i="156" s="1"/>
  <c r="AA8" i="156" s="1"/>
  <c r="G37" i="155"/>
  <c r="M65" i="157"/>
  <c r="M64" i="157" s="1"/>
  <c r="M63" i="157" s="1"/>
  <c r="M8" i="157" s="1"/>
  <c r="K8" i="156"/>
  <c r="I8" i="112"/>
  <c r="G295" i="151"/>
  <c r="G294" i="151" s="1"/>
  <c r="G293" i="151" s="1"/>
  <c r="T8" i="112"/>
  <c r="G8" i="125"/>
  <c r="I11" i="153"/>
  <c r="G42" i="153"/>
  <c r="D58" i="118"/>
  <c r="K8" i="118"/>
  <c r="D10" i="118"/>
  <c r="M8" i="114"/>
  <c r="K8" i="114"/>
  <c r="N8" i="116"/>
  <c r="H8" i="116"/>
  <c r="M8" i="116"/>
  <c r="J8" i="116"/>
  <c r="G8" i="116"/>
  <c r="Q8" i="114"/>
  <c r="Y8" i="114"/>
  <c r="V8" i="114"/>
  <c r="D58" i="114"/>
  <c r="G8" i="114"/>
  <c r="T8" i="114"/>
  <c r="H8" i="112"/>
  <c r="E8" i="112"/>
  <c r="AD8" i="112"/>
  <c r="L8" i="112"/>
  <c r="W8" i="112"/>
  <c r="N8" i="112"/>
  <c r="V8" i="112"/>
  <c r="AC8" i="112"/>
  <c r="F1919" i="111"/>
  <c r="F2829" i="111"/>
  <c r="F89" i="146"/>
  <c r="F88" i="146" s="1"/>
  <c r="F87" i="146" s="1"/>
  <c r="F86" i="146" s="1"/>
  <c r="F44" i="146"/>
  <c r="F38" i="146" s="1"/>
  <c r="F37" i="146" s="1"/>
  <c r="F16" i="146" s="1"/>
  <c r="F45" i="148"/>
  <c r="F89" i="148"/>
  <c r="F44" i="148"/>
  <c r="F74" i="148"/>
  <c r="AD10" i="157"/>
  <c r="AD9" i="157" s="1"/>
  <c r="AD8" i="157" s="1"/>
  <c r="L10" i="157"/>
  <c r="L9" i="157" s="1"/>
  <c r="L8" i="157" s="1"/>
  <c r="U65" i="157"/>
  <c r="U64" i="157" s="1"/>
  <c r="U63" i="157" s="1"/>
  <c r="U8" i="157" s="1"/>
  <c r="N8" i="157"/>
  <c r="G37" i="157"/>
  <c r="H65" i="156"/>
  <c r="H64" i="156" s="1"/>
  <c r="H63" i="156" s="1"/>
  <c r="H8" i="156" s="1"/>
  <c r="AC10" i="156"/>
  <c r="AC9" i="156" s="1"/>
  <c r="AC8" i="156" s="1"/>
  <c r="U10" i="156"/>
  <c r="U9" i="156" s="1"/>
  <c r="U8" i="156" s="1"/>
  <c r="M10" i="156"/>
  <c r="M9" i="156" s="1"/>
  <c r="J10" i="156"/>
  <c r="J9" i="156" s="1"/>
  <c r="R10" i="156"/>
  <c r="R9" i="156" s="1"/>
  <c r="S65" i="156"/>
  <c r="S64" i="156" s="1"/>
  <c r="S63" i="156" s="1"/>
  <c r="S8" i="156" s="1"/>
  <c r="Q10" i="156"/>
  <c r="Q9" i="156" s="1"/>
  <c r="Q8" i="156" s="1"/>
  <c r="G75" i="153"/>
  <c r="H65" i="153"/>
  <c r="H64" i="153" s="1"/>
  <c r="H63" i="153" s="1"/>
  <c r="G15" i="153"/>
  <c r="G28" i="153"/>
  <c r="G84" i="153"/>
  <c r="G59" i="153"/>
  <c r="G58" i="153" s="1"/>
  <c r="I66" i="153"/>
  <c r="G33" i="153"/>
  <c r="F68" i="145"/>
  <c r="F88" i="145"/>
  <c r="F87" i="145" s="1"/>
  <c r="F86" i="145" s="1"/>
  <c r="F38" i="145"/>
  <c r="F17" i="145"/>
  <c r="F73" i="145"/>
  <c r="F16" i="144"/>
  <c r="E1777" i="143"/>
  <c r="E3953" i="143"/>
  <c r="L8" i="160"/>
  <c r="G63" i="160"/>
  <c r="G8" i="160" s="1"/>
  <c r="N8" i="160"/>
  <c r="H8" i="160"/>
  <c r="K8" i="160"/>
  <c r="I8" i="160"/>
  <c r="M8" i="160"/>
  <c r="Y8" i="156"/>
  <c r="G11" i="156"/>
  <c r="G10" i="156" s="1"/>
  <c r="G9" i="156" s="1"/>
  <c r="G11" i="157"/>
  <c r="K8" i="157"/>
  <c r="Q10" i="157"/>
  <c r="Q9" i="157" s="1"/>
  <c r="Q8" i="157" s="1"/>
  <c r="Y10" i="157"/>
  <c r="Y9" i="157" s="1"/>
  <c r="Y8" i="157" s="1"/>
  <c r="AA8" i="157"/>
  <c r="I8" i="157"/>
  <c r="Z8" i="157"/>
  <c r="J8" i="157"/>
  <c r="G66" i="155"/>
  <c r="G11" i="155"/>
  <c r="G580" i="151"/>
  <c r="G579" i="151" s="1"/>
  <c r="G578" i="151" s="1"/>
  <c r="G2005" i="151"/>
  <c r="G2004" i="151" s="1"/>
  <c r="G2955" i="151"/>
  <c r="G2954" i="151" s="1"/>
  <c r="G2953" i="151" s="1"/>
  <c r="G2195" i="151"/>
  <c r="G2194" i="151" s="1"/>
  <c r="G2193" i="151" s="1"/>
  <c r="G2915" i="151"/>
  <c r="G2914" i="151" s="1"/>
  <c r="G2913" i="151" s="1"/>
  <c r="G960" i="151"/>
  <c r="G959" i="151" s="1"/>
  <c r="G730" i="151"/>
  <c r="G729" i="151" s="1"/>
  <c r="G728" i="151" s="1"/>
  <c r="D11" i="140"/>
  <c r="R8" i="141"/>
  <c r="Q8" i="141"/>
  <c r="K8" i="141"/>
  <c r="N8" i="141"/>
  <c r="G12" i="141"/>
  <c r="G70" i="153"/>
  <c r="G67" i="153"/>
  <c r="G47" i="153"/>
  <c r="G23" i="153"/>
  <c r="G18" i="153"/>
  <c r="G12" i="153"/>
  <c r="D39" i="140"/>
  <c r="D29" i="140"/>
  <c r="D19" i="140"/>
  <c r="E10" i="140"/>
  <c r="F57" i="140"/>
  <c r="D49" i="140"/>
  <c r="D68" i="140"/>
  <c r="D58" i="140"/>
  <c r="E57" i="140"/>
  <c r="D78" i="140"/>
  <c r="F10" i="140"/>
  <c r="F116" i="141"/>
  <c r="F107" i="141" s="1"/>
  <c r="H12" i="141"/>
  <c r="I8" i="141"/>
  <c r="S8" i="141"/>
  <c r="L8" i="141"/>
  <c r="P8" i="141"/>
  <c r="J8" i="141"/>
  <c r="M8" i="141"/>
  <c r="O8" i="141"/>
  <c r="F1737" i="111"/>
  <c r="E417" i="143"/>
  <c r="E689" i="143"/>
  <c r="E2865" i="143"/>
  <c r="F97" i="123"/>
  <c r="F8" i="123"/>
  <c r="F53" i="123"/>
  <c r="D53" i="123"/>
  <c r="C8" i="120"/>
  <c r="F8" i="118"/>
  <c r="O8" i="116"/>
  <c r="D58" i="116"/>
  <c r="F8" i="116"/>
  <c r="D10" i="116"/>
  <c r="E8" i="114"/>
  <c r="AB8" i="114"/>
  <c r="L8" i="114"/>
  <c r="D10" i="114"/>
  <c r="U8" i="112"/>
  <c r="F8" i="112"/>
  <c r="M8" i="112"/>
  <c r="G10" i="159"/>
  <c r="G9" i="159" s="1"/>
  <c r="G8" i="159" s="1"/>
  <c r="P8" i="158"/>
  <c r="H8" i="158"/>
  <c r="I8" i="158"/>
  <c r="M8" i="158"/>
  <c r="Q8" i="158"/>
  <c r="G65" i="158"/>
  <c r="G64" i="158" s="1"/>
  <c r="G63" i="158" s="1"/>
  <c r="O8" i="158"/>
  <c r="T8" i="158"/>
  <c r="N8" i="158"/>
  <c r="S8" i="158"/>
  <c r="K8" i="158"/>
  <c r="R8" i="158"/>
  <c r="AE8" i="157"/>
  <c r="P8" i="157"/>
  <c r="H8" i="157"/>
  <c r="S8" i="157"/>
  <c r="I8" i="156"/>
  <c r="T8" i="156"/>
  <c r="P65" i="156"/>
  <c r="P64" i="156" s="1"/>
  <c r="P63" i="156" s="1"/>
  <c r="P8" i="156" s="1"/>
  <c r="O65" i="156"/>
  <c r="O64" i="156" s="1"/>
  <c r="O63" i="156" s="1"/>
  <c r="O8" i="156" s="1"/>
  <c r="AE65" i="156"/>
  <c r="AE64" i="156" s="1"/>
  <c r="AE63" i="156" s="1"/>
  <c r="AE8" i="156" s="1"/>
  <c r="L8" i="156"/>
  <c r="W8" i="156"/>
  <c r="X65" i="156"/>
  <c r="X64" i="156" s="1"/>
  <c r="X63" i="156" s="1"/>
  <c r="X8" i="156" s="1"/>
  <c r="Q8" i="154"/>
  <c r="U8" i="154"/>
  <c r="AF8" i="154"/>
  <c r="Z8" i="154"/>
  <c r="AA8" i="154"/>
  <c r="S8" i="154"/>
  <c r="AB8" i="154"/>
  <c r="F1828" i="111"/>
  <c r="F9" i="111"/>
  <c r="F645" i="111"/>
  <c r="F2101" i="111"/>
  <c r="F1100" i="111"/>
  <c r="F281" i="111"/>
  <c r="F1464" i="111"/>
  <c r="G9" i="111"/>
  <c r="F1191" i="111"/>
  <c r="F2374" i="111"/>
  <c r="F463" i="111"/>
  <c r="E9" i="111"/>
  <c r="F99" i="111"/>
  <c r="F918" i="111"/>
  <c r="F1009" i="111"/>
  <c r="F2920" i="111"/>
  <c r="F1373" i="111"/>
  <c r="F736" i="111"/>
  <c r="F372" i="111"/>
  <c r="F190" i="111"/>
  <c r="F554" i="111"/>
  <c r="F1646" i="111"/>
  <c r="G58" i="111"/>
  <c r="F827" i="111"/>
  <c r="F2010" i="111"/>
  <c r="F2192" i="111"/>
  <c r="F2556" i="111"/>
  <c r="F2647" i="111"/>
  <c r="E961" i="143"/>
  <c r="E1097" i="143"/>
  <c r="E1233" i="143"/>
  <c r="E145" i="143"/>
  <c r="E1369" i="143"/>
  <c r="E825" i="143"/>
  <c r="E1505" i="143"/>
  <c r="E553" i="143"/>
  <c r="E281" i="143"/>
  <c r="E9" i="143"/>
  <c r="E3409" i="143"/>
  <c r="E3001" i="143"/>
  <c r="E3681" i="143"/>
  <c r="E3817" i="143"/>
  <c r="E2185" i="143"/>
  <c r="E2729" i="143"/>
  <c r="E2593" i="143"/>
  <c r="E57" i="143"/>
  <c r="F57" i="143"/>
  <c r="E4361" i="143"/>
  <c r="E2049" i="143"/>
  <c r="E3273" i="143"/>
  <c r="E2457" i="143"/>
  <c r="E2321" i="143"/>
  <c r="E3545" i="143"/>
  <c r="E3137" i="143"/>
  <c r="E1641" i="143"/>
  <c r="E1913" i="143"/>
  <c r="E76" i="143"/>
  <c r="E4225" i="143"/>
  <c r="E4089" i="143"/>
  <c r="G1815" i="151"/>
  <c r="G1814" i="151" s="1"/>
  <c r="G1813" i="151" s="1"/>
  <c r="G1015" i="151"/>
  <c r="G1014" i="151" s="1"/>
  <c r="G1013" i="151" s="1"/>
  <c r="G2385" i="151"/>
  <c r="G2384" i="151" s="1"/>
  <c r="I11" i="151"/>
  <c r="G105" i="151"/>
  <c r="G104" i="151" s="1"/>
  <c r="G103" i="151" s="1"/>
  <c r="G2480" i="151"/>
  <c r="G2479" i="151" s="1"/>
  <c r="G2478" i="151" s="1"/>
  <c r="G675" i="151"/>
  <c r="G674" i="151" s="1"/>
  <c r="I2763" i="151"/>
  <c r="G390" i="151"/>
  <c r="G389" i="151" s="1"/>
  <c r="I388" i="151"/>
  <c r="G865" i="151"/>
  <c r="G864" i="151" s="1"/>
  <c r="I2003" i="151"/>
  <c r="I1433" i="151"/>
  <c r="I578" i="151"/>
  <c r="G2765" i="151"/>
  <c r="G2764" i="151" s="1"/>
  <c r="G770" i="151"/>
  <c r="G769" i="151" s="1"/>
  <c r="G768" i="151" s="1"/>
  <c r="G540" i="151"/>
  <c r="G539" i="151" s="1"/>
  <c r="G538" i="151" s="1"/>
  <c r="I1623" i="151"/>
  <c r="I2383" i="151"/>
  <c r="G920" i="151"/>
  <c r="G919" i="151" s="1"/>
  <c r="G918" i="151" s="1"/>
  <c r="I2098" i="151"/>
  <c r="G3050" i="151"/>
  <c r="G3049" i="151" s="1"/>
  <c r="G3048" i="151" s="1"/>
  <c r="G255" i="151"/>
  <c r="G254" i="151" s="1"/>
  <c r="G253" i="151" s="1"/>
  <c r="I2668" i="151"/>
  <c r="J11" i="151"/>
  <c r="I103" i="151"/>
  <c r="G2100" i="151"/>
  <c r="G2099" i="151" s="1"/>
  <c r="G2098" i="151" s="1"/>
  <c r="I198" i="151"/>
  <c r="I3048" i="151"/>
  <c r="G11" i="151"/>
  <c r="G2440" i="151"/>
  <c r="G2439" i="151" s="1"/>
  <c r="G2438" i="151" s="1"/>
  <c r="I1908" i="151"/>
  <c r="G1435" i="151"/>
  <c r="G1434" i="151" s="1"/>
  <c r="G485" i="151"/>
  <c r="G484" i="151" s="1"/>
  <c r="G1720" i="151"/>
  <c r="G1719" i="151" s="1"/>
  <c r="G1718" i="151" s="1"/>
  <c r="G1150" i="151"/>
  <c r="G1149" i="151" s="1"/>
  <c r="G1490" i="151"/>
  <c r="G1489" i="151" s="1"/>
  <c r="G1488" i="151" s="1"/>
  <c r="G2820" i="151"/>
  <c r="G2819" i="151" s="1"/>
  <c r="G2818" i="151" s="1"/>
  <c r="G1205" i="151"/>
  <c r="G1204" i="151" s="1"/>
  <c r="G1203" i="151" s="1"/>
  <c r="G2670" i="151"/>
  <c r="G2669" i="151" s="1"/>
  <c r="G2668" i="151" s="1"/>
  <c r="G2575" i="151"/>
  <c r="G2574" i="151" s="1"/>
  <c r="G1340" i="151"/>
  <c r="G1339" i="151" s="1"/>
  <c r="I673" i="151"/>
  <c r="I66" i="151"/>
  <c r="I2953" i="151"/>
  <c r="G2860" i="151"/>
  <c r="G2859" i="151" s="1"/>
  <c r="G2858" i="151" s="1"/>
  <c r="J66" i="151"/>
  <c r="G2290" i="151"/>
  <c r="G2289" i="151" s="1"/>
  <c r="G1528" i="151"/>
  <c r="I2478" i="151"/>
  <c r="G2060" i="151"/>
  <c r="G2059" i="151" s="1"/>
  <c r="G2058" i="151" s="1"/>
  <c r="I1813" i="151"/>
  <c r="I37" i="151"/>
  <c r="G37" i="151"/>
  <c r="G1625" i="151"/>
  <c r="G1624" i="151" s="1"/>
  <c r="G1623" i="151" s="1"/>
  <c r="I1338" i="151"/>
  <c r="I863" i="151"/>
  <c r="I768" i="151"/>
  <c r="G66" i="151"/>
  <c r="G65" i="151" s="1"/>
  <c r="G64" i="151" s="1"/>
  <c r="G63" i="151" s="1"/>
  <c r="F124" i="141"/>
  <c r="F61" i="141"/>
  <c r="H72" i="141"/>
  <c r="F79" i="141"/>
  <c r="F100" i="141"/>
  <c r="F141" i="141"/>
  <c r="F13" i="141"/>
  <c r="F209" i="141"/>
  <c r="G72" i="141"/>
  <c r="F225" i="141"/>
  <c r="F222" i="141" s="1"/>
  <c r="F128" i="141"/>
  <c r="F154" i="141"/>
  <c r="G8" i="126"/>
  <c r="E8" i="126"/>
  <c r="E66" i="124"/>
  <c r="C8" i="124"/>
  <c r="G39" i="124"/>
  <c r="E39" i="124"/>
  <c r="G10" i="124"/>
  <c r="F2283" i="111"/>
  <c r="F2465" i="111"/>
  <c r="E58" i="111"/>
  <c r="D9" i="111"/>
  <c r="D58" i="111"/>
  <c r="H76" i="143"/>
  <c r="H9" i="143"/>
  <c r="H57" i="143"/>
  <c r="G76" i="143"/>
  <c r="G57" i="143"/>
  <c r="G9" i="143"/>
  <c r="F9" i="143"/>
  <c r="F76" i="143"/>
  <c r="I2288" i="151"/>
  <c r="I1053" i="151"/>
  <c r="G445" i="151"/>
  <c r="G444" i="151" s="1"/>
  <c r="G443" i="151" s="1"/>
  <c r="I2858" i="151"/>
  <c r="G2345" i="151"/>
  <c r="G2344" i="151" s="1"/>
  <c r="G2343" i="151" s="1"/>
  <c r="I1718" i="151"/>
  <c r="I1243" i="151"/>
  <c r="I2573" i="151"/>
  <c r="G2630" i="151"/>
  <c r="G2629" i="151" s="1"/>
  <c r="G2628" i="151" s="1"/>
  <c r="G1300" i="151"/>
  <c r="G1299" i="151" s="1"/>
  <c r="G1298" i="151" s="1"/>
  <c r="G1243" i="151" s="1"/>
  <c r="G1395" i="151"/>
  <c r="G1394" i="151" s="1"/>
  <c r="G1393" i="151" s="1"/>
  <c r="G1055" i="151"/>
  <c r="G1054" i="151" s="1"/>
  <c r="G1053" i="151" s="1"/>
  <c r="I293" i="151"/>
  <c r="I1148" i="151"/>
  <c r="H123" i="141"/>
  <c r="F51" i="141"/>
  <c r="F218" i="141"/>
  <c r="F202" i="141"/>
  <c r="H153" i="141"/>
  <c r="F196" i="141"/>
  <c r="F160" i="141"/>
  <c r="F19" i="141"/>
  <c r="G65" i="155"/>
  <c r="AD65" i="156"/>
  <c r="AD64" i="156" s="1"/>
  <c r="AD63" i="156" s="1"/>
  <c r="AD8" i="156" s="1"/>
  <c r="G65" i="156"/>
  <c r="G64" i="156" s="1"/>
  <c r="G63" i="156" s="1"/>
  <c r="X8" i="154"/>
  <c r="V65" i="156"/>
  <c r="V64" i="156" s="1"/>
  <c r="V63" i="156" s="1"/>
  <c r="V8" i="156" s="1"/>
  <c r="Z65" i="156"/>
  <c r="Z64" i="156" s="1"/>
  <c r="Z63" i="156" s="1"/>
  <c r="Z8" i="156" s="1"/>
  <c r="G153" i="141"/>
  <c r="N65" i="156"/>
  <c r="N64" i="156" s="1"/>
  <c r="N63" i="156" s="1"/>
  <c r="N8" i="156" s="1"/>
  <c r="X8" i="157"/>
  <c r="W8" i="157"/>
  <c r="R65" i="156"/>
  <c r="R64" i="156" s="1"/>
  <c r="R63" i="156" s="1"/>
  <c r="AE8" i="154"/>
  <c r="G123" i="141"/>
  <c r="R8" i="157"/>
  <c r="O8" i="157"/>
  <c r="J65" i="156"/>
  <c r="J64" i="156" s="1"/>
  <c r="J63" i="156" s="1"/>
  <c r="W8" i="154"/>
  <c r="O8" i="112"/>
  <c r="G8" i="112"/>
  <c r="S8" i="112"/>
  <c r="AA8" i="112"/>
  <c r="K8" i="112"/>
  <c r="D10" i="112"/>
  <c r="D58" i="112"/>
  <c r="I65" i="153" l="1"/>
  <c r="I64" i="153" s="1"/>
  <c r="I63" i="153" s="1"/>
  <c r="G673" i="151"/>
  <c r="G198" i="151"/>
  <c r="I65" i="151"/>
  <c r="F37" i="145"/>
  <c r="F88" i="148"/>
  <c r="F87" i="148" s="1"/>
  <c r="F86" i="148" s="1"/>
  <c r="I10" i="153"/>
  <c r="I9" i="153" s="1"/>
  <c r="I8" i="153" s="1"/>
  <c r="G64" i="155"/>
  <c r="F38" i="148"/>
  <c r="F37" i="148" s="1"/>
  <c r="F8" i="111"/>
  <c r="G10" i="155"/>
  <c r="F57" i="145"/>
  <c r="H10" i="153"/>
  <c r="H9" i="153" s="1"/>
  <c r="H8" i="153" s="1"/>
  <c r="F99" i="145"/>
  <c r="J10" i="151"/>
  <c r="F86" i="144"/>
  <c r="F15" i="144"/>
  <c r="F57" i="148"/>
  <c r="F72" i="145"/>
  <c r="F73" i="148"/>
  <c r="F72" i="148" s="1"/>
  <c r="M8" i="156"/>
  <c r="J8" i="156"/>
  <c r="G37" i="153"/>
  <c r="D8" i="118"/>
  <c r="D8" i="114"/>
  <c r="F15" i="146"/>
  <c r="F14" i="146"/>
  <c r="F13" i="146" s="1"/>
  <c r="F12" i="146" s="1"/>
  <c r="F11" i="146" s="1"/>
  <c r="F10" i="146" s="1"/>
  <c r="F13" i="148"/>
  <c r="F12" i="148" s="1"/>
  <c r="F11" i="148" s="1"/>
  <c r="F10" i="148" s="1"/>
  <c r="F16" i="148"/>
  <c r="F15" i="148" s="1"/>
  <c r="F8" i="148" s="1"/>
  <c r="G10" i="157"/>
  <c r="G9" i="157" s="1"/>
  <c r="G8" i="157" s="1"/>
  <c r="R8" i="156"/>
  <c r="G2003" i="151"/>
  <c r="G66" i="153"/>
  <c r="G11" i="153"/>
  <c r="F13" i="145"/>
  <c r="F16" i="145"/>
  <c r="F15" i="145" s="1"/>
  <c r="H8" i="143"/>
  <c r="F8" i="143"/>
  <c r="G8" i="143"/>
  <c r="G8" i="156"/>
  <c r="G958" i="151"/>
  <c r="G10" i="151"/>
  <c r="G2383" i="151"/>
  <c r="F8" i="140"/>
  <c r="D8" i="140" s="1"/>
  <c r="F12" i="141"/>
  <c r="G8" i="141"/>
  <c r="H8" i="141"/>
  <c r="D10" i="140"/>
  <c r="D57" i="140"/>
  <c r="G8" i="124"/>
  <c r="E8" i="124"/>
  <c r="D8" i="116"/>
  <c r="D8" i="112"/>
  <c r="G8" i="158"/>
  <c r="G8" i="154"/>
  <c r="G8" i="111"/>
  <c r="D8" i="111"/>
  <c r="E8" i="111"/>
  <c r="E8" i="143"/>
  <c r="I10" i="151"/>
  <c r="G388" i="151"/>
  <c r="I1528" i="151"/>
  <c r="G2763" i="151"/>
  <c r="G863" i="151"/>
  <c r="I958" i="151"/>
  <c r="J65" i="151"/>
  <c r="G483" i="151"/>
  <c r="G1433" i="151"/>
  <c r="G1148" i="151"/>
  <c r="G2288" i="151"/>
  <c r="G2573" i="151"/>
  <c r="G1338" i="151"/>
  <c r="F72" i="141"/>
  <c r="F123" i="141"/>
  <c r="F153" i="141"/>
  <c r="I9" i="151" l="1"/>
  <c r="F8" i="144"/>
  <c r="G9" i="155"/>
  <c r="F12" i="145"/>
  <c r="F98" i="145"/>
  <c r="J64" i="151"/>
  <c r="J9" i="151"/>
  <c r="G63" i="155"/>
  <c r="I64" i="151"/>
  <c r="G10" i="153"/>
  <c r="G9" i="153" s="1"/>
  <c r="G65" i="153"/>
  <c r="G64" i="153" s="1"/>
  <c r="G63" i="153" s="1"/>
  <c r="F8" i="146"/>
  <c r="G9" i="151"/>
  <c r="G8" i="151" s="1"/>
  <c r="F8" i="141"/>
  <c r="F11" i="145" l="1"/>
  <c r="G8" i="155"/>
  <c r="I63" i="151"/>
  <c r="J63" i="151"/>
  <c r="G8" i="153"/>
  <c r="J8" i="151" l="1"/>
  <c r="I8" i="151"/>
  <c r="F10" i="145"/>
  <c r="F8" i="145" l="1"/>
</calcChain>
</file>

<file path=xl/sharedStrings.xml><?xml version="1.0" encoding="utf-8"?>
<sst xmlns="http://schemas.openxmlformats.org/spreadsheetml/2006/main" count="25841" uniqueCount="1124">
  <si>
    <t>(miles de pesos)</t>
  </si>
  <si>
    <t>Año</t>
  </si>
  <si>
    <t>Gasto Total en Salud 1/</t>
  </si>
  <si>
    <t>Gasto Público en Salud</t>
  </si>
  <si>
    <t>Gasto Privado en Salud</t>
  </si>
  <si>
    <t>Total 2/                              (A + B)</t>
  </si>
  <si>
    <t>A. Gasto en Salud de la Población con Seguridad Social3/</t>
  </si>
  <si>
    <t>B. Gasto en Salud de la Población sin Seguridad Social4/</t>
  </si>
  <si>
    <t>Total 5/                      
(A + B + C+D)</t>
  </si>
  <si>
    <t>A. Gasto de los Hogares e Instituciones sin Fines de Lucro</t>
  </si>
  <si>
    <t>B. ISFL</t>
  </si>
  <si>
    <t>C. Cuotas de Recuperación</t>
  </si>
  <si>
    <t>D. Seguros Médicos Privados</t>
  </si>
  <si>
    <t>Notas:</t>
  </si>
  <si>
    <t>Fuentes:</t>
  </si>
  <si>
    <t>1/ El Gasto Total en Salud es la suma del Gasto Público en Salud y el Gasto Privado en Salud.</t>
  </si>
  <si>
    <t>Recursos Transferidos</t>
  </si>
  <si>
    <t>Entidad Federativa</t>
  </si>
  <si>
    <t>Aportación Solidaria Federal (ASF)</t>
  </si>
  <si>
    <t>Cuota Social Transferible</t>
  </si>
  <si>
    <t>Fondo de Gastos Catastróficos</t>
  </si>
  <si>
    <t>Fondo Gastos Catastróficos (Industria del tabaco)</t>
  </si>
  <si>
    <t>Fondo de Gastos Previsión Presupuestaria</t>
  </si>
  <si>
    <t>Aportación Solidaria Estatal (ASE)</t>
  </si>
  <si>
    <t>Cuota Familiar</t>
  </si>
  <si>
    <t>Estados Unidos Mexicanos</t>
  </si>
  <si>
    <t>Aguascalientes</t>
  </si>
  <si>
    <t>Baja California</t>
  </si>
  <si>
    <t>Baja California Sur</t>
  </si>
  <si>
    <t>Campeche</t>
  </si>
  <si>
    <t>Coahuila de Zaragoza</t>
  </si>
  <si>
    <t>Colima</t>
  </si>
  <si>
    <t>Chiapas</t>
  </si>
  <si>
    <t>Chihuahua</t>
  </si>
  <si>
    <t>Distrito Federal</t>
  </si>
  <si>
    <t>Durango</t>
  </si>
  <si>
    <t>Guanajuato</t>
  </si>
  <si>
    <t>Guerrero</t>
  </si>
  <si>
    <t>Hidalgo</t>
  </si>
  <si>
    <t>Jalisco</t>
  </si>
  <si>
    <t>México</t>
  </si>
  <si>
    <t>Michoacán de Ocampo</t>
  </si>
  <si>
    <t>Morelos</t>
  </si>
  <si>
    <t>Nayarit</t>
  </si>
  <si>
    <t>Nuevo León</t>
  </si>
  <si>
    <t>Oaxaca</t>
  </si>
  <si>
    <t>Puebla</t>
  </si>
  <si>
    <t>Querétaro de Arteaga</t>
  </si>
  <si>
    <t>Quintana Roo</t>
  </si>
  <si>
    <t>San Luis Potosí</t>
  </si>
  <si>
    <t>Sinaloa</t>
  </si>
  <si>
    <t>Sonora</t>
  </si>
  <si>
    <t>Tabasco</t>
  </si>
  <si>
    <t>Tamaulipas</t>
  </si>
  <si>
    <t>Tlaxcala</t>
  </si>
  <si>
    <t>Veracruz de Ignacio de la Llave</t>
  </si>
  <si>
    <t>Yucatán</t>
  </si>
  <si>
    <t>Zacatecas</t>
  </si>
  <si>
    <t>Transferido</t>
  </si>
  <si>
    <t>Remuneraciones al Personal</t>
  </si>
  <si>
    <t>Acciones de Prevención y Promoción de la Salud</t>
  </si>
  <si>
    <t>Adquisición de Medicamentos, material curativo y otros insumos</t>
  </si>
  <si>
    <t>Caravanas de la Salud</t>
  </si>
  <si>
    <t>Gasto de Operación REPSS</t>
  </si>
  <si>
    <t>Apoyo Administrativo</t>
  </si>
  <si>
    <t>Pagos a Terceros por Servicios de Salud</t>
  </si>
  <si>
    <t>Gasto Operativo de Unidades Médicas</t>
  </si>
  <si>
    <t>Total Ejercido</t>
  </si>
  <si>
    <t>Por ejercer</t>
  </si>
  <si>
    <t>Secretaría de Salud (Ramo 12)</t>
  </si>
  <si>
    <t>Prevención y atención contra las adicciones</t>
  </si>
  <si>
    <t>Asistencia social y protección del paciente</t>
  </si>
  <si>
    <t>Vigilancia epidemiológica</t>
  </si>
  <si>
    <t>Cuotas de Recuperación de los Servicios</t>
  </si>
  <si>
    <t>Cuotas de recuperación</t>
  </si>
  <si>
    <t>Total entidades federativas</t>
  </si>
  <si>
    <t>Clave</t>
  </si>
  <si>
    <t>Unidad</t>
  </si>
  <si>
    <t>Presupuesto total</t>
  </si>
  <si>
    <t>Unidades administrativas centrales</t>
  </si>
  <si>
    <t>Secretaría</t>
  </si>
  <si>
    <t>Coordinación General de Asuntos Jurídicos y Derechos Humanos</t>
  </si>
  <si>
    <t>Dirección General de Comunicación Social</t>
  </si>
  <si>
    <t>Órgano Interno de Control</t>
  </si>
  <si>
    <t>Unidad de Análisis Económico</t>
  </si>
  <si>
    <t>Comisión Coord. de los Inst. Nales. de Salud y Hosp. de Alta Especialidad</t>
  </si>
  <si>
    <t>Unidad Coordinadora deVinculación y Participación Social</t>
  </si>
  <si>
    <t>Secretariado Técnico del Consejo Nacional de Salud</t>
  </si>
  <si>
    <t>Dirección General de Relaciones Internacionales</t>
  </si>
  <si>
    <t>Comisionado Nacional contra las Adicciones</t>
  </si>
  <si>
    <t>Subsecretaria de Prevención y Promoción de la Salud</t>
  </si>
  <si>
    <t>Dirección General de Promoción de la Salud</t>
  </si>
  <si>
    <t xml:space="preserve">Secretariado Técnico del Consejo Nacional de Salud Mental </t>
  </si>
  <si>
    <t>Secretariado Técnico del Consejo Nacional para la Prevención de Accidentes</t>
  </si>
  <si>
    <t>Dirección General de Epidemiología</t>
  </si>
  <si>
    <t>Subsecretaria de Administración y Finanzas (Oficialía Mayor)</t>
  </si>
  <si>
    <t>Dirección General de Programación Organización y Presupuesto</t>
  </si>
  <si>
    <t>Dirección General de Tecnologías de la Información</t>
  </si>
  <si>
    <t>Dirección General de Recursos Materiales y Servicios Generales</t>
  </si>
  <si>
    <t>Dirección General de Recursos Humanos</t>
  </si>
  <si>
    <t>Dirección General de Desarrollo de la Infraestructura Física</t>
  </si>
  <si>
    <t>Subsecretaria de Integración y Desarrollo del Sector Salud</t>
  </si>
  <si>
    <t>Dirección General de Calidad y Educación en Salud</t>
  </si>
  <si>
    <t>Dirección General de Planeación y Desarrollo en Salud</t>
  </si>
  <si>
    <t xml:space="preserve">Dirección General de Información en Salud </t>
  </si>
  <si>
    <t>Dirección General de Evaluación del Desempeño</t>
  </si>
  <si>
    <t>Organismos Descentralizados</t>
  </si>
  <si>
    <t>M7A</t>
  </si>
  <si>
    <t>M7F</t>
  </si>
  <si>
    <t>Instituto Nacional de Psiquiatría "Ramón de la Fuente Muñiz"</t>
  </si>
  <si>
    <t>M7K</t>
  </si>
  <si>
    <t>Centros de Integración Juvenil, A.C.</t>
  </si>
  <si>
    <t>NAW</t>
  </si>
  <si>
    <t>NBB</t>
  </si>
  <si>
    <t>Hospital General "Dr. Manuel Gea González"</t>
  </si>
  <si>
    <t>NBD</t>
  </si>
  <si>
    <t>Hospital General de México</t>
  </si>
  <si>
    <t>NBG</t>
  </si>
  <si>
    <t>Hospital Infantil de México "Federico Gómez"</t>
  </si>
  <si>
    <t>NBQ</t>
  </si>
  <si>
    <t>Hospital Regional de Alta Especialidad del Bajío</t>
  </si>
  <si>
    <t>NBR</t>
  </si>
  <si>
    <t>Hospital Regional de Alta Especialidad de Oaxaca</t>
  </si>
  <si>
    <t>NBS</t>
  </si>
  <si>
    <t>NBT</t>
  </si>
  <si>
    <t>Hospital Regional de Alta Especialidad de Ciudad Victoria “Bicentenario 2010”</t>
  </si>
  <si>
    <t>NBU</t>
  </si>
  <si>
    <t>Hospital Regional de Alta Especialidad de Ixtapaluca</t>
  </si>
  <si>
    <t>NBV</t>
  </si>
  <si>
    <t>Instituto Nacional de Cancerología</t>
  </si>
  <si>
    <t>NCA</t>
  </si>
  <si>
    <t>Instituto Nacional de Cardiología "Ignacio Chávez"</t>
  </si>
  <si>
    <t>NCD</t>
  </si>
  <si>
    <t>Instituto Nacional de Enfermedades Respiratorias "Ismael Cosío Villegas"</t>
  </si>
  <si>
    <t>NCG</t>
  </si>
  <si>
    <t>Instituto Nacional de Ciencias Médicas y Nutrición "Salvador Zubirán"</t>
  </si>
  <si>
    <t>NCH</t>
  </si>
  <si>
    <t>Instituto Nacional de Medicina Genómica</t>
  </si>
  <si>
    <t>NCK</t>
  </si>
  <si>
    <t>Instituto Nacional de Neurología y Neurocirugía "Manuel Velasco"</t>
  </si>
  <si>
    <t>NCZ</t>
  </si>
  <si>
    <t>Instituto Nacional de Pediatría</t>
  </si>
  <si>
    <t>NDE</t>
  </si>
  <si>
    <t>Instituto Nacional de Perinatología "Isidro Espinosa de los Reyes"</t>
  </si>
  <si>
    <t>NDF</t>
  </si>
  <si>
    <t>Instituto Nacional de Rehabilitación</t>
  </si>
  <si>
    <t>NDY</t>
  </si>
  <si>
    <t>Instituto Nacional de Salud Pública</t>
  </si>
  <si>
    <t>NHK</t>
  </si>
  <si>
    <t>Sistema Nacional para el Desarrollo Integral de la Familia</t>
  </si>
  <si>
    <t>Órganos Desconcentrados</t>
  </si>
  <si>
    <t>E00</t>
  </si>
  <si>
    <t>Administración del Patrimonio de la Beneficencia Pública</t>
  </si>
  <si>
    <t>I00</t>
  </si>
  <si>
    <t>Centro Nacional de la Transfusión Sanguínea</t>
  </si>
  <si>
    <t>K00</t>
  </si>
  <si>
    <t>Centro Nacional para la Prevención y Control de VIH/Sida</t>
  </si>
  <si>
    <t>L00</t>
  </si>
  <si>
    <t>Centro Nacional de Equidad de Género y Salud Reproductiva</t>
  </si>
  <si>
    <t>M00</t>
  </si>
  <si>
    <t>Comisión Nacional de Arbitraje Médico</t>
  </si>
  <si>
    <t>N00</t>
  </si>
  <si>
    <t>Servicios de Atención Psiquiátrica</t>
  </si>
  <si>
    <t>O00</t>
  </si>
  <si>
    <t>Centro Nacional de Programas Preventivos y Control de Enfermedades</t>
  </si>
  <si>
    <t>Q00</t>
  </si>
  <si>
    <t>Centro Nacional de Trasplantes</t>
  </si>
  <si>
    <t>R00</t>
  </si>
  <si>
    <t>Centro Nacional para la Salud de la Infancia y Adolescencia</t>
  </si>
  <si>
    <t>S00</t>
  </si>
  <si>
    <t>Comisión Federal para la Protección Contra Riesgos Sanitarios</t>
  </si>
  <si>
    <t xml:space="preserve">Centro Nacional de Excelencia Tecnológica en Salud </t>
  </si>
  <si>
    <t>Comisión Nacional de Protección Social en Salud</t>
  </si>
  <si>
    <t>V00</t>
  </si>
  <si>
    <t>Comisión Nacional de Bioética</t>
  </si>
  <si>
    <t>X00</t>
  </si>
  <si>
    <t>Centro Nacional para la Prevención y Control de las Adicciones</t>
  </si>
  <si>
    <t>Gasto Público Total en Salud1/</t>
  </si>
  <si>
    <t>Gasto en Salud de la Población con Seguridad Social 2/</t>
  </si>
  <si>
    <t>Gasto en Salud de la Población sin Seguridad Social 3/</t>
  </si>
  <si>
    <t>Secretaria de Salud         (Ramo 12) 4/</t>
  </si>
  <si>
    <t>IMSS-PROSPERA 5/</t>
  </si>
  <si>
    <t>SEDENA 7/</t>
  </si>
  <si>
    <t>SEMAR 8/</t>
  </si>
  <si>
    <t>Gasto                     Estatal 9/</t>
  </si>
  <si>
    <t>IMSS</t>
  </si>
  <si>
    <t>ISSSTE</t>
  </si>
  <si>
    <t>PEMEX</t>
  </si>
  <si>
    <t>Clasificación por Objeto del Gasto</t>
  </si>
  <si>
    <t>Capítulo</t>
  </si>
  <si>
    <t>Concepto</t>
  </si>
  <si>
    <t>Denominación</t>
  </si>
  <si>
    <t>ISSES 10/</t>
  </si>
  <si>
    <t>Gasto en Salud</t>
  </si>
  <si>
    <t>Gasto corriente</t>
  </si>
  <si>
    <t>1000 SERVICIOS PERSONALES</t>
  </si>
  <si>
    <t>Remuneraciones Al Personal De Carácter Permanente</t>
  </si>
  <si>
    <t>Remuneraciones Al Personal De Carácter Transitorio</t>
  </si>
  <si>
    <t>Remuneraciones Adicionales Y Especiales</t>
  </si>
  <si>
    <t>Seguridad Social</t>
  </si>
  <si>
    <t>Otras Prestaciones Sociales Y Económicas</t>
  </si>
  <si>
    <t>Previsiones</t>
  </si>
  <si>
    <t>Pago De Estímulos A Servidores Públicos</t>
  </si>
  <si>
    <t>2000 MATERIALES Y SUMINISTROS</t>
  </si>
  <si>
    <t>Materiales De Admon, Emision De Documentos Y Arts Oficiales</t>
  </si>
  <si>
    <t>Alimentos Y Utensilios</t>
  </si>
  <si>
    <t>Materias Primas Y De Producción Y Comercialización</t>
  </si>
  <si>
    <t>Materiales Y Articulos De Construccion Y De Reparación</t>
  </si>
  <si>
    <t>Productos Quimicos, Farmacéuticos Y De Laboratorio</t>
  </si>
  <si>
    <t>Combustibles, Lubricantes Y Aditivos</t>
  </si>
  <si>
    <t>Vestuario, Blancos, Prendas De Protección Y Artículos Deportivos</t>
  </si>
  <si>
    <t>Materiales Y Suministros Para Seguridad</t>
  </si>
  <si>
    <t>Herramientas, Refacciones Y Accesorios Menores</t>
  </si>
  <si>
    <t>3000 SERVICIOS GENERALES</t>
  </si>
  <si>
    <t>Servicios Básicos</t>
  </si>
  <si>
    <t>Servicios De Arrendamiento</t>
  </si>
  <si>
    <t>Servicios Profesionales, Científicos, Técnicos Y Otros Servicios</t>
  </si>
  <si>
    <t>Servicios Financieros, Bancarios Y Comerciales</t>
  </si>
  <si>
    <t>Servicios De Instalación, Reparación, Mantenimiento Y Conservación</t>
  </si>
  <si>
    <t>Servicios De Comunicación Social Y Publicidad</t>
  </si>
  <si>
    <t>Servicios De Traslado Y Viáticos</t>
  </si>
  <si>
    <t>Servicios Oficiales</t>
  </si>
  <si>
    <t>Otros Servicios Generales</t>
  </si>
  <si>
    <t>4000 TRANSFERENCIAS, ASIGNACIONES, SUBSIDIOS Y OTRAS AYUDAS</t>
  </si>
  <si>
    <t>Transferencias Internas Y Asignaciones Al Sector Público</t>
  </si>
  <si>
    <t>Transferencias Al Resto Del Sector Público</t>
  </si>
  <si>
    <t>Subsidios Y Subvenciones</t>
  </si>
  <si>
    <t>Ayudas Sociales</t>
  </si>
  <si>
    <t>Pensiones Y Jubilaciones</t>
  </si>
  <si>
    <t>Transferencias A Fideicomisos, Mandatos Y Otros Análogos</t>
  </si>
  <si>
    <t>Transferencias A La Seguridad Social</t>
  </si>
  <si>
    <t>Donativos</t>
  </si>
  <si>
    <t>Transferencias Al Exterior</t>
  </si>
  <si>
    <t>7000 INVERSIONES FINANCIERAS Y OTRAS PROVISIONES</t>
  </si>
  <si>
    <t>Inversiones Para El Fomento De Actividades Productivas</t>
  </si>
  <si>
    <t>Acciones Y Participaciones De Capital</t>
  </si>
  <si>
    <t>Compra De Títulos Y Valores</t>
  </si>
  <si>
    <t>Concesión De Préstamos</t>
  </si>
  <si>
    <t>Inversiones En Fideicomisos, Mandatos Y Otros Análogos</t>
  </si>
  <si>
    <t>Otras Inversiones Financieras</t>
  </si>
  <si>
    <t>Provisiones Para Contingencias Y Otras Erogaciones Especiales</t>
  </si>
  <si>
    <t xml:space="preserve">Gasto De Inversión </t>
  </si>
  <si>
    <t>5000 BIENES MUEBLES, INMUEBLES E INTANGIBLES</t>
  </si>
  <si>
    <t>Mobiliario Y Equipo De Administración</t>
  </si>
  <si>
    <t>Mobiliario Y Equipo Educacional Y Recreativo</t>
  </si>
  <si>
    <t>Equipo E Instrumental Médico Y De Laboratorio</t>
  </si>
  <si>
    <t>Vehículos Y Equipo De Transporte</t>
  </si>
  <si>
    <t>Equipo De Defensa Y Seguridad</t>
  </si>
  <si>
    <t>Maquinaria, Otros Equipos Y Herramientas</t>
  </si>
  <si>
    <t>Activos Biológicos</t>
  </si>
  <si>
    <t>Bienes Inmuebles</t>
  </si>
  <si>
    <t>Activos Intangibles</t>
  </si>
  <si>
    <t>6000 INVERSIÓN PÚBLICA</t>
  </si>
  <si>
    <t>Obra Pública En Bienes De Dominio Público</t>
  </si>
  <si>
    <t>Obra Pública En Bienes Propios</t>
  </si>
  <si>
    <t>Proyectos Productivos Y Acciones De Fomento</t>
  </si>
  <si>
    <t>9000 DEUDA PÚBLICA</t>
  </si>
  <si>
    <t>Adeudos De Ejercicios Fiscales Anteriores (Adefas)</t>
  </si>
  <si>
    <t>Nota:</t>
  </si>
  <si>
    <t>Clasificación por Actividad Institucional</t>
  </si>
  <si>
    <t xml:space="preserve">Prestación de Servicios de Salud a la Comunidad </t>
  </si>
  <si>
    <t xml:space="preserve">H10 </t>
  </si>
  <si>
    <t xml:space="preserve">H49 </t>
  </si>
  <si>
    <t xml:space="preserve">H11 </t>
  </si>
  <si>
    <t xml:space="preserve">H12 </t>
  </si>
  <si>
    <t xml:space="preserve">H13 </t>
  </si>
  <si>
    <t xml:space="preserve">H14 </t>
  </si>
  <si>
    <t xml:space="preserve">H15 </t>
  </si>
  <si>
    <t xml:space="preserve">H16 </t>
  </si>
  <si>
    <t xml:space="preserve">H17 </t>
  </si>
  <si>
    <t xml:space="preserve">H18 </t>
  </si>
  <si>
    <t xml:space="preserve">H20 </t>
  </si>
  <si>
    <t xml:space="preserve">H21 </t>
  </si>
  <si>
    <t xml:space="preserve">H22 </t>
  </si>
  <si>
    <t xml:space="preserve">H23 </t>
  </si>
  <si>
    <t xml:space="preserve">H24 </t>
  </si>
  <si>
    <t xml:space="preserve">H25 </t>
  </si>
  <si>
    <t xml:space="preserve">Fortalecer las acciones de salud a población en condiciones de pobreza y en comunidades de difícil acceso </t>
  </si>
  <si>
    <t xml:space="preserve">H27 </t>
  </si>
  <si>
    <t xml:space="preserve">H29 </t>
  </si>
  <si>
    <t xml:space="preserve">H30 </t>
  </si>
  <si>
    <t xml:space="preserve">H36 </t>
  </si>
  <si>
    <t xml:space="preserve">H37 </t>
  </si>
  <si>
    <t xml:space="preserve">H42 </t>
  </si>
  <si>
    <t xml:space="preserve">H59 </t>
  </si>
  <si>
    <t xml:space="preserve">H71 </t>
  </si>
  <si>
    <t xml:space="preserve">H32 </t>
  </si>
  <si>
    <t xml:space="preserve">H33 </t>
  </si>
  <si>
    <t xml:space="preserve">Combatir las enfermedades de problemas de rezago (cólera y lepra) </t>
  </si>
  <si>
    <t xml:space="preserve">H34 </t>
  </si>
  <si>
    <t xml:space="preserve">H35 </t>
  </si>
  <si>
    <t xml:space="preserve">H39 </t>
  </si>
  <si>
    <t xml:space="preserve">H40 </t>
  </si>
  <si>
    <t xml:space="preserve">Fortalecimiento de la vigilancia epidemiológica a través del diagnóstico </t>
  </si>
  <si>
    <t xml:space="preserve">H41 </t>
  </si>
  <si>
    <t xml:space="preserve">Atender los desastres y urgencias epidemiológicas </t>
  </si>
  <si>
    <t xml:space="preserve">H43 </t>
  </si>
  <si>
    <t xml:space="preserve">H44 </t>
  </si>
  <si>
    <t xml:space="preserve">Análisis de riesgos sanitarios </t>
  </si>
  <si>
    <t xml:space="preserve">H45 </t>
  </si>
  <si>
    <t xml:space="preserve">H46 </t>
  </si>
  <si>
    <t xml:space="preserve">Cultura y acciones de prevención contra riesgos sanitarios </t>
  </si>
  <si>
    <t xml:space="preserve">H47 </t>
  </si>
  <si>
    <t xml:space="preserve">H48 </t>
  </si>
  <si>
    <t xml:space="preserve">Otorgar apoyo económico y en especie en materia de salud a personas físicas y organizaciones de la sociedad civil que lo requieran </t>
  </si>
  <si>
    <t xml:space="preserve">H94 </t>
  </si>
  <si>
    <t xml:space="preserve">H100 </t>
  </si>
  <si>
    <t xml:space="preserve">Mejorar el abasto de medicamentos y otros insumos para la salud (atención médica) </t>
  </si>
  <si>
    <t xml:space="preserve">H26 </t>
  </si>
  <si>
    <t xml:space="preserve">H28 </t>
  </si>
  <si>
    <t xml:space="preserve">H52 </t>
  </si>
  <si>
    <t xml:space="preserve">H53 </t>
  </si>
  <si>
    <t xml:space="preserve">H54 </t>
  </si>
  <si>
    <t xml:space="preserve">H60 </t>
  </si>
  <si>
    <t xml:space="preserve">Brindar servicios de atención médica ambulatoria y de unidades móviles </t>
  </si>
  <si>
    <t xml:space="preserve">H61 </t>
  </si>
  <si>
    <t xml:space="preserve">Atención médica de primer nivel </t>
  </si>
  <si>
    <t xml:space="preserve">H62 </t>
  </si>
  <si>
    <t xml:space="preserve">Atención médica de segundo nivel </t>
  </si>
  <si>
    <t xml:space="preserve">H63 </t>
  </si>
  <si>
    <t xml:space="preserve">Atención médica de tercer nivel </t>
  </si>
  <si>
    <t xml:space="preserve">H64 </t>
  </si>
  <si>
    <t xml:space="preserve">Atención de urgencias </t>
  </si>
  <si>
    <t xml:space="preserve">H65 </t>
  </si>
  <si>
    <t xml:space="preserve">H76 </t>
  </si>
  <si>
    <t xml:space="preserve">Promover el tratamiento de la insuficiencia renal crónica </t>
  </si>
  <si>
    <t xml:space="preserve">H77 </t>
  </si>
  <si>
    <t xml:space="preserve">Controlar los tumores malignos </t>
  </si>
  <si>
    <t xml:space="preserve">H09 </t>
  </si>
  <si>
    <t xml:space="preserve">Capacitar al personal administrativo y directivo a nivel técnico y gerencial </t>
  </si>
  <si>
    <t xml:space="preserve">H84 </t>
  </si>
  <si>
    <t xml:space="preserve">Capacitar a los prestadores de servicios de la salud </t>
  </si>
  <si>
    <t xml:space="preserve">H85 </t>
  </si>
  <si>
    <t xml:space="preserve">Formar especialistas en materia de salud (enseñanza) </t>
  </si>
  <si>
    <t xml:space="preserve">H03 </t>
  </si>
  <si>
    <t xml:space="preserve">Diseñar y/o coordinar programas de fortalecimiento de la oferta de servicios (planes maestros de Infraestructura en salud) </t>
  </si>
  <si>
    <t xml:space="preserve">H08 </t>
  </si>
  <si>
    <t xml:space="preserve">H38 </t>
  </si>
  <si>
    <t xml:space="preserve">Fortalecer el equipamiento a la infraestructura física </t>
  </si>
  <si>
    <t xml:space="preserve">H87 </t>
  </si>
  <si>
    <t xml:space="preserve">Desarrollar acciones de conservación y mantenimiento </t>
  </si>
  <si>
    <t xml:space="preserve">H88 </t>
  </si>
  <si>
    <t xml:space="preserve">Fortalecer la obra pública y rehabilitación </t>
  </si>
  <si>
    <t xml:space="preserve">H86 </t>
  </si>
  <si>
    <t xml:space="preserve">Rectoría del Sistema de Salud </t>
  </si>
  <si>
    <t xml:space="preserve">H01 </t>
  </si>
  <si>
    <t xml:space="preserve">Fortalecer el papel rector de los servicios de salud </t>
  </si>
  <si>
    <t xml:space="preserve">H02 </t>
  </si>
  <si>
    <t xml:space="preserve">Ampliar la participación ciudadana en la planeación, desarrollo y operación eficiente de los servicios de salud </t>
  </si>
  <si>
    <t xml:space="preserve">H04 </t>
  </si>
  <si>
    <t xml:space="preserve">H05 </t>
  </si>
  <si>
    <t xml:space="preserve">H06 </t>
  </si>
  <si>
    <t xml:space="preserve">H07 </t>
  </si>
  <si>
    <t xml:space="preserve">H91 </t>
  </si>
  <si>
    <t xml:space="preserve">Coordinación de actividades con instituciones de salud, entidades federativas, municipios y jurisdicciones, así como con otros sectores </t>
  </si>
  <si>
    <t xml:space="preserve">H92 </t>
  </si>
  <si>
    <t xml:space="preserve">Cooperación internacional en salud </t>
  </si>
  <si>
    <t xml:space="preserve">H51 </t>
  </si>
  <si>
    <t xml:space="preserve">Atender oportunamente los conflictos derivados de la relación médico - paciente (Arbitraje Médico) </t>
  </si>
  <si>
    <t xml:space="preserve">H90 </t>
  </si>
  <si>
    <t xml:space="preserve">Emitir, regular, supervisar y difundir normatividad y regulaciones de políticas y programas de salud </t>
  </si>
  <si>
    <t>Clasificación por Funciones de Atención de la Salud</t>
  </si>
  <si>
    <t>H</t>
  </si>
  <si>
    <t>HC</t>
  </si>
  <si>
    <t>HC.1</t>
  </si>
  <si>
    <t>Servicios de atención curativa</t>
  </si>
  <si>
    <t>HC.1.1</t>
  </si>
  <si>
    <t>Atención curativa hospitalaria</t>
  </si>
  <si>
    <t>HC.1.1.1</t>
  </si>
  <si>
    <t>Atención curativa hospitalaria general</t>
  </si>
  <si>
    <t>HC.1.1.2</t>
  </si>
  <si>
    <t>Atención curativa hospitalaria especializada</t>
  </si>
  <si>
    <t>HC.1.2</t>
  </si>
  <si>
    <t>Atención curativa en hospital de día</t>
  </si>
  <si>
    <t>HC.1.2.1</t>
  </si>
  <si>
    <t>Atención curativa en hospital general de día</t>
  </si>
  <si>
    <t>HC.1.2.2</t>
  </si>
  <si>
    <t>Atención curativa en hospital especializado de día</t>
  </si>
  <si>
    <t>Atención curativa ambulatoria</t>
  </si>
  <si>
    <t>HC.1.3.1</t>
  </si>
  <si>
    <t>Servicios médicos y de diagnóstico básicos</t>
  </si>
  <si>
    <t>HC.1.3.2</t>
  </si>
  <si>
    <t>Atención odontológica ambulatoria</t>
  </si>
  <si>
    <t>HC.1.3.3</t>
  </si>
  <si>
    <t>Servicios médicos especializados</t>
  </si>
  <si>
    <t>HC.1.4</t>
  </si>
  <si>
    <t>Servicios de atención curativa domiciliaria</t>
  </si>
  <si>
    <t>HC.2</t>
  </si>
  <si>
    <t>Servicios de rehabilitación</t>
  </si>
  <si>
    <t>HC.2.1</t>
  </si>
  <si>
    <t>Rehabilitación hospitalaria</t>
  </si>
  <si>
    <t>HC.2.2</t>
  </si>
  <si>
    <t>Rehabilitación en hospital de día</t>
  </si>
  <si>
    <t>HC.2.3</t>
  </si>
  <si>
    <t>Rehabilitación ambulatoria</t>
  </si>
  <si>
    <t>HC.2.4</t>
  </si>
  <si>
    <t>Rehabilitación domiciliaria</t>
  </si>
  <si>
    <t>HC.3</t>
  </si>
  <si>
    <t>Servicios de atención de larga duración</t>
  </si>
  <si>
    <t>HC.3.1</t>
  </si>
  <si>
    <t>Atención de larga duración hospitalaria</t>
  </si>
  <si>
    <t>HC.3.2</t>
  </si>
  <si>
    <t>Atención de larga duración en hospitalización de día</t>
  </si>
  <si>
    <t>HC.3.3</t>
  </si>
  <si>
    <t>Atención de larga duración ambulatoria</t>
  </si>
  <si>
    <t>HC.3.4</t>
  </si>
  <si>
    <t>Atención de larga duración domiciliaria</t>
  </si>
  <si>
    <t>HC.4</t>
  </si>
  <si>
    <t>Servicios auxiliares</t>
  </si>
  <si>
    <t>HC.4.1</t>
  </si>
  <si>
    <t>Laboratorio clínico</t>
  </si>
  <si>
    <t>HC.4.2</t>
  </si>
  <si>
    <t>Imaginología</t>
  </si>
  <si>
    <t>HC.4.3</t>
  </si>
  <si>
    <t>Transportación de pacientes</t>
  </si>
  <si>
    <t>HC.5</t>
  </si>
  <si>
    <t>Bienes médicos</t>
  </si>
  <si>
    <t>HC.5.1</t>
  </si>
  <si>
    <t>Bienes farmacéuticos y otros bienes médicos no perecederos</t>
  </si>
  <si>
    <t>HC 5.1.1</t>
  </si>
  <si>
    <t>Medicamentos de prescripción</t>
  </si>
  <si>
    <t>HC 5.1.2</t>
  </si>
  <si>
    <t>Medicamentos de venta libre</t>
  </si>
  <si>
    <t>HC 5.1.3</t>
  </si>
  <si>
    <t>Otros bienes médicos perecederos</t>
  </si>
  <si>
    <t>HC.5.2</t>
  </si>
  <si>
    <t>Dispositivos terapéuticos  y otros bienes médicos</t>
  </si>
  <si>
    <t>HC.5.2.1</t>
  </si>
  <si>
    <t>Lentes y otros productos ópticos</t>
  </si>
  <si>
    <t>HC.5.2.2</t>
  </si>
  <si>
    <t>Aparatos auditivos</t>
  </si>
  <si>
    <t>HC.5.2.3</t>
  </si>
  <si>
    <t>Otros aparatos ortopédicos y prótesis</t>
  </si>
  <si>
    <t>HC.5.2.9</t>
  </si>
  <si>
    <t>Los demás bienes médicos duraderos, incluyendo dispositivos técnicos</t>
  </si>
  <si>
    <t>HC.6</t>
  </si>
  <si>
    <t>Servicios de atención preventiva</t>
  </si>
  <si>
    <t>HC.6.1</t>
  </si>
  <si>
    <t>Información, educación y programas de prevención</t>
  </si>
  <si>
    <t>HC.6.2</t>
  </si>
  <si>
    <t>Programas de vacunación</t>
  </si>
  <si>
    <t>HC.6.3</t>
  </si>
  <si>
    <t>Programas de detección temprana de enfermedades</t>
  </si>
  <si>
    <t>HC.6.4</t>
  </si>
  <si>
    <t>Programas de monitoreo de las condiciones de salud</t>
  </si>
  <si>
    <t>HC.6.5</t>
  </si>
  <si>
    <t>Vigilancia epidemiológica y de riesgos, y programas de control de enfermedades</t>
  </si>
  <si>
    <t>HC.6.6</t>
  </si>
  <si>
    <t>Programas de respuesta a emergencias y desastres</t>
  </si>
  <si>
    <t>HC.7</t>
  </si>
  <si>
    <t>Gobierno, sistema de salud  y administración del financiamiento</t>
  </si>
  <si>
    <t>HC.7.1</t>
  </si>
  <si>
    <t>Gobierno y administración del sistema de salud</t>
  </si>
  <si>
    <t>HC.7.2</t>
  </si>
  <si>
    <t>Administración del financiamiento de la sanidad</t>
  </si>
  <si>
    <t>HC.9</t>
  </si>
  <si>
    <t>Otros servicios de atención de la salud no clasificados en otra parte</t>
  </si>
  <si>
    <t>Funciones relacionadas con la salud</t>
  </si>
  <si>
    <t>HCR.1</t>
  </si>
  <si>
    <t>Atención de largo plazo (servicios sociales)</t>
  </si>
  <si>
    <t>HCR.1.1</t>
  </si>
  <si>
    <t>Atención social de largo plazo en especie</t>
  </si>
  <si>
    <t>HCR.1.2</t>
  </si>
  <si>
    <t>Atención social de largo plazo en efectivo</t>
  </si>
  <si>
    <t>HCR.2</t>
  </si>
  <si>
    <t>Promoción de la salud con un enfoque multisectorial</t>
  </si>
  <si>
    <t>Formación bruta de capital</t>
  </si>
  <si>
    <t>HK.1.1</t>
  </si>
  <si>
    <t>Formación bruta de capital fijo</t>
  </si>
  <si>
    <t>HK.1.1.1</t>
  </si>
  <si>
    <t>Infraestructura</t>
  </si>
  <si>
    <t>HK.1.1.1.1</t>
  </si>
  <si>
    <t>Construcciones residenciales y no residenciales</t>
  </si>
  <si>
    <t>HK.1.1.1.2</t>
  </si>
  <si>
    <t>Otras estructuras</t>
  </si>
  <si>
    <t>HK.1.1.2</t>
  </si>
  <si>
    <t>Maquinaria y equipo</t>
  </si>
  <si>
    <t>HK.1.1.2.1</t>
  </si>
  <si>
    <t>Equipo medico</t>
  </si>
  <si>
    <t>HK.1.1.2.2</t>
  </si>
  <si>
    <t>Equipo de transportación</t>
  </si>
  <si>
    <t>HK.1.1.2.3</t>
  </si>
  <si>
    <t>Tecnologías de la información y la comunicación</t>
  </si>
  <si>
    <t>HK.1.1.2.4</t>
  </si>
  <si>
    <t>Otro tipo de equipo</t>
  </si>
  <si>
    <t>HK.1.1.3</t>
  </si>
  <si>
    <t>Productos con propiedad intelectual</t>
  </si>
  <si>
    <t>HK.1.1.3.1</t>
  </si>
  <si>
    <t>Software y bases de datos</t>
  </si>
  <si>
    <t>HK.1.1.3.2</t>
  </si>
  <si>
    <t>Otros productos con propiedad intelectual</t>
  </si>
  <si>
    <t>HK.1.2</t>
  </si>
  <si>
    <t>Cambio en inventarios</t>
  </si>
  <si>
    <t>HK.1.3</t>
  </si>
  <si>
    <t>Adquisiciones menos cesiones de objetos valiosos</t>
  </si>
  <si>
    <t>HK.1.1.c</t>
  </si>
  <si>
    <t>Consumo de capital fijo</t>
  </si>
  <si>
    <t>HK.2</t>
  </si>
  <si>
    <t>Activos no producidos ni financieros</t>
  </si>
  <si>
    <t>HK.2.1</t>
  </si>
  <si>
    <t>Tierra</t>
  </si>
  <si>
    <t>HK.2.2</t>
  </si>
  <si>
    <t>Otros activos no producidos ni financieros</t>
  </si>
  <si>
    <t>HKR.1</t>
  </si>
  <si>
    <t>Préstamos</t>
  </si>
  <si>
    <t>HKR.2</t>
  </si>
  <si>
    <t>Ahorros acumulados</t>
  </si>
  <si>
    <t>HKR.3</t>
  </si>
  <si>
    <t>Asociaciones públicas-privadas</t>
  </si>
  <si>
    <t>HKR.4</t>
  </si>
  <si>
    <t>Investigación y desarrollo en salud</t>
  </si>
  <si>
    <t>HKR.5</t>
  </si>
  <si>
    <t>Educación y capacitación del personal en salud</t>
  </si>
  <si>
    <t>Fondo de Aportaciones para los Servicios de Salud (FASSA), Ramo 33</t>
  </si>
  <si>
    <t>Autorizado</t>
  </si>
  <si>
    <t>Modificado</t>
  </si>
  <si>
    <t>Ejercido</t>
  </si>
  <si>
    <t xml:space="preserve">Fuente: </t>
  </si>
  <si>
    <t>Gasto estatal para los servicios de salud</t>
  </si>
  <si>
    <t>IMSS-PROSPERA</t>
  </si>
  <si>
    <t>IMSS -PROSPERA 4/</t>
  </si>
  <si>
    <t>Coahuila</t>
  </si>
  <si>
    <t>Michoacán</t>
  </si>
  <si>
    <t>Querétaro</t>
  </si>
  <si>
    <t>Veracruz</t>
  </si>
  <si>
    <t>Presupuesto autorizado, modificado y ejercido por Unidad Administrativa,</t>
  </si>
  <si>
    <t>(Miles de pesos)</t>
  </si>
  <si>
    <t>Hospital Juárez de México</t>
  </si>
  <si>
    <t>Hospital Regional de Alta Especialidad de la Península de Yucatán</t>
  </si>
  <si>
    <t>Presupuesto Fiscal, Propios y Terceros,</t>
  </si>
  <si>
    <t>Fiscales</t>
  </si>
  <si>
    <t>Propios</t>
  </si>
  <si>
    <t>Terceros</t>
  </si>
  <si>
    <t xml:space="preserve">   </t>
  </si>
  <si>
    <t>Total</t>
  </si>
  <si>
    <t>Recursos Fiscales</t>
  </si>
  <si>
    <t>Instituto Nacional de Neurología y Neurocirugía "Manuel Velasco Suárez"</t>
  </si>
  <si>
    <t>Recursos Propios</t>
  </si>
  <si>
    <t>Recursos de Terceros</t>
  </si>
  <si>
    <t>Hospital Juárez del Centro</t>
  </si>
  <si>
    <t>Hospital de la Mujer</t>
  </si>
  <si>
    <t xml:space="preserve">Hospital Nacional Homeopático </t>
  </si>
  <si>
    <t>Hospital Psiquiátrico "Fray Bernardino Álvarez"</t>
  </si>
  <si>
    <t>Centro Comunitario de Salud Mental Cuauhtémoc</t>
  </si>
  <si>
    <t>Centro Comunitario de Salud Mental Iztapalapa</t>
  </si>
  <si>
    <t>Centro Comunitario de Salud Mental Zacatenco</t>
  </si>
  <si>
    <t>IMSS -       PROSPERA 4/</t>
  </si>
  <si>
    <t>(miles de pesos).</t>
  </si>
  <si>
    <t>SF</t>
  </si>
  <si>
    <t>Servicios de apoyo administrativo</t>
  </si>
  <si>
    <t>Actividades de apoyo administrativo</t>
  </si>
  <si>
    <t>Sistema Nacional de Salud organizado e integrado</t>
  </si>
  <si>
    <t>Sistema de Protección Social en Salud consolidado estratégicamente</t>
  </si>
  <si>
    <t>Políticas de calidad implementadas en el Sistema Nacional de Salud</t>
  </si>
  <si>
    <t>Prestación de Servicios de Salud a la Comunidad</t>
  </si>
  <si>
    <t>Promoción de la salud y prevención y control de enfermedades fortalecidas e integradas sectorial e intersectorialmente</t>
  </si>
  <si>
    <t>Enfermedades emergentes, urgencias epidemiológicas y desastres naturales prevenidos, controlados y atendidos oportunamente</t>
  </si>
  <si>
    <t>Protección contra riesgos sanitarios fortalecida y modernizada</t>
  </si>
  <si>
    <t>Protección Contra Riesgos Sanitarios</t>
  </si>
  <si>
    <t>Prestación de servicios del Sistema Nacional de Salud organizados e integrados</t>
  </si>
  <si>
    <t>Generación de Recursos para la Salud</t>
  </si>
  <si>
    <t>Formación y capacitación de recursos humanos acordes a las necesidades y demandas de atención a la salud</t>
  </si>
  <si>
    <t>Infraestructura suficiente, equipamiento óptimo e insumos seguros para la salud</t>
  </si>
  <si>
    <t>Proyectos de infraestructura social de salud</t>
  </si>
  <si>
    <t>Proyectos de inmuebles (oficinas administrativas)</t>
  </si>
  <si>
    <t>Protección Social en Salud</t>
  </si>
  <si>
    <t>Reforma financiera consolidada con acceso universal a los servicios de salud a la persona</t>
  </si>
  <si>
    <t>Seguro Popular</t>
  </si>
  <si>
    <t>Asistencia social, comunitaria y beneficencia pública justa y equitativa (asistencia pública)</t>
  </si>
  <si>
    <t>Investigación en salud pertinente y de excelencia académica</t>
  </si>
  <si>
    <t>Investigación y desarrollo tecnológico en salud</t>
  </si>
  <si>
    <t>Función pública y buen gobierno</t>
  </si>
  <si>
    <t>Actividades de apoyo a la función pública y buen gobierno</t>
  </si>
  <si>
    <t xml:space="preserve">Hospital de la Mujer </t>
  </si>
  <si>
    <t>Miles de pesos</t>
  </si>
  <si>
    <t>Fondo de Aportaciones para los Servicios de Salud - FASSA (ramo 33)</t>
  </si>
  <si>
    <t>Clasificación por Objeto del Gasto, a nivel de Capitulo</t>
  </si>
  <si>
    <t>1000          Servicios Personales</t>
  </si>
  <si>
    <t>2000           Materiales y suministros</t>
  </si>
  <si>
    <t>3000           Servicios generales</t>
  </si>
  <si>
    <t>4000         Transferencias</t>
  </si>
  <si>
    <t>5000                      Bienes      muebles</t>
  </si>
  <si>
    <t>6000                 Obras       públicas</t>
  </si>
  <si>
    <t>7000          Inversión        financiera</t>
  </si>
  <si>
    <t xml:space="preserve">9000                          Deuda pública, pasivo, circulante y otros </t>
  </si>
  <si>
    <t>Gasto Estatal para los Servicios de Salud</t>
  </si>
  <si>
    <t>Unidad Administrativa</t>
  </si>
  <si>
    <t>6000                          Obras       públicas</t>
  </si>
  <si>
    <t>NCE</t>
  </si>
  <si>
    <t>Instituto Nacional de Geriatría</t>
  </si>
  <si>
    <t>Clasificación Económica del Gasto</t>
  </si>
  <si>
    <t>Estructura porcentual</t>
  </si>
  <si>
    <t>Gasto de capital</t>
  </si>
  <si>
    <t>Clasificación económica del gasto</t>
  </si>
  <si>
    <t>FASSA                  (Ramo 33)</t>
  </si>
  <si>
    <t>Gasto                Estatal</t>
  </si>
  <si>
    <t>Unidades Centrales, Organismos Descentralizados y Órganos Desconcentrados de la Secretaría de Salud (Ramo 12)</t>
  </si>
  <si>
    <t>Medicinas  y  productos farmacéuticos (partida 253)</t>
  </si>
  <si>
    <t>Materiales, accesorios y suministros médicos          (partida 254)</t>
  </si>
  <si>
    <t>Materiales, accesorios y suministros de laboratorio                (partida 255)</t>
  </si>
  <si>
    <t>Equipo médico y de laboratorio             (concepto 5300)</t>
  </si>
  <si>
    <t>FASSA                (Ramo 33) 6/</t>
  </si>
  <si>
    <t>4_/  El Gasto Total de la Secretaria de Salud (Ramo 12) de acuerdo al clasificador por objeto del gasto, es la sumatoria del gasto de los Organismos Descentralizados, Órganos Desconcentrados y Unidades Centrales.</t>
  </si>
  <si>
    <t>7_/ El Gasto de la Secretaria de la Defensa Nacional (Ramo 07) comprende unicamente el gasto de la función "Salud".</t>
  </si>
  <si>
    <t>8_/ El Gasto de la Secretaria de Marina (Ramo 13) comprende unicamente el gasto de la función "Salud".</t>
  </si>
  <si>
    <t xml:space="preserve">H19 </t>
  </si>
  <si>
    <t xml:space="preserve">H31 </t>
  </si>
  <si>
    <t xml:space="preserve">H50 </t>
  </si>
  <si>
    <t xml:space="preserve">H55 </t>
  </si>
  <si>
    <t xml:space="preserve">Apoyar los servicios administrativos </t>
  </si>
  <si>
    <t xml:space="preserve">Fortalecer el programa de entornos y comunidades saludables </t>
  </si>
  <si>
    <t xml:space="preserve">Fortalecer la promoción de la salud y determinantes sociales </t>
  </si>
  <si>
    <t xml:space="preserve">Proteger la salud de la población migrante </t>
  </si>
  <si>
    <t xml:space="preserve">Mejorar la salud y nutrición de la población indígena y otros grupos vulnerables </t>
  </si>
  <si>
    <t xml:space="preserve">Prevenir y controlar el sobrepeso, la obesidad, la diabetes y los riesgo cardiovascular </t>
  </si>
  <si>
    <t xml:space="preserve">Fortalecer el programa de sangre segura </t>
  </si>
  <si>
    <t xml:space="preserve">Desarrollar acciones integrales para la salud de la infancia y la adolescencia </t>
  </si>
  <si>
    <t xml:space="preserve">Desarrollar acciones de salud sexual y reproductiva para adolescentes </t>
  </si>
  <si>
    <t xml:space="preserve">Prevenir y controlar enfermedades respiratorias agudas e influenza </t>
  </si>
  <si>
    <t xml:space="preserve">Prevenir y controlar la tuberculosis </t>
  </si>
  <si>
    <t xml:space="preserve">Combatir las enfermedades transmitidas por vector (dengue, paludismo, chagas, leishmaniasis y oncocercosis, chykungunia) </t>
  </si>
  <si>
    <t xml:space="preserve">Fortalecer el Programa de Zoonosis (Rabia, Brucelosis, Leptospirosis, Rickettsiosis, Teniasis-cisticercosis) </t>
  </si>
  <si>
    <t xml:space="preserve">Fortalecer el Programa de VIH-SIDA e ITS </t>
  </si>
  <si>
    <t xml:space="preserve">Atender el envejecimiento de los adultos y adultos mayores </t>
  </si>
  <si>
    <t xml:space="preserve">Prevenir y controlar la intoxicación por picadura de alacrán y otros animales ponzoñosos </t>
  </si>
  <si>
    <t xml:space="preserve">Prevenir, detectar y controlar los problemas de salud bucal </t>
  </si>
  <si>
    <t xml:space="preserve">Fortalecer el sistema de vigilancia epidemiológica </t>
  </si>
  <si>
    <t xml:space="preserve">Control y vigilancia sanitaria, ambiental, ocupacional y saneamiento básico </t>
  </si>
  <si>
    <t xml:space="preserve">Coordinar las acciones entre órdenes de gobierno para el control de emergencias y alertas sanitarias </t>
  </si>
  <si>
    <t xml:space="preserve">Fortalecer la capacidad analítica con enfoque de riesgos sanitarios </t>
  </si>
  <si>
    <t xml:space="preserve">Fortalecer el programa de prevención y atención de la violencia familiar y de género </t>
  </si>
  <si>
    <t xml:space="preserve">Fortalecer el programa de vacunación universal </t>
  </si>
  <si>
    <t xml:space="preserve">Impulsar el desarrollo informático para la operación de programas, sistemas de información, prestación de servicios (Telemedicina, Proyecto E-Salud) y uso de redes e Internet </t>
  </si>
  <si>
    <t xml:space="preserve">Asuntos Jurídicos </t>
  </si>
  <si>
    <t xml:space="preserve">Fortalecer la calidad efectiva de los servicios de salud </t>
  </si>
  <si>
    <t>Gasto  Estatal 2/</t>
  </si>
  <si>
    <t>Centro Regional de Alta Especialidad de Chiapas</t>
  </si>
  <si>
    <t>T00</t>
  </si>
  <si>
    <t>U00</t>
  </si>
  <si>
    <t>Organismos Descentralizados 1/</t>
  </si>
  <si>
    <t>AI</t>
  </si>
  <si>
    <t>PP</t>
  </si>
  <si>
    <t>Coordinación de la Política de Gobierno</t>
  </si>
  <si>
    <t>O001</t>
  </si>
  <si>
    <t>M001</t>
  </si>
  <si>
    <t>E025</t>
  </si>
  <si>
    <t>S072</t>
  </si>
  <si>
    <t>PROSPERA Programa de Inclusión Social</t>
  </si>
  <si>
    <t>S200</t>
  </si>
  <si>
    <t>U008</t>
  </si>
  <si>
    <t>Prevención y Control de Sobrepeso, Obesidad y Diabetes</t>
  </si>
  <si>
    <t>U009</t>
  </si>
  <si>
    <t>G004</t>
  </si>
  <si>
    <t>Prestación de Servicios de Salud a la Persona</t>
  </si>
  <si>
    <t>E023</t>
  </si>
  <si>
    <t>E036</t>
  </si>
  <si>
    <t>S202</t>
  </si>
  <si>
    <t>Calidad en la Atención Médica</t>
  </si>
  <si>
    <t>E010</t>
  </si>
  <si>
    <t>K011</t>
  </si>
  <si>
    <t>K025</t>
  </si>
  <si>
    <t>K028</t>
  </si>
  <si>
    <t>P012</t>
  </si>
  <si>
    <t>Rectoría en Salud</t>
  </si>
  <si>
    <t>P013</t>
  </si>
  <si>
    <t>P016</t>
  </si>
  <si>
    <t>U012</t>
  </si>
  <si>
    <t>S201</t>
  </si>
  <si>
    <t>U005</t>
  </si>
  <si>
    <t>E040</t>
  </si>
  <si>
    <t>S039</t>
  </si>
  <si>
    <t>Programa de Atención a Personas con Discapacidad</t>
  </si>
  <si>
    <t>S174</t>
  </si>
  <si>
    <t>S251</t>
  </si>
  <si>
    <t>Ciencia, Tecnología e Innovación</t>
  </si>
  <si>
    <t>Investigación Científica</t>
  </si>
  <si>
    <t>E022</t>
  </si>
  <si>
    <t xml:space="preserve">Organismos Descentralizados </t>
  </si>
  <si>
    <t>Organismos Descentralizados de la Secretaría de Salud (Ramo 12)</t>
  </si>
  <si>
    <t>Hospitales Federales de Referencia</t>
  </si>
  <si>
    <t xml:space="preserve">HJC </t>
  </si>
  <si>
    <t>HM</t>
  </si>
  <si>
    <t>HNH</t>
  </si>
  <si>
    <t>Unidad Central</t>
  </si>
  <si>
    <t>Cuadro II.1</t>
  </si>
  <si>
    <t>Cuadro III.1</t>
  </si>
  <si>
    <t>Cuadro III.4</t>
  </si>
  <si>
    <t>Cuadro III.3</t>
  </si>
  <si>
    <t>Cuadro III.2</t>
  </si>
  <si>
    <t>Cuadro IV.1</t>
  </si>
  <si>
    <t>Cuadro IV.2</t>
  </si>
  <si>
    <t>Cuadro IV.3</t>
  </si>
  <si>
    <t>Cuadro IV.4</t>
  </si>
  <si>
    <t>Cuadro IV.5</t>
  </si>
  <si>
    <t>Cuadro IV.6</t>
  </si>
  <si>
    <t>Cuadro IV.7</t>
  </si>
  <si>
    <t>Cuadro IV.8</t>
  </si>
  <si>
    <t>Cuadro IV.9</t>
  </si>
  <si>
    <t>Cuadro IV.10</t>
  </si>
  <si>
    <t>Cuadro IV.11</t>
  </si>
  <si>
    <t>Cuadro IV.12</t>
  </si>
  <si>
    <t>Cuadro IV.13</t>
  </si>
  <si>
    <t>Cuadro IV.14</t>
  </si>
  <si>
    <t>Cuadro IV.15</t>
  </si>
  <si>
    <t>Cuadro IV.16</t>
  </si>
  <si>
    <t>Cuadro IV.17</t>
  </si>
  <si>
    <t>Cuadro IV.18</t>
  </si>
  <si>
    <t>Cuadro IV.19</t>
  </si>
  <si>
    <t>Cuadro IV.20</t>
  </si>
  <si>
    <t>Cuadro IV.21</t>
  </si>
  <si>
    <t>Cuadro IV.22</t>
  </si>
  <si>
    <t>Cuadro IV.23</t>
  </si>
  <si>
    <t>Cuadro IV.24</t>
  </si>
  <si>
    <t>Cuadro IV.25</t>
  </si>
  <si>
    <t>Cuadro IV.26</t>
  </si>
  <si>
    <t>Cuadro IV.27</t>
  </si>
  <si>
    <t>Cuadro IV.28</t>
  </si>
  <si>
    <t>Cuadro IV.29</t>
  </si>
  <si>
    <t>Cuadro IV.30</t>
  </si>
  <si>
    <t>Cuadro IV.31</t>
  </si>
  <si>
    <t>Cuadro IV.32</t>
  </si>
  <si>
    <t>Cuadro IV.33</t>
  </si>
  <si>
    <t>Cuadro IV.34</t>
  </si>
  <si>
    <t>Cuadro IV.35</t>
  </si>
  <si>
    <t>Cuadro IV.36</t>
  </si>
  <si>
    <t>Cuadro IV.37</t>
  </si>
  <si>
    <t>Cuadro IV.38</t>
  </si>
  <si>
    <t>Cuadro IV.39</t>
  </si>
  <si>
    <t>Cuadro IV.40</t>
  </si>
  <si>
    <t>Cuadro IV.41</t>
  </si>
  <si>
    <t>Cuadro IV.42</t>
  </si>
  <si>
    <t>Cuadro IV. 43</t>
  </si>
  <si>
    <t>Cuadro IV.43.1</t>
  </si>
  <si>
    <t>Cuadro IV.44</t>
  </si>
  <si>
    <t>Cuadro IV.45</t>
  </si>
  <si>
    <t>Seguro Médico Siglo XXI</t>
  </si>
  <si>
    <t>ISSFAM</t>
  </si>
  <si>
    <t>No distribuible</t>
  </si>
  <si>
    <t>Personas afiliadas</t>
  </si>
  <si>
    <t>Fortalecimiento de la infraestructura física</t>
  </si>
  <si>
    <t>CONSEG</t>
  </si>
  <si>
    <t>Sistemas de Información automatizadas</t>
  </si>
  <si>
    <t xml:space="preserve">SF </t>
  </si>
  <si>
    <t xml:space="preserve">AI </t>
  </si>
  <si>
    <t xml:space="preserve">H </t>
  </si>
  <si>
    <t xml:space="preserve">Descripción </t>
  </si>
  <si>
    <t xml:space="preserve">Servicios de apoyo administrativos </t>
  </si>
  <si>
    <t>Apoyar a los servicios de administración</t>
  </si>
  <si>
    <t>Apoyar a otras instituciones públicas del sector para atender las necesidades propias de sus funciones</t>
  </si>
  <si>
    <t xml:space="preserve">Asistencia social, comunitaria y beneficencia pública justa y equitativa </t>
  </si>
  <si>
    <t>Desarrollar programas de asistencia social a grupos vulnerables de la población</t>
  </si>
  <si>
    <t xml:space="preserve">Promoción de la salud y prevención y control de enfermedades fortalecidas e integradas sectoiral e intersectorialmente </t>
  </si>
  <si>
    <t>Promover la alimentación y la activación física</t>
  </si>
  <si>
    <t>Prevenir las lesiones de causa externa intencionales e impulsar la seguridad vial</t>
  </si>
  <si>
    <t xml:space="preserve">Fortalecer el programa planificación familiar y anticoncepción </t>
  </si>
  <si>
    <t xml:space="preserve">Fortalecer el programa de prevención y control del cáncer de la mujer </t>
  </si>
  <si>
    <t xml:space="preserve">Fortalecer el programa de cáncer de próstata </t>
  </si>
  <si>
    <t>Fortalecer el trasplante de órganos</t>
  </si>
  <si>
    <t xml:space="preserve">Detectar y diagnosticar los problemas de salud mental </t>
  </si>
  <si>
    <t xml:space="preserve">Combatir las adicciones </t>
  </si>
  <si>
    <t xml:space="preserve">Fortalecer el programa de salud materna y perinatal </t>
  </si>
  <si>
    <t>Desarrollar acciones integrales para fortalecer el programa de igualdad de género en salud</t>
  </si>
  <si>
    <t xml:space="preserve">Reducir la mortalidad materna y calidad en la atención obstétrica </t>
  </si>
  <si>
    <t xml:space="preserve">Operar el programa de prevención y rehabilitación de discapacidades </t>
  </si>
  <si>
    <t xml:space="preserve">Enfermedades emergentes, urgencias epidemiológicas y desastres naturales prevenidos, controlados y atendidos oportunamente </t>
  </si>
  <si>
    <t xml:space="preserve">Protección control riesgos sanitario fortalecida y modernizada </t>
  </si>
  <si>
    <t xml:space="preserve">Sistema Nacional de Salud organizado e integrado </t>
  </si>
  <si>
    <t xml:space="preserve">Monitorear la operación, control interno y rendición de cuentas </t>
  </si>
  <si>
    <t xml:space="preserve">Fortalecer el sistema de evaluación del desempeño </t>
  </si>
  <si>
    <t xml:space="preserve">Politicas de calidad implementadas en el Sistema Nacional de Salud </t>
  </si>
  <si>
    <t xml:space="preserve">Fortalecer el sistema integral y universal de información en salud </t>
  </si>
  <si>
    <t xml:space="preserve">Fortalecer el sistema de seguimiento y respuesta a quejas y sugerencias </t>
  </si>
  <si>
    <t xml:space="preserve">Impulsar la certificación y/o acreditación de unidades de salud y supervisión integral </t>
  </si>
  <si>
    <t xml:space="preserve">Sistema de Protección Social en Salud </t>
  </si>
  <si>
    <t>H93</t>
  </si>
  <si>
    <t xml:space="preserve">Prestación de servicios del Sistema Nacional de Salud organizados e integrados </t>
  </si>
  <si>
    <t xml:space="preserve">Fortalecer los laboratorios clínicos de apoyo a la atención médica </t>
  </si>
  <si>
    <t xml:space="preserve">Formación y capacitación de recursos humanos acordes a las necesidades y demandas de atención a la salud </t>
  </si>
  <si>
    <t>Capacitación a agentes y personal de salud en acciones de interculturalidad</t>
  </si>
  <si>
    <t xml:space="preserve">Infraestructura suficiente, equipamiento optimo e insumos seguros para la salud </t>
  </si>
  <si>
    <t xml:space="preserve">Investigación en salud pertinente y de excelencia académica </t>
  </si>
  <si>
    <t>Fomentar la Investigación en salud</t>
  </si>
  <si>
    <t>DESCRIPCIÓN</t>
  </si>
  <si>
    <t xml:space="preserve">Salud </t>
  </si>
  <si>
    <t xml:space="preserve">GOBIERNO </t>
  </si>
  <si>
    <t>Función pública</t>
  </si>
  <si>
    <t xml:space="preserve">DESARROLLO SOCIAL </t>
  </si>
  <si>
    <t>P018</t>
  </si>
  <si>
    <t>Prevención y control de enfermedades</t>
  </si>
  <si>
    <t>Fortalecimiento a la atención médica</t>
  </si>
  <si>
    <t>Fondo de Aportaciones para los Servicios de Salud a la Comunidad con recursos financieros suficientes</t>
  </si>
  <si>
    <t>Ampliaciones de la H. Cámara de Diputados</t>
  </si>
  <si>
    <t>Atención a la Salud</t>
  </si>
  <si>
    <t>Programa de vacunación</t>
  </si>
  <si>
    <t>G005</t>
  </si>
  <si>
    <t>Regulación y vigilancia de establecimientos y servicios de atención médica</t>
  </si>
  <si>
    <t>P020</t>
  </si>
  <si>
    <t>Salud materna, sexual y reproductiva</t>
  </si>
  <si>
    <t>Formación y capacitación de recursos humanos para la salud</t>
  </si>
  <si>
    <t>Estudios de preinversión</t>
  </si>
  <si>
    <t>Prevención y atención de VIH/SIDA y otras ITS</t>
  </si>
  <si>
    <t>Fortalecimiento de los Servicios Estatales de Salud</t>
  </si>
  <si>
    <t xml:space="preserve">Protección Social </t>
  </si>
  <si>
    <t xml:space="preserve">Otros grupos vulnerables </t>
  </si>
  <si>
    <t>Servicios de asistencia social integral</t>
  </si>
  <si>
    <t>E041</t>
  </si>
  <si>
    <t>Protección y restitución de los derechos de las niñas, niños y adolescentes</t>
  </si>
  <si>
    <t>Programa de estancias infantiles para apoyar a las madres trabajadoras</t>
  </si>
  <si>
    <t>Programa de Desarrollo Comunitario DIFerente</t>
  </si>
  <si>
    <t>S272</t>
  </si>
  <si>
    <t>Apoyos para la protección de las personas en estado de necesidad</t>
  </si>
  <si>
    <t>DESARROLLO ECONÓMICO</t>
  </si>
  <si>
    <t>PI</t>
  </si>
  <si>
    <t xml:space="preserve">Gasto Corriente </t>
  </si>
  <si>
    <t xml:space="preserve">Cuenta por funciones de atención </t>
  </si>
  <si>
    <t>HC.1.3</t>
  </si>
  <si>
    <t>HCR</t>
  </si>
  <si>
    <t>Gasto de inversión</t>
  </si>
  <si>
    <t>HK</t>
  </si>
  <si>
    <t>Cuenta de capital</t>
  </si>
  <si>
    <t>HK.1</t>
  </si>
  <si>
    <t>HKR</t>
  </si>
  <si>
    <t>Funciones relacionadas con la cuenta de capital</t>
  </si>
  <si>
    <t>Ciudad de México</t>
  </si>
  <si>
    <t>Estado de México</t>
  </si>
  <si>
    <t>FASSA                           (Ramo 33)1/</t>
  </si>
  <si>
    <t>Gasto                  Estatal 2/</t>
  </si>
  <si>
    <t>E001</t>
  </si>
  <si>
    <t>Eficiencia en la atención médica preventiva</t>
  </si>
  <si>
    <t>Oportunidad en la atención curativa, quirúrgica, hospitalaria y de rehabilitación</t>
  </si>
  <si>
    <t>E003</t>
  </si>
  <si>
    <t>E011</t>
  </si>
  <si>
    <t>K012</t>
  </si>
  <si>
    <t>K027</t>
  </si>
  <si>
    <t>K029</t>
  </si>
  <si>
    <t>Seguro de Riesgos de trabajo</t>
  </si>
  <si>
    <t>Proyectos de infraestructura social de asistencia y seguridad social</t>
  </si>
  <si>
    <t>Mantenimiento de Infraestructura</t>
  </si>
  <si>
    <t>Estudios de pre-inversión</t>
  </si>
  <si>
    <t>Programas de adquisiciones</t>
  </si>
  <si>
    <t>Servicios de incorporación y recaudación</t>
  </si>
  <si>
    <t>E006</t>
  </si>
  <si>
    <t>Recaudación de ingresos obrero patronales</t>
  </si>
  <si>
    <t>E043</t>
  </si>
  <si>
    <t>E044</t>
  </si>
  <si>
    <t>Otros Servicios de Salud</t>
  </si>
  <si>
    <t>E018</t>
  </si>
  <si>
    <t>M002</t>
  </si>
  <si>
    <t>W001</t>
  </si>
  <si>
    <t>Suministro de Claves de Medicamentos</t>
  </si>
  <si>
    <t>Proyectos de Infraestructura Social de Salud</t>
  </si>
  <si>
    <t>Operaciones Ajenas</t>
  </si>
  <si>
    <t>VOLUMEN IV. RECURSOS FINANCIEROS</t>
  </si>
  <si>
    <t>Cuadro</t>
  </si>
  <si>
    <t>Página</t>
  </si>
  <si>
    <t>II. GASTO TOTAL EN SALUD</t>
  </si>
  <si>
    <t>Gasto Total en Salud</t>
  </si>
  <si>
    <t>III. GASTO PÚBLICO EN SALUD</t>
  </si>
  <si>
    <t>GPTS_E</t>
  </si>
  <si>
    <t>GPTS_FS</t>
  </si>
  <si>
    <t>GPTS_AI</t>
  </si>
  <si>
    <t>GPTS_OG</t>
  </si>
  <si>
    <t xml:space="preserve"> </t>
  </si>
  <si>
    <t>IV. GASTO PÚBLICO EN SALUD PARA LA POBLACIÓN SIN SEGURIDAD SOCIAL</t>
  </si>
  <si>
    <t>FASSA_P</t>
  </si>
  <si>
    <t xml:space="preserve">Fondo de Aportaciones para los Servicios de Salud (FASSA), Ramo 33  </t>
  </si>
  <si>
    <t>PROSPERA</t>
  </si>
  <si>
    <t xml:space="preserve">Aguascalientes </t>
  </si>
  <si>
    <t xml:space="preserve">Zacatecas     </t>
  </si>
  <si>
    <t>IV.3 Presupuesto autorizado, modificado y ejercido por Unidad Administrativa,</t>
  </si>
  <si>
    <t>R12_P</t>
  </si>
  <si>
    <t>R12_DES</t>
  </si>
  <si>
    <t>Instituto Nacional de Enfermedades Respiratorias “Ismael Cosío Villegas”</t>
  </si>
  <si>
    <t xml:space="preserve">Clasificación por Funciones de Atención de la Salud  </t>
  </si>
  <si>
    <t>Secretaria</t>
  </si>
  <si>
    <t>Unidad Coordinadora de Vinculación y Participación Social</t>
  </si>
  <si>
    <t>Centro Nacional para la Prevención de Accidentes</t>
  </si>
  <si>
    <t>Dirección General de Tecnología de la Información</t>
  </si>
  <si>
    <t>Dirección General de Información en Salud</t>
  </si>
  <si>
    <t>Clasificación por Funciones de Atención de la Salud, Recursos Fiscales</t>
  </si>
  <si>
    <t xml:space="preserve">Clasificación por Funciones de Atención de la Salud, Recursos Propios </t>
  </si>
  <si>
    <t>Clasificación por Funciones de Atención de la Salud, Recursos Terceros</t>
  </si>
  <si>
    <t>Administración del Patrimonio de la Beneficencia Publica</t>
  </si>
  <si>
    <t>Centro Nacional de Vigilancia Epidemiológica y Control de Enf.</t>
  </si>
  <si>
    <t>Hospital Nacional Homeopático</t>
  </si>
  <si>
    <t xml:space="preserve">Hospital Psiquiátrico "Dr. Samuel Ramírez Moreno" </t>
  </si>
  <si>
    <t>Hospital Psiquiátrico Infantil  "Dr. Juan Navarro"</t>
  </si>
  <si>
    <t xml:space="preserve">Zacatecas   </t>
  </si>
  <si>
    <t>Dirección General de Asuntos Jurídicos</t>
  </si>
  <si>
    <t>Clasificación por Actividad Institucional, Recursos Fiscales</t>
  </si>
  <si>
    <t>Clasificación por Actividad Institucional, Recursos Propios</t>
  </si>
  <si>
    <t>Clasificación por Actividad Institucional, Recursos de Terceros</t>
  </si>
  <si>
    <t>Centro Nacional de Vigilancia Epidemiológica y Control de Enfermedades</t>
  </si>
  <si>
    <t>Instituto de Geriatría</t>
  </si>
  <si>
    <t>EUM_CC</t>
  </si>
  <si>
    <t>UC_CC</t>
  </si>
  <si>
    <t>ODESCEN_CC</t>
  </si>
  <si>
    <t>Clasificación por Objeto del Gasto, Recursos Fiscales</t>
  </si>
  <si>
    <t>ODESCEN_PRO_CC</t>
  </si>
  <si>
    <t xml:space="preserve"> Clasificación por Objeto del Gasto, Recursos Propios</t>
  </si>
  <si>
    <t xml:space="preserve">ODESCEN_TER_CC </t>
  </si>
  <si>
    <t>Clasificación por Objeto del Gasto,  Recursos Terceros</t>
  </si>
  <si>
    <t>ODESCON_CC</t>
  </si>
  <si>
    <t>HFR_CC_1</t>
  </si>
  <si>
    <t>PSIQ_CC</t>
  </si>
  <si>
    <t xml:space="preserve">Hospital Psiquiátrico   "Dr. Samuel Ramírez Moreno" </t>
  </si>
  <si>
    <t>Hospital Psiquiátrico Infantil   "Dr. Juan Navarro"</t>
  </si>
  <si>
    <t>FASSA_CG</t>
  </si>
  <si>
    <t>Programa de inclusión social PROSPERA - Componente de Salud</t>
  </si>
  <si>
    <t>IV.29 Gasto en Salud de las Unidades Centrales, Organismos Descentralizados y</t>
  </si>
  <si>
    <t>R12_CG</t>
  </si>
  <si>
    <t>Clasificación por Objeto del Gasto, a nivel de Capitulo, Recursos Fiscales</t>
  </si>
  <si>
    <t xml:space="preserve">Órganos Desconcentrados </t>
  </si>
  <si>
    <t>IV.30 Gasto en Salud de los Organismos Descentralizados de la Secretaria de Salud,</t>
  </si>
  <si>
    <t>R12_PRO_CG</t>
  </si>
  <si>
    <t>IV.31 Gasto en Salud de los Organismos Descentralizados de la Secretaria de Salud,</t>
  </si>
  <si>
    <t>R12_TER_CG</t>
  </si>
  <si>
    <t>FASSA_CE</t>
  </si>
  <si>
    <t>IV.33 Unidades Administrativas Centrales, Organismos Descentralizados y Órganos</t>
  </si>
  <si>
    <t>R12_CE</t>
  </si>
  <si>
    <t>R12_PRO_CE</t>
  </si>
  <si>
    <t>Clasificación Económica del Gasto, Recursos Propios</t>
  </si>
  <si>
    <t>R12_TER_CE</t>
  </si>
  <si>
    <t>Clasificación Económica del Gasto, Recursos de Terceros</t>
  </si>
  <si>
    <t>P253</t>
  </si>
  <si>
    <t>P254</t>
  </si>
  <si>
    <t>P255</t>
  </si>
  <si>
    <t>C5300</t>
  </si>
  <si>
    <t xml:space="preserve">IV.40 Gasto Público en Salud: Medicinas y Productos Farmacéuticos; Materiales, Accesorios y </t>
  </si>
  <si>
    <t>R12_Par</t>
  </si>
  <si>
    <t xml:space="preserve">Unidades Centrales, Organismos Descentralizados y Órganos Desconcentrados de la </t>
  </si>
  <si>
    <t>IV.41 Gasto Público en Salud: Medicinas y Productos Farmacéuticos; Materiales, Accesorios y</t>
  </si>
  <si>
    <t>R12_DES_PRO_PAR</t>
  </si>
  <si>
    <t xml:space="preserve">IV.42 Gasto Público en Salud: Medicinas y Productos Farmacéuticos; Materiales, Accesorios y </t>
  </si>
  <si>
    <t>R12_DES_TER_PAR</t>
  </si>
  <si>
    <t>Cuadro IV.43</t>
  </si>
  <si>
    <t>SP_C</t>
  </si>
  <si>
    <t>SP_CG</t>
  </si>
  <si>
    <t>PROG ESPECIALES</t>
  </si>
  <si>
    <t>CR_1</t>
  </si>
  <si>
    <t>CR_2</t>
  </si>
  <si>
    <t>1_/ El 28 de julio de 2008, se firmó el Decreto presidencial que creaba al Instituto de Geriatría como un órgano administrativo Desconcentrado de la Secretaria de Salud, referido en su Artículo Primero. Posteriormente el 30 de mayo de 2012 fue publicado en el Diario Oficial de la Federación el Decreto de Creación del Instituto Nacional de Geriatría (ING).  De este modo, El ING, es un Organismo Público Descentralizado de la Administración Pública Federal, con personalidad Jurídica y Patrimonio Propio, sectorizado a la Secretaria de Salud, como se menciona en los Estados Financieros Dictaminados 2015. De este modo, a partir de la edición 2015 de este boletín, los montos del ING se clasifican dentro de los Organismos Descentralizados dejando atrás su lugar en Órganos Desconcentrados.</t>
  </si>
  <si>
    <t>Servicios de atención Psiquiátrica</t>
  </si>
  <si>
    <t xml:space="preserve">H56 </t>
  </si>
  <si>
    <t xml:space="preserve">Brindar servicios de atención médica integral a las personas que sufren de Labio Paladar Hendido </t>
  </si>
  <si>
    <t>VR</t>
  </si>
  <si>
    <t>Gasto en Salud de los Organismos Descentralizados de la Secretaria de Salud, 2017.</t>
  </si>
  <si>
    <t>Comisión Coordinadora de Institutos Nacionales de Salud y Hospitales de Alta Especialidad</t>
  </si>
  <si>
    <t>Comisión Nacional contra las Adicciones</t>
  </si>
  <si>
    <t>Subsecretaría de Prevención y Promoción de la Salud</t>
  </si>
  <si>
    <t>Secretariado Técnico del Consejo Nacional de Salud Mental</t>
  </si>
  <si>
    <t>Subsecretaría de Administración y Finanzas (Oficialía Mayor)</t>
  </si>
  <si>
    <t>Dirección General de Programación, Organización y Presupuesto</t>
  </si>
  <si>
    <t>Subsecretaría de Integración y Desarrollo del Sector Salud</t>
  </si>
  <si>
    <t>Instituto Nacional de Psiquiatría Ramón de la Fuente Muñiz</t>
  </si>
  <si>
    <t>Hospital General de México "Dr. Eduardo Liceaga"</t>
  </si>
  <si>
    <t>Hospital Infantil de México Federico Gómez</t>
  </si>
  <si>
    <t>Hospital Regional de Alta Especialidad de Ciudad Victoria "Bicentenario 2010"</t>
  </si>
  <si>
    <t>Instituto Nacional de Cardiología Ignacio Chávez</t>
  </si>
  <si>
    <t>Instituto Nacional de Enfermedades Respiratorias Ismael Cosío Villegas</t>
  </si>
  <si>
    <t>Instituto Nacional de Ciencias Médicas y Nutrición Salvador Zubirán</t>
  </si>
  <si>
    <t>Instituto Nacional de Neurología y Neurocirugía Manuel Velasco Suárez</t>
  </si>
  <si>
    <t>Instituto Nacional de Perinatología Isidro Espinosa de los Reyes</t>
  </si>
  <si>
    <t>Instituto Nacional de Rehabilitación Luis Guillermo Ibarra Ibarra</t>
  </si>
  <si>
    <t>Centro Nacional para la Prevención y el Control del VIH/SIDA</t>
  </si>
  <si>
    <t>Centro Nacional para la Salud de la Infancia y la Adolescencia</t>
  </si>
  <si>
    <t>Comisión Federal para la Protección contra Riesgos Sanitarios</t>
  </si>
  <si>
    <t>Centro Nacional de Excelencia Tecnológica en Salud</t>
  </si>
  <si>
    <t>11_/ El Gasto del Instituto de Seguridad Social para las Fuerzas Armadas Mexicanas comprende unicamente el gasto de la función "Salud".</t>
  </si>
  <si>
    <t xml:space="preserve">Gastos Administrativos por Operación de Fondos y Seguros </t>
  </si>
  <si>
    <t>7_/ El Gasto de la Secretaria de la Defensa Nacional (Ramo 07) comprende unicamente el gasto de la función "Salud" y fue reportada por SEDENA.</t>
  </si>
  <si>
    <t>8_/ El Gasto de la Secretaria de Marina (Ramo 13) comprende unicamente el gasto de la función "Salud" y fue reportada por SEMAR</t>
  </si>
  <si>
    <t>11_/ El Gasto del Instituto de Seguridad Social para las Fuerzas Armadas Mexicanas comprende unicamente el gasto de la función "Salud" y fue reportado por ISSFAM.</t>
  </si>
  <si>
    <t>Gasto Público Total en Salud, según Población, por Fuente de Financiamiento y Entidad Federativa, 2018</t>
  </si>
  <si>
    <r>
      <rPr>
        <b/>
        <sz val="9"/>
        <color theme="1"/>
        <rFont val="Montserrat"/>
      </rPr>
      <t>Fuente:</t>
    </r>
    <r>
      <rPr>
        <sz val="9"/>
        <color theme="1"/>
        <rFont val="Montserrat"/>
      </rPr>
      <t xml:space="preserve"> Secretaría de Salud. Dirección General de Información en Salud. Sistema de Cuentas en Salud a Nivel Federal y Estatal (SICUENTAS), México 2018.</t>
    </r>
  </si>
  <si>
    <t>Número 38, Año 2018</t>
  </si>
  <si>
    <t>II.1 Gasto Total en Salud, 2018</t>
  </si>
  <si>
    <t>III.1 Gasto Público Total en Salud, según Población,  por Fuente de Financiamiento y Entidad Federativa, 2018</t>
  </si>
  <si>
    <t>III.2 Gasto Público Total en Salud, según Población y Fuente de Financiamiento, 2018</t>
  </si>
  <si>
    <t>III.3 Gasto Público Total en Salud, según Población y Fuente de Financiamiento, 2018</t>
  </si>
  <si>
    <t>III.4 Gasto Público Total en Salud, según Población y Fuente de Financiamiento, 2018</t>
  </si>
  <si>
    <t>IV.1 Presupuesto autorizado, modificado y ejercido por entidad federativa, 2018</t>
  </si>
  <si>
    <t>IV.2 Gasto Público en Salud para la Población sin Seguridad Social, 2018</t>
  </si>
  <si>
    <t>Organismos Descentralizados y Órganos Desconcentrados 2018</t>
  </si>
  <si>
    <t>IV.4 Presupuesto Fiscal, Propios y Terceros, Organismos Descentralizados 2018</t>
  </si>
  <si>
    <t>IV.5 Gasto en Salud de las Unidades Administrativas Centrales, 2018</t>
  </si>
  <si>
    <t>IV.6 Gasto en Salud de los Organismos Descentralizados de la Secretaria de Salud, 2018</t>
  </si>
  <si>
    <t>IV.7 Gasto en Salud de los Organismos Descentralizados de la Secretaria de Salud, 2018</t>
  </si>
  <si>
    <t>IV.8 Gasto en Salud de los Organismos Descentralizados de la Secretaria de Salud, 2018</t>
  </si>
  <si>
    <t>IV.9 Gasto en Salud de los Órganos Desconcentrados de la Secretaria de Salud, 2018</t>
  </si>
  <si>
    <t>IV.10 Gasto en Salud de los Hospitales Federales de Referencia, 2018</t>
  </si>
  <si>
    <t>IV.11 Gasto en Salud de los Hospitales Psiquiátricos, 2018</t>
  </si>
  <si>
    <t>IV.12 Gasto Público en Salud para la Población sin Seguridad Social, 2018</t>
  </si>
  <si>
    <t>IV.13 Gasto en Salud de los Unidades Administrativas Centrales de la Secretaría de Salud, 2018</t>
  </si>
  <si>
    <t>IV.14 Gasto en Salud de los Organismos Descentralizados de la Secretaria de Salud, 2018</t>
  </si>
  <si>
    <t>IV.15 Gasto en Salud de los Organismos Descentralizados de la Secretaria de Salud, 2018</t>
  </si>
  <si>
    <t>IV.16 Gasto en Salud de los Organismos Descentralizados de la Secretaria de Salud, 2018</t>
  </si>
  <si>
    <t>IV.17 Gasto en Salud de los Órganos Desconcentrados de la Secretaría de Salud, 2018</t>
  </si>
  <si>
    <t>IV.18 Gasto en Salud de los Hospitales Federales de Referencia, 2018</t>
  </si>
  <si>
    <t>IV.19 Gasto en Salud de los Hospitales Psiquiátricos, 2018</t>
  </si>
  <si>
    <t>IV.20 Gasto Público en Salud para la Población sin Seguridad Social, 2018</t>
  </si>
  <si>
    <t>IV.21 Gasto en Salud de las Unidades Administrativas Centrales, 2018</t>
  </si>
  <si>
    <t>IV.22 Gasto en Salud de los Organismos Descentralizados de la Secretaria de Salud, 2018</t>
  </si>
  <si>
    <t>IV.23 Gasto en Salud de los Organismos Descentralizados de la Secretaria de Salud, 2018</t>
  </si>
  <si>
    <t>IV.24 Gasto en Salud de los Organismos Descentralizados de la Secretaria de Salud, 2018</t>
  </si>
  <si>
    <t>IV.25 Gasto en Salud de los Órganos Desconcentrados, 2018</t>
  </si>
  <si>
    <t>IV.26 Gasto en Salud de los Hospitales Federales de Referencia, 2018</t>
  </si>
  <si>
    <t>IV.27 Gasto en Salud de los Hospitales Psiquiátricos, 2018</t>
  </si>
  <si>
    <t>IV.28 Gasto Público en Salud para la Población sin Seguridad Social, 2018</t>
  </si>
  <si>
    <t>Órganos Desconcentrados de la Secretaria de Salud, 2018</t>
  </si>
  <si>
    <t>IV.32 Gasto Público en Salud para la Población sin Seguridad Social, 2018</t>
  </si>
  <si>
    <t>2018, Clasificación por Objeto del Gasto, a nivel de Capitulo, Recursos Propios</t>
  </si>
  <si>
    <t>2018, Clasificación por Objeto del Gasto, a nivel de Capitulo, Recursos de Terceros</t>
  </si>
  <si>
    <t>Desconcentrados de la Secretaria de Salud 2018, Clasificación Económica del Gasto,</t>
  </si>
  <si>
    <t>IV.34 Organismos Descentralizados de la Secretaria de Salud, 2018</t>
  </si>
  <si>
    <t>IV.35 Organismos Descentralizados de la Secretaria de Salud, 2018</t>
  </si>
  <si>
    <t>IV.36 Gasto en Salud: Medicinas  y  Productos Farmacéuticos (partida 253), 2018</t>
  </si>
  <si>
    <t>IV.37 Gasto en Salud: Materiales, Accesorios y Suministros Médicos (Partida 254), 2018</t>
  </si>
  <si>
    <t>IV.38 Gasto en Salud: Materiales, Accesorios y Suministros de Laboratorio (Partida 255), 2018</t>
  </si>
  <si>
    <t>IV.39 Gasto en Salud: Equipo Médico y de Laboratorio (Concepto 5300), 2018</t>
  </si>
  <si>
    <t>Suministros Médicos; Materiales de Laboratorio; Equipo Médico y de Laboratorio, 2018</t>
  </si>
  <si>
    <t>IV.43 Gasto en Salud para la Población Afiliada al Seguro Popular, 2018</t>
  </si>
  <si>
    <t>IV.43.1 Situación del Ejercicio de los Recursos Transferidos para el Seguro Popular, 2018</t>
  </si>
  <si>
    <t>IV.44 Gasto en Salud en Programas Especiales por Entidad Federativa, 2018</t>
  </si>
  <si>
    <t>IV.45 Cuotas de Recuperación de los Servicios Estatales de Salud, 2018</t>
  </si>
  <si>
    <t>IV.45 Cuotas de Recuperación por Unidad Administrativa, 2018</t>
  </si>
  <si>
    <t xml:space="preserve">6_/ Las cifras del FASSA ejercido fueron reportadas y clasificadas por los servicios Estatales de Salud de cada Entidad Federativa. </t>
  </si>
  <si>
    <t>10/ El gasto total de los ISSES incluye el monto ejercido por los Servicios de Salud del Magisterio de Coahuila tomado de la Cuenta Pública correspontiente debido a que no reporto información al SICUENTAS para el ejercicio 2018</t>
  </si>
  <si>
    <r>
      <t xml:space="preserve">Fuente: </t>
    </r>
    <r>
      <rPr>
        <sz val="9"/>
        <color theme="1"/>
        <rFont val="Montserrat"/>
      </rPr>
      <t xml:space="preserve"> Secretaría de Salud, Dirección General de Información en Salud, Sistema de Cuentas en Salud a Nivel Federal y Estatal en Salud (SICUENTAS), México, 2018.</t>
    </r>
  </si>
  <si>
    <t>Gasto Público Total en Salud, según Población y Fuente de Financiamiento, 2018</t>
  </si>
  <si>
    <t>M003</t>
  </si>
  <si>
    <t>4_/ El Gasto Total de la Secretaria de Salud (Ramo 12) es la sumatoria del gasto de los Organismos Descentralizados, Órganos Desconcentrados y Unidades Centrales. Posee su propia estructura del Clasificador por Actividad Institucional, por lo qué para coincidir y comparar con las demás fuentes de Información se homologó a nivel de subfunción de la Estructura Programática de las Entidades Federativas (EPEF).</t>
  </si>
  <si>
    <t>10/ El gasto total de los ISSES incluye el monto ejercido por los Servicios de Salud del Magisterio de Coahuila tomado de la Cuenta Pública correspontiente debido a que no reporto información al SICUENTAS para el ejercicio 2018.</t>
  </si>
  <si>
    <t>9_/ El Gasto Estatal del Estado de México incluye también los montos ejercidos por el Instituto Materno Infantil del Estado de México (IMIEM) por un monto de 884,097.3 miles de pesos</t>
  </si>
  <si>
    <t>10_/ El gasto total de los ISSES incluye el monto ejercido por los Servicios de Salud del Magisterio de Coahuila tomado de la Cuenta Pública correspontiente debido a que no reporto información al SICUENTAS para el ejercicio 2018.</t>
  </si>
  <si>
    <r>
      <t xml:space="preserve">Fuente: </t>
    </r>
    <r>
      <rPr>
        <sz val="9"/>
        <color theme="1"/>
        <rFont val="Montserrat"/>
      </rPr>
      <t xml:space="preserve"> Secretaría de Salud, Dirección General de Información en Salud, Sistema de Cuentas en Salud a Nivel Federal y Estatal en Salud (SICUENTAS), México, 2018</t>
    </r>
  </si>
  <si>
    <t>Presupuesto autorizado, modificado y ejercido por entidad federativa, 2018</t>
  </si>
  <si>
    <t>Secretaría de Salud, Dirección General de Información en Salud, Sistema de Cuentas en Salud a Nivel Federal y Estatal en Salud (SICUENTAS), México 2018.</t>
  </si>
  <si>
    <t>Gasto Público en Salud para la Población sin Seguridad Social, 2018</t>
  </si>
  <si>
    <r>
      <t xml:space="preserve">Fuente: </t>
    </r>
    <r>
      <rPr>
        <sz val="9"/>
        <color theme="1"/>
        <rFont val="Montserrat"/>
      </rPr>
      <t>Secretaría de Salud, Dirección General de Información en Salud, Sistema de Cuentas en Salud a Nivel Federal y Estatal en Salud (SICUENTAS), México 2018.</t>
    </r>
  </si>
  <si>
    <t>FASSA (Ramo 33)1/</t>
  </si>
  <si>
    <t>EUM_FS-2018</t>
  </si>
  <si>
    <r>
      <rPr>
        <b/>
        <sz val="9"/>
        <color theme="1"/>
        <rFont val="Montserrat"/>
      </rPr>
      <t>Fuente:</t>
    </r>
    <r>
      <rPr>
        <sz val="9"/>
        <color theme="1"/>
        <rFont val="Montserrat"/>
      </rPr>
      <t xml:space="preserve"> Secretaría de Salud. Dirección General de Programación, Organización y Presupuesto (DGPyP), México 2018.</t>
    </r>
  </si>
  <si>
    <t>Organismos Descentralizados y Órganos Desconcentrados 2018.</t>
  </si>
  <si>
    <t xml:space="preserve">Organismos Descentralizados 2018. </t>
  </si>
  <si>
    <r>
      <rPr>
        <b/>
        <sz val="9"/>
        <color theme="1"/>
        <rFont val="Montserrat"/>
      </rPr>
      <t xml:space="preserve">Fuente: </t>
    </r>
    <r>
      <rPr>
        <sz val="9"/>
        <color theme="1"/>
        <rFont val="Montserrat"/>
      </rPr>
      <t>Secretaría de Salud. Dirección General de Programación, Organización y Presupuesto (DGPyP), México 2018.</t>
    </r>
  </si>
  <si>
    <t>Gasto en Salud de las Unidades Administrativas Centrales, 2018.</t>
  </si>
  <si>
    <r>
      <rPr>
        <b/>
        <sz val="9"/>
        <color theme="1"/>
        <rFont val="Montserrat"/>
      </rPr>
      <t>Fuente:</t>
    </r>
    <r>
      <rPr>
        <sz val="9"/>
        <color theme="1"/>
        <rFont val="Montserrat"/>
      </rPr>
      <t xml:space="preserve"> Secretaría de Salud, Dirección General de Información en Salud, Sistema de Cuentas en Salud a Nivel Federal y Estatal en Salud (SICUENTAS), México 2018.</t>
    </r>
  </si>
  <si>
    <t>Gasto en Salud de los Organismos Descentralizados de la Secretaria de Salud, 2018.</t>
  </si>
  <si>
    <t>ODESCEN_FS-2018</t>
  </si>
  <si>
    <t>UC_FS-2018</t>
  </si>
  <si>
    <t>Gasto en Salud de los Órganos Desconcentrados de la Secretaria de Salud, 2018.</t>
  </si>
  <si>
    <t>ODESCON_FS-2018</t>
  </si>
  <si>
    <t>ODESCEN_PRO_FS-2018</t>
  </si>
  <si>
    <t>ODESCEN_TER_FS-2018</t>
  </si>
  <si>
    <t>Gasto en Salud de los Hospitales Federales de Referencia, 2018.</t>
  </si>
  <si>
    <r>
      <rPr>
        <b/>
        <sz val="9"/>
        <color theme="1"/>
        <rFont val="Montserrat"/>
      </rPr>
      <t>Fuente:</t>
    </r>
    <r>
      <rPr>
        <sz val="9"/>
        <color theme="1"/>
        <rFont val="Montserrat"/>
      </rPr>
      <t xml:space="preserve"> Secretaría de Salud, Dirección General de Información en Salud, Sistema de Cuentas en Salud a Nivel Federal y Estatal en Salud (SICUENTAS), México 2018</t>
    </r>
  </si>
  <si>
    <t>HFR_1_FS-2018</t>
  </si>
  <si>
    <t>Gasto en Salud de los Hospitales Psiquiátricos, 2018.</t>
  </si>
  <si>
    <t>Hospital Psiquiatrico Dr. Samuel Ramírez Moreno</t>
  </si>
  <si>
    <t>Hospital Psiquiátrico Fray Bernardino Alvarez</t>
  </si>
  <si>
    <t>Hospital Psiquiatrico Infantil Dr. Juan N. Navarro</t>
  </si>
  <si>
    <t>PSIQ_FS-2018</t>
  </si>
  <si>
    <r>
      <rPr>
        <b/>
        <sz val="9"/>
        <color theme="1"/>
        <rFont val="Montserrat"/>
      </rPr>
      <t xml:space="preserve">Fuente: </t>
    </r>
    <r>
      <rPr>
        <sz val="9"/>
        <color theme="1"/>
        <rFont val="Montserrat"/>
      </rPr>
      <t>Secretaría de Salud, Dirección General de Información en Salud, Sistema de Cuentas en Salud a Nivel Federal y Estatal en Salud (SICUENTAS), México 2018.</t>
    </r>
  </si>
  <si>
    <t>Gasto Público en Salud para la Población sin Seguridad Social, 2018.</t>
  </si>
  <si>
    <t>2_/ El Gasto Estatal del Estado de México incluye también los montos ejercidos por el Instituto Materno Infantil del Estado de México (IMIEM) por un monto de 884,097.3 miles de pesos</t>
  </si>
  <si>
    <t>EUM_AI-2018</t>
  </si>
  <si>
    <t>Gasto en Salud de los Unidades Administrativas  Centrales de la Secretaría de Salud, 2018.</t>
  </si>
  <si>
    <t>UC_AI-2018</t>
  </si>
  <si>
    <t>ODESCEN_AI-2018</t>
  </si>
  <si>
    <r>
      <t xml:space="preserve">Fuente: </t>
    </r>
    <r>
      <rPr>
        <sz val="9"/>
        <color theme="1"/>
        <rFont val="Montserrat"/>
      </rPr>
      <t>Secretaría de Salud, Dirección General de Información en Salud, Sistema de Cuentas en Salud a Nivel Federal y Estatal en Salud (SICUENTAS), México 2017.</t>
    </r>
  </si>
  <si>
    <t>Gasto en Salud de los Órganos Desconcentrados de la Secretaría de Salud, 2018</t>
  </si>
  <si>
    <t>ODESCON_AI-2018</t>
  </si>
  <si>
    <t>Gasto en Salud de los Organismos Descentralizados de la Secretaria de Salud, 2018</t>
  </si>
  <si>
    <t>ODESCEN_PRO_AI-2018</t>
  </si>
  <si>
    <t>ODESCEN_TER_AI-2018</t>
  </si>
  <si>
    <t>HFR_AI-2018</t>
  </si>
  <si>
    <t>PSIQ_AI-2018</t>
  </si>
  <si>
    <t>FASSA                           (Ramo 33)</t>
  </si>
  <si>
    <t xml:space="preserve">Gasto                  Estatal </t>
  </si>
  <si>
    <t>IMSS -       PROSPERA</t>
  </si>
  <si>
    <t>Gasto en Salud de las Unidades Administrativas Centrales, 2018</t>
  </si>
  <si>
    <t>Gasto en Salud de los Órganos Desconcentrados, 2018.</t>
  </si>
  <si>
    <t>Gasto en Salud de las Unidades Centrales, Organismos Descentralizados y Órganos Desconcentrados de la Secretaria de Salud, 2018.</t>
  </si>
  <si>
    <r>
      <rPr>
        <b/>
        <sz val="9"/>
        <color theme="1"/>
        <rFont val="Montserrat"/>
      </rPr>
      <t>Fuente</t>
    </r>
    <r>
      <rPr>
        <sz val="9"/>
        <color theme="1"/>
        <rFont val="Montserrat"/>
      </rPr>
      <t>: Secretaría de Salud. Dirección General de Programación, Organización y Presupuesto (DGPyP), México 2018.</t>
    </r>
  </si>
  <si>
    <t>Gasto Estatal para los Servicios de Salud, 2018</t>
  </si>
  <si>
    <t>IMSS-PROSPERA, 2018</t>
  </si>
  <si>
    <t>Unidades Administrativas Centrales, Organismos Descentralizados y Órganos Desconcentrados de la Secretaria de Salud, 2018.</t>
  </si>
  <si>
    <r>
      <rPr>
        <b/>
        <sz val="9"/>
        <color theme="1"/>
        <rFont val="Montserrat"/>
      </rPr>
      <t>Fuente</t>
    </r>
    <r>
      <rPr>
        <sz val="9"/>
        <color theme="1"/>
        <rFont val="Montserrat"/>
      </rPr>
      <t>: Secretaría de Salud. Dirección General de Programación, Organización y Presupuesto (DGPOP), México 2018.</t>
    </r>
  </si>
  <si>
    <t>Organismos Descentralizados de la Secretaria de Salud, 2018.</t>
  </si>
  <si>
    <t>Gasto en Salud: Medicinas  y  Productos Farmacéuticos (partida 253), 2018.</t>
  </si>
  <si>
    <t>Gasto en Salud: Materiales, Accesorios y Suministros Médicos (Partida 254), 2018.</t>
  </si>
  <si>
    <r>
      <t xml:space="preserve">Fuente: </t>
    </r>
    <r>
      <rPr>
        <sz val="9"/>
        <color theme="1"/>
        <rFont val="Montserrat"/>
      </rPr>
      <t>Secretaría de Salud, Dirección General de Información en Salud, Sistema de Cuentas en Salud a Nivel Federal y Estatal en Salud (SICUENTAS), México, 2018.</t>
    </r>
  </si>
  <si>
    <t>Gasto en Salud: Materiales, Accesorios y Suministros de Laboratorio (Partida 255), 2018</t>
  </si>
  <si>
    <t>Gasto en Salud: Equipo Médico y de Laboratorio (Concepto 5300), 2018</t>
  </si>
  <si>
    <r>
      <t xml:space="preserve">Fuente: </t>
    </r>
    <r>
      <rPr>
        <sz val="9"/>
        <color theme="1"/>
        <rFont val="Montserrat"/>
      </rPr>
      <t>Secretaría de Salud, Dirección General de Información en Salud, Sistema de Cuentas en Salud a Nivel Federal y Estatal en Salud (SICUENTAS), México 2018</t>
    </r>
  </si>
  <si>
    <t>Gasto Público en Salud: Medicinas y Productos Farmacéuticos; Materiales, Accesorios y Suministros Médicos; Materiales de Laboratorio; Equipo Médico y de Laboratorio, 2018.</t>
  </si>
  <si>
    <t>Gasto en Salud para la Población Afiliada al Seguro Popular, 2018</t>
  </si>
  <si>
    <r>
      <rPr>
        <b/>
        <sz val="9"/>
        <color theme="1"/>
        <rFont val="Montserrat"/>
      </rPr>
      <t>Fuente:</t>
    </r>
    <r>
      <rPr>
        <sz val="9"/>
        <color theme="1"/>
        <rFont val="Montserrat"/>
      </rPr>
      <t xml:space="preserve"> Secretaria de Salud. Comisión de Protección Social en Salud, Dirección General de Financiamiento, México 2018.</t>
    </r>
  </si>
  <si>
    <t>Situación del Ejercicio de los Recursos Transferidos para el Seguro Popular, 2018.</t>
  </si>
  <si>
    <r>
      <rPr>
        <b/>
        <sz val="9"/>
        <color theme="1"/>
        <rFont val="Montserrat"/>
      </rPr>
      <t xml:space="preserve">Fuente: </t>
    </r>
    <r>
      <rPr>
        <sz val="9"/>
        <color theme="1"/>
        <rFont val="Montserrat"/>
      </rPr>
      <t>Secretaria de Salud. Comisión de Protección Social en Salud, Dirección General de Financiamiento, México 2018.</t>
    </r>
  </si>
  <si>
    <t>Cuota social y Aportación Solidaria Federal</t>
  </si>
  <si>
    <t>Estatales de Salud, 2018.</t>
  </si>
  <si>
    <t>Cuotas de Recuperación por Unidad Administrativa, 2018.</t>
  </si>
  <si>
    <t>1. Secretaría de Salud. Dirección General de Información en Salud. Sistema de Cuentas en Salud a Nivel Federal y Estatal (SICUENTAS), México 2018.</t>
  </si>
  <si>
    <t>2. Instituto Nacional de Estadística y Geografía, México, 2018.</t>
  </si>
  <si>
    <t>3. Asociación Mexicana de Instituciones de Seguros, A.C., Accidentes y Enfermedades, Estadística Anual 2010, México, 2018.</t>
  </si>
  <si>
    <t>Gasto Total en Salud, 2018</t>
  </si>
  <si>
    <t xml:space="preserve">5/ El Gasto Privado en Salud se integra del Gasto en Sanidad de los Hogares, Instituciones sin Fines de Lucro, Cuotas de Recuperación y Seguros Médicos Privados. La información financiera del sector privado solo se presenta a nivel nacional y sólo en este cuadro; La Cuenta de Bienes y Servicios (2000-2007) y la Cuenta Satélite del Sector Salud de México (2008-2018) son las fuentes de información para el gasto de los hogares e instituciones sin fines de lucro, y la Asociación Mexicana de Instituciones de Seguros, A.C.,  de los Seguros Médicos Privados. </t>
  </si>
  <si>
    <t>4_/ El Gasto Público de la Secretaria de Salud (Ramo 12) es el gasto total de las Unidades Administrativas Centrales, Organismos Descentralizados y Órganos Desconcentrados distribuido por entidad federativa, para conocer los detalles consultar el componente 03.Nota Metodológica 2018 de este boletín.</t>
  </si>
  <si>
    <t>5_/  El 12 de diciembre de 2018, el Programa IMSS-PROSPERA se convierte en IMSS BIENESTAR, sin embargo, los recursos reportados en esta edición del Boletín de Recursos Financieros pertenecen al Ejercicio fiscal 2018 con vigor del 1 de enero al 31 de enero de ése año, operados en el DOF: 26/12/2017, por lo que en este documento conservamos la referencia a IMSS-PROSPERA.</t>
  </si>
  <si>
    <t>ISSFAM 11/</t>
  </si>
  <si>
    <t>10_/ Para más detalle, consultar el componente 07.ISSES_2018 de este boletín</t>
  </si>
  <si>
    <t>2/ El Gasto Público en Salud es la suma del Gasto en Salud de la Población con Seguridad Social y el Gasto en Salud de la Población sin Seguridad Social.</t>
  </si>
  <si>
    <t>4_/ El Gasto Público de la Secretaria de Salud (Ramo 12) es el gasto total de las Unidades Administrativas Centrales, Organismos Descentralizados y Órganos Desconcentrados.</t>
  </si>
  <si>
    <t xml:space="preserve">6_/ Las cifras del FASSA ejercido fueron reportadas por los Servicios Estatales de Salud de cada Entidad Federativa. </t>
  </si>
  <si>
    <t>5_/  El 12 de diciembre de 2018, el Programa IMSS-PROSPERA se convierte en IMSS BIENESTAR, sin embargo, los recursos reportados en esta edición del Boletín de Recursos Financieros pertenecen al Ejercicio fiscal 2018 con vigor del 1 de enero al 31 de diciembre de ése año, operados en el DOF: 26/12/2017, por lo que en este documento conservamos la referencia a IMSS-PROSPERA.</t>
  </si>
  <si>
    <t>1-3_/ Para conocer la metodología de cálculo, consultar el componente 03.Nota Metodológica 2018 de este boletín</t>
  </si>
  <si>
    <t>3_/ La suma de las entidades puede no coincidir con el total debido a que SEDENA y SEMAR no desagregan su información a nivel entidad federativa</t>
  </si>
  <si>
    <t>3-4/ Para conocer la metodología de cálculo, consultar el componente 03.Nota Metodológica 2018 de este boletín</t>
  </si>
  <si>
    <t>Secretaria de Salud        
 (Ramo 12) 4/</t>
  </si>
  <si>
    <r>
      <t xml:space="preserve">Nota: </t>
    </r>
    <r>
      <rPr>
        <sz val="9"/>
        <color theme="1"/>
        <rFont val="Montserrat"/>
      </rPr>
      <t>La diferencia entre el Total Programado y Total Ejercido son recursos reintegrados y/o por ejercer de Cuota Social y Aportación solidaria federal</t>
    </r>
  </si>
  <si>
    <t>2_/ La suma de las entidades puede no coincidir con el total, debido a que ISSFAM no reporta su información a nivel entidad federativa</t>
  </si>
  <si>
    <t>BOLETÍN DE INFORMACIÓN ESTADÍSTICA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</si>
</sst>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_-* #,##0.0_-;\-* #,##0.0_-;_-* &quot;-&quot;??_-;_-@_-"/>
    <numFmt numFmtId="165" formatCode="_-* #,##0.00\ _p_t_a_-;\-* #,##0.00\ _p_t_a_-;_-* &quot;-&quot;??\ _p_t_a_-;_-@_-"/>
    <numFmt numFmtId="166" formatCode="_-* #,##0.000_-;\-* #,##0.000_-;_-* &quot;-&quot;??_-;_-@_-"/>
    <numFmt numFmtId="167" formatCode="_-* #,##0_-;\-* #,##0_-;_-* &quot;-&quot;??_-;_-@_-"/>
    <numFmt numFmtId="168" formatCode="_-* #,##0.00000_-;\-* #,##0.00000_-;_-* &quot;-&quot;??_-;_-@_-"/>
    <numFmt numFmtId="169" formatCode="_-* #,##0.000000_-;\-* #,##0.000000_-;_-* &quot;-&quot;??_-;_-@_-"/>
  </numFmts>
  <fonts count="37" x14ac:knownFonts="1">
    <font>
      <sz val="11"/>
      <color theme="1"/>
      <name val="Soberana Sans"/>
      <family val="2"/>
      <scheme val="minor"/>
    </font>
    <font>
      <sz val="11"/>
      <color theme="1"/>
      <name val="Soberana Sans"/>
      <family val="2"/>
      <scheme val="minor"/>
    </font>
    <font>
      <u/>
      <sz val="10"/>
      <color theme="10"/>
      <name val="Arial"/>
      <family val="2"/>
    </font>
    <font>
      <sz val="10"/>
      <name val="Arial"/>
      <family val="2"/>
    </font>
    <font>
      <u/>
      <sz val="11"/>
      <color theme="10"/>
      <name val="Soberana Sans"/>
      <family val="2"/>
      <scheme val="minor"/>
    </font>
    <font>
      <b/>
      <u/>
      <sz val="14"/>
      <color theme="10"/>
      <name val="Soberana Sans"/>
      <family val="3"/>
    </font>
    <font>
      <b/>
      <sz val="10"/>
      <color theme="1"/>
      <name val="Montserrat"/>
    </font>
    <font>
      <sz val="10"/>
      <color theme="1"/>
      <name val="Montserrat"/>
    </font>
    <font>
      <sz val="10"/>
      <name val="Montserrat"/>
    </font>
    <font>
      <b/>
      <sz val="10"/>
      <name val="Montserrat"/>
    </font>
    <font>
      <u/>
      <sz val="10"/>
      <color theme="10"/>
      <name val="Montserrat"/>
    </font>
    <font>
      <b/>
      <sz val="14"/>
      <color theme="1"/>
      <name val="Montserrat"/>
    </font>
    <font>
      <b/>
      <sz val="14"/>
      <color theme="10"/>
      <name val="Montserrat"/>
    </font>
    <font>
      <sz val="10"/>
      <color rgb="FFFF0000"/>
      <name val="Montserrat"/>
    </font>
    <font>
      <b/>
      <sz val="9"/>
      <color theme="1"/>
      <name val="Montserrat"/>
    </font>
    <font>
      <sz val="9"/>
      <name val="Montserrat"/>
    </font>
    <font>
      <sz val="9"/>
      <color theme="1"/>
      <name val="Montserrat"/>
    </font>
    <font>
      <b/>
      <sz val="10"/>
      <color theme="0"/>
      <name val="Montserrat"/>
    </font>
    <font>
      <sz val="11"/>
      <color theme="1"/>
      <name val="Montserrat"/>
    </font>
    <font>
      <sz val="9"/>
      <color rgb="FFFF0000"/>
      <name val="Montserrat"/>
    </font>
    <font>
      <b/>
      <sz val="10"/>
      <color theme="4"/>
      <name val="Montserrat"/>
    </font>
    <font>
      <b/>
      <u/>
      <sz val="14"/>
      <color theme="10"/>
      <name val="Montserrat"/>
    </font>
    <font>
      <sz val="10"/>
      <color theme="0"/>
      <name val="Montserrat"/>
    </font>
    <font>
      <sz val="10"/>
      <color rgb="FF000000"/>
      <name val="Montserrat"/>
    </font>
    <font>
      <b/>
      <sz val="12"/>
      <color theme="1"/>
      <name val="Montserrat"/>
    </font>
    <font>
      <sz val="14"/>
      <color theme="1"/>
      <name val="Montserrat"/>
    </font>
    <font>
      <sz val="14"/>
      <color rgb="FFFF0000"/>
      <name val="Montserrat"/>
    </font>
    <font>
      <sz val="14"/>
      <name val="Montserrat"/>
    </font>
    <font>
      <sz val="9"/>
      <color rgb="FF000000"/>
      <name val="Montserrat"/>
    </font>
    <font>
      <b/>
      <sz val="10"/>
      <color rgb="FFFFFFFF"/>
      <name val="Montserrat"/>
    </font>
    <font>
      <sz val="11"/>
      <color theme="0"/>
      <name val="Montserrat"/>
    </font>
    <font>
      <b/>
      <sz val="8"/>
      <color theme="1"/>
      <name val="Montserrat"/>
    </font>
    <font>
      <sz val="8"/>
      <color theme="1"/>
      <name val="Montserrat"/>
    </font>
    <font>
      <b/>
      <sz val="10"/>
      <color rgb="FFFF0000"/>
      <name val="Montserrat"/>
    </font>
    <font>
      <b/>
      <sz val="11"/>
      <color rgb="FFFF0000"/>
      <name val="Montserrat"/>
    </font>
    <font>
      <b/>
      <sz val="11"/>
      <color theme="0"/>
      <name val="Montserrat"/>
    </font>
    <font>
      <b/>
      <sz val="11"/>
      <color theme="1"/>
      <name val="Montserrat"/>
    </font>
  </fonts>
  <fills count="11">
    <fill>
      <patternFill patternType="none"/>
    </fill>
    <fill>
      <patternFill patternType="gray125"/>
    </fill>
    <fill>
      <patternFill patternType="solid">
        <fgColor theme="4"/>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8" tint="0.39997558519241921"/>
        <bgColor indexed="64"/>
      </patternFill>
    </fill>
    <fill>
      <patternFill patternType="solid">
        <fgColor theme="2" tint="0.79998168889431442"/>
        <bgColor indexed="64"/>
      </patternFill>
    </fill>
    <fill>
      <patternFill patternType="solid">
        <fgColor theme="2"/>
        <bgColor indexed="64"/>
      </patternFill>
    </fill>
    <fill>
      <patternFill patternType="solid">
        <fgColor theme="2" tint="0.59999389629810485"/>
        <bgColor indexed="64"/>
      </patternFill>
    </fill>
    <fill>
      <patternFill patternType="solid">
        <fgColor theme="3"/>
        <bgColor indexed="64"/>
      </patternFill>
    </fill>
    <fill>
      <patternFill patternType="solid">
        <fgColor theme="0"/>
        <bgColor indexed="64"/>
      </patternFill>
    </fill>
  </fills>
  <borders count="17">
    <border>
      <left/>
      <right/>
      <top/>
      <bottom/>
      <diagonal/>
    </border>
    <border>
      <left/>
      <right/>
      <top/>
      <bottom style="thin">
        <color rgb="FF006600"/>
      </bottom>
      <diagonal/>
    </border>
    <border>
      <left/>
      <right/>
      <top/>
      <bottom style="thin">
        <color indexed="64"/>
      </bottom>
      <diagonal/>
    </border>
    <border>
      <left/>
      <right/>
      <top style="thin">
        <color indexed="64"/>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dashed">
        <color theme="2"/>
      </top>
      <bottom style="dashed">
        <color theme="2"/>
      </bottom>
      <diagonal/>
    </border>
    <border>
      <left/>
      <right/>
      <top/>
      <bottom style="thin">
        <color theme="3"/>
      </bottom>
      <diagonal/>
    </border>
    <border>
      <left/>
      <right/>
      <top/>
      <bottom style="thin">
        <color theme="2" tint="-0.499984740745262"/>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3"/>
      </right>
      <top style="thin">
        <color theme="3"/>
      </top>
      <bottom/>
      <diagonal/>
    </border>
    <border>
      <left/>
      <right style="thin">
        <color theme="3"/>
      </right>
      <top/>
      <bottom/>
      <diagonal/>
    </border>
    <border>
      <left/>
      <right style="thin">
        <color theme="3"/>
      </right>
      <top/>
      <bottom style="thin">
        <color theme="3"/>
      </bottom>
      <diagonal/>
    </border>
    <border>
      <left style="thin">
        <color theme="3"/>
      </left>
      <right style="thin">
        <color theme="3"/>
      </right>
      <top style="thin">
        <color theme="3"/>
      </top>
      <bottom/>
      <diagonal/>
    </border>
    <border>
      <left style="thin">
        <color theme="3"/>
      </left>
      <right style="thin">
        <color theme="3"/>
      </right>
      <top/>
      <bottom/>
      <diagonal/>
    </border>
    <border>
      <left style="thin">
        <color theme="3"/>
      </left>
      <right style="thin">
        <color theme="3"/>
      </right>
      <top/>
      <bottom style="thin">
        <color theme="3"/>
      </bottom>
      <diagonal/>
    </border>
  </borders>
  <cellStyleXfs count="19">
    <xf numFmtId="0" fontId="0" fillId="0" borderId="0"/>
    <xf numFmtId="43" fontId="1" fillId="0" borderId="0" applyFont="0" applyFill="0" applyBorder="0" applyAlignment="0" applyProtection="0"/>
    <xf numFmtId="0" fontId="1" fillId="0" borderId="0"/>
    <xf numFmtId="0" fontId="5" fillId="0" borderId="0" applyNumberFormat="0" applyFill="0" applyBorder="0" applyAlignment="0" applyProtection="0"/>
    <xf numFmtId="0" fontId="3" fillId="0" borderId="0"/>
    <xf numFmtId="165" fontId="3" fillId="0" borderId="0" applyFont="0" applyFill="0" applyBorder="0" applyAlignment="0" applyProtection="0"/>
    <xf numFmtId="0" fontId="4"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alignment vertical="top"/>
      <protection locked="0"/>
    </xf>
    <xf numFmtId="43" fontId="1"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1" fillId="0" borderId="0"/>
    <xf numFmtId="0" fontId="3" fillId="0" borderId="0" applyNumberFormat="0" applyFill="0" applyBorder="0" applyAlignment="0" applyProtection="0"/>
    <xf numFmtId="9" fontId="1" fillId="0" borderId="0" applyFont="0" applyFill="0" applyBorder="0" applyAlignment="0" applyProtection="0"/>
    <xf numFmtId="0" fontId="3" fillId="0" borderId="0"/>
  </cellStyleXfs>
  <cellXfs count="343">
    <xf numFmtId="0" fontId="0" fillId="0" borderId="0" xfId="0"/>
    <xf numFmtId="0" fontId="6" fillId="0" borderId="0" xfId="0" applyFont="1"/>
    <xf numFmtId="0" fontId="7" fillId="0" borderId="0" xfId="0" applyFont="1"/>
    <xf numFmtId="0" fontId="8" fillId="0" borderId="0" xfId="14" applyFont="1"/>
    <xf numFmtId="0" fontId="9" fillId="0" borderId="0" xfId="14" applyFont="1"/>
    <xf numFmtId="0" fontId="10" fillId="0" borderId="0" xfId="7" applyFont="1"/>
    <xf numFmtId="0" fontId="6" fillId="0" borderId="0" xfId="0" applyFont="1" applyAlignment="1">
      <alignment wrapText="1"/>
    </xf>
    <xf numFmtId="0" fontId="7" fillId="0" borderId="0" xfId="0" applyFont="1" applyAlignment="1">
      <alignment horizontal="left" indent="4"/>
    </xf>
    <xf numFmtId="0" fontId="6" fillId="0" borderId="0" xfId="0" applyFont="1" applyAlignment="1">
      <alignment vertical="center"/>
    </xf>
    <xf numFmtId="0" fontId="7" fillId="0" borderId="0" xfId="0" applyFont="1" applyAlignment="1">
      <alignment horizontal="left" vertical="center" indent="4"/>
    </xf>
    <xf numFmtId="0" fontId="7" fillId="0" borderId="0" xfId="0" applyFont="1" applyAlignment="1">
      <alignment vertical="center"/>
    </xf>
    <xf numFmtId="0" fontId="7" fillId="0" borderId="0" xfId="0" applyFont="1" applyAlignment="1">
      <alignment horizontal="left" vertical="center" indent="5"/>
    </xf>
    <xf numFmtId="0" fontId="11" fillId="0" borderId="0" xfId="0" applyFont="1"/>
    <xf numFmtId="43" fontId="6" fillId="0" borderId="0" xfId="0" applyNumberFormat="1" applyFont="1"/>
    <xf numFmtId="0" fontId="6" fillId="0" borderId="0" xfId="0" applyFont="1" applyFill="1"/>
    <xf numFmtId="0" fontId="12" fillId="0" borderId="0" xfId="3" applyFont="1" applyBorder="1" applyAlignment="1">
      <alignment horizontal="right"/>
    </xf>
    <xf numFmtId="43" fontId="7" fillId="0" borderId="0" xfId="0" applyNumberFormat="1" applyFont="1"/>
    <xf numFmtId="43" fontId="7" fillId="0" borderId="0" xfId="0" applyNumberFormat="1" applyFont="1" applyFill="1"/>
    <xf numFmtId="43" fontId="13" fillId="0" borderId="0" xfId="0" applyNumberFormat="1" applyFont="1"/>
    <xf numFmtId="43" fontId="13" fillId="0" borderId="0" xfId="0" applyNumberFormat="1" applyFont="1" applyFill="1"/>
    <xf numFmtId="43" fontId="7" fillId="0" borderId="0" xfId="1" applyFont="1"/>
    <xf numFmtId="43" fontId="7" fillId="0" borderId="0" xfId="1" applyFont="1" applyFill="1"/>
    <xf numFmtId="0" fontId="7" fillId="0" borderId="0" xfId="0" applyFont="1" applyFill="1"/>
    <xf numFmtId="164" fontId="6" fillId="0" borderId="0" xfId="1" applyNumberFormat="1" applyFont="1" applyAlignment="1">
      <alignment horizontal="center"/>
    </xf>
    <xf numFmtId="164" fontId="6" fillId="0" borderId="0" xfId="1" applyNumberFormat="1" applyFont="1" applyFill="1" applyAlignment="1">
      <alignment horizontal="center"/>
    </xf>
    <xf numFmtId="43" fontId="7" fillId="0" borderId="0" xfId="0" applyNumberFormat="1" applyFont="1" applyFill="1" applyAlignment="1">
      <alignment horizontal="center"/>
    </xf>
    <xf numFmtId="43" fontId="7" fillId="0" borderId="0" xfId="0" applyNumberFormat="1" applyFont="1" applyAlignment="1">
      <alignment vertical="center"/>
    </xf>
    <xf numFmtId="0" fontId="7" fillId="0" borderId="0" xfId="0" applyFont="1" applyAlignment="1">
      <alignment horizontal="center"/>
    </xf>
    <xf numFmtId="0" fontId="7" fillId="0" borderId="0" xfId="0" applyFont="1" applyFill="1" applyAlignment="1">
      <alignment horizontal="center"/>
    </xf>
    <xf numFmtId="43" fontId="7" fillId="0" borderId="0" xfId="1" applyFont="1" applyFill="1" applyAlignment="1">
      <alignment horizontal="center"/>
    </xf>
    <xf numFmtId="43" fontId="7" fillId="0" borderId="0" xfId="1" applyFont="1" applyAlignment="1">
      <alignment vertical="center"/>
    </xf>
    <xf numFmtId="43" fontId="7" fillId="0" borderId="0" xfId="1" applyFont="1" applyAlignment="1">
      <alignment horizontal="center"/>
    </xf>
    <xf numFmtId="43" fontId="7" fillId="0" borderId="0" xfId="1" applyNumberFormat="1" applyFont="1" applyAlignment="1">
      <alignment horizontal="center"/>
    </xf>
    <xf numFmtId="167" fontId="7" fillId="0" borderId="0" xfId="1" applyNumberFormat="1" applyFont="1" applyAlignment="1">
      <alignment vertical="center"/>
    </xf>
    <xf numFmtId="167" fontId="7" fillId="0" borderId="0" xfId="1" applyNumberFormat="1" applyFont="1" applyAlignment="1">
      <alignment horizontal="center"/>
    </xf>
    <xf numFmtId="0" fontId="7" fillId="0" borderId="0" xfId="0" applyFont="1" applyBorder="1"/>
    <xf numFmtId="0" fontId="14" fillId="0" borderId="0" xfId="0" applyFont="1"/>
    <xf numFmtId="0" fontId="16" fillId="0" borderId="0" xfId="0" applyFont="1"/>
    <xf numFmtId="9" fontId="7" fillId="0" borderId="0" xfId="17" applyFont="1"/>
    <xf numFmtId="0" fontId="17" fillId="2" borderId="4" xfId="18" applyFont="1" applyFill="1" applyBorder="1" applyAlignment="1" applyProtection="1">
      <alignment horizontal="left"/>
    </xf>
    <xf numFmtId="0" fontId="17" fillId="2" borderId="5" xfId="18" applyFont="1" applyFill="1" applyBorder="1" applyAlignment="1" applyProtection="1">
      <alignment horizontal="left"/>
    </xf>
    <xf numFmtId="43" fontId="17" fillId="2" borderId="5" xfId="1" applyFont="1" applyFill="1" applyBorder="1" applyAlignment="1" applyProtection="1">
      <alignment horizontal="center" vertical="center" wrapText="1"/>
    </xf>
    <xf numFmtId="0" fontId="17" fillId="3" borderId="0" xfId="0" applyFont="1" applyFill="1" applyBorder="1"/>
    <xf numFmtId="43" fontId="17" fillId="3" borderId="0" xfId="1" applyFont="1" applyFill="1" applyBorder="1"/>
    <xf numFmtId="0" fontId="17" fillId="4" borderId="0" xfId="0" applyFont="1" applyFill="1" applyBorder="1"/>
    <xf numFmtId="43" fontId="17" fillId="4" borderId="0" xfId="1" applyFont="1" applyFill="1" applyBorder="1"/>
    <xf numFmtId="0" fontId="6" fillId="5" borderId="0" xfId="0" applyFont="1" applyFill="1" applyBorder="1"/>
    <xf numFmtId="43" fontId="6" fillId="5" borderId="0" xfId="1" applyFont="1" applyFill="1" applyBorder="1"/>
    <xf numFmtId="0" fontId="6" fillId="6" borderId="0" xfId="0" applyFont="1" applyFill="1" applyBorder="1"/>
    <xf numFmtId="43" fontId="6" fillId="6" borderId="0" xfId="1" applyFont="1" applyFill="1" applyBorder="1"/>
    <xf numFmtId="0" fontId="7" fillId="0" borderId="0" xfId="0" applyFont="1" applyFill="1" applyBorder="1"/>
    <xf numFmtId="43" fontId="7" fillId="0" borderId="0" xfId="1" applyFont="1" applyFill="1" applyBorder="1"/>
    <xf numFmtId="0" fontId="7" fillId="5" borderId="0" xfId="0" applyFont="1" applyFill="1" applyBorder="1"/>
    <xf numFmtId="43" fontId="7" fillId="5" borderId="0" xfId="1" applyFont="1" applyFill="1" applyBorder="1"/>
    <xf numFmtId="0" fontId="6" fillId="0" borderId="6" xfId="0" applyFont="1" applyFill="1" applyBorder="1"/>
    <xf numFmtId="43" fontId="6" fillId="0" borderId="6" xfId="1" applyFont="1" applyFill="1" applyBorder="1"/>
    <xf numFmtId="43" fontId="7" fillId="0" borderId="0" xfId="1" applyFont="1" applyBorder="1"/>
    <xf numFmtId="0" fontId="7" fillId="6" borderId="0" xfId="0" applyFont="1" applyFill="1" applyBorder="1"/>
    <xf numFmtId="43" fontId="7" fillId="6" borderId="0" xfId="1" applyFont="1" applyFill="1" applyBorder="1"/>
    <xf numFmtId="0" fontId="18" fillId="0" borderId="0" xfId="0" applyFont="1"/>
    <xf numFmtId="0" fontId="12" fillId="0" borderId="0" xfId="3" applyFont="1" applyAlignment="1">
      <alignment horizontal="right"/>
    </xf>
    <xf numFmtId="4" fontId="18" fillId="0" borderId="0" xfId="0" applyNumberFormat="1" applyFont="1"/>
    <xf numFmtId="43" fontId="18" fillId="0" borderId="0" xfId="1" applyFont="1"/>
    <xf numFmtId="43" fontId="18" fillId="0" borderId="0" xfId="0" applyNumberFormat="1" applyFont="1"/>
    <xf numFmtId="0" fontId="16" fillId="0" borderId="0" xfId="0" applyFont="1" applyAlignment="1">
      <alignment horizontal="right" vertical="center"/>
    </xf>
    <xf numFmtId="0" fontId="14" fillId="0" borderId="0" xfId="0" applyFont="1" applyFill="1"/>
    <xf numFmtId="0" fontId="16" fillId="0" borderId="0" xfId="0" applyFont="1" applyFill="1"/>
    <xf numFmtId="0" fontId="16" fillId="0" borderId="0" xfId="0" applyFont="1" applyFill="1" applyAlignment="1">
      <alignment horizontal="right" vertical="center"/>
    </xf>
    <xf numFmtId="43" fontId="17" fillId="3" borderId="0" xfId="1" applyFont="1" applyFill="1" applyBorder="1" applyAlignment="1" applyProtection="1">
      <alignment horizontal="center" vertical="center"/>
    </xf>
    <xf numFmtId="43" fontId="17" fillId="3" borderId="0" xfId="1" applyFont="1" applyFill="1" applyBorder="1" applyAlignment="1" applyProtection="1">
      <alignment horizontal="left" vertical="center"/>
    </xf>
    <xf numFmtId="0" fontId="17" fillId="3" borderId="0" xfId="0" applyFont="1" applyFill="1" applyBorder="1" applyAlignment="1"/>
    <xf numFmtId="43" fontId="17" fillId="3" borderId="0" xfId="1" applyFont="1" applyFill="1" applyBorder="1" applyAlignment="1" applyProtection="1">
      <alignment horizontal="center"/>
    </xf>
    <xf numFmtId="43" fontId="17" fillId="3" borderId="0" xfId="1" applyFont="1" applyFill="1" applyBorder="1" applyAlignment="1" applyProtection="1">
      <alignment horizontal="left"/>
    </xf>
    <xf numFmtId="0" fontId="6" fillId="4" borderId="0" xfId="0" applyFont="1" applyFill="1" applyBorder="1"/>
    <xf numFmtId="43" fontId="9" fillId="4" borderId="0" xfId="1" applyFont="1" applyFill="1" applyBorder="1" applyAlignment="1" applyProtection="1">
      <alignment horizontal="center" vertical="center"/>
    </xf>
    <xf numFmtId="43" fontId="9" fillId="4" borderId="0" xfId="1" applyFont="1" applyFill="1" applyBorder="1" applyAlignment="1" applyProtection="1">
      <alignment horizontal="left" vertical="center"/>
    </xf>
    <xf numFmtId="0" fontId="6" fillId="7" borderId="0" xfId="0" applyFont="1" applyFill="1" applyBorder="1"/>
    <xf numFmtId="0" fontId="7" fillId="7" borderId="0" xfId="0" applyFont="1" applyFill="1" applyBorder="1"/>
    <xf numFmtId="43" fontId="6" fillId="7" borderId="0" xfId="1" applyFont="1" applyFill="1" applyBorder="1"/>
    <xf numFmtId="0" fontId="7" fillId="0" borderId="0" xfId="0" applyFont="1" applyAlignment="1">
      <alignment wrapText="1"/>
    </xf>
    <xf numFmtId="43" fontId="13" fillId="0" borderId="0" xfId="1" applyFont="1"/>
    <xf numFmtId="165" fontId="9" fillId="0" borderId="0" xfId="4" applyNumberFormat="1" applyFont="1" applyFill="1" applyBorder="1" applyAlignment="1" applyProtection="1">
      <alignment horizontal="center" vertical="center"/>
    </xf>
    <xf numFmtId="165" fontId="9" fillId="0" borderId="0" xfId="4" applyNumberFormat="1" applyFont="1" applyFill="1" applyBorder="1" applyAlignment="1" applyProtection="1">
      <alignment horizontal="center" vertical="center" wrapText="1"/>
    </xf>
    <xf numFmtId="43" fontId="9" fillId="0" borderId="0" xfId="1" applyFont="1" applyFill="1" applyBorder="1" applyAlignment="1" applyProtection="1">
      <alignment horizontal="center" vertical="center"/>
    </xf>
    <xf numFmtId="0" fontId="9" fillId="8" borderId="0" xfId="12" applyFont="1" applyFill="1" applyBorder="1" applyAlignment="1" applyProtection="1">
      <alignment horizontal="center"/>
    </xf>
    <xf numFmtId="0" fontId="9" fillId="8" borderId="0" xfId="12" applyFont="1" applyFill="1" applyBorder="1" applyAlignment="1" applyProtection="1">
      <alignment horizontal="center" vertical="center"/>
    </xf>
    <xf numFmtId="0" fontId="9" fillId="8" borderId="0" xfId="12" applyFont="1" applyFill="1" applyBorder="1" applyAlignment="1" applyProtection="1">
      <alignment horizontal="left" wrapText="1"/>
    </xf>
    <xf numFmtId="43" fontId="9" fillId="8" borderId="0" xfId="1" applyFont="1" applyFill="1" applyBorder="1" applyAlignment="1" applyProtection="1">
      <alignment horizontal="left"/>
    </xf>
    <xf numFmtId="43" fontId="20" fillId="2" borderId="0" xfId="1" applyFont="1" applyFill="1" applyBorder="1" applyAlignment="1" applyProtection="1">
      <alignment horizontal="left"/>
    </xf>
    <xf numFmtId="43" fontId="17" fillId="2" borderId="0" xfId="1" applyFont="1" applyFill="1" applyBorder="1" applyAlignment="1" applyProtection="1">
      <alignment horizontal="left"/>
    </xf>
    <xf numFmtId="0" fontId="7" fillId="0" borderId="7" xfId="0" applyFont="1" applyBorder="1"/>
    <xf numFmtId="0" fontId="7" fillId="0" borderId="7" xfId="0" applyFont="1" applyBorder="1" applyAlignment="1">
      <alignment wrapText="1"/>
    </xf>
    <xf numFmtId="43" fontId="7" fillId="0" borderId="7" xfId="1" applyFont="1" applyBorder="1"/>
    <xf numFmtId="165" fontId="17" fillId="9" borderId="0" xfId="4" applyNumberFormat="1" applyFont="1" applyFill="1" applyBorder="1" applyAlignment="1" applyProtection="1">
      <alignment horizontal="center" vertical="center"/>
    </xf>
    <xf numFmtId="165" fontId="17" fillId="9" borderId="0" xfId="4" applyNumberFormat="1" applyFont="1" applyFill="1" applyBorder="1" applyAlignment="1" applyProtection="1">
      <alignment horizontal="center" vertical="center" wrapText="1"/>
    </xf>
    <xf numFmtId="43" fontId="17" fillId="9" borderId="0" xfId="1" applyFont="1" applyFill="1" applyBorder="1" applyAlignment="1" applyProtection="1">
      <alignment horizontal="center" vertical="center"/>
    </xf>
    <xf numFmtId="43" fontId="17" fillId="9" borderId="0" xfId="1" applyFont="1" applyFill="1" applyBorder="1" applyAlignment="1" applyProtection="1">
      <alignment horizontal="center" vertical="center" wrapText="1"/>
    </xf>
    <xf numFmtId="0" fontId="17" fillId="9" borderId="0" xfId="0" applyFont="1" applyFill="1" applyBorder="1" applyAlignment="1">
      <alignment horizontal="center" vertical="center" wrapText="1"/>
    </xf>
    <xf numFmtId="0" fontId="7" fillId="0" borderId="7" xfId="0" applyFont="1" applyBorder="1" applyAlignment="1">
      <alignment horizontal="center"/>
    </xf>
    <xf numFmtId="0" fontId="7" fillId="0" borderId="7" xfId="0" applyFont="1" applyFill="1" applyBorder="1" applyAlignment="1">
      <alignment horizontal="center"/>
    </xf>
    <xf numFmtId="0" fontId="7" fillId="5" borderId="7" xfId="0" applyFont="1" applyFill="1" applyBorder="1"/>
    <xf numFmtId="0" fontId="17" fillId="9" borderId="0" xfId="0" applyFont="1" applyFill="1" applyBorder="1" applyAlignment="1">
      <alignment horizontal="center" vertical="center"/>
    </xf>
    <xf numFmtId="43" fontId="21" fillId="0" borderId="0" xfId="3" applyNumberFormat="1" applyFont="1" applyAlignment="1">
      <alignment horizontal="right"/>
    </xf>
    <xf numFmtId="0" fontId="6" fillId="0" borderId="0" xfId="0" applyFont="1" applyAlignment="1">
      <alignment horizontal="center" vertical="center" wrapText="1"/>
    </xf>
    <xf numFmtId="43" fontId="6" fillId="0" borderId="0" xfId="1" applyFont="1" applyAlignment="1">
      <alignment horizontal="center" vertical="center" wrapText="1"/>
    </xf>
    <xf numFmtId="0" fontId="7" fillId="0" borderId="0" xfId="0" applyFont="1" applyBorder="1" applyAlignment="1">
      <alignment vertical="center"/>
    </xf>
    <xf numFmtId="0" fontId="7" fillId="0" borderId="0" xfId="0" applyFont="1" applyBorder="1" applyAlignment="1">
      <alignment vertical="center" wrapText="1"/>
    </xf>
    <xf numFmtId="0" fontId="7" fillId="0" borderId="0" xfId="0" applyFont="1" applyBorder="1" applyAlignment="1">
      <alignment wrapText="1"/>
    </xf>
    <xf numFmtId="0" fontId="7" fillId="0" borderId="0" xfId="0" applyFont="1" applyFill="1" applyAlignment="1">
      <alignment horizontal="left" vertical="top" wrapText="1"/>
    </xf>
    <xf numFmtId="43" fontId="7" fillId="0" borderId="0" xfId="1" applyFont="1" applyFill="1" applyAlignment="1">
      <alignment horizontal="left" vertical="top" wrapText="1"/>
    </xf>
    <xf numFmtId="0" fontId="9" fillId="8" borderId="7" xfId="12" applyFont="1" applyFill="1" applyBorder="1" applyAlignment="1" applyProtection="1">
      <alignment horizontal="center" vertical="center"/>
    </xf>
    <xf numFmtId="43" fontId="7" fillId="0" borderId="0" xfId="1" applyFont="1" applyAlignment="1">
      <alignment wrapText="1"/>
    </xf>
    <xf numFmtId="43" fontId="17" fillId="2" borderId="0" xfId="1" applyFont="1" applyFill="1" applyBorder="1" applyAlignment="1" applyProtection="1">
      <alignment horizontal="left" wrapText="1"/>
    </xf>
    <xf numFmtId="43" fontId="9" fillId="4" borderId="0" xfId="1" applyFont="1" applyFill="1" applyBorder="1" applyAlignment="1" applyProtection="1">
      <alignment horizontal="left" vertical="center" wrapText="1"/>
    </xf>
    <xf numFmtId="0" fontId="6" fillId="7" borderId="0" xfId="0" applyFont="1" applyFill="1" applyBorder="1" applyAlignment="1">
      <alignment wrapText="1"/>
    </xf>
    <xf numFmtId="43" fontId="6" fillId="7" borderId="0" xfId="1" applyFont="1" applyFill="1" applyBorder="1" applyAlignment="1">
      <alignment wrapText="1"/>
    </xf>
    <xf numFmtId="43" fontId="7" fillId="0" borderId="0" xfId="1" applyFont="1" applyBorder="1" applyAlignment="1">
      <alignment vertical="center" wrapText="1"/>
    </xf>
    <xf numFmtId="43" fontId="7" fillId="0" borderId="0" xfId="1" applyFont="1" applyBorder="1" applyAlignment="1">
      <alignment wrapText="1"/>
    </xf>
    <xf numFmtId="0" fontId="8" fillId="8" borderId="0" xfId="12" applyFont="1" applyFill="1" applyBorder="1" applyAlignment="1" applyProtection="1">
      <alignment horizontal="left" wrapText="1"/>
    </xf>
    <xf numFmtId="43" fontId="8" fillId="8" borderId="0" xfId="1" applyFont="1" applyFill="1" applyBorder="1" applyAlignment="1" applyProtection="1">
      <alignment horizontal="left" wrapText="1"/>
    </xf>
    <xf numFmtId="0" fontId="8" fillId="8" borderId="7" xfId="12" applyFont="1" applyFill="1" applyBorder="1" applyAlignment="1" applyProtection="1">
      <alignment horizontal="left" wrapText="1"/>
    </xf>
    <xf numFmtId="43" fontId="8" fillId="8" borderId="7" xfId="1" applyFont="1" applyFill="1" applyBorder="1" applyAlignment="1" applyProtection="1">
      <alignment horizontal="left" wrapText="1"/>
    </xf>
    <xf numFmtId="0" fontId="11" fillId="0" borderId="0" xfId="0" applyFont="1" applyAlignment="1">
      <alignment vertical="center"/>
    </xf>
    <xf numFmtId="43" fontId="20" fillId="2" borderId="0" xfId="1" applyFont="1" applyFill="1" applyBorder="1" applyAlignment="1" applyProtection="1">
      <alignment horizontal="left" vertical="center"/>
    </xf>
    <xf numFmtId="43" fontId="17" fillId="2" borderId="0" xfId="1" applyFont="1" applyFill="1" applyBorder="1" applyAlignment="1" applyProtection="1">
      <alignment horizontal="left" vertical="center"/>
    </xf>
    <xf numFmtId="0" fontId="6" fillId="4" borderId="0" xfId="0" applyFont="1" applyFill="1" applyBorder="1" applyAlignment="1">
      <alignment vertical="center"/>
    </xf>
    <xf numFmtId="0" fontId="6" fillId="7" borderId="0" xfId="0" applyFont="1" applyFill="1" applyBorder="1" applyAlignment="1">
      <alignment vertical="center"/>
    </xf>
    <xf numFmtId="0" fontId="7" fillId="7" borderId="0" xfId="0" applyFont="1" applyFill="1" applyBorder="1" applyAlignment="1">
      <alignment vertical="center"/>
    </xf>
    <xf numFmtId="0" fontId="8" fillId="8" borderId="0" xfId="12" applyFont="1" applyFill="1" applyBorder="1" applyAlignment="1" applyProtection="1">
      <alignment horizontal="center" vertical="center"/>
    </xf>
    <xf numFmtId="0" fontId="7" fillId="0" borderId="0" xfId="0" applyFont="1" applyBorder="1" applyAlignment="1">
      <alignment horizontal="center" vertical="center"/>
    </xf>
    <xf numFmtId="0" fontId="8" fillId="8" borderId="7" xfId="12" applyFont="1" applyFill="1" applyBorder="1" applyAlignment="1" applyProtection="1">
      <alignment horizontal="center" vertical="center"/>
    </xf>
    <xf numFmtId="0" fontId="14" fillId="0" borderId="0" xfId="0" applyFont="1" applyAlignment="1">
      <alignment vertical="center"/>
    </xf>
    <xf numFmtId="0" fontId="7" fillId="0" borderId="0" xfId="0" applyFont="1" applyFill="1" applyAlignment="1">
      <alignment vertical="center"/>
    </xf>
    <xf numFmtId="0" fontId="7" fillId="0" borderId="0" xfId="0" applyFont="1" applyFill="1" applyAlignment="1">
      <alignment horizontal="left" vertical="center" wrapText="1"/>
    </xf>
    <xf numFmtId="0" fontId="14" fillId="0" borderId="0" xfId="0" applyFont="1" applyFill="1" applyAlignment="1">
      <alignment vertical="center"/>
    </xf>
    <xf numFmtId="0" fontId="22" fillId="3" borderId="0" xfId="0" applyFont="1" applyFill="1"/>
    <xf numFmtId="43" fontId="22" fillId="3" borderId="0" xfId="1" applyFont="1" applyFill="1"/>
    <xf numFmtId="0" fontId="17" fillId="4" borderId="0" xfId="0" applyFont="1" applyFill="1"/>
    <xf numFmtId="43" fontId="22" fillId="4" borderId="0" xfId="1" applyFont="1" applyFill="1"/>
    <xf numFmtId="0" fontId="23" fillId="0" borderId="0" xfId="0" applyFont="1" applyAlignment="1">
      <alignment vertical="center"/>
    </xf>
    <xf numFmtId="0" fontId="23" fillId="0" borderId="7" xfId="0" applyFont="1" applyBorder="1" applyAlignment="1">
      <alignment vertical="center"/>
    </xf>
    <xf numFmtId="43" fontId="8" fillId="0" borderId="0" xfId="1" applyFont="1"/>
    <xf numFmtId="0" fontId="6" fillId="0" borderId="0" xfId="0" applyFont="1" applyBorder="1" applyAlignment="1">
      <alignment horizontal="center" vertical="center" textRotation="90" wrapText="1"/>
    </xf>
    <xf numFmtId="0" fontId="6" fillId="0" borderId="0" xfId="0" applyFont="1" applyBorder="1" applyAlignment="1">
      <alignment horizontal="center" vertical="center" wrapText="1"/>
    </xf>
    <xf numFmtId="43" fontId="6" fillId="0" borderId="0" xfId="1" applyFont="1" applyBorder="1" applyAlignment="1">
      <alignment horizontal="center" vertical="center" wrapText="1"/>
    </xf>
    <xf numFmtId="4" fontId="7" fillId="0" borderId="0" xfId="0" applyNumberFormat="1" applyFont="1"/>
    <xf numFmtId="4" fontId="7" fillId="0" borderId="0" xfId="0" applyNumberFormat="1" applyFont="1" applyAlignment="1">
      <alignment wrapText="1"/>
    </xf>
    <xf numFmtId="43" fontId="16" fillId="0" borderId="0" xfId="1" applyFont="1"/>
    <xf numFmtId="43" fontId="16" fillId="0" borderId="0" xfId="1" applyFont="1" applyFill="1"/>
    <xf numFmtId="0" fontId="13" fillId="0" borderId="0" xfId="0" applyFont="1"/>
    <xf numFmtId="0" fontId="17" fillId="9" borderId="0" xfId="0" applyFont="1" applyFill="1" applyBorder="1" applyAlignment="1">
      <alignment horizontal="center" vertical="center" textRotation="90" wrapText="1"/>
    </xf>
    <xf numFmtId="43" fontId="17" fillId="9" borderId="0" xfId="1" applyFont="1" applyFill="1" applyBorder="1" applyAlignment="1">
      <alignment horizontal="center" vertical="center" wrapText="1"/>
    </xf>
    <xf numFmtId="164" fontId="21" fillId="0" borderId="0" xfId="3" applyNumberFormat="1" applyFont="1" applyAlignment="1">
      <alignment horizontal="right"/>
    </xf>
    <xf numFmtId="0" fontId="24" fillId="0" borderId="0" xfId="0" applyFont="1"/>
    <xf numFmtId="43" fontId="6" fillId="0" borderId="0" xfId="1" applyFont="1" applyAlignment="1"/>
    <xf numFmtId="43" fontId="6" fillId="0" borderId="0" xfId="1" applyNumberFormat="1" applyFont="1" applyAlignment="1"/>
    <xf numFmtId="0" fontId="7" fillId="0" borderId="0" xfId="0" applyFont="1" applyAlignment="1"/>
    <xf numFmtId="43" fontId="7" fillId="0" borderId="0" xfId="1" applyFont="1" applyAlignment="1"/>
    <xf numFmtId="43" fontId="7" fillId="0" borderId="0" xfId="1" applyFont="1" applyFill="1" applyAlignment="1"/>
    <xf numFmtId="168" fontId="7" fillId="0" borderId="0" xfId="0" applyNumberFormat="1" applyFont="1"/>
    <xf numFmtId="43" fontId="7" fillId="0" borderId="0" xfId="1" applyFont="1" applyBorder="1" applyAlignment="1"/>
    <xf numFmtId="43" fontId="7" fillId="0" borderId="0" xfId="1" applyFont="1" applyFill="1" applyBorder="1" applyAlignment="1"/>
    <xf numFmtId="0" fontId="6" fillId="0" borderId="0" xfId="0" applyFont="1" applyBorder="1"/>
    <xf numFmtId="43" fontId="6" fillId="0" borderId="0" xfId="1" applyFont="1" applyBorder="1"/>
    <xf numFmtId="43" fontId="6" fillId="0" borderId="0" xfId="1" applyFont="1"/>
    <xf numFmtId="43" fontId="8" fillId="0" borderId="0" xfId="0" applyNumberFormat="1" applyFont="1" applyFill="1"/>
    <xf numFmtId="43" fontId="8" fillId="0" borderId="0" xfId="1" applyFont="1" applyFill="1"/>
    <xf numFmtId="0" fontId="17" fillId="9" borderId="0" xfId="0" applyFont="1" applyFill="1" applyBorder="1"/>
    <xf numFmtId="0" fontId="17" fillId="9" borderId="0" xfId="0" applyFont="1" applyFill="1" applyBorder="1" applyAlignment="1">
      <alignment horizontal="right"/>
    </xf>
    <xf numFmtId="43" fontId="17" fillId="9" borderId="0" xfId="1" applyFont="1" applyFill="1" applyBorder="1" applyAlignment="1">
      <alignment horizontal="right"/>
    </xf>
    <xf numFmtId="43" fontId="7" fillId="0" borderId="7" xfId="1" applyFont="1" applyBorder="1" applyAlignment="1"/>
    <xf numFmtId="43" fontId="7" fillId="0" borderId="7" xfId="1" applyFont="1" applyFill="1" applyBorder="1" applyAlignment="1"/>
    <xf numFmtId="43" fontId="8" fillId="0" borderId="0" xfId="0" applyNumberFormat="1" applyFont="1" applyFill="1" applyBorder="1"/>
    <xf numFmtId="43" fontId="8" fillId="0" borderId="7" xfId="1" applyFont="1" applyFill="1" applyBorder="1"/>
    <xf numFmtId="0" fontId="17" fillId="9" borderId="0" xfId="0" applyFont="1" applyFill="1" applyBorder="1" applyAlignment="1">
      <alignment horizontal="center" vertical="center"/>
    </xf>
    <xf numFmtId="0" fontId="25" fillId="0" borderId="0" xfId="0" applyFont="1"/>
    <xf numFmtId="43" fontId="25" fillId="0" borderId="0" xfId="1" applyFont="1" applyFill="1" applyAlignment="1"/>
    <xf numFmtId="43" fontId="25" fillId="0" borderId="0" xfId="1" applyFont="1"/>
    <xf numFmtId="0" fontId="21" fillId="0" borderId="0" xfId="3" applyFont="1"/>
    <xf numFmtId="43" fontId="25" fillId="0" borderId="0" xfId="1" applyFont="1" applyAlignment="1"/>
    <xf numFmtId="43" fontId="26" fillId="0" borderId="0" xfId="1" applyFont="1"/>
    <xf numFmtId="0" fontId="7" fillId="5" borderId="8" xfId="0" applyFont="1" applyFill="1" applyBorder="1"/>
    <xf numFmtId="0" fontId="17" fillId="2" borderId="0" xfId="18" applyFont="1" applyFill="1" applyBorder="1" applyAlignment="1" applyProtection="1">
      <alignment horizontal="left"/>
    </xf>
    <xf numFmtId="0" fontId="17" fillId="9" borderId="0" xfId="0" applyFont="1" applyFill="1" applyBorder="1" applyAlignment="1">
      <alignment vertical="center"/>
    </xf>
    <xf numFmtId="43" fontId="7" fillId="5" borderId="8" xfId="1" applyFont="1" applyFill="1" applyBorder="1"/>
    <xf numFmtId="0" fontId="16" fillId="0" borderId="0" xfId="0" applyFont="1" applyAlignment="1">
      <alignment wrapText="1"/>
    </xf>
    <xf numFmtId="0" fontId="27" fillId="0" borderId="0" xfId="0" applyFont="1"/>
    <xf numFmtId="43" fontId="21" fillId="0" borderId="0" xfId="3" applyNumberFormat="1" applyFont="1" applyAlignment="1">
      <alignment horizontal="left"/>
    </xf>
    <xf numFmtId="0" fontId="9" fillId="0" borderId="0" xfId="0" applyFont="1"/>
    <xf numFmtId="43" fontId="9" fillId="0" borderId="0" xfId="1" applyFont="1"/>
    <xf numFmtId="43" fontId="9" fillId="0" borderId="0" xfId="1" applyFont="1" applyBorder="1"/>
    <xf numFmtId="43" fontId="8" fillId="0" borderId="0" xfId="1" applyFont="1" applyBorder="1"/>
    <xf numFmtId="49" fontId="7" fillId="0" borderId="0" xfId="0" applyNumberFormat="1" applyFont="1" applyBorder="1"/>
    <xf numFmtId="49" fontId="8" fillId="0" borderId="0" xfId="0" applyNumberFormat="1" applyFont="1" applyBorder="1"/>
    <xf numFmtId="0" fontId="8" fillId="0" borderId="0" xfId="0" applyFont="1" applyFill="1" applyBorder="1"/>
    <xf numFmtId="0" fontId="8" fillId="0" borderId="0" xfId="0" applyFont="1"/>
    <xf numFmtId="49" fontId="7" fillId="0" borderId="0" xfId="0" applyNumberFormat="1" applyFont="1" applyFill="1" applyBorder="1"/>
    <xf numFmtId="43" fontId="8" fillId="0" borderId="7" xfId="1" applyFont="1" applyBorder="1"/>
    <xf numFmtId="166" fontId="21" fillId="0" borderId="0" xfId="3" applyNumberFormat="1" applyFont="1" applyAlignment="1">
      <alignment horizontal="right"/>
    </xf>
    <xf numFmtId="0" fontId="7" fillId="0" borderId="7" xfId="0" applyFont="1" applyFill="1" applyBorder="1"/>
    <xf numFmtId="43" fontId="7" fillId="0" borderId="7" xfId="1" applyFont="1" applyFill="1" applyBorder="1"/>
    <xf numFmtId="0" fontId="21" fillId="0" borderId="0" xfId="3" applyFont="1" applyAlignment="1">
      <alignment horizontal="right"/>
    </xf>
    <xf numFmtId="43" fontId="17" fillId="2" borderId="0" xfId="1" applyFont="1" applyFill="1" applyBorder="1" applyAlignment="1" applyProtection="1">
      <alignment horizontal="center" vertical="center" wrapText="1"/>
    </xf>
    <xf numFmtId="43" fontId="22" fillId="9" borderId="0" xfId="1" applyFont="1" applyFill="1" applyBorder="1" applyAlignment="1" applyProtection="1">
      <alignment horizontal="center" vertical="center" wrapText="1"/>
    </xf>
    <xf numFmtId="0" fontId="18" fillId="0" borderId="0" xfId="0" applyFont="1" applyAlignment="1">
      <alignment wrapText="1"/>
    </xf>
    <xf numFmtId="165" fontId="17" fillId="2" borderId="0" xfId="0" applyNumberFormat="1" applyFont="1" applyFill="1" applyBorder="1" applyAlignment="1" applyProtection="1">
      <alignment horizontal="center" vertical="center" wrapText="1"/>
    </xf>
    <xf numFmtId="0" fontId="18" fillId="0" borderId="0" xfId="0" applyFont="1" applyAlignment="1"/>
    <xf numFmtId="165" fontId="17" fillId="2" borderId="0" xfId="0" applyNumberFormat="1" applyFont="1" applyFill="1" applyBorder="1" applyAlignment="1" applyProtection="1">
      <alignment horizontal="left" vertical="center" wrapText="1"/>
    </xf>
    <xf numFmtId="43" fontId="18" fillId="0" borderId="0" xfId="1" applyFont="1" applyAlignment="1">
      <alignment wrapText="1"/>
    </xf>
    <xf numFmtId="167" fontId="18" fillId="0" borderId="0" xfId="0" applyNumberFormat="1" applyFont="1"/>
    <xf numFmtId="0" fontId="16" fillId="0" borderId="0" xfId="0" applyFont="1" applyAlignment="1">
      <alignment vertical="center"/>
    </xf>
    <xf numFmtId="43" fontId="22" fillId="9" borderId="0" xfId="1" applyFont="1" applyFill="1" applyBorder="1" applyAlignment="1" applyProtection="1">
      <alignment horizontal="center" vertical="center" wrapText="1"/>
    </xf>
    <xf numFmtId="43" fontId="20" fillId="10" borderId="0" xfId="1" applyFont="1" applyFill="1" applyBorder="1" applyAlignment="1" applyProtection="1">
      <alignment horizontal="left"/>
    </xf>
    <xf numFmtId="43" fontId="17" fillId="10" borderId="0" xfId="1" applyFont="1" applyFill="1" applyBorder="1" applyAlignment="1" applyProtection="1">
      <alignment horizontal="left"/>
    </xf>
    <xf numFmtId="0" fontId="7" fillId="10" borderId="0" xfId="0" applyFont="1" applyFill="1"/>
    <xf numFmtId="43" fontId="12" fillId="0" borderId="0" xfId="3" applyNumberFormat="1" applyFont="1"/>
    <xf numFmtId="0" fontId="28" fillId="0" borderId="0" xfId="0" applyFont="1"/>
    <xf numFmtId="0" fontId="12" fillId="0" borderId="0" xfId="6" applyFont="1" applyAlignment="1">
      <alignment horizontal="right"/>
    </xf>
    <xf numFmtId="0" fontId="12" fillId="0" borderId="0" xfId="3" applyFont="1"/>
    <xf numFmtId="0" fontId="14" fillId="0" borderId="0" xfId="0" applyFont="1" applyFill="1" applyAlignment="1">
      <alignment vertical="top" wrapText="1"/>
    </xf>
    <xf numFmtId="0" fontId="16" fillId="0" borderId="0" xfId="0" applyFont="1" applyFill="1" applyAlignment="1">
      <alignment vertical="top" wrapText="1"/>
    </xf>
    <xf numFmtId="0" fontId="16" fillId="0" borderId="0" xfId="0" applyFont="1" applyAlignment="1"/>
    <xf numFmtId="43" fontId="22" fillId="9" borderId="0" xfId="1" applyFont="1" applyFill="1" applyBorder="1" applyAlignment="1" applyProtection="1">
      <alignment horizontal="center" vertical="center" wrapText="1"/>
    </xf>
    <xf numFmtId="43" fontId="22" fillId="3" borderId="0" xfId="1" applyFont="1" applyFill="1" applyBorder="1"/>
    <xf numFmtId="43" fontId="22" fillId="4" borderId="0" xfId="1" applyFont="1" applyFill="1" applyBorder="1"/>
    <xf numFmtId="0" fontId="22" fillId="0" borderId="0" xfId="0" applyFont="1" applyFill="1" applyBorder="1"/>
    <xf numFmtId="0" fontId="17" fillId="0" borderId="0" xfId="0" applyFont="1" applyFill="1" applyBorder="1"/>
    <xf numFmtId="43" fontId="22" fillId="0" borderId="0" xfId="1" applyFont="1" applyFill="1" applyBorder="1"/>
    <xf numFmtId="0" fontId="23" fillId="0" borderId="0" xfId="0" applyFont="1" applyBorder="1" applyAlignment="1">
      <alignment vertical="center"/>
    </xf>
    <xf numFmtId="0" fontId="18" fillId="0" borderId="0" xfId="0" applyFont="1" applyBorder="1"/>
    <xf numFmtId="0" fontId="22" fillId="3" borderId="0" xfId="0" applyFont="1" applyFill="1" applyBorder="1"/>
    <xf numFmtId="0" fontId="29" fillId="3" borderId="0" xfId="0" applyFont="1" applyFill="1" applyBorder="1" applyAlignment="1">
      <alignment vertical="center"/>
    </xf>
    <xf numFmtId="0" fontId="7" fillId="0" borderId="0" xfId="0" applyFont="1" applyAlignment="1">
      <alignment horizontal="center" vertical="center"/>
    </xf>
    <xf numFmtId="0" fontId="7" fillId="0" borderId="0" xfId="0" applyFont="1" applyAlignment="1">
      <alignment horizontal="center" vertical="center" wrapText="1"/>
    </xf>
    <xf numFmtId="0" fontId="12" fillId="0" borderId="0" xfId="3" applyFont="1" applyFill="1" applyAlignment="1">
      <alignment horizontal="right"/>
    </xf>
    <xf numFmtId="43" fontId="8" fillId="0" borderId="0" xfId="1" applyFont="1" applyFill="1" applyProtection="1"/>
    <xf numFmtId="43" fontId="8" fillId="0" borderId="0" xfId="1" applyFont="1" applyFill="1" applyBorder="1" applyProtection="1"/>
    <xf numFmtId="0" fontId="7" fillId="0" borderId="1" xfId="0" applyFont="1" applyBorder="1"/>
    <xf numFmtId="0" fontId="16" fillId="0" borderId="0" xfId="0" applyFont="1" applyAlignment="1">
      <alignment vertical="top"/>
    </xf>
    <xf numFmtId="0" fontId="16" fillId="0" borderId="0" xfId="0" applyFont="1" applyAlignment="1">
      <alignment vertical="top" wrapText="1"/>
    </xf>
    <xf numFmtId="43" fontId="8" fillId="0" borderId="0" xfId="0" applyNumberFormat="1" applyFont="1"/>
    <xf numFmtId="43" fontId="7" fillId="0" borderId="1" xfId="1" applyFont="1" applyBorder="1"/>
    <xf numFmtId="43" fontId="8" fillId="0" borderId="7" xfId="1" applyFont="1" applyFill="1" applyBorder="1" applyProtection="1"/>
    <xf numFmtId="43" fontId="8" fillId="0" borderId="0" xfId="4" applyNumberFormat="1" applyFont="1" applyFill="1" applyProtection="1"/>
    <xf numFmtId="0" fontId="7" fillId="0" borderId="0" xfId="1" applyNumberFormat="1" applyFont="1"/>
    <xf numFmtId="43" fontId="7" fillId="0" borderId="0" xfId="1" applyNumberFormat="1" applyFont="1" applyBorder="1"/>
    <xf numFmtId="43" fontId="8" fillId="0" borderId="0" xfId="1" applyFont="1" applyFill="1" applyBorder="1"/>
    <xf numFmtId="43" fontId="7" fillId="0" borderId="1" xfId="1" applyFont="1" applyFill="1" applyBorder="1"/>
    <xf numFmtId="43" fontId="13" fillId="0" borderId="0" xfId="1" applyFont="1" applyFill="1"/>
    <xf numFmtId="43" fontId="7" fillId="0" borderId="7" xfId="1" applyNumberFormat="1" applyFont="1" applyBorder="1"/>
    <xf numFmtId="43" fontId="6" fillId="0" borderId="0" xfId="0" applyNumberFormat="1" applyFont="1" applyFill="1"/>
    <xf numFmtId="0" fontId="11" fillId="0" borderId="0" xfId="0" applyFont="1" applyBorder="1"/>
    <xf numFmtId="0" fontId="25" fillId="0" borderId="0" xfId="0" applyFont="1" applyBorder="1"/>
    <xf numFmtId="0" fontId="12" fillId="0" borderId="0" xfId="3" applyFont="1" applyFill="1" applyBorder="1" applyAlignment="1">
      <alignment horizontal="right"/>
    </xf>
    <xf numFmtId="43" fontId="13" fillId="0" borderId="0" xfId="0" applyNumberFormat="1" applyFont="1" applyBorder="1"/>
    <xf numFmtId="43" fontId="6" fillId="0" borderId="0" xfId="0" applyNumberFormat="1" applyFont="1" applyBorder="1"/>
    <xf numFmtId="43" fontId="6" fillId="0" borderId="0" xfId="0" applyNumberFormat="1" applyFont="1" applyFill="1" applyBorder="1"/>
    <xf numFmtId="43" fontId="6" fillId="0" borderId="0" xfId="1" applyFont="1" applyFill="1" applyBorder="1"/>
    <xf numFmtId="43" fontId="12" fillId="0" borderId="0" xfId="3" applyNumberFormat="1" applyFont="1" applyFill="1" applyAlignment="1">
      <alignment horizontal="right"/>
    </xf>
    <xf numFmtId="0" fontId="7" fillId="0" borderId="2" xfId="0" applyFont="1" applyBorder="1"/>
    <xf numFmtId="43" fontId="7" fillId="0" borderId="2" xfId="1" applyFont="1" applyBorder="1"/>
    <xf numFmtId="43" fontId="7" fillId="0" borderId="0" xfId="0" applyNumberFormat="1" applyFont="1" applyBorder="1"/>
    <xf numFmtId="43" fontId="7" fillId="0" borderId="2" xfId="0" applyNumberFormat="1" applyFont="1" applyBorder="1"/>
    <xf numFmtId="0" fontId="14" fillId="0" borderId="0" xfId="0" applyFont="1" applyBorder="1" applyAlignment="1">
      <alignment horizontal="left" vertical="top" wrapText="1"/>
    </xf>
    <xf numFmtId="0" fontId="11" fillId="0" borderId="0" xfId="1" applyNumberFormat="1" applyFont="1" applyAlignment="1">
      <alignment horizontal="left"/>
    </xf>
    <xf numFmtId="43" fontId="12" fillId="0" borderId="0" xfId="3" applyNumberFormat="1" applyFont="1" applyAlignment="1">
      <alignment horizontal="right"/>
    </xf>
    <xf numFmtId="167" fontId="7" fillId="0" borderId="0" xfId="1" applyNumberFormat="1" applyFont="1"/>
    <xf numFmtId="167" fontId="7" fillId="0" borderId="0" xfId="1" applyNumberFormat="1" applyFont="1" applyBorder="1"/>
    <xf numFmtId="167" fontId="6" fillId="0" borderId="0" xfId="1" applyNumberFormat="1" applyFont="1" applyBorder="1"/>
    <xf numFmtId="43" fontId="7" fillId="0" borderId="0" xfId="1" applyFont="1" applyFill="1" applyBorder="1" applyAlignment="1">
      <alignment horizontal="right"/>
    </xf>
    <xf numFmtId="43" fontId="30" fillId="9" borderId="0" xfId="1" applyFont="1" applyFill="1" applyBorder="1" applyAlignment="1" applyProtection="1">
      <alignment horizontal="center" vertical="center" wrapText="1"/>
    </xf>
    <xf numFmtId="164" fontId="6" fillId="0" borderId="0" xfId="1" applyNumberFormat="1" applyFont="1" applyFill="1"/>
    <xf numFmtId="164" fontId="7" fillId="0" borderId="0" xfId="1" applyNumberFormat="1" applyFont="1" applyFill="1"/>
    <xf numFmtId="164" fontId="7" fillId="0" borderId="0" xfId="1" applyNumberFormat="1" applyFont="1" applyFill="1" applyBorder="1"/>
    <xf numFmtId="167" fontId="7" fillId="0" borderId="0" xfId="0" applyNumberFormat="1" applyFont="1"/>
    <xf numFmtId="0" fontId="31" fillId="0" borderId="0" xfId="0" applyFont="1"/>
    <xf numFmtId="0" fontId="32" fillId="0" borderId="0" xfId="0" applyFont="1"/>
    <xf numFmtId="167" fontId="7" fillId="0" borderId="11" xfId="1" applyNumberFormat="1" applyFont="1" applyFill="1" applyBorder="1"/>
    <xf numFmtId="167" fontId="7" fillId="0" borderId="12" xfId="1" applyNumberFormat="1" applyFont="1" applyFill="1" applyBorder="1"/>
    <xf numFmtId="167" fontId="7" fillId="0" borderId="13" xfId="1" applyNumberFormat="1" applyFont="1" applyFill="1" applyBorder="1"/>
    <xf numFmtId="167" fontId="7" fillId="0" borderId="11" xfId="1" applyNumberFormat="1" applyFont="1" applyBorder="1"/>
    <xf numFmtId="167" fontId="7" fillId="0" borderId="12" xfId="1" applyNumberFormat="1" applyFont="1" applyBorder="1"/>
    <xf numFmtId="0" fontId="6" fillId="0" borderId="14" xfId="0" applyFont="1" applyBorder="1"/>
    <xf numFmtId="0" fontId="6" fillId="0" borderId="15" xfId="0" applyFont="1" applyBorder="1"/>
    <xf numFmtId="0" fontId="6" fillId="0" borderId="16" xfId="0" applyFont="1" applyFill="1" applyBorder="1"/>
    <xf numFmtId="43" fontId="22" fillId="9" borderId="0" xfId="1" applyFont="1" applyFill="1" applyBorder="1" applyAlignment="1" applyProtection="1">
      <alignment horizontal="center" vertical="center" wrapText="1"/>
    </xf>
    <xf numFmtId="10" fontId="6" fillId="0" borderId="0" xfId="17" applyNumberFormat="1" applyFont="1" applyFill="1"/>
    <xf numFmtId="0" fontId="15" fillId="0" borderId="0" xfId="0" applyFont="1" applyFill="1" applyAlignment="1">
      <alignment vertical="center" wrapText="1"/>
    </xf>
    <xf numFmtId="0" fontId="15" fillId="0" borderId="0" xfId="0" applyFont="1" applyFill="1" applyAlignment="1">
      <alignment vertical="top"/>
    </xf>
    <xf numFmtId="0" fontId="15" fillId="0" borderId="0" xfId="0" applyFont="1" applyFill="1" applyAlignment="1">
      <alignment vertical="top" wrapText="1"/>
    </xf>
    <xf numFmtId="0" fontId="19" fillId="0" borderId="0" xfId="0" applyFont="1" applyFill="1" applyAlignment="1">
      <alignment horizontal="left" vertical="top" wrapText="1"/>
    </xf>
    <xf numFmtId="0" fontId="15" fillId="0" borderId="0" xfId="0" applyFont="1" applyFill="1" applyAlignment="1">
      <alignment horizontal="left" vertical="center"/>
    </xf>
    <xf numFmtId="0" fontId="19" fillId="0" borderId="0" xfId="0" applyFont="1" applyFill="1" applyAlignment="1">
      <alignment horizontal="left" vertical="center" wrapText="1"/>
    </xf>
    <xf numFmtId="43" fontId="19" fillId="0" borderId="0" xfId="1" applyFont="1" applyFill="1" applyAlignment="1">
      <alignment horizontal="left" vertical="top" wrapText="1"/>
    </xf>
    <xf numFmtId="0" fontId="15" fillId="0" borderId="0" xfId="0" applyFont="1" applyFill="1"/>
    <xf numFmtId="0" fontId="19" fillId="0" borderId="0" xfId="0" applyFont="1" applyFill="1"/>
    <xf numFmtId="43" fontId="19" fillId="0" borderId="0" xfId="1" applyFont="1" applyFill="1"/>
    <xf numFmtId="0" fontId="13" fillId="0" borderId="0" xfId="0" applyFont="1" applyFill="1"/>
    <xf numFmtId="0" fontId="22" fillId="0" borderId="0" xfId="0" applyFont="1"/>
    <xf numFmtId="43" fontId="22" fillId="0" borderId="0" xfId="0" applyNumberFormat="1" applyFont="1"/>
    <xf numFmtId="0" fontId="30" fillId="0" borderId="0" xfId="0" applyFont="1"/>
    <xf numFmtId="43" fontId="22" fillId="9" borderId="0" xfId="1" applyFont="1" applyFill="1" applyBorder="1" applyAlignment="1" applyProtection="1">
      <alignment horizontal="center" vertical="center" wrapText="1"/>
    </xf>
    <xf numFmtId="167" fontId="8" fillId="0" borderId="13" xfId="1" applyNumberFormat="1" applyFont="1" applyFill="1" applyBorder="1"/>
    <xf numFmtId="169" fontId="7" fillId="0" borderId="0" xfId="0" applyNumberFormat="1" applyFont="1"/>
    <xf numFmtId="167" fontId="7" fillId="0" borderId="0" xfId="1" applyNumberFormat="1" applyFont="1" applyFill="1" applyAlignment="1">
      <alignment horizontal="center"/>
    </xf>
    <xf numFmtId="43" fontId="33" fillId="0" borderId="0" xfId="0" applyNumberFormat="1" applyFont="1"/>
    <xf numFmtId="43" fontId="34" fillId="0" borderId="0" xfId="0" applyNumberFormat="1" applyFont="1"/>
    <xf numFmtId="43" fontId="13" fillId="0" borderId="0" xfId="1" applyFont="1" applyFill="1" applyBorder="1"/>
    <xf numFmtId="0" fontId="7" fillId="0" borderId="1" xfId="0" applyFont="1" applyFill="1" applyBorder="1"/>
    <xf numFmtId="0" fontId="15" fillId="0" borderId="0" xfId="0" applyFont="1" applyFill="1" applyAlignment="1">
      <alignment vertical="center"/>
    </xf>
    <xf numFmtId="0" fontId="30" fillId="0" borderId="0" xfId="0" applyFont="1" applyAlignment="1">
      <alignment horizontal="center"/>
    </xf>
    <xf numFmtId="165" fontId="22" fillId="0" borderId="0" xfId="4" applyNumberFormat="1" applyFont="1" applyFill="1" applyBorder="1" applyAlignment="1" applyProtection="1">
      <alignment horizontal="center" vertical="center"/>
    </xf>
    <xf numFmtId="43" fontId="22" fillId="0" borderId="0" xfId="1" applyFont="1" applyFill="1" applyBorder="1" applyAlignment="1" applyProtection="1">
      <alignment horizontal="center" vertical="center"/>
    </xf>
    <xf numFmtId="0" fontId="22" fillId="0" borderId="0" xfId="0" applyFont="1" applyBorder="1" applyAlignment="1">
      <alignment horizontal="center" vertical="center" wrapText="1"/>
    </xf>
    <xf numFmtId="43" fontId="17" fillId="0" borderId="0" xfId="1" applyFont="1" applyFill="1" applyBorder="1" applyAlignment="1" applyProtection="1">
      <alignment horizontal="center" vertical="center"/>
    </xf>
    <xf numFmtId="0" fontId="17" fillId="0" borderId="0" xfId="0" applyFont="1" applyBorder="1" applyAlignment="1">
      <alignment horizontal="center" vertical="center" wrapText="1"/>
    </xf>
    <xf numFmtId="43" fontId="11" fillId="0" borderId="0" xfId="1" applyFont="1"/>
    <xf numFmtId="0" fontId="22" fillId="0" borderId="0" xfId="0" applyFont="1" applyAlignment="1">
      <alignment horizontal="center" vertical="center"/>
    </xf>
    <xf numFmtId="0" fontId="12" fillId="0" borderId="0" xfId="3" applyFont="1" applyAlignment="1">
      <alignment horizontal="left" vertical="center"/>
    </xf>
    <xf numFmtId="0" fontId="12" fillId="0" borderId="0" xfId="3" applyFont="1" applyBorder="1" applyAlignment="1">
      <alignment horizontal="left" vertical="center"/>
    </xf>
    <xf numFmtId="0" fontId="12" fillId="0" borderId="0" xfId="3" applyFont="1" applyAlignment="1">
      <alignment horizontal="left" vertical="top"/>
    </xf>
    <xf numFmtId="0" fontId="35" fillId="0" borderId="0" xfId="0" applyFont="1"/>
    <xf numFmtId="0" fontId="6" fillId="5" borderId="7" xfId="0" applyFont="1" applyFill="1" applyBorder="1"/>
    <xf numFmtId="43" fontId="6" fillId="5" borderId="7" xfId="1" applyFont="1" applyFill="1" applyBorder="1"/>
    <xf numFmtId="43" fontId="36" fillId="0" borderId="0" xfId="0" applyNumberFormat="1" applyFont="1"/>
    <xf numFmtId="0" fontId="36" fillId="0" borderId="0" xfId="0" applyFont="1"/>
    <xf numFmtId="0" fontId="16" fillId="0" borderId="0" xfId="0" applyFont="1" applyAlignment="1">
      <alignment horizontal="justify" vertical="center" wrapText="1"/>
    </xf>
    <xf numFmtId="0" fontId="22" fillId="9" borderId="9" xfId="0" applyFont="1" applyFill="1" applyBorder="1" applyAlignment="1">
      <alignment horizontal="center" vertical="center" wrapText="1"/>
    </xf>
    <xf numFmtId="0" fontId="22" fillId="9" borderId="10" xfId="0" applyFont="1" applyFill="1" applyBorder="1" applyAlignment="1">
      <alignment horizontal="center" vertical="center" wrapText="1"/>
    </xf>
    <xf numFmtId="0" fontId="22" fillId="9" borderId="9" xfId="0" applyFont="1" applyFill="1" applyBorder="1" applyAlignment="1">
      <alignment horizontal="center" vertical="center"/>
    </xf>
    <xf numFmtId="0" fontId="22" fillId="9" borderId="10" xfId="0" applyFont="1" applyFill="1" applyBorder="1" applyAlignment="1">
      <alignment horizontal="center" vertical="center"/>
    </xf>
    <xf numFmtId="0" fontId="15" fillId="0" borderId="0" xfId="0" applyFont="1" applyFill="1" applyAlignment="1">
      <alignment horizontal="justify" vertical="center" wrapText="1"/>
    </xf>
    <xf numFmtId="0" fontId="15" fillId="0" borderId="0" xfId="0" applyFont="1" applyFill="1" applyAlignment="1">
      <alignment horizontal="left" vertical="top" wrapText="1"/>
    </xf>
    <xf numFmtId="0" fontId="15" fillId="0" borderId="0" xfId="0" applyFont="1" applyFill="1" applyAlignment="1">
      <alignment horizontal="left" vertical="center" wrapText="1"/>
    </xf>
    <xf numFmtId="0" fontId="17" fillId="9" borderId="0" xfId="0" applyFont="1" applyFill="1" applyBorder="1" applyAlignment="1">
      <alignment horizontal="center" vertical="center"/>
    </xf>
    <xf numFmtId="0" fontId="16" fillId="0" borderId="0" xfId="0" applyFont="1" applyAlignment="1">
      <alignment horizontal="left" vertical="top" wrapText="1"/>
    </xf>
    <xf numFmtId="43" fontId="22" fillId="9" borderId="0" xfId="1" applyFont="1" applyFill="1" applyBorder="1" applyAlignment="1" applyProtection="1">
      <alignment horizontal="center" vertical="center" wrapText="1"/>
    </xf>
    <xf numFmtId="0" fontId="14" fillId="0" borderId="3" xfId="0" applyFont="1" applyBorder="1" applyAlignment="1">
      <alignment horizontal="left" vertical="top" wrapText="1"/>
    </xf>
    <xf numFmtId="0" fontId="14" fillId="0" borderId="0" xfId="0" applyFont="1" applyBorder="1" applyAlignment="1">
      <alignment horizontal="left" vertical="top" wrapText="1"/>
    </xf>
    <xf numFmtId="0" fontId="11" fillId="0" borderId="0" xfId="0" applyFont="1" applyAlignment="1">
      <alignment horizontal="left" wrapText="1"/>
    </xf>
    <xf numFmtId="0" fontId="11" fillId="0" borderId="0" xfId="0" applyFont="1" applyBorder="1" applyAlignment="1">
      <alignment horizontal="left" wrapText="1"/>
    </xf>
    <xf numFmtId="0" fontId="11" fillId="0" borderId="0" xfId="0" applyFont="1" applyAlignment="1">
      <alignment wrapText="1"/>
    </xf>
    <xf numFmtId="0" fontId="16" fillId="0" borderId="0" xfId="0" applyFont="1" applyBorder="1" applyAlignment="1">
      <alignment horizontal="left" vertical="top" wrapText="1"/>
    </xf>
  </cellXfs>
  <cellStyles count="19">
    <cellStyle name="          _x000d__x000a_386grabber=VGA.3GR_x000d__x000a_" xfId="16"/>
    <cellStyle name="Hipervínculo" xfId="3" builtinId="8" customBuiltin="1"/>
    <cellStyle name="Hipervínculo 2" xfId="7"/>
    <cellStyle name="Hipervínculo 3" xfId="8"/>
    <cellStyle name="Hipervínculo 4" xfId="6"/>
    <cellStyle name="Millares" xfId="1" builtinId="3"/>
    <cellStyle name="Millares 2" xfId="5"/>
    <cellStyle name="Millares 2 2" xfId="10"/>
    <cellStyle name="Millares 3" xfId="9"/>
    <cellStyle name="Normal" xfId="0" builtinId="0"/>
    <cellStyle name="Normal 2" xfId="4"/>
    <cellStyle name="Normal 2 2" xfId="11"/>
    <cellStyle name="Normal 2 3" xfId="18"/>
    <cellStyle name="Normal 3" xfId="12"/>
    <cellStyle name="Normal 3 2" xfId="13"/>
    <cellStyle name="Normal 4" xfId="14"/>
    <cellStyle name="Normal 5" xfId="2"/>
    <cellStyle name="Normal 5 2" xfId="15"/>
    <cellStyle name="Porcentaje" xfId="17" builtinId="5"/>
  </cellStyles>
  <dxfs count="0"/>
  <tableStyles count="0" defaultTableStyle="TableStyleMedium2" defaultPivotStyle="PivotStyleLight16"/>
  <colors>
    <mruColors>
      <color rgb="FFFF0000"/>
      <color rgb="FFFF0066"/>
      <color rgb="FF003300"/>
      <color rgb="FF990033"/>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drawing1.xml><?xml version="1.0" encoding="utf-8"?>
<xdr:wsDr xmlns:xdr="http://schemas.openxmlformats.org/drawingml/2006/spreadsheetDrawing" xmlns:a="http://schemas.openxmlformats.org/drawingml/2006/main">
  <xdr:oneCellAnchor>
    <xdr:from>
      <xdr:col>2</xdr:col>
      <xdr:colOff>352425</xdr:colOff>
      <xdr:row>334</xdr:row>
      <xdr:rowOff>104775</xdr:rowOff>
    </xdr:from>
    <xdr:ext cx="184731" cy="270780"/>
    <xdr:sp macro="" textlink="">
      <xdr:nvSpPr>
        <xdr:cNvPr id="2" name="CuadroTexto 1">
          <a:extLst>
            <a:ext uri="{FF2B5EF4-FFF2-40B4-BE49-F238E27FC236}">
              <a16:creationId xmlns:a16="http://schemas.microsoft.com/office/drawing/2014/main" xmlns="" id="{00000000-0008-0000-0000-000002000000}"/>
            </a:ext>
          </a:extLst>
        </xdr:cNvPr>
        <xdr:cNvSpPr txBox="1"/>
      </xdr:nvSpPr>
      <xdr:spPr>
        <a:xfrm>
          <a:off x="9296400" y="60731400"/>
          <a:ext cx="184731" cy="27078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MX" sz="1100"/>
        </a:p>
      </xdr:txBody>
    </xdr:sp>
    <xdr:clientData/>
  </xdr:oneCellAnchor>
</xdr:wsDr>
</file>

<file path=xl/theme/theme1.xml><?xml version="1.0" encoding="utf-8"?>
<a:theme xmlns:a="http://schemas.openxmlformats.org/drawingml/2006/main" name="Tema de Office">
  <a:themeElements>
    <a:clrScheme name="Gob4T">
      <a:dk1>
        <a:sysClr val="windowText" lastClr="000000"/>
      </a:dk1>
      <a:lt1>
        <a:sysClr val="window" lastClr="FFFFFF"/>
      </a:lt1>
      <a:dk2>
        <a:srgbClr val="621132"/>
      </a:dk2>
      <a:lt2>
        <a:srgbClr val="D4C19C"/>
      </a:lt2>
      <a:accent1>
        <a:srgbClr val="285C4D"/>
      </a:accent1>
      <a:accent2>
        <a:srgbClr val="9D2449"/>
      </a:accent2>
      <a:accent3>
        <a:srgbClr val="13322B"/>
      </a:accent3>
      <a:accent4>
        <a:srgbClr val="4E232E"/>
      </a:accent4>
      <a:accent5>
        <a:srgbClr val="D4C19C"/>
      </a:accent5>
      <a:accent6>
        <a:srgbClr val="56242A"/>
      </a:accent6>
      <a:hlink>
        <a:srgbClr val="997200"/>
      </a:hlink>
      <a:folHlink>
        <a:srgbClr val="003300"/>
      </a:folHlink>
    </a:clrScheme>
    <a:fontScheme name="Personalizado 1">
      <a:majorFont>
        <a:latin typeface="Soberana Sans"/>
        <a:ea typeface=""/>
        <a:cs typeface=""/>
      </a:majorFont>
      <a:minorFont>
        <a:latin typeface="Soberana Sans"/>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D932"/>
  <sheetViews>
    <sheetView showGridLines="0" tabSelected="1" view="pageBreakPreview" zoomScale="80" zoomScaleNormal="100" zoomScaleSheetLayoutView="80" workbookViewId="0">
      <selection activeCell="A2" sqref="A2"/>
    </sheetView>
  </sheetViews>
  <sheetFormatPr baseColWidth="10" defaultColWidth="11.19921875" defaultRowHeight="15" x14ac:dyDescent="0.3"/>
  <cols>
    <col min="1" max="1" width="26.59765625" style="2" customWidth="1"/>
    <col min="2" max="2" width="88.59765625" style="2" bestFit="1" customWidth="1"/>
    <col min="3" max="3" width="14" style="1" bestFit="1" customWidth="1"/>
    <col min="4" max="4" width="18.19921875" style="3" customWidth="1"/>
    <col min="5" max="16384" width="11.19921875" style="2"/>
  </cols>
  <sheetData>
    <row r="1" spans="1:4" x14ac:dyDescent="0.3">
      <c r="A1" s="1" t="s">
        <v>1123</v>
      </c>
    </row>
    <row r="2" spans="1:4" x14ac:dyDescent="0.3">
      <c r="A2" s="1" t="s">
        <v>852</v>
      </c>
    </row>
    <row r="3" spans="1:4" x14ac:dyDescent="0.3">
      <c r="A3" s="1" t="s">
        <v>975</v>
      </c>
    </row>
    <row r="5" spans="1:4" x14ac:dyDescent="0.3">
      <c r="C5" s="1" t="s">
        <v>853</v>
      </c>
      <c r="D5" s="4" t="s">
        <v>854</v>
      </c>
    </row>
    <row r="6" spans="1:4" x14ac:dyDescent="0.3">
      <c r="A6" s="1" t="s">
        <v>855</v>
      </c>
    </row>
    <row r="7" spans="1:4" x14ac:dyDescent="0.3">
      <c r="A7" s="1"/>
      <c r="B7" s="1" t="s">
        <v>976</v>
      </c>
      <c r="C7" s="1" t="s">
        <v>684</v>
      </c>
      <c r="D7" s="5" t="s">
        <v>856</v>
      </c>
    </row>
    <row r="8" spans="1:4" x14ac:dyDescent="0.3">
      <c r="A8" s="1"/>
      <c r="D8" s="5"/>
    </row>
    <row r="9" spans="1:4" x14ac:dyDescent="0.3">
      <c r="A9" s="1" t="s">
        <v>857</v>
      </c>
      <c r="D9" s="5"/>
    </row>
    <row r="10" spans="1:4" x14ac:dyDescent="0.3">
      <c r="A10" s="1"/>
      <c r="B10" s="6" t="s">
        <v>977</v>
      </c>
      <c r="C10" s="1" t="s">
        <v>685</v>
      </c>
      <c r="D10" s="5" t="s">
        <v>858</v>
      </c>
    </row>
    <row r="11" spans="1:4" x14ac:dyDescent="0.3">
      <c r="A11" s="1"/>
      <c r="B11" s="1"/>
      <c r="D11" s="5"/>
    </row>
    <row r="12" spans="1:4" x14ac:dyDescent="0.3">
      <c r="A12" s="1"/>
      <c r="B12" s="1" t="s">
        <v>978</v>
      </c>
      <c r="C12" s="1" t="s">
        <v>688</v>
      </c>
      <c r="D12" s="5" t="s">
        <v>859</v>
      </c>
    </row>
    <row r="13" spans="1:4" x14ac:dyDescent="0.3">
      <c r="A13" s="1"/>
      <c r="B13" s="1" t="s">
        <v>361</v>
      </c>
      <c r="D13" s="5"/>
    </row>
    <row r="14" spans="1:4" x14ac:dyDescent="0.3">
      <c r="A14" s="1"/>
      <c r="B14" s="1"/>
      <c r="D14" s="5"/>
    </row>
    <row r="15" spans="1:4" x14ac:dyDescent="0.3">
      <c r="A15" s="1"/>
      <c r="B15" s="1" t="s">
        <v>979</v>
      </c>
      <c r="C15" s="1" t="s">
        <v>687</v>
      </c>
      <c r="D15" s="5" t="s">
        <v>860</v>
      </c>
    </row>
    <row r="16" spans="1:4" x14ac:dyDescent="0.3">
      <c r="A16" s="1"/>
      <c r="B16" s="1" t="s">
        <v>259</v>
      </c>
      <c r="D16" s="5"/>
    </row>
    <row r="17" spans="1:4" x14ac:dyDescent="0.3">
      <c r="A17" s="1"/>
      <c r="B17" s="1"/>
      <c r="D17" s="5"/>
    </row>
    <row r="18" spans="1:4" x14ac:dyDescent="0.3">
      <c r="A18" s="1"/>
      <c r="B18" s="1" t="s">
        <v>980</v>
      </c>
      <c r="C18" s="1" t="s">
        <v>686</v>
      </c>
      <c r="D18" s="5" t="s">
        <v>861</v>
      </c>
    </row>
    <row r="19" spans="1:4" x14ac:dyDescent="0.3">
      <c r="A19" s="1"/>
      <c r="B19" s="1" t="s">
        <v>188</v>
      </c>
      <c r="D19" s="5"/>
    </row>
    <row r="20" spans="1:4" x14ac:dyDescent="0.3">
      <c r="A20" s="1" t="s">
        <v>862</v>
      </c>
      <c r="D20" s="5"/>
    </row>
    <row r="21" spans="1:4" x14ac:dyDescent="0.3">
      <c r="A21" s="1" t="s">
        <v>863</v>
      </c>
      <c r="D21" s="5"/>
    </row>
    <row r="22" spans="1:4" x14ac:dyDescent="0.3">
      <c r="D22" s="5"/>
    </row>
    <row r="23" spans="1:4" x14ac:dyDescent="0.3">
      <c r="B23" s="1" t="s">
        <v>981</v>
      </c>
      <c r="C23" s="1" t="s">
        <v>689</v>
      </c>
      <c r="D23" s="5" t="s">
        <v>864</v>
      </c>
    </row>
    <row r="24" spans="1:4" x14ac:dyDescent="0.3">
      <c r="B24" s="7" t="s">
        <v>865</v>
      </c>
      <c r="D24" s="5"/>
    </row>
    <row r="25" spans="1:4" x14ac:dyDescent="0.3">
      <c r="B25" s="7" t="s">
        <v>585</v>
      </c>
      <c r="D25" s="5"/>
    </row>
    <row r="26" spans="1:4" x14ac:dyDescent="0.3">
      <c r="B26" s="7" t="s">
        <v>519</v>
      </c>
      <c r="D26" s="5"/>
    </row>
    <row r="27" spans="1:4" x14ac:dyDescent="0.3">
      <c r="B27" s="7" t="s">
        <v>866</v>
      </c>
      <c r="D27" s="5"/>
    </row>
    <row r="28" spans="1:4" x14ac:dyDescent="0.3">
      <c r="D28" s="5"/>
    </row>
    <row r="29" spans="1:4" x14ac:dyDescent="0.3">
      <c r="B29" s="8" t="s">
        <v>982</v>
      </c>
      <c r="C29" s="1" t="s">
        <v>690</v>
      </c>
      <c r="D29" s="5" t="s">
        <v>1041</v>
      </c>
    </row>
    <row r="30" spans="1:4" x14ac:dyDescent="0.3">
      <c r="B30" s="1" t="s">
        <v>361</v>
      </c>
      <c r="D30" s="5"/>
    </row>
    <row r="31" spans="1:4" x14ac:dyDescent="0.3">
      <c r="B31" s="9" t="s">
        <v>25</v>
      </c>
      <c r="D31" s="5"/>
    </row>
    <row r="32" spans="1:4" x14ac:dyDescent="0.3">
      <c r="B32" s="9" t="s">
        <v>867</v>
      </c>
      <c r="D32" s="5"/>
    </row>
    <row r="33" spans="2:4" x14ac:dyDescent="0.3">
      <c r="B33" s="9" t="s">
        <v>27</v>
      </c>
      <c r="D33" s="5"/>
    </row>
    <row r="34" spans="2:4" x14ac:dyDescent="0.3">
      <c r="B34" s="9" t="s">
        <v>28</v>
      </c>
      <c r="D34" s="5"/>
    </row>
    <row r="35" spans="2:4" x14ac:dyDescent="0.3">
      <c r="B35" s="9" t="s">
        <v>29</v>
      </c>
      <c r="D35" s="5"/>
    </row>
    <row r="36" spans="2:4" x14ac:dyDescent="0.3">
      <c r="B36" s="9" t="s">
        <v>30</v>
      </c>
      <c r="D36" s="5"/>
    </row>
    <row r="37" spans="2:4" x14ac:dyDescent="0.3">
      <c r="B37" s="9" t="s">
        <v>31</v>
      </c>
      <c r="D37" s="5"/>
    </row>
    <row r="38" spans="2:4" x14ac:dyDescent="0.3">
      <c r="B38" s="9" t="s">
        <v>32</v>
      </c>
      <c r="D38" s="5"/>
    </row>
    <row r="39" spans="2:4" x14ac:dyDescent="0.3">
      <c r="B39" s="9" t="s">
        <v>33</v>
      </c>
      <c r="D39" s="5"/>
    </row>
    <row r="40" spans="2:4" x14ac:dyDescent="0.3">
      <c r="B40" s="9" t="s">
        <v>34</v>
      </c>
      <c r="D40" s="5"/>
    </row>
    <row r="41" spans="2:4" x14ac:dyDescent="0.3">
      <c r="B41" s="9" t="s">
        <v>35</v>
      </c>
      <c r="D41" s="5"/>
    </row>
    <row r="42" spans="2:4" x14ac:dyDescent="0.3">
      <c r="B42" s="9" t="s">
        <v>36</v>
      </c>
      <c r="D42" s="5"/>
    </row>
    <row r="43" spans="2:4" x14ac:dyDescent="0.3">
      <c r="B43" s="9" t="s">
        <v>37</v>
      </c>
      <c r="D43" s="5"/>
    </row>
    <row r="44" spans="2:4" x14ac:dyDescent="0.3">
      <c r="B44" s="9" t="s">
        <v>38</v>
      </c>
      <c r="D44" s="5"/>
    </row>
    <row r="45" spans="2:4" x14ac:dyDescent="0.3">
      <c r="B45" s="9" t="s">
        <v>39</v>
      </c>
      <c r="D45" s="5"/>
    </row>
    <row r="46" spans="2:4" x14ac:dyDescent="0.3">
      <c r="B46" s="9" t="s">
        <v>40</v>
      </c>
      <c r="D46" s="5"/>
    </row>
    <row r="47" spans="2:4" x14ac:dyDescent="0.3">
      <c r="B47" s="9" t="s">
        <v>41</v>
      </c>
      <c r="D47" s="5"/>
    </row>
    <row r="48" spans="2:4" x14ac:dyDescent="0.3">
      <c r="B48" s="9" t="s">
        <v>42</v>
      </c>
      <c r="D48" s="5"/>
    </row>
    <row r="49" spans="2:4" x14ac:dyDescent="0.3">
      <c r="B49" s="9" t="s">
        <v>43</v>
      </c>
      <c r="D49" s="5"/>
    </row>
    <row r="50" spans="2:4" x14ac:dyDescent="0.3">
      <c r="B50" s="9" t="s">
        <v>44</v>
      </c>
      <c r="D50" s="5"/>
    </row>
    <row r="51" spans="2:4" x14ac:dyDescent="0.3">
      <c r="B51" s="9" t="s">
        <v>45</v>
      </c>
      <c r="D51" s="5"/>
    </row>
    <row r="52" spans="2:4" x14ac:dyDescent="0.3">
      <c r="B52" s="9" t="s">
        <v>46</v>
      </c>
      <c r="D52" s="5"/>
    </row>
    <row r="53" spans="2:4" x14ac:dyDescent="0.3">
      <c r="B53" s="9" t="s">
        <v>47</v>
      </c>
      <c r="D53" s="5"/>
    </row>
    <row r="54" spans="2:4" x14ac:dyDescent="0.3">
      <c r="B54" s="9" t="s">
        <v>48</v>
      </c>
      <c r="D54" s="5"/>
    </row>
    <row r="55" spans="2:4" x14ac:dyDescent="0.3">
      <c r="B55" s="9" t="s">
        <v>49</v>
      </c>
      <c r="D55" s="5"/>
    </row>
    <row r="56" spans="2:4" x14ac:dyDescent="0.3">
      <c r="B56" s="9" t="s">
        <v>50</v>
      </c>
      <c r="D56" s="5"/>
    </row>
    <row r="57" spans="2:4" x14ac:dyDescent="0.3">
      <c r="B57" s="9" t="s">
        <v>51</v>
      </c>
      <c r="D57" s="5"/>
    </row>
    <row r="58" spans="2:4" x14ac:dyDescent="0.3">
      <c r="B58" s="9" t="s">
        <v>52</v>
      </c>
      <c r="D58" s="5"/>
    </row>
    <row r="59" spans="2:4" x14ac:dyDescent="0.3">
      <c r="B59" s="9" t="s">
        <v>53</v>
      </c>
      <c r="D59" s="5"/>
    </row>
    <row r="60" spans="2:4" x14ac:dyDescent="0.3">
      <c r="B60" s="9" t="s">
        <v>54</v>
      </c>
      <c r="D60" s="5"/>
    </row>
    <row r="61" spans="2:4" x14ac:dyDescent="0.3">
      <c r="B61" s="9" t="s">
        <v>55</v>
      </c>
      <c r="D61" s="5"/>
    </row>
    <row r="62" spans="2:4" x14ac:dyDescent="0.3">
      <c r="B62" s="9" t="s">
        <v>56</v>
      </c>
      <c r="D62" s="5"/>
    </row>
    <row r="63" spans="2:4" x14ac:dyDescent="0.3">
      <c r="B63" s="7" t="s">
        <v>868</v>
      </c>
      <c r="D63" s="5"/>
    </row>
    <row r="64" spans="2:4" x14ac:dyDescent="0.3">
      <c r="D64" s="5"/>
    </row>
    <row r="65" spans="2:4" x14ac:dyDescent="0.3">
      <c r="B65" s="8" t="s">
        <v>869</v>
      </c>
      <c r="C65" s="1" t="s">
        <v>691</v>
      </c>
      <c r="D65" s="5" t="s">
        <v>870</v>
      </c>
    </row>
    <row r="66" spans="2:4" x14ac:dyDescent="0.3">
      <c r="B66" s="1" t="s">
        <v>983</v>
      </c>
      <c r="D66" s="5"/>
    </row>
    <row r="67" spans="2:4" x14ac:dyDescent="0.3">
      <c r="B67" s="9" t="s">
        <v>79</v>
      </c>
      <c r="D67" s="5"/>
    </row>
    <row r="68" spans="2:4" x14ac:dyDescent="0.3">
      <c r="B68" s="9" t="s">
        <v>106</v>
      </c>
      <c r="D68" s="5"/>
    </row>
    <row r="69" spans="2:4" x14ac:dyDescent="0.3">
      <c r="B69" s="7" t="s">
        <v>150</v>
      </c>
      <c r="D69" s="5"/>
    </row>
    <row r="70" spans="2:4" x14ac:dyDescent="0.3">
      <c r="D70" s="5"/>
    </row>
    <row r="71" spans="2:4" x14ac:dyDescent="0.3">
      <c r="B71" s="8" t="s">
        <v>984</v>
      </c>
      <c r="C71" s="1" t="s">
        <v>692</v>
      </c>
      <c r="D71" s="5" t="s">
        <v>871</v>
      </c>
    </row>
    <row r="72" spans="2:4" x14ac:dyDescent="0.3">
      <c r="B72" s="1" t="s">
        <v>69</v>
      </c>
      <c r="D72" s="5"/>
    </row>
    <row r="73" spans="2:4" x14ac:dyDescent="0.3">
      <c r="B73" s="9" t="s">
        <v>636</v>
      </c>
      <c r="D73" s="5"/>
    </row>
    <row r="74" spans="2:4" x14ac:dyDescent="0.3">
      <c r="B74" s="9" t="s">
        <v>109</v>
      </c>
      <c r="D74" s="5"/>
    </row>
    <row r="75" spans="2:4" x14ac:dyDescent="0.3">
      <c r="B75" s="9" t="s">
        <v>111</v>
      </c>
      <c r="D75" s="5"/>
    </row>
    <row r="76" spans="2:4" x14ac:dyDescent="0.3">
      <c r="B76" s="9" t="s">
        <v>527</v>
      </c>
      <c r="D76" s="5"/>
    </row>
    <row r="77" spans="2:4" x14ac:dyDescent="0.3">
      <c r="B77" s="9" t="s">
        <v>114</v>
      </c>
      <c r="D77" s="5"/>
    </row>
    <row r="78" spans="2:4" x14ac:dyDescent="0.3">
      <c r="B78" s="9" t="s">
        <v>116</v>
      </c>
      <c r="D78" s="5"/>
    </row>
    <row r="79" spans="2:4" x14ac:dyDescent="0.3">
      <c r="B79" s="9" t="s">
        <v>118</v>
      </c>
      <c r="D79" s="5"/>
    </row>
    <row r="80" spans="2:4" x14ac:dyDescent="0.3">
      <c r="B80" s="9" t="s">
        <v>120</v>
      </c>
      <c r="D80" s="5"/>
    </row>
    <row r="81" spans="2:4" x14ac:dyDescent="0.3">
      <c r="B81" s="9" t="s">
        <v>122</v>
      </c>
      <c r="D81" s="5"/>
    </row>
    <row r="82" spans="2:4" x14ac:dyDescent="0.3">
      <c r="B82" s="9" t="s">
        <v>528</v>
      </c>
      <c r="D82" s="5"/>
    </row>
    <row r="83" spans="2:4" x14ac:dyDescent="0.3">
      <c r="B83" s="9" t="s">
        <v>125</v>
      </c>
      <c r="D83" s="5"/>
    </row>
    <row r="84" spans="2:4" x14ac:dyDescent="0.3">
      <c r="B84" s="9" t="s">
        <v>127</v>
      </c>
      <c r="D84" s="5"/>
    </row>
    <row r="85" spans="2:4" x14ac:dyDescent="0.3">
      <c r="B85" s="9" t="s">
        <v>129</v>
      </c>
      <c r="D85" s="5"/>
    </row>
    <row r="86" spans="2:4" x14ac:dyDescent="0.3">
      <c r="B86" s="9" t="s">
        <v>131</v>
      </c>
      <c r="D86" s="5"/>
    </row>
    <row r="87" spans="2:4" x14ac:dyDescent="0.3">
      <c r="B87" s="9" t="s">
        <v>872</v>
      </c>
      <c r="D87" s="5"/>
    </row>
    <row r="88" spans="2:4" x14ac:dyDescent="0.3">
      <c r="B88" s="9" t="s">
        <v>589</v>
      </c>
      <c r="D88" s="5"/>
    </row>
    <row r="89" spans="2:4" x14ac:dyDescent="0.3">
      <c r="B89" s="9" t="s">
        <v>135</v>
      </c>
      <c r="D89" s="5"/>
    </row>
    <row r="90" spans="2:4" x14ac:dyDescent="0.3">
      <c r="B90" s="9" t="s">
        <v>137</v>
      </c>
      <c r="D90" s="5"/>
    </row>
    <row r="91" spans="2:4" x14ac:dyDescent="0.3">
      <c r="B91" s="9" t="s">
        <v>139</v>
      </c>
      <c r="D91" s="5"/>
    </row>
    <row r="92" spans="2:4" x14ac:dyDescent="0.3">
      <c r="B92" s="9" t="s">
        <v>141</v>
      </c>
      <c r="D92" s="5"/>
    </row>
    <row r="93" spans="2:4" x14ac:dyDescent="0.3">
      <c r="B93" s="9" t="s">
        <v>143</v>
      </c>
      <c r="D93" s="5"/>
    </row>
    <row r="94" spans="2:4" x14ac:dyDescent="0.3">
      <c r="B94" s="9" t="s">
        <v>145</v>
      </c>
      <c r="D94" s="5"/>
    </row>
    <row r="95" spans="2:4" x14ac:dyDescent="0.3">
      <c r="B95" s="9" t="s">
        <v>147</v>
      </c>
      <c r="D95" s="5"/>
    </row>
    <row r="96" spans="2:4" x14ac:dyDescent="0.3">
      <c r="B96" s="7" t="s">
        <v>149</v>
      </c>
      <c r="D96" s="5"/>
    </row>
    <row r="97" spans="2:4" x14ac:dyDescent="0.3">
      <c r="D97" s="5"/>
    </row>
    <row r="98" spans="2:4" x14ac:dyDescent="0.3">
      <c r="B98" s="8" t="s">
        <v>985</v>
      </c>
      <c r="C98" s="1" t="s">
        <v>693</v>
      </c>
      <c r="D98" s="5" t="s">
        <v>1050</v>
      </c>
    </row>
    <row r="99" spans="2:4" x14ac:dyDescent="0.3">
      <c r="B99" s="1" t="s">
        <v>873</v>
      </c>
      <c r="D99" s="5"/>
    </row>
    <row r="100" spans="2:4" x14ac:dyDescent="0.3">
      <c r="B100" s="9" t="s">
        <v>874</v>
      </c>
      <c r="D100" s="5"/>
    </row>
    <row r="101" spans="2:4" x14ac:dyDescent="0.3">
      <c r="B101" s="9" t="s">
        <v>81</v>
      </c>
      <c r="D101" s="5"/>
    </row>
    <row r="102" spans="2:4" x14ac:dyDescent="0.3">
      <c r="B102" s="9" t="s">
        <v>82</v>
      </c>
      <c r="D102" s="5"/>
    </row>
    <row r="103" spans="2:4" x14ac:dyDescent="0.3">
      <c r="B103" s="9" t="s">
        <v>83</v>
      </c>
      <c r="D103" s="5"/>
    </row>
    <row r="104" spans="2:4" x14ac:dyDescent="0.3">
      <c r="B104" s="9" t="s">
        <v>84</v>
      </c>
      <c r="D104" s="5"/>
    </row>
    <row r="105" spans="2:4" x14ac:dyDescent="0.3">
      <c r="B105" s="9" t="s">
        <v>85</v>
      </c>
      <c r="D105" s="5"/>
    </row>
    <row r="106" spans="2:4" x14ac:dyDescent="0.3">
      <c r="B106" s="9" t="s">
        <v>875</v>
      </c>
      <c r="D106" s="5"/>
    </row>
    <row r="107" spans="2:4" x14ac:dyDescent="0.3">
      <c r="B107" s="9" t="s">
        <v>87</v>
      </c>
      <c r="D107" s="5"/>
    </row>
    <row r="108" spans="2:4" x14ac:dyDescent="0.3">
      <c r="B108" s="9" t="s">
        <v>88</v>
      </c>
      <c r="D108" s="5"/>
    </row>
    <row r="109" spans="2:4" x14ac:dyDescent="0.3">
      <c r="B109" s="9" t="s">
        <v>89</v>
      </c>
      <c r="D109" s="5"/>
    </row>
    <row r="110" spans="2:4" x14ac:dyDescent="0.3">
      <c r="B110" s="9" t="s">
        <v>90</v>
      </c>
      <c r="D110" s="5"/>
    </row>
    <row r="111" spans="2:4" x14ac:dyDescent="0.3">
      <c r="B111" s="9" t="s">
        <v>91</v>
      </c>
      <c r="D111" s="5"/>
    </row>
    <row r="112" spans="2:4" x14ac:dyDescent="0.3">
      <c r="B112" s="9" t="s">
        <v>92</v>
      </c>
      <c r="D112" s="5"/>
    </row>
    <row r="113" spans="2:4" x14ac:dyDescent="0.3">
      <c r="B113" s="9" t="s">
        <v>876</v>
      </c>
      <c r="D113" s="5"/>
    </row>
    <row r="114" spans="2:4" x14ac:dyDescent="0.3">
      <c r="B114" s="9" t="s">
        <v>94</v>
      </c>
      <c r="D114" s="5"/>
    </row>
    <row r="115" spans="2:4" x14ac:dyDescent="0.3">
      <c r="B115" s="9" t="s">
        <v>95</v>
      </c>
      <c r="D115" s="5"/>
    </row>
    <row r="116" spans="2:4" x14ac:dyDescent="0.3">
      <c r="B116" s="9" t="s">
        <v>96</v>
      </c>
      <c r="D116" s="5"/>
    </row>
    <row r="117" spans="2:4" x14ac:dyDescent="0.3">
      <c r="B117" s="9" t="s">
        <v>877</v>
      </c>
      <c r="D117" s="5"/>
    </row>
    <row r="118" spans="2:4" x14ac:dyDescent="0.3">
      <c r="B118" s="9" t="s">
        <v>98</v>
      </c>
      <c r="D118" s="5"/>
    </row>
    <row r="119" spans="2:4" x14ac:dyDescent="0.3">
      <c r="B119" s="9" t="s">
        <v>99</v>
      </c>
      <c r="D119" s="5"/>
    </row>
    <row r="120" spans="2:4" x14ac:dyDescent="0.3">
      <c r="B120" s="9" t="s">
        <v>100</v>
      </c>
      <c r="D120" s="5"/>
    </row>
    <row r="121" spans="2:4" x14ac:dyDescent="0.3">
      <c r="B121" s="9" t="s">
        <v>101</v>
      </c>
      <c r="D121" s="5"/>
    </row>
    <row r="122" spans="2:4" x14ac:dyDescent="0.3">
      <c r="B122" s="9" t="s">
        <v>102</v>
      </c>
      <c r="D122" s="5"/>
    </row>
    <row r="123" spans="2:4" x14ac:dyDescent="0.3">
      <c r="B123" s="9" t="s">
        <v>103</v>
      </c>
      <c r="D123" s="5"/>
    </row>
    <row r="124" spans="2:4" x14ac:dyDescent="0.3">
      <c r="B124" s="9" t="s">
        <v>878</v>
      </c>
      <c r="D124" s="5"/>
    </row>
    <row r="125" spans="2:4" x14ac:dyDescent="0.3">
      <c r="B125" s="9" t="s">
        <v>105</v>
      </c>
      <c r="D125" s="5"/>
    </row>
    <row r="126" spans="2:4" x14ac:dyDescent="0.3">
      <c r="D126" s="5"/>
    </row>
    <row r="127" spans="2:4" x14ac:dyDescent="0.3">
      <c r="B127" s="8" t="s">
        <v>986</v>
      </c>
      <c r="C127" s="8" t="s">
        <v>694</v>
      </c>
      <c r="D127" s="5" t="s">
        <v>1049</v>
      </c>
    </row>
    <row r="128" spans="2:4" x14ac:dyDescent="0.3">
      <c r="B128" s="8" t="s">
        <v>879</v>
      </c>
      <c r="D128" s="5"/>
    </row>
    <row r="129" spans="2:4" x14ac:dyDescent="0.3">
      <c r="B129" s="9" t="s">
        <v>636</v>
      </c>
      <c r="D129" s="5"/>
    </row>
    <row r="130" spans="2:4" x14ac:dyDescent="0.3">
      <c r="B130" s="9" t="s">
        <v>109</v>
      </c>
      <c r="D130" s="5"/>
    </row>
    <row r="131" spans="2:4" x14ac:dyDescent="0.3">
      <c r="B131" s="9" t="s">
        <v>111</v>
      </c>
      <c r="D131" s="5"/>
    </row>
    <row r="132" spans="2:4" x14ac:dyDescent="0.3">
      <c r="B132" s="9" t="s">
        <v>527</v>
      </c>
      <c r="D132" s="5"/>
    </row>
    <row r="133" spans="2:4" x14ac:dyDescent="0.3">
      <c r="B133" s="9" t="s">
        <v>114</v>
      </c>
      <c r="D133" s="5"/>
    </row>
    <row r="134" spans="2:4" x14ac:dyDescent="0.3">
      <c r="B134" s="9" t="s">
        <v>116</v>
      </c>
      <c r="D134" s="5"/>
    </row>
    <row r="135" spans="2:4" x14ac:dyDescent="0.3">
      <c r="B135" s="9" t="s">
        <v>118</v>
      </c>
      <c r="D135" s="5"/>
    </row>
    <row r="136" spans="2:4" x14ac:dyDescent="0.3">
      <c r="B136" s="9" t="s">
        <v>120</v>
      </c>
      <c r="D136" s="5"/>
    </row>
    <row r="137" spans="2:4" x14ac:dyDescent="0.3">
      <c r="B137" s="9" t="s">
        <v>122</v>
      </c>
      <c r="D137" s="5"/>
    </row>
    <row r="138" spans="2:4" x14ac:dyDescent="0.3">
      <c r="B138" s="9" t="s">
        <v>528</v>
      </c>
      <c r="D138" s="5"/>
    </row>
    <row r="139" spans="2:4" x14ac:dyDescent="0.3">
      <c r="B139" s="9" t="s">
        <v>125</v>
      </c>
      <c r="D139" s="5"/>
    </row>
    <row r="140" spans="2:4" x14ac:dyDescent="0.3">
      <c r="B140" s="9" t="s">
        <v>127</v>
      </c>
      <c r="D140" s="5"/>
    </row>
    <row r="141" spans="2:4" x14ac:dyDescent="0.3">
      <c r="B141" s="9" t="s">
        <v>129</v>
      </c>
      <c r="D141" s="5"/>
    </row>
    <row r="142" spans="2:4" x14ac:dyDescent="0.3">
      <c r="B142" s="9" t="s">
        <v>131</v>
      </c>
      <c r="D142" s="5"/>
    </row>
    <row r="143" spans="2:4" x14ac:dyDescent="0.3">
      <c r="B143" s="9" t="s">
        <v>872</v>
      </c>
      <c r="D143" s="5"/>
    </row>
    <row r="144" spans="2:4" x14ac:dyDescent="0.3">
      <c r="B144" s="9" t="s">
        <v>589</v>
      </c>
      <c r="D144" s="5"/>
    </row>
    <row r="145" spans="2:4" x14ac:dyDescent="0.3">
      <c r="B145" s="9" t="s">
        <v>135</v>
      </c>
      <c r="D145" s="5"/>
    </row>
    <row r="146" spans="2:4" x14ac:dyDescent="0.3">
      <c r="B146" s="9" t="s">
        <v>137</v>
      </c>
      <c r="D146" s="5"/>
    </row>
    <row r="147" spans="2:4" x14ac:dyDescent="0.3">
      <c r="B147" s="9" t="s">
        <v>536</v>
      </c>
      <c r="D147" s="5"/>
    </row>
    <row r="148" spans="2:4" x14ac:dyDescent="0.3">
      <c r="B148" s="9" t="s">
        <v>141</v>
      </c>
      <c r="D148" s="5"/>
    </row>
    <row r="149" spans="2:4" x14ac:dyDescent="0.3">
      <c r="B149" s="9" t="s">
        <v>143</v>
      </c>
      <c r="D149" s="5"/>
    </row>
    <row r="150" spans="2:4" x14ac:dyDescent="0.3">
      <c r="B150" s="9" t="s">
        <v>145</v>
      </c>
      <c r="D150" s="5"/>
    </row>
    <row r="151" spans="2:4" x14ac:dyDescent="0.3">
      <c r="B151" s="9" t="s">
        <v>147</v>
      </c>
      <c r="D151" s="5"/>
    </row>
    <row r="152" spans="2:4" x14ac:dyDescent="0.3">
      <c r="B152" s="9" t="s">
        <v>149</v>
      </c>
      <c r="D152" s="5"/>
    </row>
    <row r="153" spans="2:4" x14ac:dyDescent="0.3">
      <c r="D153" s="5"/>
    </row>
    <row r="154" spans="2:4" x14ac:dyDescent="0.3">
      <c r="B154" s="8" t="s">
        <v>987</v>
      </c>
      <c r="C154" s="1" t="s">
        <v>695</v>
      </c>
      <c r="D154" s="5" t="s">
        <v>1053</v>
      </c>
    </row>
    <row r="155" spans="2:4" x14ac:dyDescent="0.3">
      <c r="B155" s="1" t="s">
        <v>880</v>
      </c>
      <c r="D155" s="5"/>
    </row>
    <row r="156" spans="2:4" x14ac:dyDescent="0.3">
      <c r="B156" s="9" t="s">
        <v>636</v>
      </c>
      <c r="D156" s="5"/>
    </row>
    <row r="157" spans="2:4" x14ac:dyDescent="0.3">
      <c r="B157" s="9" t="s">
        <v>109</v>
      </c>
      <c r="D157" s="5"/>
    </row>
    <row r="158" spans="2:4" x14ac:dyDescent="0.3">
      <c r="B158" s="9" t="s">
        <v>111</v>
      </c>
      <c r="D158" s="5"/>
    </row>
    <row r="159" spans="2:4" x14ac:dyDescent="0.3">
      <c r="B159" s="9" t="s">
        <v>527</v>
      </c>
      <c r="D159" s="5"/>
    </row>
    <row r="160" spans="2:4" x14ac:dyDescent="0.3">
      <c r="B160" s="9" t="s">
        <v>114</v>
      </c>
      <c r="D160" s="5"/>
    </row>
    <row r="161" spans="2:4" x14ac:dyDescent="0.3">
      <c r="B161" s="9" t="s">
        <v>116</v>
      </c>
      <c r="D161" s="5"/>
    </row>
    <row r="162" spans="2:4" x14ac:dyDescent="0.3">
      <c r="B162" s="9" t="s">
        <v>118</v>
      </c>
      <c r="D162" s="5"/>
    </row>
    <row r="163" spans="2:4" x14ac:dyDescent="0.3">
      <c r="B163" s="9" t="s">
        <v>120</v>
      </c>
      <c r="D163" s="5"/>
    </row>
    <row r="164" spans="2:4" x14ac:dyDescent="0.3">
      <c r="B164" s="9" t="s">
        <v>122</v>
      </c>
      <c r="D164" s="5"/>
    </row>
    <row r="165" spans="2:4" x14ac:dyDescent="0.3">
      <c r="B165" s="9" t="s">
        <v>528</v>
      </c>
      <c r="D165" s="5"/>
    </row>
    <row r="166" spans="2:4" x14ac:dyDescent="0.3">
      <c r="B166" s="9" t="s">
        <v>125</v>
      </c>
      <c r="D166" s="5"/>
    </row>
    <row r="167" spans="2:4" x14ac:dyDescent="0.3">
      <c r="B167" s="9" t="s">
        <v>127</v>
      </c>
      <c r="D167" s="5"/>
    </row>
    <row r="168" spans="2:4" x14ac:dyDescent="0.3">
      <c r="B168" s="9" t="s">
        <v>129</v>
      </c>
      <c r="D168" s="5"/>
    </row>
    <row r="169" spans="2:4" x14ac:dyDescent="0.3">
      <c r="B169" s="9" t="s">
        <v>131</v>
      </c>
      <c r="D169" s="5"/>
    </row>
    <row r="170" spans="2:4" x14ac:dyDescent="0.3">
      <c r="B170" s="9" t="s">
        <v>872</v>
      </c>
      <c r="D170" s="5"/>
    </row>
    <row r="171" spans="2:4" x14ac:dyDescent="0.3">
      <c r="B171" s="9" t="s">
        <v>589</v>
      </c>
      <c r="D171" s="5"/>
    </row>
    <row r="172" spans="2:4" x14ac:dyDescent="0.3">
      <c r="B172" s="9" t="s">
        <v>135</v>
      </c>
      <c r="D172" s="5"/>
    </row>
    <row r="173" spans="2:4" x14ac:dyDescent="0.3">
      <c r="B173" s="9" t="s">
        <v>137</v>
      </c>
      <c r="D173" s="5"/>
    </row>
    <row r="174" spans="2:4" x14ac:dyDescent="0.3">
      <c r="B174" s="9" t="s">
        <v>536</v>
      </c>
      <c r="D174" s="5"/>
    </row>
    <row r="175" spans="2:4" x14ac:dyDescent="0.3">
      <c r="B175" s="9" t="s">
        <v>141</v>
      </c>
      <c r="D175" s="5"/>
    </row>
    <row r="176" spans="2:4" x14ac:dyDescent="0.3">
      <c r="B176" s="9" t="s">
        <v>143</v>
      </c>
      <c r="D176" s="5"/>
    </row>
    <row r="177" spans="2:4" x14ac:dyDescent="0.3">
      <c r="B177" s="9" t="s">
        <v>145</v>
      </c>
      <c r="D177" s="5"/>
    </row>
    <row r="178" spans="2:4" x14ac:dyDescent="0.3">
      <c r="B178" s="9" t="s">
        <v>147</v>
      </c>
      <c r="D178" s="5"/>
    </row>
    <row r="179" spans="2:4" x14ac:dyDescent="0.3">
      <c r="B179" s="9" t="s">
        <v>149</v>
      </c>
      <c r="D179" s="5"/>
    </row>
    <row r="180" spans="2:4" x14ac:dyDescent="0.3">
      <c r="D180" s="5"/>
    </row>
    <row r="181" spans="2:4" x14ac:dyDescent="0.3">
      <c r="B181" s="8" t="s">
        <v>988</v>
      </c>
      <c r="C181" s="1" t="s">
        <v>696</v>
      </c>
      <c r="D181" s="5" t="s">
        <v>1054</v>
      </c>
    </row>
    <row r="182" spans="2:4" x14ac:dyDescent="0.3">
      <c r="B182" s="1" t="s">
        <v>881</v>
      </c>
      <c r="D182" s="5"/>
    </row>
    <row r="183" spans="2:4" x14ac:dyDescent="0.3">
      <c r="B183" s="9" t="s">
        <v>636</v>
      </c>
      <c r="D183" s="5"/>
    </row>
    <row r="184" spans="2:4" x14ac:dyDescent="0.3">
      <c r="B184" s="9" t="s">
        <v>109</v>
      </c>
      <c r="D184" s="5"/>
    </row>
    <row r="185" spans="2:4" x14ac:dyDescent="0.3">
      <c r="B185" s="9" t="s">
        <v>111</v>
      </c>
      <c r="D185" s="5"/>
    </row>
    <row r="186" spans="2:4" x14ac:dyDescent="0.3">
      <c r="B186" s="9" t="s">
        <v>527</v>
      </c>
      <c r="D186" s="5"/>
    </row>
    <row r="187" spans="2:4" x14ac:dyDescent="0.3">
      <c r="B187" s="9" t="s">
        <v>114</v>
      </c>
      <c r="D187" s="5"/>
    </row>
    <row r="188" spans="2:4" x14ac:dyDescent="0.3">
      <c r="B188" s="9" t="s">
        <v>116</v>
      </c>
      <c r="D188" s="5"/>
    </row>
    <row r="189" spans="2:4" x14ac:dyDescent="0.3">
      <c r="B189" s="9" t="s">
        <v>118</v>
      </c>
      <c r="D189" s="5"/>
    </row>
    <row r="190" spans="2:4" x14ac:dyDescent="0.3">
      <c r="B190" s="9" t="s">
        <v>120</v>
      </c>
      <c r="D190" s="5"/>
    </row>
    <row r="191" spans="2:4" x14ac:dyDescent="0.3">
      <c r="B191" s="9" t="s">
        <v>122</v>
      </c>
      <c r="D191" s="5"/>
    </row>
    <row r="192" spans="2:4" x14ac:dyDescent="0.3">
      <c r="B192" s="9" t="s">
        <v>528</v>
      </c>
      <c r="D192" s="5"/>
    </row>
    <row r="193" spans="2:4" x14ac:dyDescent="0.3">
      <c r="B193" s="9" t="s">
        <v>125</v>
      </c>
      <c r="D193" s="5"/>
    </row>
    <row r="194" spans="2:4" x14ac:dyDescent="0.3">
      <c r="B194" s="9" t="s">
        <v>127</v>
      </c>
      <c r="D194" s="5"/>
    </row>
    <row r="195" spans="2:4" x14ac:dyDescent="0.3">
      <c r="B195" s="9" t="s">
        <v>129</v>
      </c>
      <c r="D195" s="5"/>
    </row>
    <row r="196" spans="2:4" x14ac:dyDescent="0.3">
      <c r="B196" s="9" t="s">
        <v>131</v>
      </c>
      <c r="D196" s="5"/>
    </row>
    <row r="197" spans="2:4" x14ac:dyDescent="0.3">
      <c r="B197" s="9" t="s">
        <v>872</v>
      </c>
      <c r="D197" s="5"/>
    </row>
    <row r="198" spans="2:4" x14ac:dyDescent="0.3">
      <c r="B198" s="9" t="s">
        <v>589</v>
      </c>
      <c r="D198" s="5"/>
    </row>
    <row r="199" spans="2:4" x14ac:dyDescent="0.3">
      <c r="B199" s="9" t="s">
        <v>135</v>
      </c>
      <c r="D199" s="5"/>
    </row>
    <row r="200" spans="2:4" x14ac:dyDescent="0.3">
      <c r="B200" s="9" t="s">
        <v>137</v>
      </c>
      <c r="D200" s="5"/>
    </row>
    <row r="201" spans="2:4" x14ac:dyDescent="0.3">
      <c r="B201" s="9" t="s">
        <v>536</v>
      </c>
      <c r="D201" s="5"/>
    </row>
    <row r="202" spans="2:4" x14ac:dyDescent="0.3">
      <c r="B202" s="9" t="s">
        <v>141</v>
      </c>
      <c r="D202" s="5"/>
    </row>
    <row r="203" spans="2:4" x14ac:dyDescent="0.3">
      <c r="B203" s="9" t="s">
        <v>143</v>
      </c>
      <c r="D203" s="5"/>
    </row>
    <row r="204" spans="2:4" x14ac:dyDescent="0.3">
      <c r="B204" s="9" t="s">
        <v>145</v>
      </c>
      <c r="D204" s="5"/>
    </row>
    <row r="205" spans="2:4" x14ac:dyDescent="0.3">
      <c r="B205" s="9" t="s">
        <v>147</v>
      </c>
      <c r="D205" s="5"/>
    </row>
    <row r="206" spans="2:4" x14ac:dyDescent="0.3">
      <c r="B206" s="9" t="s">
        <v>149</v>
      </c>
      <c r="D206" s="5"/>
    </row>
    <row r="207" spans="2:4" x14ac:dyDescent="0.3">
      <c r="D207" s="5"/>
    </row>
    <row r="208" spans="2:4" x14ac:dyDescent="0.3">
      <c r="B208" s="8" t="s">
        <v>989</v>
      </c>
      <c r="C208" s="1" t="s">
        <v>697</v>
      </c>
      <c r="D208" s="5" t="s">
        <v>1052</v>
      </c>
    </row>
    <row r="209" spans="2:4" x14ac:dyDescent="0.3">
      <c r="B209" s="1" t="s">
        <v>361</v>
      </c>
      <c r="D209" s="5"/>
    </row>
    <row r="210" spans="2:4" x14ac:dyDescent="0.3">
      <c r="B210" s="9" t="s">
        <v>882</v>
      </c>
      <c r="D210" s="5"/>
    </row>
    <row r="211" spans="2:4" x14ac:dyDescent="0.3">
      <c r="B211" s="9" t="s">
        <v>154</v>
      </c>
      <c r="D211" s="5"/>
    </row>
    <row r="212" spans="2:4" x14ac:dyDescent="0.3">
      <c r="B212" s="9" t="s">
        <v>156</v>
      </c>
      <c r="D212" s="5"/>
    </row>
    <row r="213" spans="2:4" x14ac:dyDescent="0.3">
      <c r="B213" s="9" t="s">
        <v>158</v>
      </c>
      <c r="D213" s="5"/>
    </row>
    <row r="214" spans="2:4" x14ac:dyDescent="0.3">
      <c r="B214" s="9" t="s">
        <v>160</v>
      </c>
      <c r="D214" s="5"/>
    </row>
    <row r="215" spans="2:4" x14ac:dyDescent="0.3">
      <c r="B215" s="9" t="s">
        <v>162</v>
      </c>
      <c r="D215" s="5"/>
    </row>
    <row r="216" spans="2:4" x14ac:dyDescent="0.3">
      <c r="B216" s="9" t="s">
        <v>883</v>
      </c>
      <c r="D216" s="5"/>
    </row>
    <row r="217" spans="2:4" x14ac:dyDescent="0.3">
      <c r="B217" s="9" t="s">
        <v>166</v>
      </c>
      <c r="D217" s="5"/>
    </row>
    <row r="218" spans="2:4" x14ac:dyDescent="0.3">
      <c r="B218" s="9" t="s">
        <v>168</v>
      </c>
      <c r="D218" s="5"/>
    </row>
    <row r="219" spans="2:4" x14ac:dyDescent="0.3">
      <c r="B219" s="9" t="s">
        <v>170</v>
      </c>
      <c r="D219" s="5"/>
    </row>
    <row r="220" spans="2:4" x14ac:dyDescent="0.3">
      <c r="B220" s="9" t="s">
        <v>171</v>
      </c>
      <c r="D220" s="5"/>
    </row>
    <row r="221" spans="2:4" x14ac:dyDescent="0.3">
      <c r="B221" s="9" t="s">
        <v>172</v>
      </c>
      <c r="D221" s="5"/>
    </row>
    <row r="222" spans="2:4" x14ac:dyDescent="0.3">
      <c r="B222" s="9" t="s">
        <v>174</v>
      </c>
      <c r="D222" s="5"/>
    </row>
    <row r="223" spans="2:4" x14ac:dyDescent="0.3">
      <c r="B223" s="9" t="s">
        <v>176</v>
      </c>
      <c r="D223" s="5"/>
    </row>
    <row r="224" spans="2:4" x14ac:dyDescent="0.3">
      <c r="D224" s="5"/>
    </row>
    <row r="225" spans="2:4" x14ac:dyDescent="0.3">
      <c r="B225" s="8" t="s">
        <v>990</v>
      </c>
      <c r="C225" s="1" t="s">
        <v>698</v>
      </c>
      <c r="D225" s="5" t="s">
        <v>1057</v>
      </c>
    </row>
    <row r="226" spans="2:4" x14ac:dyDescent="0.3">
      <c r="B226" s="1" t="s">
        <v>361</v>
      </c>
      <c r="D226" s="5"/>
    </row>
    <row r="227" spans="2:4" x14ac:dyDescent="0.3">
      <c r="B227" s="9" t="s">
        <v>539</v>
      </c>
      <c r="D227" s="5"/>
    </row>
    <row r="228" spans="2:4" x14ac:dyDescent="0.3">
      <c r="B228" s="9" t="s">
        <v>540</v>
      </c>
      <c r="D228" s="5"/>
    </row>
    <row r="229" spans="2:4" x14ac:dyDescent="0.3">
      <c r="B229" s="9" t="s">
        <v>884</v>
      </c>
      <c r="D229" s="5"/>
    </row>
    <row r="230" spans="2:4" x14ac:dyDescent="0.3">
      <c r="D230" s="5"/>
    </row>
    <row r="231" spans="2:4" x14ac:dyDescent="0.3">
      <c r="B231" s="8" t="s">
        <v>991</v>
      </c>
      <c r="C231" s="8" t="s">
        <v>699</v>
      </c>
      <c r="D231" s="5" t="s">
        <v>1062</v>
      </c>
    </row>
    <row r="232" spans="2:4" x14ac:dyDescent="0.3">
      <c r="B232" s="1" t="s">
        <v>361</v>
      </c>
      <c r="D232" s="5"/>
    </row>
    <row r="233" spans="2:4" x14ac:dyDescent="0.3">
      <c r="B233" s="9" t="s">
        <v>542</v>
      </c>
      <c r="D233" s="5"/>
    </row>
    <row r="234" spans="2:4" x14ac:dyDescent="0.3">
      <c r="B234" s="9" t="s">
        <v>885</v>
      </c>
      <c r="D234" s="5"/>
    </row>
    <row r="235" spans="2:4" x14ac:dyDescent="0.3">
      <c r="B235" s="9" t="s">
        <v>886</v>
      </c>
      <c r="D235" s="5"/>
    </row>
    <row r="236" spans="2:4" x14ac:dyDescent="0.3">
      <c r="B236" s="9" t="s">
        <v>543</v>
      </c>
      <c r="D236" s="5"/>
    </row>
    <row r="237" spans="2:4" x14ac:dyDescent="0.3">
      <c r="B237" s="9" t="s">
        <v>544</v>
      </c>
      <c r="D237" s="5"/>
    </row>
    <row r="238" spans="2:4" x14ac:dyDescent="0.3">
      <c r="B238" s="9" t="s">
        <v>545</v>
      </c>
      <c r="D238" s="5"/>
    </row>
    <row r="239" spans="2:4" x14ac:dyDescent="0.3">
      <c r="D239" s="5"/>
    </row>
    <row r="240" spans="2:4" x14ac:dyDescent="0.3">
      <c r="B240" s="8" t="s">
        <v>992</v>
      </c>
      <c r="C240" s="1" t="s">
        <v>700</v>
      </c>
      <c r="D240" s="5" t="s">
        <v>1066</v>
      </c>
    </row>
    <row r="241" spans="2:4" x14ac:dyDescent="0.3">
      <c r="B241" s="1" t="s">
        <v>259</v>
      </c>
      <c r="D241" s="5"/>
    </row>
    <row r="242" spans="2:4" x14ac:dyDescent="0.3">
      <c r="B242" s="9" t="s">
        <v>25</v>
      </c>
      <c r="D242" s="5"/>
    </row>
    <row r="243" spans="2:4" x14ac:dyDescent="0.3">
      <c r="B243" s="9" t="s">
        <v>867</v>
      </c>
      <c r="D243" s="5"/>
    </row>
    <row r="244" spans="2:4" x14ac:dyDescent="0.3">
      <c r="B244" s="9" t="s">
        <v>27</v>
      </c>
      <c r="D244" s="5"/>
    </row>
    <row r="245" spans="2:4" x14ac:dyDescent="0.3">
      <c r="B245" s="9" t="s">
        <v>28</v>
      </c>
      <c r="D245" s="5"/>
    </row>
    <row r="246" spans="2:4" x14ac:dyDescent="0.3">
      <c r="B246" s="9" t="s">
        <v>29</v>
      </c>
      <c r="D246" s="5"/>
    </row>
    <row r="247" spans="2:4" x14ac:dyDescent="0.3">
      <c r="B247" s="9" t="s">
        <v>30</v>
      </c>
      <c r="D247" s="5"/>
    </row>
    <row r="248" spans="2:4" x14ac:dyDescent="0.3">
      <c r="B248" s="9" t="s">
        <v>31</v>
      </c>
      <c r="D248" s="5"/>
    </row>
    <row r="249" spans="2:4" x14ac:dyDescent="0.3">
      <c r="B249" s="9" t="s">
        <v>32</v>
      </c>
      <c r="D249" s="5"/>
    </row>
    <row r="250" spans="2:4" x14ac:dyDescent="0.3">
      <c r="B250" s="9" t="s">
        <v>33</v>
      </c>
      <c r="D250" s="5"/>
    </row>
    <row r="251" spans="2:4" x14ac:dyDescent="0.3">
      <c r="B251" s="9" t="s">
        <v>34</v>
      </c>
      <c r="D251" s="5"/>
    </row>
    <row r="252" spans="2:4" x14ac:dyDescent="0.3">
      <c r="B252" s="9" t="s">
        <v>35</v>
      </c>
      <c r="D252" s="5"/>
    </row>
    <row r="253" spans="2:4" x14ac:dyDescent="0.3">
      <c r="B253" s="9" t="s">
        <v>36</v>
      </c>
      <c r="D253" s="5"/>
    </row>
    <row r="254" spans="2:4" x14ac:dyDescent="0.3">
      <c r="B254" s="9" t="s">
        <v>37</v>
      </c>
      <c r="D254" s="5"/>
    </row>
    <row r="255" spans="2:4" x14ac:dyDescent="0.3">
      <c r="B255" s="9" t="s">
        <v>38</v>
      </c>
      <c r="D255" s="5"/>
    </row>
    <row r="256" spans="2:4" x14ac:dyDescent="0.3">
      <c r="B256" s="9" t="s">
        <v>39</v>
      </c>
      <c r="D256" s="5"/>
    </row>
    <row r="257" spans="2:4" x14ac:dyDescent="0.3">
      <c r="B257" s="9" t="s">
        <v>40</v>
      </c>
      <c r="D257" s="5"/>
    </row>
    <row r="258" spans="2:4" x14ac:dyDescent="0.3">
      <c r="B258" s="9" t="s">
        <v>41</v>
      </c>
      <c r="D258" s="5"/>
    </row>
    <row r="259" spans="2:4" x14ac:dyDescent="0.3">
      <c r="B259" s="9" t="s">
        <v>42</v>
      </c>
      <c r="D259" s="5"/>
    </row>
    <row r="260" spans="2:4" x14ac:dyDescent="0.3">
      <c r="B260" s="9" t="s">
        <v>43</v>
      </c>
      <c r="D260" s="5"/>
    </row>
    <row r="261" spans="2:4" x14ac:dyDescent="0.3">
      <c r="B261" s="9" t="s">
        <v>44</v>
      </c>
      <c r="D261" s="5"/>
    </row>
    <row r="262" spans="2:4" x14ac:dyDescent="0.3">
      <c r="B262" s="9" t="s">
        <v>45</v>
      </c>
      <c r="D262" s="5"/>
    </row>
    <row r="263" spans="2:4" x14ac:dyDescent="0.3">
      <c r="B263" s="9" t="s">
        <v>46</v>
      </c>
      <c r="D263" s="5"/>
    </row>
    <row r="264" spans="2:4" x14ac:dyDescent="0.3">
      <c r="B264" s="9" t="s">
        <v>47</v>
      </c>
      <c r="D264" s="5"/>
    </row>
    <row r="265" spans="2:4" x14ac:dyDescent="0.3">
      <c r="B265" s="9" t="s">
        <v>48</v>
      </c>
      <c r="D265" s="5"/>
    </row>
    <row r="266" spans="2:4" x14ac:dyDescent="0.3">
      <c r="B266" s="9" t="s">
        <v>49</v>
      </c>
      <c r="D266" s="5"/>
    </row>
    <row r="267" spans="2:4" x14ac:dyDescent="0.3">
      <c r="B267" s="9" t="s">
        <v>50</v>
      </c>
      <c r="D267" s="5"/>
    </row>
    <row r="268" spans="2:4" x14ac:dyDescent="0.3">
      <c r="B268" s="9" t="s">
        <v>51</v>
      </c>
      <c r="D268" s="5"/>
    </row>
    <row r="269" spans="2:4" x14ac:dyDescent="0.3">
      <c r="B269" s="9" t="s">
        <v>52</v>
      </c>
      <c r="D269" s="5"/>
    </row>
    <row r="270" spans="2:4" x14ac:dyDescent="0.3">
      <c r="B270" s="9" t="s">
        <v>53</v>
      </c>
      <c r="D270" s="5"/>
    </row>
    <row r="271" spans="2:4" x14ac:dyDescent="0.3">
      <c r="B271" s="9" t="s">
        <v>54</v>
      </c>
      <c r="D271" s="5"/>
    </row>
    <row r="272" spans="2:4" x14ac:dyDescent="0.3">
      <c r="B272" s="9" t="s">
        <v>55</v>
      </c>
      <c r="D272" s="5"/>
    </row>
    <row r="273" spans="2:4" x14ac:dyDescent="0.3">
      <c r="B273" s="9" t="s">
        <v>56</v>
      </c>
      <c r="D273" s="5"/>
    </row>
    <row r="274" spans="2:4" x14ac:dyDescent="0.3">
      <c r="B274" s="7" t="s">
        <v>887</v>
      </c>
      <c r="D274" s="5"/>
    </row>
    <row r="275" spans="2:4" x14ac:dyDescent="0.3">
      <c r="D275" s="5"/>
    </row>
    <row r="276" spans="2:4" x14ac:dyDescent="0.3">
      <c r="B276" s="8" t="s">
        <v>993</v>
      </c>
      <c r="C276" s="1" t="s">
        <v>701</v>
      </c>
      <c r="D276" s="5" t="s">
        <v>1068</v>
      </c>
    </row>
    <row r="277" spans="2:4" x14ac:dyDescent="0.3">
      <c r="B277" s="1" t="s">
        <v>259</v>
      </c>
      <c r="D277" s="5"/>
    </row>
    <row r="278" spans="2:4" x14ac:dyDescent="0.3">
      <c r="B278" s="9" t="s">
        <v>80</v>
      </c>
      <c r="D278" s="5"/>
    </row>
    <row r="279" spans="2:4" x14ac:dyDescent="0.3">
      <c r="B279" s="9" t="s">
        <v>888</v>
      </c>
      <c r="D279" s="5"/>
    </row>
    <row r="280" spans="2:4" x14ac:dyDescent="0.3">
      <c r="B280" s="9" t="s">
        <v>82</v>
      </c>
      <c r="D280" s="5"/>
    </row>
    <row r="281" spans="2:4" x14ac:dyDescent="0.3">
      <c r="B281" s="9" t="s">
        <v>83</v>
      </c>
      <c r="D281" s="5"/>
    </row>
    <row r="282" spans="2:4" x14ac:dyDescent="0.3">
      <c r="B282" s="9" t="s">
        <v>84</v>
      </c>
      <c r="D282" s="5"/>
    </row>
    <row r="283" spans="2:4" x14ac:dyDescent="0.3">
      <c r="B283" s="9" t="s">
        <v>85</v>
      </c>
      <c r="D283" s="5"/>
    </row>
    <row r="284" spans="2:4" x14ac:dyDescent="0.3">
      <c r="B284" s="9" t="s">
        <v>875</v>
      </c>
      <c r="D284" s="5"/>
    </row>
    <row r="285" spans="2:4" x14ac:dyDescent="0.3">
      <c r="B285" s="9" t="s">
        <v>87</v>
      </c>
      <c r="D285" s="5"/>
    </row>
    <row r="286" spans="2:4" x14ac:dyDescent="0.3">
      <c r="B286" s="9" t="s">
        <v>88</v>
      </c>
      <c r="D286" s="5"/>
    </row>
    <row r="287" spans="2:4" x14ac:dyDescent="0.3">
      <c r="B287" s="9" t="s">
        <v>89</v>
      </c>
      <c r="D287" s="5"/>
    </row>
    <row r="288" spans="2:4" x14ac:dyDescent="0.3">
      <c r="B288" s="9" t="s">
        <v>90</v>
      </c>
      <c r="D288" s="5"/>
    </row>
    <row r="289" spans="2:4" x14ac:dyDescent="0.3">
      <c r="B289" s="9" t="s">
        <v>91</v>
      </c>
      <c r="D289" s="5"/>
    </row>
    <row r="290" spans="2:4" x14ac:dyDescent="0.3">
      <c r="B290" s="9" t="s">
        <v>92</v>
      </c>
      <c r="D290" s="5"/>
    </row>
    <row r="291" spans="2:4" x14ac:dyDescent="0.3">
      <c r="B291" s="9" t="s">
        <v>876</v>
      </c>
      <c r="D291" s="5"/>
    </row>
    <row r="292" spans="2:4" x14ac:dyDescent="0.3">
      <c r="B292" s="9" t="s">
        <v>94</v>
      </c>
      <c r="D292" s="5"/>
    </row>
    <row r="293" spans="2:4" x14ac:dyDescent="0.3">
      <c r="B293" s="9" t="s">
        <v>95</v>
      </c>
      <c r="D293" s="5"/>
    </row>
    <row r="294" spans="2:4" x14ac:dyDescent="0.3">
      <c r="B294" s="9" t="s">
        <v>96</v>
      </c>
      <c r="D294" s="5"/>
    </row>
    <row r="295" spans="2:4" x14ac:dyDescent="0.3">
      <c r="B295" s="9" t="s">
        <v>877</v>
      </c>
      <c r="D295" s="5"/>
    </row>
    <row r="296" spans="2:4" x14ac:dyDescent="0.3">
      <c r="B296" s="9" t="s">
        <v>98</v>
      </c>
      <c r="D296" s="5"/>
    </row>
    <row r="297" spans="2:4" x14ac:dyDescent="0.3">
      <c r="B297" s="9" t="s">
        <v>99</v>
      </c>
      <c r="D297" s="5"/>
    </row>
    <row r="298" spans="2:4" x14ac:dyDescent="0.3">
      <c r="B298" s="9" t="s">
        <v>100</v>
      </c>
      <c r="D298" s="5"/>
    </row>
    <row r="299" spans="2:4" x14ac:dyDescent="0.3">
      <c r="B299" s="9" t="s">
        <v>101</v>
      </c>
      <c r="D299" s="5"/>
    </row>
    <row r="300" spans="2:4" x14ac:dyDescent="0.3">
      <c r="B300" s="9" t="s">
        <v>102</v>
      </c>
      <c r="D300" s="5"/>
    </row>
    <row r="301" spans="2:4" x14ac:dyDescent="0.3">
      <c r="B301" s="9" t="s">
        <v>103</v>
      </c>
      <c r="D301" s="5"/>
    </row>
    <row r="302" spans="2:4" x14ac:dyDescent="0.3">
      <c r="B302" s="9" t="s">
        <v>104</v>
      </c>
      <c r="D302" s="5"/>
    </row>
    <row r="303" spans="2:4" x14ac:dyDescent="0.3">
      <c r="B303" s="7" t="s">
        <v>105</v>
      </c>
      <c r="D303" s="5"/>
    </row>
    <row r="304" spans="2:4" x14ac:dyDescent="0.3">
      <c r="D304" s="5"/>
    </row>
    <row r="305" spans="2:4" x14ac:dyDescent="0.3">
      <c r="B305" s="8" t="s">
        <v>994</v>
      </c>
      <c r="C305" s="1" t="s">
        <v>702</v>
      </c>
      <c r="D305" s="5" t="s">
        <v>1069</v>
      </c>
    </row>
    <row r="306" spans="2:4" x14ac:dyDescent="0.3">
      <c r="B306" s="1" t="s">
        <v>889</v>
      </c>
      <c r="D306" s="5"/>
    </row>
    <row r="307" spans="2:4" x14ac:dyDescent="0.3">
      <c r="B307" s="9" t="s">
        <v>636</v>
      </c>
      <c r="D307" s="5"/>
    </row>
    <row r="308" spans="2:4" x14ac:dyDescent="0.3">
      <c r="B308" s="9" t="s">
        <v>109</v>
      </c>
      <c r="D308" s="5"/>
    </row>
    <row r="309" spans="2:4" x14ac:dyDescent="0.3">
      <c r="B309" s="9" t="s">
        <v>111</v>
      </c>
      <c r="D309" s="5"/>
    </row>
    <row r="310" spans="2:4" x14ac:dyDescent="0.3">
      <c r="B310" s="9" t="s">
        <v>527</v>
      </c>
      <c r="D310" s="5"/>
    </row>
    <row r="311" spans="2:4" x14ac:dyDescent="0.3">
      <c r="B311" s="9" t="s">
        <v>114</v>
      </c>
      <c r="D311" s="5"/>
    </row>
    <row r="312" spans="2:4" x14ac:dyDescent="0.3">
      <c r="B312" s="9" t="s">
        <v>116</v>
      </c>
      <c r="D312" s="5"/>
    </row>
    <row r="313" spans="2:4" x14ac:dyDescent="0.3">
      <c r="B313" s="9" t="s">
        <v>118</v>
      </c>
      <c r="D313" s="5"/>
    </row>
    <row r="314" spans="2:4" x14ac:dyDescent="0.3">
      <c r="B314" s="9" t="s">
        <v>120</v>
      </c>
      <c r="D314" s="5"/>
    </row>
    <row r="315" spans="2:4" x14ac:dyDescent="0.3">
      <c r="B315" s="9" t="s">
        <v>122</v>
      </c>
      <c r="D315" s="5"/>
    </row>
    <row r="316" spans="2:4" x14ac:dyDescent="0.3">
      <c r="B316" s="9" t="s">
        <v>528</v>
      </c>
      <c r="D316" s="5"/>
    </row>
    <row r="317" spans="2:4" x14ac:dyDescent="0.3">
      <c r="B317" s="9" t="s">
        <v>125</v>
      </c>
      <c r="D317" s="5"/>
    </row>
    <row r="318" spans="2:4" x14ac:dyDescent="0.3">
      <c r="B318" s="9" t="s">
        <v>127</v>
      </c>
      <c r="D318" s="5"/>
    </row>
    <row r="319" spans="2:4" x14ac:dyDescent="0.3">
      <c r="B319" s="9" t="s">
        <v>129</v>
      </c>
      <c r="D319" s="5"/>
    </row>
    <row r="320" spans="2:4" x14ac:dyDescent="0.3">
      <c r="B320" s="9" t="s">
        <v>131</v>
      </c>
      <c r="D320" s="5"/>
    </row>
    <row r="321" spans="2:4" x14ac:dyDescent="0.3">
      <c r="B321" s="9" t="s">
        <v>872</v>
      </c>
      <c r="D321" s="5"/>
    </row>
    <row r="322" spans="2:4" x14ac:dyDescent="0.3">
      <c r="B322" s="9" t="s">
        <v>589</v>
      </c>
      <c r="D322" s="5"/>
    </row>
    <row r="323" spans="2:4" x14ac:dyDescent="0.3">
      <c r="B323" s="9" t="s">
        <v>135</v>
      </c>
      <c r="D323" s="5"/>
    </row>
    <row r="324" spans="2:4" x14ac:dyDescent="0.3">
      <c r="B324" s="9" t="s">
        <v>137</v>
      </c>
      <c r="D324" s="5"/>
    </row>
    <row r="325" spans="2:4" x14ac:dyDescent="0.3">
      <c r="B325" s="9" t="s">
        <v>536</v>
      </c>
      <c r="D325" s="5"/>
    </row>
    <row r="326" spans="2:4" x14ac:dyDescent="0.3">
      <c r="B326" s="9" t="s">
        <v>141</v>
      </c>
      <c r="D326" s="5"/>
    </row>
    <row r="327" spans="2:4" x14ac:dyDescent="0.3">
      <c r="B327" s="9" t="s">
        <v>143</v>
      </c>
      <c r="D327" s="5"/>
    </row>
    <row r="328" spans="2:4" x14ac:dyDescent="0.3">
      <c r="B328" s="9" t="s">
        <v>145</v>
      </c>
      <c r="D328" s="5"/>
    </row>
    <row r="329" spans="2:4" x14ac:dyDescent="0.3">
      <c r="B329" s="9" t="s">
        <v>147</v>
      </c>
      <c r="D329" s="5"/>
    </row>
    <row r="330" spans="2:4" x14ac:dyDescent="0.3">
      <c r="B330" s="9" t="s">
        <v>149</v>
      </c>
      <c r="D330" s="5"/>
    </row>
    <row r="331" spans="2:4" x14ac:dyDescent="0.3">
      <c r="D331" s="5"/>
    </row>
    <row r="332" spans="2:4" x14ac:dyDescent="0.3">
      <c r="B332" s="8" t="s">
        <v>995</v>
      </c>
      <c r="C332" s="1" t="s">
        <v>703</v>
      </c>
      <c r="D332" s="5" t="s">
        <v>1074</v>
      </c>
    </row>
    <row r="333" spans="2:4" x14ac:dyDescent="0.3">
      <c r="B333" s="1" t="s">
        <v>890</v>
      </c>
      <c r="D333" s="5"/>
    </row>
    <row r="334" spans="2:4" x14ac:dyDescent="0.3">
      <c r="B334" s="9" t="s">
        <v>636</v>
      </c>
      <c r="D334" s="5"/>
    </row>
    <row r="335" spans="2:4" x14ac:dyDescent="0.3">
      <c r="B335" s="9" t="s">
        <v>109</v>
      </c>
      <c r="D335" s="5"/>
    </row>
    <row r="336" spans="2:4" x14ac:dyDescent="0.3">
      <c r="B336" s="9" t="s">
        <v>111</v>
      </c>
      <c r="D336" s="5"/>
    </row>
    <row r="337" spans="2:4" x14ac:dyDescent="0.3">
      <c r="B337" s="9" t="s">
        <v>527</v>
      </c>
      <c r="D337" s="5"/>
    </row>
    <row r="338" spans="2:4" x14ac:dyDescent="0.3">
      <c r="B338" s="9" t="s">
        <v>114</v>
      </c>
      <c r="D338" s="5"/>
    </row>
    <row r="339" spans="2:4" x14ac:dyDescent="0.3">
      <c r="B339" s="9" t="s">
        <v>116</v>
      </c>
      <c r="D339" s="5"/>
    </row>
    <row r="340" spans="2:4" x14ac:dyDescent="0.3">
      <c r="B340" s="9" t="s">
        <v>118</v>
      </c>
      <c r="D340" s="5"/>
    </row>
    <row r="341" spans="2:4" x14ac:dyDescent="0.3">
      <c r="B341" s="9" t="s">
        <v>120</v>
      </c>
      <c r="D341" s="5"/>
    </row>
    <row r="342" spans="2:4" x14ac:dyDescent="0.3">
      <c r="B342" s="9" t="s">
        <v>122</v>
      </c>
      <c r="D342" s="5"/>
    </row>
    <row r="343" spans="2:4" x14ac:dyDescent="0.3">
      <c r="B343" s="9" t="s">
        <v>528</v>
      </c>
      <c r="D343" s="5"/>
    </row>
    <row r="344" spans="2:4" x14ac:dyDescent="0.3">
      <c r="B344" s="9" t="s">
        <v>125</v>
      </c>
      <c r="D344" s="5"/>
    </row>
    <row r="345" spans="2:4" x14ac:dyDescent="0.3">
      <c r="B345" s="9" t="s">
        <v>127</v>
      </c>
      <c r="D345" s="5"/>
    </row>
    <row r="346" spans="2:4" x14ac:dyDescent="0.3">
      <c r="B346" s="9" t="s">
        <v>129</v>
      </c>
      <c r="D346" s="5"/>
    </row>
    <row r="347" spans="2:4" x14ac:dyDescent="0.3">
      <c r="B347" s="9" t="s">
        <v>131</v>
      </c>
      <c r="D347" s="5"/>
    </row>
    <row r="348" spans="2:4" x14ac:dyDescent="0.3">
      <c r="B348" s="9" t="s">
        <v>872</v>
      </c>
      <c r="D348" s="5"/>
    </row>
    <row r="349" spans="2:4" x14ac:dyDescent="0.3">
      <c r="B349" s="9" t="s">
        <v>589</v>
      </c>
      <c r="D349" s="5"/>
    </row>
    <row r="350" spans="2:4" x14ac:dyDescent="0.3">
      <c r="B350" s="9" t="s">
        <v>135</v>
      </c>
      <c r="D350" s="5"/>
    </row>
    <row r="351" spans="2:4" x14ac:dyDescent="0.3">
      <c r="B351" s="9" t="s">
        <v>137</v>
      </c>
      <c r="D351" s="5"/>
    </row>
    <row r="352" spans="2:4" x14ac:dyDescent="0.3">
      <c r="B352" s="9" t="s">
        <v>536</v>
      </c>
      <c r="D352" s="5"/>
    </row>
    <row r="353" spans="2:4" x14ac:dyDescent="0.3">
      <c r="B353" s="9" t="s">
        <v>141</v>
      </c>
      <c r="D353" s="5"/>
    </row>
    <row r="354" spans="2:4" x14ac:dyDescent="0.3">
      <c r="B354" s="9" t="s">
        <v>143</v>
      </c>
      <c r="D354" s="5"/>
    </row>
    <row r="355" spans="2:4" x14ac:dyDescent="0.3">
      <c r="B355" s="9" t="s">
        <v>145</v>
      </c>
      <c r="D355" s="5"/>
    </row>
    <row r="356" spans="2:4" x14ac:dyDescent="0.3">
      <c r="B356" s="9" t="s">
        <v>147</v>
      </c>
      <c r="D356" s="5"/>
    </row>
    <row r="357" spans="2:4" x14ac:dyDescent="0.3">
      <c r="B357" s="9" t="s">
        <v>149</v>
      </c>
      <c r="D357" s="5"/>
    </row>
    <row r="358" spans="2:4" x14ac:dyDescent="0.3">
      <c r="D358" s="5"/>
    </row>
    <row r="359" spans="2:4" x14ac:dyDescent="0.3">
      <c r="B359" s="8" t="s">
        <v>996</v>
      </c>
      <c r="C359" s="1" t="s">
        <v>704</v>
      </c>
      <c r="D359" s="5" t="s">
        <v>1075</v>
      </c>
    </row>
    <row r="360" spans="2:4" x14ac:dyDescent="0.3">
      <c r="B360" s="1" t="s">
        <v>891</v>
      </c>
      <c r="D360" s="5"/>
    </row>
    <row r="361" spans="2:4" x14ac:dyDescent="0.3">
      <c r="B361" s="9" t="s">
        <v>636</v>
      </c>
      <c r="D361" s="5"/>
    </row>
    <row r="362" spans="2:4" x14ac:dyDescent="0.3">
      <c r="B362" s="9" t="s">
        <v>109</v>
      </c>
      <c r="D362" s="5"/>
    </row>
    <row r="363" spans="2:4" x14ac:dyDescent="0.3">
      <c r="B363" s="9" t="s">
        <v>111</v>
      </c>
      <c r="D363" s="5"/>
    </row>
    <row r="364" spans="2:4" x14ac:dyDescent="0.3">
      <c r="B364" s="9" t="s">
        <v>527</v>
      </c>
      <c r="D364" s="5"/>
    </row>
    <row r="365" spans="2:4" x14ac:dyDescent="0.3">
      <c r="B365" s="9" t="s">
        <v>114</v>
      </c>
      <c r="D365" s="5"/>
    </row>
    <row r="366" spans="2:4" x14ac:dyDescent="0.3">
      <c r="B366" s="9" t="s">
        <v>116</v>
      </c>
      <c r="D366" s="5"/>
    </row>
    <row r="367" spans="2:4" x14ac:dyDescent="0.3">
      <c r="B367" s="9" t="s">
        <v>118</v>
      </c>
      <c r="D367" s="5"/>
    </row>
    <row r="368" spans="2:4" x14ac:dyDescent="0.3">
      <c r="B368" s="9" t="s">
        <v>120</v>
      </c>
      <c r="D368" s="5"/>
    </row>
    <row r="369" spans="2:4" x14ac:dyDescent="0.3">
      <c r="B369" s="9" t="s">
        <v>122</v>
      </c>
      <c r="D369" s="5"/>
    </row>
    <row r="370" spans="2:4" x14ac:dyDescent="0.3">
      <c r="B370" s="9" t="s">
        <v>528</v>
      </c>
      <c r="D370" s="5"/>
    </row>
    <row r="371" spans="2:4" x14ac:dyDescent="0.3">
      <c r="B371" s="9" t="s">
        <v>125</v>
      </c>
      <c r="D371" s="5"/>
    </row>
    <row r="372" spans="2:4" x14ac:dyDescent="0.3">
      <c r="B372" s="9" t="s">
        <v>127</v>
      </c>
      <c r="D372" s="5"/>
    </row>
    <row r="373" spans="2:4" x14ac:dyDescent="0.3">
      <c r="B373" s="9" t="s">
        <v>129</v>
      </c>
      <c r="D373" s="5"/>
    </row>
    <row r="374" spans="2:4" x14ac:dyDescent="0.3">
      <c r="B374" s="9" t="s">
        <v>131</v>
      </c>
      <c r="D374" s="5"/>
    </row>
    <row r="375" spans="2:4" x14ac:dyDescent="0.3">
      <c r="B375" s="9" t="s">
        <v>872</v>
      </c>
      <c r="D375" s="5"/>
    </row>
    <row r="376" spans="2:4" x14ac:dyDescent="0.3">
      <c r="B376" s="9" t="s">
        <v>589</v>
      </c>
      <c r="D376" s="5"/>
    </row>
    <row r="377" spans="2:4" x14ac:dyDescent="0.3">
      <c r="B377" s="9" t="s">
        <v>135</v>
      </c>
      <c r="D377" s="5"/>
    </row>
    <row r="378" spans="2:4" x14ac:dyDescent="0.3">
      <c r="B378" s="9" t="s">
        <v>137</v>
      </c>
      <c r="D378" s="5"/>
    </row>
    <row r="379" spans="2:4" x14ac:dyDescent="0.3">
      <c r="B379" s="9" t="s">
        <v>536</v>
      </c>
      <c r="D379" s="5"/>
    </row>
    <row r="380" spans="2:4" x14ac:dyDescent="0.3">
      <c r="B380" s="9" t="s">
        <v>141</v>
      </c>
      <c r="D380" s="5"/>
    </row>
    <row r="381" spans="2:4" x14ac:dyDescent="0.3">
      <c r="B381" s="9" t="s">
        <v>143</v>
      </c>
      <c r="D381" s="5"/>
    </row>
    <row r="382" spans="2:4" x14ac:dyDescent="0.3">
      <c r="B382" s="9" t="s">
        <v>145</v>
      </c>
      <c r="D382" s="5"/>
    </row>
    <row r="383" spans="2:4" x14ac:dyDescent="0.3">
      <c r="B383" s="9" t="s">
        <v>147</v>
      </c>
      <c r="D383" s="5"/>
    </row>
    <row r="384" spans="2:4" x14ac:dyDescent="0.3">
      <c r="B384" s="9" t="s">
        <v>149</v>
      </c>
      <c r="D384" s="5"/>
    </row>
    <row r="385" spans="2:4" x14ac:dyDescent="0.3">
      <c r="D385" s="5"/>
    </row>
    <row r="386" spans="2:4" x14ac:dyDescent="0.3">
      <c r="B386" s="8" t="s">
        <v>997</v>
      </c>
      <c r="C386" s="1" t="s">
        <v>705</v>
      </c>
      <c r="D386" s="5" t="s">
        <v>1072</v>
      </c>
    </row>
    <row r="387" spans="2:4" x14ac:dyDescent="0.3">
      <c r="B387" s="1" t="s">
        <v>259</v>
      </c>
      <c r="D387" s="5"/>
    </row>
    <row r="388" spans="2:4" x14ac:dyDescent="0.3">
      <c r="B388" s="9" t="s">
        <v>882</v>
      </c>
      <c r="D388" s="5"/>
    </row>
    <row r="389" spans="2:4" x14ac:dyDescent="0.3">
      <c r="B389" s="9" t="s">
        <v>154</v>
      </c>
      <c r="D389" s="5"/>
    </row>
    <row r="390" spans="2:4" x14ac:dyDescent="0.3">
      <c r="B390" s="9" t="s">
        <v>156</v>
      </c>
      <c r="D390" s="5"/>
    </row>
    <row r="391" spans="2:4" x14ac:dyDescent="0.3">
      <c r="B391" s="9" t="s">
        <v>158</v>
      </c>
      <c r="D391" s="5"/>
    </row>
    <row r="392" spans="2:4" x14ac:dyDescent="0.3">
      <c r="B392" s="9" t="s">
        <v>160</v>
      </c>
      <c r="D392" s="5"/>
    </row>
    <row r="393" spans="2:4" x14ac:dyDescent="0.3">
      <c r="B393" s="9" t="s">
        <v>162</v>
      </c>
      <c r="D393" s="5"/>
    </row>
    <row r="394" spans="2:4" x14ac:dyDescent="0.3">
      <c r="B394" s="9" t="s">
        <v>892</v>
      </c>
      <c r="D394" s="5"/>
    </row>
    <row r="395" spans="2:4" x14ac:dyDescent="0.3">
      <c r="B395" s="9" t="s">
        <v>166</v>
      </c>
      <c r="D395" s="5"/>
    </row>
    <row r="396" spans="2:4" x14ac:dyDescent="0.3">
      <c r="B396" s="9" t="s">
        <v>168</v>
      </c>
      <c r="D396" s="5"/>
    </row>
    <row r="397" spans="2:4" x14ac:dyDescent="0.3">
      <c r="B397" s="9" t="s">
        <v>170</v>
      </c>
      <c r="D397" s="5"/>
    </row>
    <row r="398" spans="2:4" x14ac:dyDescent="0.3">
      <c r="B398" s="9" t="s">
        <v>171</v>
      </c>
      <c r="D398" s="5"/>
    </row>
    <row r="399" spans="2:4" x14ac:dyDescent="0.3">
      <c r="B399" s="9" t="s">
        <v>172</v>
      </c>
      <c r="D399" s="5"/>
    </row>
    <row r="400" spans="2:4" x14ac:dyDescent="0.3">
      <c r="B400" s="9" t="s">
        <v>174</v>
      </c>
      <c r="D400" s="5"/>
    </row>
    <row r="401" spans="2:4" x14ac:dyDescent="0.3">
      <c r="B401" s="9" t="s">
        <v>893</v>
      </c>
      <c r="D401" s="5"/>
    </row>
    <row r="402" spans="2:4" x14ac:dyDescent="0.3">
      <c r="B402" s="9" t="s">
        <v>176</v>
      </c>
      <c r="D402" s="5"/>
    </row>
    <row r="403" spans="2:4" x14ac:dyDescent="0.3">
      <c r="D403" s="5"/>
    </row>
    <row r="404" spans="2:4" x14ac:dyDescent="0.3">
      <c r="B404" s="8" t="s">
        <v>998</v>
      </c>
      <c r="C404" s="8" t="s">
        <v>706</v>
      </c>
      <c r="D404" s="5" t="s">
        <v>1076</v>
      </c>
    </row>
    <row r="405" spans="2:4" x14ac:dyDescent="0.3">
      <c r="B405" s="8" t="s">
        <v>259</v>
      </c>
      <c r="C405" s="2"/>
      <c r="D405" s="5"/>
    </row>
    <row r="406" spans="2:4" x14ac:dyDescent="0.3">
      <c r="B406" s="9" t="s">
        <v>539</v>
      </c>
      <c r="C406" s="2"/>
      <c r="D406" s="5"/>
    </row>
    <row r="407" spans="2:4" x14ac:dyDescent="0.3">
      <c r="B407" s="9" t="s">
        <v>573</v>
      </c>
      <c r="C407" s="2"/>
      <c r="D407" s="5"/>
    </row>
    <row r="408" spans="2:4" x14ac:dyDescent="0.3">
      <c r="B408" s="9" t="s">
        <v>884</v>
      </c>
      <c r="C408" s="2"/>
      <c r="D408" s="5"/>
    </row>
    <row r="409" spans="2:4" x14ac:dyDescent="0.3">
      <c r="D409" s="5"/>
    </row>
    <row r="410" spans="2:4" x14ac:dyDescent="0.3">
      <c r="B410" s="8" t="s">
        <v>999</v>
      </c>
      <c r="C410" s="8" t="s">
        <v>707</v>
      </c>
      <c r="D410" s="5" t="s">
        <v>1077</v>
      </c>
    </row>
    <row r="411" spans="2:4" x14ac:dyDescent="0.3">
      <c r="B411" s="8" t="s">
        <v>259</v>
      </c>
      <c r="C411" s="2"/>
      <c r="D411" s="5"/>
    </row>
    <row r="412" spans="2:4" x14ac:dyDescent="0.3">
      <c r="B412" s="9" t="s">
        <v>542</v>
      </c>
      <c r="C412" s="2"/>
      <c r="D412" s="5"/>
    </row>
    <row r="413" spans="2:4" x14ac:dyDescent="0.3">
      <c r="B413" s="9" t="s">
        <v>885</v>
      </c>
      <c r="C413" s="2"/>
      <c r="D413" s="5"/>
    </row>
    <row r="414" spans="2:4" x14ac:dyDescent="0.3">
      <c r="B414" s="9" t="s">
        <v>886</v>
      </c>
      <c r="C414" s="2"/>
      <c r="D414" s="5"/>
    </row>
    <row r="415" spans="2:4" x14ac:dyDescent="0.3">
      <c r="B415" s="9" t="s">
        <v>543</v>
      </c>
      <c r="C415" s="2"/>
      <c r="D415" s="5"/>
    </row>
    <row r="416" spans="2:4" x14ac:dyDescent="0.3">
      <c r="B416" s="9" t="s">
        <v>544</v>
      </c>
      <c r="C416" s="2"/>
      <c r="D416" s="5"/>
    </row>
    <row r="417" spans="2:4" x14ac:dyDescent="0.3">
      <c r="B417" s="9" t="s">
        <v>545</v>
      </c>
      <c r="C417" s="2"/>
      <c r="D417" s="5"/>
    </row>
    <row r="418" spans="2:4" x14ac:dyDescent="0.3">
      <c r="B418" s="10"/>
      <c r="C418" s="2"/>
      <c r="D418" s="5"/>
    </row>
    <row r="419" spans="2:4" x14ac:dyDescent="0.3">
      <c r="B419" s="8" t="s">
        <v>1000</v>
      </c>
      <c r="C419" s="8" t="s">
        <v>708</v>
      </c>
      <c r="D419" s="5" t="s">
        <v>894</v>
      </c>
    </row>
    <row r="420" spans="2:4" x14ac:dyDescent="0.3">
      <c r="B420" s="8" t="s">
        <v>188</v>
      </c>
      <c r="C420" s="2"/>
      <c r="D420" s="5"/>
    </row>
    <row r="421" spans="2:4" x14ac:dyDescent="0.3">
      <c r="B421" s="9" t="s">
        <v>25</v>
      </c>
      <c r="C421" s="2"/>
      <c r="D421" s="5"/>
    </row>
    <row r="422" spans="2:4" x14ac:dyDescent="0.3">
      <c r="B422" s="9" t="s">
        <v>867</v>
      </c>
      <c r="C422" s="2"/>
      <c r="D422" s="5"/>
    </row>
    <row r="423" spans="2:4" x14ac:dyDescent="0.3">
      <c r="B423" s="9" t="s">
        <v>27</v>
      </c>
      <c r="C423" s="2"/>
      <c r="D423" s="5"/>
    </row>
    <row r="424" spans="2:4" x14ac:dyDescent="0.3">
      <c r="B424" s="9" t="s">
        <v>28</v>
      </c>
      <c r="C424" s="2"/>
      <c r="D424" s="5"/>
    </row>
    <row r="425" spans="2:4" x14ac:dyDescent="0.3">
      <c r="B425" s="9" t="s">
        <v>29</v>
      </c>
      <c r="C425" s="2"/>
      <c r="D425" s="5"/>
    </row>
    <row r="426" spans="2:4" x14ac:dyDescent="0.3">
      <c r="B426" s="9" t="s">
        <v>30</v>
      </c>
      <c r="C426" s="2"/>
      <c r="D426" s="5"/>
    </row>
    <row r="427" spans="2:4" x14ac:dyDescent="0.3">
      <c r="B427" s="9" t="s">
        <v>31</v>
      </c>
      <c r="C427" s="2"/>
      <c r="D427" s="5"/>
    </row>
    <row r="428" spans="2:4" x14ac:dyDescent="0.3">
      <c r="B428" s="9" t="s">
        <v>32</v>
      </c>
      <c r="C428" s="2"/>
      <c r="D428" s="5"/>
    </row>
    <row r="429" spans="2:4" x14ac:dyDescent="0.3">
      <c r="B429" s="9" t="s">
        <v>33</v>
      </c>
      <c r="C429" s="2"/>
      <c r="D429" s="5"/>
    </row>
    <row r="430" spans="2:4" x14ac:dyDescent="0.3">
      <c r="B430" s="9" t="s">
        <v>34</v>
      </c>
      <c r="C430" s="2"/>
      <c r="D430" s="5"/>
    </row>
    <row r="431" spans="2:4" x14ac:dyDescent="0.3">
      <c r="B431" s="9" t="s">
        <v>35</v>
      </c>
      <c r="C431" s="2"/>
      <c r="D431" s="5"/>
    </row>
    <row r="432" spans="2:4" x14ac:dyDescent="0.3">
      <c r="B432" s="9" t="s">
        <v>36</v>
      </c>
      <c r="C432" s="2"/>
      <c r="D432" s="5"/>
    </row>
    <row r="433" spans="2:4" x14ac:dyDescent="0.3">
      <c r="B433" s="9" t="s">
        <v>37</v>
      </c>
      <c r="C433" s="2"/>
      <c r="D433" s="5"/>
    </row>
    <row r="434" spans="2:4" x14ac:dyDescent="0.3">
      <c r="B434" s="9" t="s">
        <v>38</v>
      </c>
      <c r="C434" s="2"/>
      <c r="D434" s="5"/>
    </row>
    <row r="435" spans="2:4" x14ac:dyDescent="0.3">
      <c r="B435" s="9" t="s">
        <v>39</v>
      </c>
      <c r="C435" s="2"/>
      <c r="D435" s="5"/>
    </row>
    <row r="436" spans="2:4" x14ac:dyDescent="0.3">
      <c r="B436" s="9" t="s">
        <v>40</v>
      </c>
      <c r="C436" s="2"/>
      <c r="D436" s="5"/>
    </row>
    <row r="437" spans="2:4" x14ac:dyDescent="0.3">
      <c r="B437" s="9" t="s">
        <v>41</v>
      </c>
      <c r="C437" s="2"/>
      <c r="D437" s="5"/>
    </row>
    <row r="438" spans="2:4" x14ac:dyDescent="0.3">
      <c r="B438" s="9" t="s">
        <v>42</v>
      </c>
      <c r="C438" s="2"/>
      <c r="D438" s="5"/>
    </row>
    <row r="439" spans="2:4" x14ac:dyDescent="0.3">
      <c r="B439" s="9" t="s">
        <v>43</v>
      </c>
      <c r="C439" s="2"/>
      <c r="D439" s="5"/>
    </row>
    <row r="440" spans="2:4" x14ac:dyDescent="0.3">
      <c r="B440" s="9" t="s">
        <v>44</v>
      </c>
      <c r="C440" s="2"/>
      <c r="D440" s="5"/>
    </row>
    <row r="441" spans="2:4" x14ac:dyDescent="0.3">
      <c r="B441" s="9" t="s">
        <v>45</v>
      </c>
      <c r="C441" s="2"/>
      <c r="D441" s="5"/>
    </row>
    <row r="442" spans="2:4" x14ac:dyDescent="0.3">
      <c r="B442" s="9" t="s">
        <v>46</v>
      </c>
      <c r="C442" s="2"/>
      <c r="D442" s="5"/>
    </row>
    <row r="443" spans="2:4" x14ac:dyDescent="0.3">
      <c r="B443" s="9" t="s">
        <v>47</v>
      </c>
      <c r="C443" s="2"/>
      <c r="D443" s="5"/>
    </row>
    <row r="444" spans="2:4" x14ac:dyDescent="0.3">
      <c r="B444" s="9" t="s">
        <v>48</v>
      </c>
      <c r="C444" s="2"/>
      <c r="D444" s="5"/>
    </row>
    <row r="445" spans="2:4" x14ac:dyDescent="0.3">
      <c r="B445" s="9" t="s">
        <v>49</v>
      </c>
      <c r="C445" s="2"/>
      <c r="D445" s="5"/>
    </row>
    <row r="446" spans="2:4" x14ac:dyDescent="0.3">
      <c r="B446" s="9" t="s">
        <v>50</v>
      </c>
      <c r="C446" s="2"/>
      <c r="D446" s="5"/>
    </row>
    <row r="447" spans="2:4" x14ac:dyDescent="0.3">
      <c r="B447" s="9" t="s">
        <v>51</v>
      </c>
      <c r="C447" s="2"/>
      <c r="D447" s="5"/>
    </row>
    <row r="448" spans="2:4" x14ac:dyDescent="0.3">
      <c r="B448" s="9" t="s">
        <v>52</v>
      </c>
      <c r="C448" s="2"/>
      <c r="D448" s="5"/>
    </row>
    <row r="449" spans="2:4" x14ac:dyDescent="0.3">
      <c r="B449" s="9" t="s">
        <v>53</v>
      </c>
      <c r="C449" s="2"/>
      <c r="D449" s="5"/>
    </row>
    <row r="450" spans="2:4" x14ac:dyDescent="0.3">
      <c r="B450" s="9" t="s">
        <v>54</v>
      </c>
      <c r="C450" s="2"/>
      <c r="D450" s="5"/>
    </row>
    <row r="451" spans="2:4" x14ac:dyDescent="0.3">
      <c r="B451" s="9" t="s">
        <v>55</v>
      </c>
      <c r="C451" s="2"/>
      <c r="D451" s="5"/>
    </row>
    <row r="452" spans="2:4" x14ac:dyDescent="0.3">
      <c r="B452" s="9" t="s">
        <v>56</v>
      </c>
      <c r="C452" s="2"/>
      <c r="D452" s="5"/>
    </row>
    <row r="453" spans="2:4" x14ac:dyDescent="0.3">
      <c r="B453" s="9" t="s">
        <v>868</v>
      </c>
      <c r="C453" s="2"/>
      <c r="D453" s="5"/>
    </row>
    <row r="454" spans="2:4" x14ac:dyDescent="0.3">
      <c r="D454" s="5"/>
    </row>
    <row r="455" spans="2:4" x14ac:dyDescent="0.3">
      <c r="B455" s="8" t="s">
        <v>1001</v>
      </c>
      <c r="C455" s="1" t="s">
        <v>709</v>
      </c>
      <c r="D455" s="5" t="s">
        <v>895</v>
      </c>
    </row>
    <row r="456" spans="2:4" x14ac:dyDescent="0.3">
      <c r="B456" s="1" t="s">
        <v>188</v>
      </c>
      <c r="D456" s="5"/>
    </row>
    <row r="457" spans="2:4" x14ac:dyDescent="0.3">
      <c r="B457" s="9" t="s">
        <v>80</v>
      </c>
      <c r="D457" s="5"/>
    </row>
    <row r="458" spans="2:4" x14ac:dyDescent="0.3">
      <c r="B458" s="9" t="s">
        <v>888</v>
      </c>
      <c r="D458" s="5"/>
    </row>
    <row r="459" spans="2:4" x14ac:dyDescent="0.3">
      <c r="B459" s="9" t="s">
        <v>82</v>
      </c>
      <c r="D459" s="5"/>
    </row>
    <row r="460" spans="2:4" x14ac:dyDescent="0.3">
      <c r="B460" s="9" t="s">
        <v>83</v>
      </c>
      <c r="D460" s="5"/>
    </row>
    <row r="461" spans="2:4" x14ac:dyDescent="0.3">
      <c r="B461" s="9" t="s">
        <v>84</v>
      </c>
      <c r="D461" s="5"/>
    </row>
    <row r="462" spans="2:4" x14ac:dyDescent="0.3">
      <c r="B462" s="9" t="s">
        <v>85</v>
      </c>
      <c r="D462" s="5"/>
    </row>
    <row r="463" spans="2:4" x14ac:dyDescent="0.3">
      <c r="B463" s="9" t="s">
        <v>875</v>
      </c>
      <c r="D463" s="5"/>
    </row>
    <row r="464" spans="2:4" x14ac:dyDescent="0.3">
      <c r="B464" s="9" t="s">
        <v>87</v>
      </c>
      <c r="D464" s="5"/>
    </row>
    <row r="465" spans="2:4" x14ac:dyDescent="0.3">
      <c r="B465" s="9" t="s">
        <v>88</v>
      </c>
      <c r="D465" s="5"/>
    </row>
    <row r="466" spans="2:4" x14ac:dyDescent="0.3">
      <c r="B466" s="9" t="s">
        <v>89</v>
      </c>
      <c r="D466" s="5"/>
    </row>
    <row r="467" spans="2:4" x14ac:dyDescent="0.3">
      <c r="B467" s="9" t="s">
        <v>90</v>
      </c>
      <c r="D467" s="5"/>
    </row>
    <row r="468" spans="2:4" x14ac:dyDescent="0.3">
      <c r="B468" s="9" t="s">
        <v>91</v>
      </c>
      <c r="D468" s="5"/>
    </row>
    <row r="469" spans="2:4" x14ac:dyDescent="0.3">
      <c r="B469" s="9" t="s">
        <v>92</v>
      </c>
      <c r="D469" s="5"/>
    </row>
    <row r="470" spans="2:4" x14ac:dyDescent="0.3">
      <c r="B470" s="9" t="s">
        <v>93</v>
      </c>
      <c r="D470" s="5"/>
    </row>
    <row r="471" spans="2:4" x14ac:dyDescent="0.3">
      <c r="B471" s="9" t="s">
        <v>94</v>
      </c>
      <c r="D471" s="5"/>
    </row>
    <row r="472" spans="2:4" x14ac:dyDescent="0.3">
      <c r="B472" s="9" t="s">
        <v>95</v>
      </c>
      <c r="D472" s="5"/>
    </row>
    <row r="473" spans="2:4" x14ac:dyDescent="0.3">
      <c r="B473" s="9" t="s">
        <v>96</v>
      </c>
      <c r="D473" s="5"/>
    </row>
    <row r="474" spans="2:4" x14ac:dyDescent="0.3">
      <c r="B474" s="9" t="s">
        <v>877</v>
      </c>
      <c r="D474" s="5"/>
    </row>
    <row r="475" spans="2:4" x14ac:dyDescent="0.3">
      <c r="B475" s="9" t="s">
        <v>98</v>
      </c>
      <c r="D475" s="5"/>
    </row>
    <row r="476" spans="2:4" x14ac:dyDescent="0.3">
      <c r="B476" s="9" t="s">
        <v>99</v>
      </c>
      <c r="D476" s="5"/>
    </row>
    <row r="477" spans="2:4" x14ac:dyDescent="0.3">
      <c r="B477" s="9" t="s">
        <v>100</v>
      </c>
      <c r="D477" s="5"/>
    </row>
    <row r="478" spans="2:4" x14ac:dyDescent="0.3">
      <c r="B478" s="9" t="s">
        <v>101</v>
      </c>
      <c r="D478" s="5"/>
    </row>
    <row r="479" spans="2:4" x14ac:dyDescent="0.3">
      <c r="B479" s="9" t="s">
        <v>102</v>
      </c>
      <c r="D479" s="5"/>
    </row>
    <row r="480" spans="2:4" x14ac:dyDescent="0.3">
      <c r="B480" s="9" t="s">
        <v>103</v>
      </c>
      <c r="D480" s="5"/>
    </row>
    <row r="481" spans="2:4" x14ac:dyDescent="0.3">
      <c r="B481" s="9" t="s">
        <v>104</v>
      </c>
      <c r="D481" s="5"/>
    </row>
    <row r="482" spans="2:4" x14ac:dyDescent="0.3">
      <c r="B482" s="7" t="s">
        <v>105</v>
      </c>
      <c r="D482" s="5"/>
    </row>
    <row r="483" spans="2:4" x14ac:dyDescent="0.3">
      <c r="D483" s="5"/>
    </row>
    <row r="484" spans="2:4" x14ac:dyDescent="0.3">
      <c r="B484" s="8" t="s">
        <v>1002</v>
      </c>
      <c r="C484" s="1" t="s">
        <v>710</v>
      </c>
      <c r="D484" s="5" t="s">
        <v>896</v>
      </c>
    </row>
    <row r="485" spans="2:4" x14ac:dyDescent="0.3">
      <c r="B485" s="1" t="s">
        <v>897</v>
      </c>
      <c r="D485" s="5"/>
    </row>
    <row r="486" spans="2:4" x14ac:dyDescent="0.3">
      <c r="B486" s="9" t="s">
        <v>636</v>
      </c>
      <c r="D486" s="5"/>
    </row>
    <row r="487" spans="2:4" x14ac:dyDescent="0.3">
      <c r="B487" s="9" t="s">
        <v>109</v>
      </c>
      <c r="D487" s="5"/>
    </row>
    <row r="488" spans="2:4" x14ac:dyDescent="0.3">
      <c r="B488" s="9" t="s">
        <v>111</v>
      </c>
      <c r="D488" s="5"/>
    </row>
    <row r="489" spans="2:4" x14ac:dyDescent="0.3">
      <c r="B489" s="9" t="s">
        <v>527</v>
      </c>
      <c r="D489" s="5"/>
    </row>
    <row r="490" spans="2:4" x14ac:dyDescent="0.3">
      <c r="B490" s="9" t="s">
        <v>114</v>
      </c>
      <c r="D490" s="5"/>
    </row>
    <row r="491" spans="2:4" x14ac:dyDescent="0.3">
      <c r="B491" s="9" t="s">
        <v>116</v>
      </c>
      <c r="D491" s="5"/>
    </row>
    <row r="492" spans="2:4" x14ac:dyDescent="0.3">
      <c r="B492" s="9" t="s">
        <v>118</v>
      </c>
      <c r="D492" s="5"/>
    </row>
    <row r="493" spans="2:4" x14ac:dyDescent="0.3">
      <c r="B493" s="9" t="s">
        <v>120</v>
      </c>
      <c r="D493" s="5"/>
    </row>
    <row r="494" spans="2:4" x14ac:dyDescent="0.3">
      <c r="B494" s="9" t="s">
        <v>122</v>
      </c>
      <c r="D494" s="5"/>
    </row>
    <row r="495" spans="2:4" x14ac:dyDescent="0.3">
      <c r="B495" s="9" t="s">
        <v>528</v>
      </c>
      <c r="D495" s="5"/>
    </row>
    <row r="496" spans="2:4" x14ac:dyDescent="0.3">
      <c r="B496" s="9" t="s">
        <v>125</v>
      </c>
      <c r="D496" s="5"/>
    </row>
    <row r="497" spans="2:4" x14ac:dyDescent="0.3">
      <c r="B497" s="9" t="s">
        <v>127</v>
      </c>
      <c r="D497" s="5"/>
    </row>
    <row r="498" spans="2:4" x14ac:dyDescent="0.3">
      <c r="B498" s="9" t="s">
        <v>129</v>
      </c>
      <c r="D498" s="5"/>
    </row>
    <row r="499" spans="2:4" x14ac:dyDescent="0.3">
      <c r="B499" s="9" t="s">
        <v>131</v>
      </c>
      <c r="D499" s="5"/>
    </row>
    <row r="500" spans="2:4" x14ac:dyDescent="0.3">
      <c r="B500" s="9" t="s">
        <v>872</v>
      </c>
      <c r="D500" s="5"/>
    </row>
    <row r="501" spans="2:4" x14ac:dyDescent="0.3">
      <c r="B501" s="9" t="s">
        <v>589</v>
      </c>
      <c r="D501" s="5"/>
    </row>
    <row r="502" spans="2:4" x14ac:dyDescent="0.3">
      <c r="B502" s="9" t="s">
        <v>135</v>
      </c>
      <c r="D502" s="5"/>
    </row>
    <row r="503" spans="2:4" x14ac:dyDescent="0.3">
      <c r="B503" s="9" t="s">
        <v>137</v>
      </c>
      <c r="D503" s="5"/>
    </row>
    <row r="504" spans="2:4" x14ac:dyDescent="0.3">
      <c r="B504" s="9" t="s">
        <v>536</v>
      </c>
      <c r="D504" s="5"/>
    </row>
    <row r="505" spans="2:4" x14ac:dyDescent="0.3">
      <c r="B505" s="9" t="s">
        <v>141</v>
      </c>
      <c r="D505" s="5"/>
    </row>
    <row r="506" spans="2:4" x14ac:dyDescent="0.3">
      <c r="B506" s="9" t="s">
        <v>143</v>
      </c>
      <c r="D506" s="5"/>
    </row>
    <row r="507" spans="2:4" x14ac:dyDescent="0.3">
      <c r="B507" s="9" t="s">
        <v>145</v>
      </c>
      <c r="D507" s="5"/>
    </row>
    <row r="508" spans="2:4" x14ac:dyDescent="0.3">
      <c r="B508" s="9" t="s">
        <v>147</v>
      </c>
      <c r="D508" s="5"/>
    </row>
    <row r="509" spans="2:4" x14ac:dyDescent="0.3">
      <c r="B509" s="9" t="s">
        <v>149</v>
      </c>
      <c r="D509" s="5"/>
    </row>
    <row r="510" spans="2:4" x14ac:dyDescent="0.3">
      <c r="D510" s="5"/>
    </row>
    <row r="511" spans="2:4" x14ac:dyDescent="0.3">
      <c r="B511" s="8" t="s">
        <v>1003</v>
      </c>
      <c r="C511" s="1" t="s">
        <v>711</v>
      </c>
      <c r="D511" s="5" t="s">
        <v>898</v>
      </c>
    </row>
    <row r="512" spans="2:4" x14ac:dyDescent="0.3">
      <c r="B512" s="1" t="s">
        <v>899</v>
      </c>
      <c r="D512" s="5"/>
    </row>
    <row r="513" spans="2:4" x14ac:dyDescent="0.3">
      <c r="B513" s="9" t="s">
        <v>636</v>
      </c>
      <c r="D513" s="5"/>
    </row>
    <row r="514" spans="2:4" x14ac:dyDescent="0.3">
      <c r="B514" s="9" t="s">
        <v>109</v>
      </c>
      <c r="D514" s="5"/>
    </row>
    <row r="515" spans="2:4" x14ac:dyDescent="0.3">
      <c r="B515" s="9" t="s">
        <v>111</v>
      </c>
      <c r="D515" s="5"/>
    </row>
    <row r="516" spans="2:4" x14ac:dyDescent="0.3">
      <c r="B516" s="9" t="s">
        <v>527</v>
      </c>
      <c r="D516" s="5"/>
    </row>
    <row r="517" spans="2:4" x14ac:dyDescent="0.3">
      <c r="B517" s="9" t="s">
        <v>114</v>
      </c>
      <c r="D517" s="5"/>
    </row>
    <row r="518" spans="2:4" x14ac:dyDescent="0.3">
      <c r="B518" s="9" t="s">
        <v>116</v>
      </c>
      <c r="D518" s="5"/>
    </row>
    <row r="519" spans="2:4" x14ac:dyDescent="0.3">
      <c r="B519" s="9" t="s">
        <v>118</v>
      </c>
      <c r="D519" s="5"/>
    </row>
    <row r="520" spans="2:4" x14ac:dyDescent="0.3">
      <c r="B520" s="9" t="s">
        <v>120</v>
      </c>
      <c r="D520" s="5"/>
    </row>
    <row r="521" spans="2:4" x14ac:dyDescent="0.3">
      <c r="B521" s="9" t="s">
        <v>122</v>
      </c>
      <c r="D521" s="5"/>
    </row>
    <row r="522" spans="2:4" x14ac:dyDescent="0.3">
      <c r="B522" s="9" t="s">
        <v>528</v>
      </c>
      <c r="D522" s="5"/>
    </row>
    <row r="523" spans="2:4" x14ac:dyDescent="0.3">
      <c r="B523" s="9" t="s">
        <v>125</v>
      </c>
      <c r="D523" s="5"/>
    </row>
    <row r="524" spans="2:4" x14ac:dyDescent="0.3">
      <c r="B524" s="9" t="s">
        <v>127</v>
      </c>
      <c r="D524" s="5"/>
    </row>
    <row r="525" spans="2:4" x14ac:dyDescent="0.3">
      <c r="B525" s="9" t="s">
        <v>129</v>
      </c>
      <c r="D525" s="5"/>
    </row>
    <row r="526" spans="2:4" x14ac:dyDescent="0.3">
      <c r="B526" s="9" t="s">
        <v>131</v>
      </c>
      <c r="D526" s="5"/>
    </row>
    <row r="527" spans="2:4" x14ac:dyDescent="0.3">
      <c r="B527" s="9" t="s">
        <v>872</v>
      </c>
      <c r="D527" s="5"/>
    </row>
    <row r="528" spans="2:4" x14ac:dyDescent="0.3">
      <c r="B528" s="9" t="s">
        <v>589</v>
      </c>
      <c r="D528" s="5"/>
    </row>
    <row r="529" spans="2:4" x14ac:dyDescent="0.3">
      <c r="B529" s="9" t="s">
        <v>135</v>
      </c>
      <c r="D529" s="5"/>
    </row>
    <row r="530" spans="2:4" x14ac:dyDescent="0.3">
      <c r="B530" s="9" t="s">
        <v>137</v>
      </c>
      <c r="D530" s="5"/>
    </row>
    <row r="531" spans="2:4" x14ac:dyDescent="0.3">
      <c r="B531" s="9" t="s">
        <v>536</v>
      </c>
      <c r="D531" s="5"/>
    </row>
    <row r="532" spans="2:4" x14ac:dyDescent="0.3">
      <c r="B532" s="9" t="s">
        <v>141</v>
      </c>
      <c r="D532" s="5"/>
    </row>
    <row r="533" spans="2:4" x14ac:dyDescent="0.3">
      <c r="B533" s="9" t="s">
        <v>143</v>
      </c>
      <c r="D533" s="5"/>
    </row>
    <row r="534" spans="2:4" x14ac:dyDescent="0.3">
      <c r="B534" s="9" t="s">
        <v>145</v>
      </c>
      <c r="D534" s="5"/>
    </row>
    <row r="535" spans="2:4" x14ac:dyDescent="0.3">
      <c r="B535" s="9" t="s">
        <v>147</v>
      </c>
      <c r="D535" s="5"/>
    </row>
    <row r="536" spans="2:4" x14ac:dyDescent="0.3">
      <c r="B536" s="7" t="s">
        <v>149</v>
      </c>
      <c r="D536" s="5"/>
    </row>
    <row r="537" spans="2:4" x14ac:dyDescent="0.3">
      <c r="D537" s="5"/>
    </row>
    <row r="538" spans="2:4" x14ac:dyDescent="0.3">
      <c r="B538" s="8" t="s">
        <v>1004</v>
      </c>
      <c r="C538" s="8" t="s">
        <v>712</v>
      </c>
      <c r="D538" s="5" t="s">
        <v>900</v>
      </c>
    </row>
    <row r="539" spans="2:4" x14ac:dyDescent="0.3">
      <c r="B539" s="8" t="s">
        <v>901</v>
      </c>
      <c r="C539" s="2"/>
      <c r="D539" s="5"/>
    </row>
    <row r="540" spans="2:4" x14ac:dyDescent="0.3">
      <c r="B540" s="9" t="s">
        <v>636</v>
      </c>
      <c r="C540" s="2"/>
      <c r="D540" s="5"/>
    </row>
    <row r="541" spans="2:4" x14ac:dyDescent="0.3">
      <c r="B541" s="9" t="s">
        <v>109</v>
      </c>
      <c r="C541" s="2"/>
      <c r="D541" s="5"/>
    </row>
    <row r="542" spans="2:4" x14ac:dyDescent="0.3">
      <c r="B542" s="9" t="s">
        <v>111</v>
      </c>
      <c r="C542" s="2"/>
      <c r="D542" s="5"/>
    </row>
    <row r="543" spans="2:4" x14ac:dyDescent="0.3">
      <c r="B543" s="9" t="s">
        <v>527</v>
      </c>
      <c r="C543" s="2"/>
      <c r="D543" s="5"/>
    </row>
    <row r="544" spans="2:4" x14ac:dyDescent="0.3">
      <c r="B544" s="9" t="s">
        <v>114</v>
      </c>
      <c r="C544" s="2"/>
      <c r="D544" s="5"/>
    </row>
    <row r="545" spans="2:4" x14ac:dyDescent="0.3">
      <c r="B545" s="9" t="s">
        <v>116</v>
      </c>
      <c r="C545" s="2"/>
      <c r="D545" s="5"/>
    </row>
    <row r="546" spans="2:4" x14ac:dyDescent="0.3">
      <c r="B546" s="9" t="s">
        <v>118</v>
      </c>
      <c r="C546" s="2"/>
      <c r="D546" s="5"/>
    </row>
    <row r="547" spans="2:4" x14ac:dyDescent="0.3">
      <c r="B547" s="9" t="s">
        <v>120</v>
      </c>
      <c r="C547" s="2"/>
      <c r="D547" s="5"/>
    </row>
    <row r="548" spans="2:4" x14ac:dyDescent="0.3">
      <c r="B548" s="9" t="s">
        <v>122</v>
      </c>
      <c r="C548" s="2"/>
      <c r="D548" s="5"/>
    </row>
    <row r="549" spans="2:4" x14ac:dyDescent="0.3">
      <c r="B549" s="9" t="s">
        <v>528</v>
      </c>
      <c r="C549" s="2"/>
      <c r="D549" s="5"/>
    </row>
    <row r="550" spans="2:4" x14ac:dyDescent="0.3">
      <c r="B550" s="9" t="s">
        <v>125</v>
      </c>
      <c r="C550" s="2"/>
      <c r="D550" s="5"/>
    </row>
    <row r="551" spans="2:4" x14ac:dyDescent="0.3">
      <c r="B551" s="9" t="s">
        <v>127</v>
      </c>
      <c r="C551" s="2"/>
      <c r="D551" s="5"/>
    </row>
    <row r="552" spans="2:4" x14ac:dyDescent="0.3">
      <c r="B552" s="9" t="s">
        <v>129</v>
      </c>
      <c r="C552" s="2"/>
      <c r="D552" s="5"/>
    </row>
    <row r="553" spans="2:4" x14ac:dyDescent="0.3">
      <c r="B553" s="9" t="s">
        <v>131</v>
      </c>
      <c r="C553" s="2"/>
      <c r="D553" s="5"/>
    </row>
    <row r="554" spans="2:4" x14ac:dyDescent="0.3">
      <c r="B554" s="9" t="s">
        <v>872</v>
      </c>
      <c r="C554" s="2"/>
      <c r="D554" s="5"/>
    </row>
    <row r="555" spans="2:4" x14ac:dyDescent="0.3">
      <c r="B555" s="9" t="s">
        <v>589</v>
      </c>
      <c r="C555" s="2"/>
      <c r="D555" s="5"/>
    </row>
    <row r="556" spans="2:4" x14ac:dyDescent="0.3">
      <c r="B556" s="9" t="s">
        <v>135</v>
      </c>
      <c r="C556" s="2"/>
      <c r="D556" s="5"/>
    </row>
    <row r="557" spans="2:4" x14ac:dyDescent="0.3">
      <c r="B557" s="9" t="s">
        <v>137</v>
      </c>
      <c r="C557" s="2"/>
      <c r="D557" s="5"/>
    </row>
    <row r="558" spans="2:4" x14ac:dyDescent="0.3">
      <c r="B558" s="9" t="s">
        <v>536</v>
      </c>
      <c r="C558" s="2"/>
      <c r="D558" s="5"/>
    </row>
    <row r="559" spans="2:4" x14ac:dyDescent="0.3">
      <c r="B559" s="9" t="s">
        <v>141</v>
      </c>
      <c r="C559" s="2"/>
      <c r="D559" s="5"/>
    </row>
    <row r="560" spans="2:4" x14ac:dyDescent="0.3">
      <c r="B560" s="9" t="s">
        <v>143</v>
      </c>
      <c r="C560" s="2"/>
      <c r="D560" s="5"/>
    </row>
    <row r="561" spans="2:4" x14ac:dyDescent="0.3">
      <c r="B561" s="9" t="s">
        <v>145</v>
      </c>
      <c r="C561" s="2"/>
      <c r="D561" s="5"/>
    </row>
    <row r="562" spans="2:4" x14ac:dyDescent="0.3">
      <c r="B562" s="9" t="s">
        <v>147</v>
      </c>
      <c r="C562" s="2"/>
      <c r="D562" s="5"/>
    </row>
    <row r="563" spans="2:4" x14ac:dyDescent="0.3">
      <c r="B563" s="9" t="s">
        <v>149</v>
      </c>
      <c r="C563" s="2"/>
      <c r="D563" s="5"/>
    </row>
    <row r="564" spans="2:4" x14ac:dyDescent="0.3">
      <c r="D564" s="5"/>
    </row>
    <row r="565" spans="2:4" x14ac:dyDescent="0.3">
      <c r="B565" s="8" t="s">
        <v>1005</v>
      </c>
      <c r="C565" s="8" t="s">
        <v>713</v>
      </c>
      <c r="D565" s="5" t="s">
        <v>902</v>
      </c>
    </row>
    <row r="566" spans="2:4" x14ac:dyDescent="0.3">
      <c r="B566" s="8" t="s">
        <v>188</v>
      </c>
      <c r="C566" s="2"/>
      <c r="D566" s="5"/>
    </row>
    <row r="567" spans="2:4" x14ac:dyDescent="0.3">
      <c r="B567" s="9" t="s">
        <v>882</v>
      </c>
      <c r="C567" s="2"/>
      <c r="D567" s="5"/>
    </row>
    <row r="568" spans="2:4" x14ac:dyDescent="0.3">
      <c r="B568" s="9" t="s">
        <v>154</v>
      </c>
      <c r="C568" s="2"/>
      <c r="D568" s="5"/>
    </row>
    <row r="569" spans="2:4" x14ac:dyDescent="0.3">
      <c r="B569" s="9" t="s">
        <v>156</v>
      </c>
      <c r="C569" s="2"/>
      <c r="D569" s="5"/>
    </row>
    <row r="570" spans="2:4" x14ac:dyDescent="0.3">
      <c r="B570" s="9" t="s">
        <v>158</v>
      </c>
      <c r="C570" s="2"/>
      <c r="D570" s="5"/>
    </row>
    <row r="571" spans="2:4" x14ac:dyDescent="0.3">
      <c r="B571" s="9" t="s">
        <v>160</v>
      </c>
      <c r="C571" s="2"/>
      <c r="D571" s="5"/>
    </row>
    <row r="572" spans="2:4" x14ac:dyDescent="0.3">
      <c r="B572" s="9" t="s">
        <v>162</v>
      </c>
      <c r="C572" s="2"/>
      <c r="D572" s="5"/>
    </row>
    <row r="573" spans="2:4" x14ac:dyDescent="0.3">
      <c r="B573" s="9" t="s">
        <v>892</v>
      </c>
      <c r="C573" s="2"/>
      <c r="D573" s="5"/>
    </row>
    <row r="574" spans="2:4" x14ac:dyDescent="0.3">
      <c r="B574" s="9" t="s">
        <v>166</v>
      </c>
      <c r="C574" s="2"/>
      <c r="D574" s="5"/>
    </row>
    <row r="575" spans="2:4" x14ac:dyDescent="0.3">
      <c r="B575" s="9" t="s">
        <v>168</v>
      </c>
      <c r="C575" s="2"/>
      <c r="D575" s="5"/>
    </row>
    <row r="576" spans="2:4" x14ac:dyDescent="0.3">
      <c r="B576" s="9" t="s">
        <v>170</v>
      </c>
      <c r="C576" s="2"/>
      <c r="D576" s="5"/>
    </row>
    <row r="577" spans="2:4" x14ac:dyDescent="0.3">
      <c r="B577" s="9" t="s">
        <v>171</v>
      </c>
      <c r="C577" s="2"/>
      <c r="D577" s="5"/>
    </row>
    <row r="578" spans="2:4" x14ac:dyDescent="0.3">
      <c r="B578" s="9" t="s">
        <v>172</v>
      </c>
      <c r="C578" s="2"/>
      <c r="D578" s="5"/>
    </row>
    <row r="579" spans="2:4" x14ac:dyDescent="0.3">
      <c r="B579" s="9" t="s">
        <v>174</v>
      </c>
      <c r="C579" s="2"/>
      <c r="D579" s="5"/>
    </row>
    <row r="580" spans="2:4" x14ac:dyDescent="0.3">
      <c r="B580" s="9" t="s">
        <v>893</v>
      </c>
      <c r="C580" s="2"/>
      <c r="D580" s="5"/>
    </row>
    <row r="581" spans="2:4" x14ac:dyDescent="0.3">
      <c r="B581" s="9" t="s">
        <v>176</v>
      </c>
      <c r="C581" s="2"/>
      <c r="D581" s="5"/>
    </row>
    <row r="582" spans="2:4" x14ac:dyDescent="0.3">
      <c r="B582" s="10"/>
      <c r="C582" s="2"/>
      <c r="D582" s="5"/>
    </row>
    <row r="583" spans="2:4" x14ac:dyDescent="0.3">
      <c r="B583" s="8" t="s">
        <v>1006</v>
      </c>
      <c r="C583" s="8" t="s">
        <v>714</v>
      </c>
      <c r="D583" s="5" t="s">
        <v>903</v>
      </c>
    </row>
    <row r="584" spans="2:4" x14ac:dyDescent="0.3">
      <c r="B584" s="8" t="s">
        <v>188</v>
      </c>
      <c r="C584" s="2"/>
      <c r="D584" s="5"/>
    </row>
    <row r="585" spans="2:4" x14ac:dyDescent="0.3">
      <c r="B585" s="9" t="s">
        <v>539</v>
      </c>
      <c r="C585" s="2"/>
      <c r="D585" s="5"/>
    </row>
    <row r="586" spans="2:4" x14ac:dyDescent="0.3">
      <c r="B586" s="9" t="s">
        <v>573</v>
      </c>
      <c r="C586" s="2"/>
      <c r="D586" s="5"/>
    </row>
    <row r="587" spans="2:4" x14ac:dyDescent="0.3">
      <c r="B587" s="9" t="s">
        <v>884</v>
      </c>
      <c r="C587" s="2"/>
      <c r="D587" s="5"/>
    </row>
    <row r="588" spans="2:4" x14ac:dyDescent="0.3">
      <c r="B588" s="10"/>
      <c r="C588" s="2"/>
      <c r="D588" s="5"/>
    </row>
    <row r="589" spans="2:4" x14ac:dyDescent="0.3">
      <c r="B589" s="8" t="s">
        <v>1007</v>
      </c>
      <c r="C589" s="8" t="s">
        <v>715</v>
      </c>
      <c r="D589" s="5" t="s">
        <v>904</v>
      </c>
    </row>
    <row r="590" spans="2:4" x14ac:dyDescent="0.3">
      <c r="B590" s="8" t="s">
        <v>188</v>
      </c>
      <c r="C590" s="2"/>
      <c r="D590" s="5"/>
    </row>
    <row r="591" spans="2:4" x14ac:dyDescent="0.3">
      <c r="B591" s="9" t="s">
        <v>542</v>
      </c>
      <c r="C591" s="2"/>
      <c r="D591" s="5"/>
    </row>
    <row r="592" spans="2:4" x14ac:dyDescent="0.3">
      <c r="B592" s="9" t="s">
        <v>905</v>
      </c>
      <c r="C592" s="2"/>
      <c r="D592" s="5"/>
    </row>
    <row r="593" spans="2:4" x14ac:dyDescent="0.3">
      <c r="B593" s="9" t="s">
        <v>906</v>
      </c>
      <c r="C593" s="2"/>
      <c r="D593" s="5"/>
    </row>
    <row r="594" spans="2:4" x14ac:dyDescent="0.3">
      <c r="B594" s="9" t="s">
        <v>543</v>
      </c>
      <c r="C594" s="2"/>
      <c r="D594" s="5"/>
    </row>
    <row r="595" spans="2:4" x14ac:dyDescent="0.3">
      <c r="B595" s="9" t="s">
        <v>544</v>
      </c>
      <c r="C595" s="2"/>
      <c r="D595" s="5"/>
    </row>
    <row r="596" spans="2:4" x14ac:dyDescent="0.3">
      <c r="B596" s="9" t="s">
        <v>545</v>
      </c>
      <c r="C596" s="2"/>
      <c r="D596" s="5"/>
    </row>
    <row r="597" spans="2:4" x14ac:dyDescent="0.3">
      <c r="B597" s="10"/>
      <c r="C597" s="2"/>
      <c r="D597" s="5"/>
    </row>
    <row r="598" spans="2:4" x14ac:dyDescent="0.3">
      <c r="B598" s="8" t="s">
        <v>1008</v>
      </c>
      <c r="C598" s="8" t="s">
        <v>716</v>
      </c>
      <c r="D598" s="5" t="s">
        <v>907</v>
      </c>
    </row>
    <row r="599" spans="2:4" x14ac:dyDescent="0.3">
      <c r="B599" s="8" t="s">
        <v>576</v>
      </c>
      <c r="C599" s="2"/>
      <c r="D599" s="5"/>
    </row>
    <row r="600" spans="2:4" x14ac:dyDescent="0.3">
      <c r="B600" s="11" t="s">
        <v>575</v>
      </c>
      <c r="C600" s="2"/>
      <c r="D600" s="5"/>
    </row>
    <row r="601" spans="2:4" x14ac:dyDescent="0.3">
      <c r="B601" s="11" t="s">
        <v>585</v>
      </c>
      <c r="C601" s="2"/>
      <c r="D601" s="5"/>
    </row>
    <row r="602" spans="2:4" x14ac:dyDescent="0.3">
      <c r="B602" s="11" t="s">
        <v>908</v>
      </c>
      <c r="C602" s="2"/>
      <c r="D602" s="5"/>
    </row>
    <row r="603" spans="2:4" x14ac:dyDescent="0.3">
      <c r="B603" s="11" t="s">
        <v>519</v>
      </c>
      <c r="C603" s="2"/>
      <c r="D603" s="5"/>
    </row>
    <row r="604" spans="2:4" x14ac:dyDescent="0.3">
      <c r="B604" s="10"/>
      <c r="C604" s="2"/>
      <c r="D604" s="5"/>
    </row>
    <row r="605" spans="2:4" x14ac:dyDescent="0.3">
      <c r="B605" s="8" t="s">
        <v>909</v>
      </c>
      <c r="C605" s="8" t="s">
        <v>717</v>
      </c>
      <c r="D605" s="5" t="s">
        <v>910</v>
      </c>
    </row>
    <row r="606" spans="2:4" x14ac:dyDescent="0.3">
      <c r="B606" s="8" t="s">
        <v>1009</v>
      </c>
      <c r="C606" s="2"/>
      <c r="D606" s="5"/>
    </row>
    <row r="607" spans="2:4" x14ac:dyDescent="0.3">
      <c r="B607" s="8" t="s">
        <v>911</v>
      </c>
      <c r="C607" s="2"/>
      <c r="D607" s="5"/>
    </row>
    <row r="608" spans="2:4" x14ac:dyDescent="0.3">
      <c r="B608" s="11" t="s">
        <v>79</v>
      </c>
      <c r="C608" s="2"/>
      <c r="D608" s="5"/>
    </row>
    <row r="609" spans="2:4" x14ac:dyDescent="0.3">
      <c r="B609" s="11" t="s">
        <v>106</v>
      </c>
      <c r="C609" s="2"/>
      <c r="D609" s="5"/>
    </row>
    <row r="610" spans="2:4" x14ac:dyDescent="0.3">
      <c r="B610" s="11" t="s">
        <v>912</v>
      </c>
      <c r="C610" s="2"/>
      <c r="D610" s="5"/>
    </row>
    <row r="611" spans="2:4" x14ac:dyDescent="0.3">
      <c r="B611" s="10"/>
      <c r="C611" s="2"/>
      <c r="D611" s="5"/>
    </row>
    <row r="612" spans="2:4" x14ac:dyDescent="0.3">
      <c r="B612" s="8" t="s">
        <v>913</v>
      </c>
      <c r="C612" s="8" t="s">
        <v>718</v>
      </c>
      <c r="D612" s="5" t="s">
        <v>914</v>
      </c>
    </row>
    <row r="613" spans="2:4" x14ac:dyDescent="0.3">
      <c r="B613" s="8" t="s">
        <v>1011</v>
      </c>
      <c r="C613" s="2"/>
      <c r="D613" s="5"/>
    </row>
    <row r="614" spans="2:4" x14ac:dyDescent="0.3">
      <c r="B614" s="8"/>
      <c r="C614" s="2"/>
      <c r="D614" s="5"/>
    </row>
    <row r="615" spans="2:4" x14ac:dyDescent="0.3">
      <c r="B615" s="8" t="s">
        <v>915</v>
      </c>
      <c r="C615" s="8" t="s">
        <v>719</v>
      </c>
      <c r="D615" s="5" t="s">
        <v>916</v>
      </c>
    </row>
    <row r="616" spans="2:4" x14ac:dyDescent="0.3">
      <c r="B616" s="8" t="s">
        <v>1012</v>
      </c>
      <c r="C616" s="2"/>
      <c r="D616" s="5"/>
    </row>
    <row r="617" spans="2:4" x14ac:dyDescent="0.3">
      <c r="B617" s="10"/>
      <c r="C617" s="2"/>
      <c r="D617" s="5"/>
    </row>
    <row r="618" spans="2:4" x14ac:dyDescent="0.3">
      <c r="B618" s="8" t="s">
        <v>1010</v>
      </c>
      <c r="C618" s="8" t="s">
        <v>720</v>
      </c>
      <c r="D618" s="5" t="s">
        <v>917</v>
      </c>
    </row>
    <row r="619" spans="2:4" x14ac:dyDescent="0.3">
      <c r="B619" s="8" t="s">
        <v>590</v>
      </c>
      <c r="C619" s="2"/>
      <c r="D619" s="5"/>
    </row>
    <row r="620" spans="2:4" x14ac:dyDescent="0.3">
      <c r="B620" s="11" t="s">
        <v>575</v>
      </c>
      <c r="C620" s="2"/>
      <c r="D620" s="5"/>
    </row>
    <row r="621" spans="2:4" x14ac:dyDescent="0.3">
      <c r="B621" s="11" t="s">
        <v>585</v>
      </c>
      <c r="C621" s="2"/>
      <c r="D621" s="5"/>
    </row>
    <row r="622" spans="2:4" x14ac:dyDescent="0.3">
      <c r="B622" s="11" t="s">
        <v>908</v>
      </c>
      <c r="C622" s="2"/>
      <c r="D622" s="5"/>
    </row>
    <row r="623" spans="2:4" x14ac:dyDescent="0.3">
      <c r="B623" s="11" t="s">
        <v>519</v>
      </c>
      <c r="C623" s="2"/>
      <c r="D623" s="5"/>
    </row>
    <row r="624" spans="2:4" x14ac:dyDescent="0.3">
      <c r="B624" s="10"/>
      <c r="C624" s="2"/>
      <c r="D624" s="5"/>
    </row>
    <row r="625" spans="2:4" x14ac:dyDescent="0.3">
      <c r="B625" s="8" t="s">
        <v>918</v>
      </c>
      <c r="C625" s="8" t="s">
        <v>721</v>
      </c>
      <c r="D625" s="5" t="s">
        <v>919</v>
      </c>
    </row>
    <row r="626" spans="2:4" x14ac:dyDescent="0.3">
      <c r="B626" s="8" t="s">
        <v>1013</v>
      </c>
      <c r="C626" s="2"/>
      <c r="D626" s="5"/>
    </row>
    <row r="627" spans="2:4" x14ac:dyDescent="0.3">
      <c r="B627" s="8" t="s">
        <v>535</v>
      </c>
      <c r="C627" s="2"/>
      <c r="D627" s="5"/>
    </row>
    <row r="628" spans="2:4" x14ac:dyDescent="0.3">
      <c r="B628" s="11" t="s">
        <v>79</v>
      </c>
      <c r="C628" s="2"/>
      <c r="D628" s="5"/>
    </row>
    <row r="629" spans="2:4" x14ac:dyDescent="0.3">
      <c r="B629" s="11" t="s">
        <v>106</v>
      </c>
      <c r="C629" s="2"/>
      <c r="D629" s="5"/>
    </row>
    <row r="630" spans="2:4" x14ac:dyDescent="0.3">
      <c r="B630" s="11" t="s">
        <v>150</v>
      </c>
      <c r="C630" s="2"/>
      <c r="D630" s="5"/>
    </row>
    <row r="631" spans="2:4" x14ac:dyDescent="0.3">
      <c r="B631" s="10"/>
      <c r="C631" s="2"/>
      <c r="D631" s="5"/>
    </row>
    <row r="632" spans="2:4" x14ac:dyDescent="0.3">
      <c r="B632" s="8" t="s">
        <v>1014</v>
      </c>
      <c r="C632" s="8" t="s">
        <v>722</v>
      </c>
      <c r="D632" s="5" t="s">
        <v>920</v>
      </c>
    </row>
    <row r="633" spans="2:4" x14ac:dyDescent="0.3">
      <c r="B633" s="8" t="s">
        <v>921</v>
      </c>
      <c r="C633" s="2"/>
      <c r="D633" s="5"/>
    </row>
    <row r="634" spans="2:4" x14ac:dyDescent="0.3">
      <c r="B634" s="8"/>
      <c r="C634" s="2"/>
      <c r="D634" s="5"/>
    </row>
    <row r="635" spans="2:4" x14ac:dyDescent="0.3">
      <c r="B635" s="8" t="s">
        <v>1015</v>
      </c>
      <c r="C635" s="8" t="s">
        <v>723</v>
      </c>
      <c r="D635" s="5" t="s">
        <v>922</v>
      </c>
    </row>
    <row r="636" spans="2:4" x14ac:dyDescent="0.3">
      <c r="B636" s="8" t="s">
        <v>923</v>
      </c>
      <c r="C636" s="2"/>
      <c r="D636" s="5"/>
    </row>
    <row r="637" spans="2:4" x14ac:dyDescent="0.3">
      <c r="B637" s="8"/>
      <c r="C637" s="2"/>
      <c r="D637" s="5"/>
    </row>
    <row r="638" spans="2:4" x14ac:dyDescent="0.3">
      <c r="B638" s="8" t="s">
        <v>1016</v>
      </c>
      <c r="C638" s="8" t="s">
        <v>724</v>
      </c>
      <c r="D638" s="5" t="s">
        <v>924</v>
      </c>
    </row>
    <row r="639" spans="2:4" x14ac:dyDescent="0.3">
      <c r="B639" s="11" t="s">
        <v>26</v>
      </c>
      <c r="C639" s="2"/>
      <c r="D639" s="5"/>
    </row>
    <row r="640" spans="2:4" x14ac:dyDescent="0.3">
      <c r="B640" s="11" t="s">
        <v>27</v>
      </c>
      <c r="C640" s="2"/>
      <c r="D640" s="5"/>
    </row>
    <row r="641" spans="2:4" x14ac:dyDescent="0.3">
      <c r="B641" s="11" t="s">
        <v>28</v>
      </c>
      <c r="C641" s="2"/>
      <c r="D641" s="5"/>
    </row>
    <row r="642" spans="2:4" x14ac:dyDescent="0.3">
      <c r="B642" s="11" t="s">
        <v>29</v>
      </c>
      <c r="C642" s="2"/>
      <c r="D642" s="5"/>
    </row>
    <row r="643" spans="2:4" x14ac:dyDescent="0.3">
      <c r="B643" s="11" t="s">
        <v>30</v>
      </c>
      <c r="C643" s="2"/>
      <c r="D643" s="5"/>
    </row>
    <row r="644" spans="2:4" x14ac:dyDescent="0.3">
      <c r="B644" s="11" t="s">
        <v>31</v>
      </c>
      <c r="C644" s="2"/>
      <c r="D644" s="5"/>
    </row>
    <row r="645" spans="2:4" x14ac:dyDescent="0.3">
      <c r="B645" s="11" t="s">
        <v>32</v>
      </c>
      <c r="C645" s="2"/>
      <c r="D645" s="5"/>
    </row>
    <row r="646" spans="2:4" x14ac:dyDescent="0.3">
      <c r="B646" s="11" t="s">
        <v>33</v>
      </c>
      <c r="C646" s="2"/>
      <c r="D646" s="5"/>
    </row>
    <row r="647" spans="2:4" x14ac:dyDescent="0.3">
      <c r="B647" s="11" t="s">
        <v>34</v>
      </c>
      <c r="C647" s="2"/>
      <c r="D647" s="5"/>
    </row>
    <row r="648" spans="2:4" x14ac:dyDescent="0.3">
      <c r="B648" s="11" t="s">
        <v>35</v>
      </c>
      <c r="C648" s="2"/>
      <c r="D648" s="5"/>
    </row>
    <row r="649" spans="2:4" x14ac:dyDescent="0.3">
      <c r="B649" s="11" t="s">
        <v>36</v>
      </c>
      <c r="C649" s="2"/>
      <c r="D649" s="5"/>
    </row>
    <row r="650" spans="2:4" x14ac:dyDescent="0.3">
      <c r="B650" s="11" t="s">
        <v>37</v>
      </c>
      <c r="C650" s="2"/>
      <c r="D650" s="5"/>
    </row>
    <row r="651" spans="2:4" x14ac:dyDescent="0.3">
      <c r="B651" s="11" t="s">
        <v>38</v>
      </c>
      <c r="C651" s="2"/>
      <c r="D651" s="5"/>
    </row>
    <row r="652" spans="2:4" x14ac:dyDescent="0.3">
      <c r="B652" s="11" t="s">
        <v>39</v>
      </c>
      <c r="C652" s="2"/>
      <c r="D652" s="5"/>
    </row>
    <row r="653" spans="2:4" x14ac:dyDescent="0.3">
      <c r="B653" s="11" t="s">
        <v>40</v>
      </c>
      <c r="C653" s="2"/>
      <c r="D653" s="5"/>
    </row>
    <row r="654" spans="2:4" x14ac:dyDescent="0.3">
      <c r="B654" s="11" t="s">
        <v>41</v>
      </c>
      <c r="C654" s="2"/>
      <c r="D654" s="5"/>
    </row>
    <row r="655" spans="2:4" x14ac:dyDescent="0.3">
      <c r="B655" s="11" t="s">
        <v>42</v>
      </c>
      <c r="C655" s="2"/>
      <c r="D655" s="5"/>
    </row>
    <row r="656" spans="2:4" x14ac:dyDescent="0.3">
      <c r="B656" s="11" t="s">
        <v>43</v>
      </c>
      <c r="C656" s="2"/>
      <c r="D656" s="5"/>
    </row>
    <row r="657" spans="2:4" x14ac:dyDescent="0.3">
      <c r="B657" s="11" t="s">
        <v>44</v>
      </c>
      <c r="C657" s="2"/>
      <c r="D657" s="5"/>
    </row>
    <row r="658" spans="2:4" x14ac:dyDescent="0.3">
      <c r="B658" s="11" t="s">
        <v>45</v>
      </c>
      <c r="C658" s="2"/>
      <c r="D658" s="5"/>
    </row>
    <row r="659" spans="2:4" x14ac:dyDescent="0.3">
      <c r="B659" s="11" t="s">
        <v>46</v>
      </c>
      <c r="C659" s="2"/>
      <c r="D659" s="5"/>
    </row>
    <row r="660" spans="2:4" x14ac:dyDescent="0.3">
      <c r="B660" s="11" t="s">
        <v>47</v>
      </c>
      <c r="C660" s="2"/>
      <c r="D660" s="5"/>
    </row>
    <row r="661" spans="2:4" x14ac:dyDescent="0.3">
      <c r="B661" s="11" t="s">
        <v>48</v>
      </c>
      <c r="C661" s="2"/>
      <c r="D661" s="5"/>
    </row>
    <row r="662" spans="2:4" x14ac:dyDescent="0.3">
      <c r="B662" s="11" t="s">
        <v>49</v>
      </c>
      <c r="C662" s="2"/>
      <c r="D662" s="5"/>
    </row>
    <row r="663" spans="2:4" x14ac:dyDescent="0.3">
      <c r="B663" s="11" t="s">
        <v>50</v>
      </c>
      <c r="C663" s="2"/>
      <c r="D663" s="5"/>
    </row>
    <row r="664" spans="2:4" x14ac:dyDescent="0.3">
      <c r="B664" s="11" t="s">
        <v>51</v>
      </c>
      <c r="C664" s="2"/>
      <c r="D664" s="5"/>
    </row>
    <row r="665" spans="2:4" x14ac:dyDescent="0.3">
      <c r="B665" s="11" t="s">
        <v>52</v>
      </c>
      <c r="C665" s="2"/>
      <c r="D665" s="5"/>
    </row>
    <row r="666" spans="2:4" x14ac:dyDescent="0.3">
      <c r="B666" s="11" t="s">
        <v>53</v>
      </c>
      <c r="C666" s="2"/>
      <c r="D666" s="5"/>
    </row>
    <row r="667" spans="2:4" x14ac:dyDescent="0.3">
      <c r="B667" s="11" t="s">
        <v>54</v>
      </c>
      <c r="C667" s="2"/>
      <c r="D667" s="5"/>
    </row>
    <row r="668" spans="2:4" x14ac:dyDescent="0.3">
      <c r="B668" s="11" t="s">
        <v>55</v>
      </c>
      <c r="C668" s="2"/>
      <c r="D668" s="5"/>
    </row>
    <row r="669" spans="2:4" x14ac:dyDescent="0.3">
      <c r="B669" s="11" t="s">
        <v>56</v>
      </c>
      <c r="C669" s="2"/>
      <c r="D669" s="5"/>
    </row>
    <row r="670" spans="2:4" x14ac:dyDescent="0.3">
      <c r="B670" s="11" t="s">
        <v>57</v>
      </c>
      <c r="C670" s="2"/>
      <c r="D670" s="5"/>
    </row>
    <row r="671" spans="2:4" x14ac:dyDescent="0.3">
      <c r="B671" s="10"/>
      <c r="C671" s="2"/>
      <c r="D671" s="5"/>
    </row>
    <row r="672" spans="2:4" x14ac:dyDescent="0.3">
      <c r="B672" s="8" t="s">
        <v>1017</v>
      </c>
      <c r="C672" s="8" t="s">
        <v>725</v>
      </c>
      <c r="D672" s="5" t="s">
        <v>925</v>
      </c>
    </row>
    <row r="673" spans="2:4" x14ac:dyDescent="0.3">
      <c r="B673" s="11" t="s">
        <v>26</v>
      </c>
      <c r="C673" s="2"/>
      <c r="D673" s="5"/>
    </row>
    <row r="674" spans="2:4" x14ac:dyDescent="0.3">
      <c r="B674" s="11" t="s">
        <v>27</v>
      </c>
      <c r="C674" s="2"/>
      <c r="D674" s="5"/>
    </row>
    <row r="675" spans="2:4" x14ac:dyDescent="0.3">
      <c r="B675" s="11" t="s">
        <v>28</v>
      </c>
      <c r="C675" s="2"/>
      <c r="D675" s="5"/>
    </row>
    <row r="676" spans="2:4" x14ac:dyDescent="0.3">
      <c r="B676" s="11" t="s">
        <v>29</v>
      </c>
      <c r="C676" s="2"/>
      <c r="D676" s="5"/>
    </row>
    <row r="677" spans="2:4" x14ac:dyDescent="0.3">
      <c r="B677" s="11" t="s">
        <v>30</v>
      </c>
      <c r="C677" s="2"/>
      <c r="D677" s="5"/>
    </row>
    <row r="678" spans="2:4" x14ac:dyDescent="0.3">
      <c r="B678" s="11" t="s">
        <v>31</v>
      </c>
      <c r="C678" s="2"/>
      <c r="D678" s="5"/>
    </row>
    <row r="679" spans="2:4" x14ac:dyDescent="0.3">
      <c r="B679" s="11" t="s">
        <v>32</v>
      </c>
      <c r="C679" s="2"/>
      <c r="D679" s="5"/>
    </row>
    <row r="680" spans="2:4" x14ac:dyDescent="0.3">
      <c r="B680" s="11" t="s">
        <v>33</v>
      </c>
      <c r="C680" s="2"/>
      <c r="D680" s="5"/>
    </row>
    <row r="681" spans="2:4" x14ac:dyDescent="0.3">
      <c r="B681" s="11" t="s">
        <v>34</v>
      </c>
      <c r="C681" s="2"/>
      <c r="D681" s="5"/>
    </row>
    <row r="682" spans="2:4" x14ac:dyDescent="0.3">
      <c r="B682" s="11" t="s">
        <v>35</v>
      </c>
      <c r="C682" s="2"/>
      <c r="D682" s="5"/>
    </row>
    <row r="683" spans="2:4" x14ac:dyDescent="0.3">
      <c r="B683" s="11" t="s">
        <v>36</v>
      </c>
      <c r="C683" s="2"/>
      <c r="D683" s="5"/>
    </row>
    <row r="684" spans="2:4" x14ac:dyDescent="0.3">
      <c r="B684" s="11" t="s">
        <v>37</v>
      </c>
      <c r="C684" s="2"/>
      <c r="D684" s="5"/>
    </row>
    <row r="685" spans="2:4" x14ac:dyDescent="0.3">
      <c r="B685" s="11" t="s">
        <v>38</v>
      </c>
      <c r="C685" s="2"/>
      <c r="D685" s="5"/>
    </row>
    <row r="686" spans="2:4" x14ac:dyDescent="0.3">
      <c r="B686" s="11" t="s">
        <v>39</v>
      </c>
      <c r="C686" s="2"/>
      <c r="D686" s="5"/>
    </row>
    <row r="687" spans="2:4" x14ac:dyDescent="0.3">
      <c r="B687" s="11" t="s">
        <v>40</v>
      </c>
      <c r="C687" s="2"/>
      <c r="D687" s="5"/>
    </row>
    <row r="688" spans="2:4" x14ac:dyDescent="0.3">
      <c r="B688" s="11" t="s">
        <v>41</v>
      </c>
      <c r="C688" s="2"/>
      <c r="D688" s="5"/>
    </row>
    <row r="689" spans="2:4" x14ac:dyDescent="0.3">
      <c r="B689" s="11" t="s">
        <v>42</v>
      </c>
      <c r="C689" s="2"/>
      <c r="D689" s="5"/>
    </row>
    <row r="690" spans="2:4" x14ac:dyDescent="0.3">
      <c r="B690" s="11" t="s">
        <v>43</v>
      </c>
      <c r="C690" s="2"/>
      <c r="D690" s="5"/>
    </row>
    <row r="691" spans="2:4" x14ac:dyDescent="0.3">
      <c r="B691" s="11" t="s">
        <v>44</v>
      </c>
      <c r="C691" s="2"/>
      <c r="D691" s="5"/>
    </row>
    <row r="692" spans="2:4" x14ac:dyDescent="0.3">
      <c r="B692" s="11" t="s">
        <v>45</v>
      </c>
      <c r="C692" s="2"/>
      <c r="D692" s="5"/>
    </row>
    <row r="693" spans="2:4" x14ac:dyDescent="0.3">
      <c r="B693" s="11" t="s">
        <v>46</v>
      </c>
      <c r="C693" s="2"/>
      <c r="D693" s="5"/>
    </row>
    <row r="694" spans="2:4" x14ac:dyDescent="0.3">
      <c r="B694" s="11" t="s">
        <v>47</v>
      </c>
      <c r="C694" s="2"/>
      <c r="D694" s="5"/>
    </row>
    <row r="695" spans="2:4" x14ac:dyDescent="0.3">
      <c r="B695" s="11" t="s">
        <v>48</v>
      </c>
      <c r="C695" s="2"/>
      <c r="D695" s="5"/>
    </row>
    <row r="696" spans="2:4" x14ac:dyDescent="0.3">
      <c r="B696" s="11" t="s">
        <v>49</v>
      </c>
      <c r="C696" s="2"/>
      <c r="D696" s="5"/>
    </row>
    <row r="697" spans="2:4" x14ac:dyDescent="0.3">
      <c r="B697" s="11" t="s">
        <v>50</v>
      </c>
      <c r="C697" s="2"/>
      <c r="D697" s="5"/>
    </row>
    <row r="698" spans="2:4" x14ac:dyDescent="0.3">
      <c r="B698" s="11" t="s">
        <v>51</v>
      </c>
      <c r="C698" s="2"/>
      <c r="D698" s="5"/>
    </row>
    <row r="699" spans="2:4" x14ac:dyDescent="0.3">
      <c r="B699" s="11" t="s">
        <v>52</v>
      </c>
      <c r="C699" s="2"/>
      <c r="D699" s="5"/>
    </row>
    <row r="700" spans="2:4" x14ac:dyDescent="0.3">
      <c r="B700" s="11" t="s">
        <v>53</v>
      </c>
      <c r="C700" s="2"/>
      <c r="D700" s="5"/>
    </row>
    <row r="701" spans="2:4" x14ac:dyDescent="0.3">
      <c r="B701" s="11" t="s">
        <v>54</v>
      </c>
      <c r="C701" s="2"/>
      <c r="D701" s="5"/>
    </row>
    <row r="702" spans="2:4" x14ac:dyDescent="0.3">
      <c r="B702" s="11" t="s">
        <v>55</v>
      </c>
      <c r="C702" s="2"/>
      <c r="D702" s="5"/>
    </row>
    <row r="703" spans="2:4" x14ac:dyDescent="0.3">
      <c r="B703" s="11" t="s">
        <v>56</v>
      </c>
      <c r="C703" s="2"/>
      <c r="D703" s="5"/>
    </row>
    <row r="704" spans="2:4" x14ac:dyDescent="0.3">
      <c r="B704" s="11" t="s">
        <v>57</v>
      </c>
      <c r="C704" s="2"/>
      <c r="D704" s="5"/>
    </row>
    <row r="705" spans="2:4" x14ac:dyDescent="0.3">
      <c r="B705" s="10"/>
      <c r="C705" s="2"/>
      <c r="D705" s="5"/>
    </row>
    <row r="706" spans="2:4" x14ac:dyDescent="0.3">
      <c r="B706" s="8" t="s">
        <v>1018</v>
      </c>
      <c r="C706" s="8" t="s">
        <v>726</v>
      </c>
      <c r="D706" s="5" t="s">
        <v>926</v>
      </c>
    </row>
    <row r="707" spans="2:4" x14ac:dyDescent="0.3">
      <c r="B707" s="11" t="s">
        <v>26</v>
      </c>
      <c r="C707" s="2"/>
      <c r="D707" s="5"/>
    </row>
    <row r="708" spans="2:4" x14ac:dyDescent="0.3">
      <c r="B708" s="11" t="s">
        <v>27</v>
      </c>
      <c r="C708" s="2"/>
      <c r="D708" s="5"/>
    </row>
    <row r="709" spans="2:4" x14ac:dyDescent="0.3">
      <c r="B709" s="11" t="s">
        <v>28</v>
      </c>
      <c r="C709" s="2"/>
      <c r="D709" s="5"/>
    </row>
    <row r="710" spans="2:4" x14ac:dyDescent="0.3">
      <c r="B710" s="11" t="s">
        <v>29</v>
      </c>
      <c r="C710" s="2"/>
      <c r="D710" s="5"/>
    </row>
    <row r="711" spans="2:4" x14ac:dyDescent="0.3">
      <c r="B711" s="11" t="s">
        <v>30</v>
      </c>
      <c r="C711" s="2"/>
      <c r="D711" s="5"/>
    </row>
    <row r="712" spans="2:4" x14ac:dyDescent="0.3">
      <c r="B712" s="11" t="s">
        <v>31</v>
      </c>
      <c r="C712" s="2"/>
      <c r="D712" s="5"/>
    </row>
    <row r="713" spans="2:4" x14ac:dyDescent="0.3">
      <c r="B713" s="11" t="s">
        <v>32</v>
      </c>
      <c r="C713" s="2"/>
      <c r="D713" s="5"/>
    </row>
    <row r="714" spans="2:4" x14ac:dyDescent="0.3">
      <c r="B714" s="11" t="s">
        <v>33</v>
      </c>
      <c r="C714" s="2"/>
      <c r="D714" s="5"/>
    </row>
    <row r="715" spans="2:4" x14ac:dyDescent="0.3">
      <c r="B715" s="11" t="s">
        <v>34</v>
      </c>
      <c r="C715" s="2"/>
      <c r="D715" s="5"/>
    </row>
    <row r="716" spans="2:4" x14ac:dyDescent="0.3">
      <c r="B716" s="11" t="s">
        <v>35</v>
      </c>
      <c r="C716" s="2"/>
      <c r="D716" s="5"/>
    </row>
    <row r="717" spans="2:4" x14ac:dyDescent="0.3">
      <c r="B717" s="11" t="s">
        <v>36</v>
      </c>
      <c r="C717" s="2"/>
      <c r="D717" s="5"/>
    </row>
    <row r="718" spans="2:4" x14ac:dyDescent="0.3">
      <c r="B718" s="11" t="s">
        <v>37</v>
      </c>
      <c r="C718" s="2"/>
      <c r="D718" s="5"/>
    </row>
    <row r="719" spans="2:4" x14ac:dyDescent="0.3">
      <c r="B719" s="11" t="s">
        <v>38</v>
      </c>
      <c r="C719" s="2"/>
      <c r="D719" s="5"/>
    </row>
    <row r="720" spans="2:4" x14ac:dyDescent="0.3">
      <c r="B720" s="11" t="s">
        <v>39</v>
      </c>
      <c r="C720" s="2"/>
      <c r="D720" s="5"/>
    </row>
    <row r="721" spans="2:4" x14ac:dyDescent="0.3">
      <c r="B721" s="11" t="s">
        <v>40</v>
      </c>
      <c r="C721" s="2"/>
      <c r="D721" s="5"/>
    </row>
    <row r="722" spans="2:4" x14ac:dyDescent="0.3">
      <c r="B722" s="11" t="s">
        <v>41</v>
      </c>
      <c r="C722" s="2"/>
      <c r="D722" s="5"/>
    </row>
    <row r="723" spans="2:4" x14ac:dyDescent="0.3">
      <c r="B723" s="11" t="s">
        <v>42</v>
      </c>
      <c r="C723" s="2"/>
      <c r="D723" s="5"/>
    </row>
    <row r="724" spans="2:4" x14ac:dyDescent="0.3">
      <c r="B724" s="11" t="s">
        <v>43</v>
      </c>
      <c r="C724" s="2"/>
      <c r="D724" s="5"/>
    </row>
    <row r="725" spans="2:4" x14ac:dyDescent="0.3">
      <c r="B725" s="11" t="s">
        <v>44</v>
      </c>
      <c r="C725" s="2"/>
      <c r="D725" s="5"/>
    </row>
    <row r="726" spans="2:4" x14ac:dyDescent="0.3">
      <c r="B726" s="11" t="s">
        <v>45</v>
      </c>
      <c r="C726" s="2"/>
      <c r="D726" s="5"/>
    </row>
    <row r="727" spans="2:4" x14ac:dyDescent="0.3">
      <c r="B727" s="11" t="s">
        <v>46</v>
      </c>
      <c r="C727" s="2"/>
      <c r="D727" s="5"/>
    </row>
    <row r="728" spans="2:4" x14ac:dyDescent="0.3">
      <c r="B728" s="11" t="s">
        <v>47</v>
      </c>
      <c r="C728" s="2"/>
      <c r="D728" s="5"/>
    </row>
    <row r="729" spans="2:4" x14ac:dyDescent="0.3">
      <c r="B729" s="11" t="s">
        <v>48</v>
      </c>
      <c r="C729" s="2"/>
      <c r="D729" s="5"/>
    </row>
    <row r="730" spans="2:4" x14ac:dyDescent="0.3">
      <c r="B730" s="11" t="s">
        <v>49</v>
      </c>
      <c r="C730" s="2"/>
      <c r="D730" s="5"/>
    </row>
    <row r="731" spans="2:4" x14ac:dyDescent="0.3">
      <c r="B731" s="11" t="s">
        <v>50</v>
      </c>
      <c r="C731" s="2"/>
      <c r="D731" s="5"/>
    </row>
    <row r="732" spans="2:4" x14ac:dyDescent="0.3">
      <c r="B732" s="11" t="s">
        <v>51</v>
      </c>
      <c r="C732" s="2"/>
      <c r="D732" s="5"/>
    </row>
    <row r="733" spans="2:4" x14ac:dyDescent="0.3">
      <c r="B733" s="11" t="s">
        <v>52</v>
      </c>
      <c r="C733" s="2"/>
      <c r="D733" s="5"/>
    </row>
    <row r="734" spans="2:4" x14ac:dyDescent="0.3">
      <c r="B734" s="11" t="s">
        <v>53</v>
      </c>
      <c r="C734" s="2"/>
      <c r="D734" s="5"/>
    </row>
    <row r="735" spans="2:4" x14ac:dyDescent="0.3">
      <c r="B735" s="11" t="s">
        <v>54</v>
      </c>
      <c r="C735" s="2"/>
      <c r="D735" s="5"/>
    </row>
    <row r="736" spans="2:4" x14ac:dyDescent="0.3">
      <c r="B736" s="11" t="s">
        <v>55</v>
      </c>
      <c r="C736" s="2"/>
      <c r="D736" s="5"/>
    </row>
    <row r="737" spans="2:4" x14ac:dyDescent="0.3">
      <c r="B737" s="11" t="s">
        <v>56</v>
      </c>
      <c r="C737" s="2"/>
      <c r="D737" s="5"/>
    </row>
    <row r="738" spans="2:4" x14ac:dyDescent="0.3">
      <c r="B738" s="11" t="s">
        <v>57</v>
      </c>
      <c r="C738" s="2"/>
      <c r="D738" s="5"/>
    </row>
    <row r="739" spans="2:4" x14ac:dyDescent="0.3">
      <c r="B739" s="10"/>
      <c r="C739" s="2"/>
      <c r="D739" s="5"/>
    </row>
    <row r="740" spans="2:4" x14ac:dyDescent="0.3">
      <c r="B740" s="8" t="s">
        <v>1019</v>
      </c>
      <c r="C740" s="8" t="s">
        <v>727</v>
      </c>
      <c r="D740" s="5" t="s">
        <v>927</v>
      </c>
    </row>
    <row r="741" spans="2:4" x14ac:dyDescent="0.3">
      <c r="B741" s="9" t="s">
        <v>26</v>
      </c>
      <c r="C741" s="2"/>
      <c r="D741" s="5"/>
    </row>
    <row r="742" spans="2:4" x14ac:dyDescent="0.3">
      <c r="B742" s="9" t="s">
        <v>27</v>
      </c>
      <c r="C742" s="2"/>
      <c r="D742" s="5"/>
    </row>
    <row r="743" spans="2:4" x14ac:dyDescent="0.3">
      <c r="B743" s="9" t="s">
        <v>28</v>
      </c>
      <c r="C743" s="2"/>
      <c r="D743" s="5"/>
    </row>
    <row r="744" spans="2:4" x14ac:dyDescent="0.3">
      <c r="B744" s="9" t="s">
        <v>29</v>
      </c>
      <c r="C744" s="2"/>
      <c r="D744" s="5"/>
    </row>
    <row r="745" spans="2:4" x14ac:dyDescent="0.3">
      <c r="B745" s="9" t="s">
        <v>30</v>
      </c>
      <c r="C745" s="2"/>
      <c r="D745" s="5"/>
    </row>
    <row r="746" spans="2:4" x14ac:dyDescent="0.3">
      <c r="B746" s="9" t="s">
        <v>31</v>
      </c>
      <c r="C746" s="2"/>
      <c r="D746" s="5"/>
    </row>
    <row r="747" spans="2:4" x14ac:dyDescent="0.3">
      <c r="B747" s="9" t="s">
        <v>32</v>
      </c>
      <c r="C747" s="2"/>
      <c r="D747" s="5"/>
    </row>
    <row r="748" spans="2:4" x14ac:dyDescent="0.3">
      <c r="B748" s="9" t="s">
        <v>33</v>
      </c>
      <c r="C748" s="2"/>
      <c r="D748" s="5"/>
    </row>
    <row r="749" spans="2:4" x14ac:dyDescent="0.3">
      <c r="B749" s="9" t="s">
        <v>34</v>
      </c>
      <c r="C749" s="2"/>
      <c r="D749" s="5"/>
    </row>
    <row r="750" spans="2:4" x14ac:dyDescent="0.3">
      <c r="B750" s="9" t="s">
        <v>35</v>
      </c>
      <c r="C750" s="2"/>
      <c r="D750" s="5"/>
    </row>
    <row r="751" spans="2:4" x14ac:dyDescent="0.3">
      <c r="B751" s="9" t="s">
        <v>36</v>
      </c>
      <c r="C751" s="2"/>
      <c r="D751" s="5"/>
    </row>
    <row r="752" spans="2:4" x14ac:dyDescent="0.3">
      <c r="B752" s="9" t="s">
        <v>37</v>
      </c>
      <c r="C752" s="2"/>
      <c r="D752" s="5"/>
    </row>
    <row r="753" spans="2:4" x14ac:dyDescent="0.3">
      <c r="B753" s="9" t="s">
        <v>38</v>
      </c>
      <c r="C753" s="2"/>
      <c r="D753" s="5"/>
    </row>
    <row r="754" spans="2:4" x14ac:dyDescent="0.3">
      <c r="B754" s="9" t="s">
        <v>39</v>
      </c>
      <c r="C754" s="2"/>
      <c r="D754" s="5"/>
    </row>
    <row r="755" spans="2:4" x14ac:dyDescent="0.3">
      <c r="B755" s="9" t="s">
        <v>40</v>
      </c>
      <c r="C755" s="2"/>
      <c r="D755" s="5"/>
    </row>
    <row r="756" spans="2:4" x14ac:dyDescent="0.3">
      <c r="B756" s="9" t="s">
        <v>41</v>
      </c>
      <c r="C756" s="2"/>
      <c r="D756" s="5"/>
    </row>
    <row r="757" spans="2:4" x14ac:dyDescent="0.3">
      <c r="B757" s="9" t="s">
        <v>42</v>
      </c>
      <c r="C757" s="2"/>
      <c r="D757" s="5"/>
    </row>
    <row r="758" spans="2:4" x14ac:dyDescent="0.3">
      <c r="B758" s="9" t="s">
        <v>43</v>
      </c>
      <c r="C758" s="2"/>
      <c r="D758" s="5"/>
    </row>
    <row r="759" spans="2:4" x14ac:dyDescent="0.3">
      <c r="B759" s="9" t="s">
        <v>44</v>
      </c>
      <c r="C759" s="2"/>
      <c r="D759" s="5"/>
    </row>
    <row r="760" spans="2:4" x14ac:dyDescent="0.3">
      <c r="B760" s="9" t="s">
        <v>45</v>
      </c>
      <c r="C760" s="2"/>
      <c r="D760" s="5"/>
    </row>
    <row r="761" spans="2:4" x14ac:dyDescent="0.3">
      <c r="B761" s="9" t="s">
        <v>46</v>
      </c>
      <c r="C761" s="2"/>
      <c r="D761" s="5"/>
    </row>
    <row r="762" spans="2:4" x14ac:dyDescent="0.3">
      <c r="B762" s="9" t="s">
        <v>47</v>
      </c>
      <c r="C762" s="2"/>
      <c r="D762" s="5"/>
    </row>
    <row r="763" spans="2:4" x14ac:dyDescent="0.3">
      <c r="B763" s="9" t="s">
        <v>48</v>
      </c>
      <c r="C763" s="2"/>
      <c r="D763" s="5"/>
    </row>
    <row r="764" spans="2:4" x14ac:dyDescent="0.3">
      <c r="B764" s="9" t="s">
        <v>49</v>
      </c>
      <c r="C764" s="2"/>
      <c r="D764" s="5"/>
    </row>
    <row r="765" spans="2:4" x14ac:dyDescent="0.3">
      <c r="B765" s="9" t="s">
        <v>50</v>
      </c>
      <c r="C765" s="2"/>
      <c r="D765" s="5"/>
    </row>
    <row r="766" spans="2:4" x14ac:dyDescent="0.3">
      <c r="B766" s="9" t="s">
        <v>51</v>
      </c>
      <c r="C766" s="2"/>
      <c r="D766" s="5"/>
    </row>
    <row r="767" spans="2:4" x14ac:dyDescent="0.3">
      <c r="B767" s="9" t="s">
        <v>52</v>
      </c>
      <c r="C767" s="2"/>
      <c r="D767" s="5"/>
    </row>
    <row r="768" spans="2:4" x14ac:dyDescent="0.3">
      <c r="B768" s="9" t="s">
        <v>53</v>
      </c>
      <c r="C768" s="2"/>
      <c r="D768" s="5"/>
    </row>
    <row r="769" spans="2:4" x14ac:dyDescent="0.3">
      <c r="B769" s="9" t="s">
        <v>54</v>
      </c>
      <c r="C769" s="2"/>
      <c r="D769" s="5"/>
    </row>
    <row r="770" spans="2:4" x14ac:dyDescent="0.3">
      <c r="B770" s="9" t="s">
        <v>55</v>
      </c>
      <c r="C770" s="2"/>
      <c r="D770" s="5"/>
    </row>
    <row r="771" spans="2:4" x14ac:dyDescent="0.3">
      <c r="B771" s="9" t="s">
        <v>56</v>
      </c>
      <c r="C771" s="2"/>
      <c r="D771" s="5"/>
    </row>
    <row r="772" spans="2:4" x14ac:dyDescent="0.3">
      <c r="B772" s="9" t="s">
        <v>57</v>
      </c>
      <c r="C772" s="2"/>
      <c r="D772" s="5"/>
    </row>
    <row r="773" spans="2:4" x14ac:dyDescent="0.3">
      <c r="B773" s="10"/>
      <c r="C773" s="2"/>
      <c r="D773" s="5"/>
    </row>
    <row r="774" spans="2:4" x14ac:dyDescent="0.3">
      <c r="B774" s="8" t="s">
        <v>928</v>
      </c>
      <c r="C774" s="8" t="s">
        <v>728</v>
      </c>
      <c r="D774" s="5" t="s">
        <v>929</v>
      </c>
    </row>
    <row r="775" spans="2:4" x14ac:dyDescent="0.3">
      <c r="B775" s="8" t="s">
        <v>1020</v>
      </c>
      <c r="C775" s="2"/>
      <c r="D775" s="5"/>
    </row>
    <row r="776" spans="2:4" x14ac:dyDescent="0.3">
      <c r="B776" s="8" t="s">
        <v>930</v>
      </c>
      <c r="C776" s="2"/>
      <c r="D776" s="5"/>
    </row>
    <row r="777" spans="2:4" x14ac:dyDescent="0.3">
      <c r="B777" s="8" t="s">
        <v>69</v>
      </c>
      <c r="C777" s="2"/>
      <c r="D777" s="5"/>
    </row>
    <row r="778" spans="2:4" x14ac:dyDescent="0.3">
      <c r="B778" s="8" t="s">
        <v>535</v>
      </c>
      <c r="C778" s="2"/>
      <c r="D778" s="5"/>
    </row>
    <row r="779" spans="2:4" x14ac:dyDescent="0.3">
      <c r="B779" s="11"/>
      <c r="C779" s="2"/>
      <c r="D779" s="5"/>
    </row>
    <row r="780" spans="2:4" x14ac:dyDescent="0.3">
      <c r="B780" s="8" t="s">
        <v>931</v>
      </c>
      <c r="C780" s="8" t="s">
        <v>729</v>
      </c>
      <c r="D780" s="5" t="s">
        <v>932</v>
      </c>
    </row>
    <row r="781" spans="2:4" x14ac:dyDescent="0.3">
      <c r="B781" s="8" t="s">
        <v>1020</v>
      </c>
      <c r="C781" s="2"/>
      <c r="D781" s="5"/>
    </row>
    <row r="782" spans="2:4" x14ac:dyDescent="0.3">
      <c r="B782" s="8" t="s">
        <v>678</v>
      </c>
      <c r="C782" s="2"/>
      <c r="D782" s="5"/>
    </row>
    <row r="783" spans="2:4" x14ac:dyDescent="0.3">
      <c r="B783" s="8" t="s">
        <v>537</v>
      </c>
      <c r="C783" s="2"/>
      <c r="D783" s="5"/>
    </row>
    <row r="784" spans="2:4" x14ac:dyDescent="0.3">
      <c r="B784" s="8"/>
      <c r="C784" s="2"/>
      <c r="D784" s="5"/>
    </row>
    <row r="785" spans="2:4" x14ac:dyDescent="0.3">
      <c r="B785" s="8" t="s">
        <v>933</v>
      </c>
      <c r="C785" s="8" t="s">
        <v>730</v>
      </c>
      <c r="D785" s="5" t="s">
        <v>934</v>
      </c>
    </row>
    <row r="786" spans="2:4" x14ac:dyDescent="0.3">
      <c r="B786" s="8" t="s">
        <v>1020</v>
      </c>
      <c r="C786" s="2"/>
      <c r="D786" s="5"/>
    </row>
    <row r="787" spans="2:4" x14ac:dyDescent="0.3">
      <c r="B787" s="8" t="s">
        <v>678</v>
      </c>
      <c r="C787" s="2"/>
      <c r="D787" s="5"/>
    </row>
    <row r="788" spans="2:4" x14ac:dyDescent="0.3">
      <c r="B788" s="8" t="s">
        <v>538</v>
      </c>
      <c r="C788" s="2"/>
      <c r="D788" s="5"/>
    </row>
    <row r="789" spans="2:4" x14ac:dyDescent="0.3">
      <c r="B789" s="8"/>
      <c r="C789" s="2"/>
      <c r="D789" s="5"/>
    </row>
    <row r="790" spans="2:4" x14ac:dyDescent="0.3">
      <c r="B790" s="8" t="s">
        <v>1021</v>
      </c>
      <c r="C790" s="8" t="s">
        <v>935</v>
      </c>
      <c r="D790" s="5" t="s">
        <v>936</v>
      </c>
    </row>
    <row r="791" spans="2:4" x14ac:dyDescent="0.3">
      <c r="B791" s="8" t="s">
        <v>16</v>
      </c>
      <c r="C791" s="2"/>
      <c r="D791" s="5"/>
    </row>
    <row r="792" spans="2:4" x14ac:dyDescent="0.3">
      <c r="B792" s="9" t="s">
        <v>26</v>
      </c>
      <c r="C792" s="2"/>
      <c r="D792" s="5"/>
    </row>
    <row r="793" spans="2:4" x14ac:dyDescent="0.3">
      <c r="B793" s="9" t="s">
        <v>27</v>
      </c>
      <c r="C793" s="2"/>
      <c r="D793" s="5"/>
    </row>
    <row r="794" spans="2:4" x14ac:dyDescent="0.3">
      <c r="B794" s="9" t="s">
        <v>28</v>
      </c>
      <c r="C794" s="2"/>
      <c r="D794" s="5"/>
    </row>
    <row r="795" spans="2:4" x14ac:dyDescent="0.3">
      <c r="B795" s="9" t="s">
        <v>29</v>
      </c>
      <c r="C795" s="2"/>
      <c r="D795" s="5"/>
    </row>
    <row r="796" spans="2:4" x14ac:dyDescent="0.3">
      <c r="B796" s="9" t="s">
        <v>30</v>
      </c>
      <c r="C796" s="2"/>
      <c r="D796" s="5"/>
    </row>
    <row r="797" spans="2:4" x14ac:dyDescent="0.3">
      <c r="B797" s="9" t="s">
        <v>31</v>
      </c>
      <c r="C797" s="2"/>
      <c r="D797" s="5"/>
    </row>
    <row r="798" spans="2:4" x14ac:dyDescent="0.3">
      <c r="B798" s="9" t="s">
        <v>32</v>
      </c>
      <c r="C798" s="2"/>
      <c r="D798" s="5"/>
    </row>
    <row r="799" spans="2:4" x14ac:dyDescent="0.3">
      <c r="B799" s="9" t="s">
        <v>33</v>
      </c>
      <c r="C799" s="2"/>
      <c r="D799" s="5"/>
    </row>
    <row r="800" spans="2:4" x14ac:dyDescent="0.3">
      <c r="B800" s="9" t="s">
        <v>34</v>
      </c>
      <c r="C800" s="2"/>
      <c r="D800" s="5"/>
    </row>
    <row r="801" spans="2:4" x14ac:dyDescent="0.3">
      <c r="B801" s="9" t="s">
        <v>35</v>
      </c>
      <c r="C801" s="2"/>
      <c r="D801" s="5"/>
    </row>
    <row r="802" spans="2:4" x14ac:dyDescent="0.3">
      <c r="B802" s="9" t="s">
        <v>36</v>
      </c>
      <c r="C802" s="2"/>
      <c r="D802" s="5"/>
    </row>
    <row r="803" spans="2:4" x14ac:dyDescent="0.3">
      <c r="B803" s="9" t="s">
        <v>37</v>
      </c>
      <c r="C803" s="2"/>
      <c r="D803" s="5"/>
    </row>
    <row r="804" spans="2:4" x14ac:dyDescent="0.3">
      <c r="B804" s="9" t="s">
        <v>38</v>
      </c>
      <c r="C804" s="2"/>
      <c r="D804" s="5"/>
    </row>
    <row r="805" spans="2:4" x14ac:dyDescent="0.3">
      <c r="B805" s="9" t="s">
        <v>39</v>
      </c>
      <c r="C805" s="2"/>
      <c r="D805" s="5"/>
    </row>
    <row r="806" spans="2:4" x14ac:dyDescent="0.3">
      <c r="B806" s="9" t="s">
        <v>40</v>
      </c>
      <c r="C806" s="2"/>
      <c r="D806" s="5"/>
    </row>
    <row r="807" spans="2:4" x14ac:dyDescent="0.3">
      <c r="B807" s="9" t="s">
        <v>41</v>
      </c>
      <c r="C807" s="2"/>
      <c r="D807" s="5"/>
    </row>
    <row r="808" spans="2:4" x14ac:dyDescent="0.3">
      <c r="B808" s="9" t="s">
        <v>42</v>
      </c>
      <c r="C808" s="2"/>
      <c r="D808" s="5"/>
    </row>
    <row r="809" spans="2:4" x14ac:dyDescent="0.3">
      <c r="B809" s="9" t="s">
        <v>43</v>
      </c>
      <c r="C809" s="2"/>
      <c r="D809" s="5"/>
    </row>
    <row r="810" spans="2:4" x14ac:dyDescent="0.3">
      <c r="B810" s="9" t="s">
        <v>44</v>
      </c>
      <c r="C810" s="2"/>
      <c r="D810" s="5"/>
    </row>
    <row r="811" spans="2:4" x14ac:dyDescent="0.3">
      <c r="B811" s="9" t="s">
        <v>45</v>
      </c>
      <c r="C811" s="2"/>
      <c r="D811" s="5"/>
    </row>
    <row r="812" spans="2:4" x14ac:dyDescent="0.3">
      <c r="B812" s="9" t="s">
        <v>46</v>
      </c>
      <c r="C812" s="2"/>
      <c r="D812" s="5"/>
    </row>
    <row r="813" spans="2:4" x14ac:dyDescent="0.3">
      <c r="B813" s="9" t="s">
        <v>47</v>
      </c>
      <c r="C813" s="2"/>
      <c r="D813" s="5"/>
    </row>
    <row r="814" spans="2:4" x14ac:dyDescent="0.3">
      <c r="B814" s="9" t="s">
        <v>48</v>
      </c>
      <c r="C814" s="2"/>
      <c r="D814" s="5"/>
    </row>
    <row r="815" spans="2:4" x14ac:dyDescent="0.3">
      <c r="B815" s="9" t="s">
        <v>49</v>
      </c>
      <c r="C815" s="2"/>
      <c r="D815" s="5"/>
    </row>
    <row r="816" spans="2:4" x14ac:dyDescent="0.3">
      <c r="B816" s="9" t="s">
        <v>50</v>
      </c>
      <c r="C816" s="2"/>
      <c r="D816" s="5"/>
    </row>
    <row r="817" spans="2:4" x14ac:dyDescent="0.3">
      <c r="B817" s="9" t="s">
        <v>51</v>
      </c>
      <c r="C817" s="2"/>
      <c r="D817" s="5"/>
    </row>
    <row r="818" spans="2:4" x14ac:dyDescent="0.3">
      <c r="B818" s="9" t="s">
        <v>52</v>
      </c>
      <c r="C818" s="2"/>
      <c r="D818" s="5"/>
    </row>
    <row r="819" spans="2:4" x14ac:dyDescent="0.3">
      <c r="B819" s="9" t="s">
        <v>53</v>
      </c>
      <c r="C819" s="2"/>
      <c r="D819" s="5"/>
    </row>
    <row r="820" spans="2:4" x14ac:dyDescent="0.3">
      <c r="B820" s="9" t="s">
        <v>54</v>
      </c>
      <c r="C820" s="2"/>
      <c r="D820" s="5"/>
    </row>
    <row r="821" spans="2:4" x14ac:dyDescent="0.3">
      <c r="B821" s="9" t="s">
        <v>55</v>
      </c>
      <c r="C821" s="2"/>
      <c r="D821" s="5"/>
    </row>
    <row r="822" spans="2:4" x14ac:dyDescent="0.3">
      <c r="B822" s="9" t="s">
        <v>56</v>
      </c>
      <c r="C822" s="2"/>
      <c r="D822" s="5"/>
    </row>
    <row r="823" spans="2:4" x14ac:dyDescent="0.3">
      <c r="B823" s="9" t="s">
        <v>57</v>
      </c>
      <c r="C823" s="2"/>
      <c r="D823" s="5"/>
    </row>
    <row r="824" spans="2:4" x14ac:dyDescent="0.3">
      <c r="B824" s="10"/>
      <c r="C824" s="2"/>
      <c r="D824" s="5"/>
    </row>
    <row r="825" spans="2:4" x14ac:dyDescent="0.3">
      <c r="B825" s="8" t="s">
        <v>1022</v>
      </c>
      <c r="C825" s="8" t="s">
        <v>732</v>
      </c>
      <c r="D825" s="5" t="s">
        <v>937</v>
      </c>
    </row>
    <row r="826" spans="2:4" x14ac:dyDescent="0.3">
      <c r="B826" s="9" t="s">
        <v>26</v>
      </c>
      <c r="C826" s="2"/>
      <c r="D826" s="5"/>
    </row>
    <row r="827" spans="2:4" x14ac:dyDescent="0.3">
      <c r="B827" s="9" t="s">
        <v>27</v>
      </c>
      <c r="C827" s="2"/>
      <c r="D827" s="5"/>
    </row>
    <row r="828" spans="2:4" x14ac:dyDescent="0.3">
      <c r="B828" s="9" t="s">
        <v>28</v>
      </c>
      <c r="C828" s="2"/>
      <c r="D828" s="5"/>
    </row>
    <row r="829" spans="2:4" x14ac:dyDescent="0.3">
      <c r="B829" s="9" t="s">
        <v>29</v>
      </c>
      <c r="C829" s="2"/>
      <c r="D829" s="5"/>
    </row>
    <row r="830" spans="2:4" x14ac:dyDescent="0.3">
      <c r="B830" s="9" t="s">
        <v>30</v>
      </c>
      <c r="C830" s="2"/>
      <c r="D830" s="5"/>
    </row>
    <row r="831" spans="2:4" x14ac:dyDescent="0.3">
      <c r="B831" s="9" t="s">
        <v>31</v>
      </c>
      <c r="C831" s="2"/>
      <c r="D831" s="5"/>
    </row>
    <row r="832" spans="2:4" x14ac:dyDescent="0.3">
      <c r="B832" s="9" t="s">
        <v>32</v>
      </c>
      <c r="C832" s="2"/>
      <c r="D832" s="5"/>
    </row>
    <row r="833" spans="2:4" x14ac:dyDescent="0.3">
      <c r="B833" s="9" t="s">
        <v>33</v>
      </c>
      <c r="C833" s="2"/>
      <c r="D833" s="5"/>
    </row>
    <row r="834" spans="2:4" x14ac:dyDescent="0.3">
      <c r="B834" s="9" t="s">
        <v>34</v>
      </c>
      <c r="C834" s="2"/>
      <c r="D834" s="5"/>
    </row>
    <row r="835" spans="2:4" x14ac:dyDescent="0.3">
      <c r="B835" s="9" t="s">
        <v>35</v>
      </c>
      <c r="C835" s="2"/>
      <c r="D835" s="5"/>
    </row>
    <row r="836" spans="2:4" x14ac:dyDescent="0.3">
      <c r="B836" s="9" t="s">
        <v>36</v>
      </c>
      <c r="C836" s="2"/>
      <c r="D836" s="5"/>
    </row>
    <row r="837" spans="2:4" x14ac:dyDescent="0.3">
      <c r="B837" s="9" t="s">
        <v>37</v>
      </c>
      <c r="C837" s="2"/>
      <c r="D837" s="5"/>
    </row>
    <row r="838" spans="2:4" x14ac:dyDescent="0.3">
      <c r="B838" s="9" t="s">
        <v>38</v>
      </c>
      <c r="C838" s="2"/>
      <c r="D838" s="5"/>
    </row>
    <row r="839" spans="2:4" x14ac:dyDescent="0.3">
      <c r="B839" s="9" t="s">
        <v>39</v>
      </c>
      <c r="C839" s="2"/>
      <c r="D839" s="5"/>
    </row>
    <row r="840" spans="2:4" x14ac:dyDescent="0.3">
      <c r="B840" s="9" t="s">
        <v>40</v>
      </c>
      <c r="C840" s="2"/>
      <c r="D840" s="5"/>
    </row>
    <row r="841" spans="2:4" x14ac:dyDescent="0.3">
      <c r="B841" s="9" t="s">
        <v>41</v>
      </c>
      <c r="C841" s="2"/>
      <c r="D841" s="5"/>
    </row>
    <row r="842" spans="2:4" x14ac:dyDescent="0.3">
      <c r="B842" s="9" t="s">
        <v>42</v>
      </c>
      <c r="C842" s="2"/>
      <c r="D842" s="5"/>
    </row>
    <row r="843" spans="2:4" x14ac:dyDescent="0.3">
      <c r="B843" s="9" t="s">
        <v>43</v>
      </c>
      <c r="C843" s="2"/>
      <c r="D843" s="5"/>
    </row>
    <row r="844" spans="2:4" x14ac:dyDescent="0.3">
      <c r="B844" s="9" t="s">
        <v>44</v>
      </c>
      <c r="C844" s="2"/>
      <c r="D844" s="5"/>
    </row>
    <row r="845" spans="2:4" x14ac:dyDescent="0.3">
      <c r="B845" s="9" t="s">
        <v>45</v>
      </c>
      <c r="C845" s="2"/>
      <c r="D845" s="5"/>
    </row>
    <row r="846" spans="2:4" x14ac:dyDescent="0.3">
      <c r="B846" s="9" t="s">
        <v>46</v>
      </c>
      <c r="C846" s="2"/>
      <c r="D846" s="5"/>
    </row>
    <row r="847" spans="2:4" x14ac:dyDescent="0.3">
      <c r="B847" s="9" t="s">
        <v>47</v>
      </c>
      <c r="C847" s="2"/>
      <c r="D847" s="5"/>
    </row>
    <row r="848" spans="2:4" x14ac:dyDescent="0.3">
      <c r="B848" s="9" t="s">
        <v>48</v>
      </c>
      <c r="C848" s="2"/>
      <c r="D848" s="5"/>
    </row>
    <row r="849" spans="2:4" x14ac:dyDescent="0.3">
      <c r="B849" s="9" t="s">
        <v>49</v>
      </c>
      <c r="C849" s="2"/>
      <c r="D849" s="5"/>
    </row>
    <row r="850" spans="2:4" x14ac:dyDescent="0.3">
      <c r="B850" s="9" t="s">
        <v>50</v>
      </c>
      <c r="C850" s="2"/>
      <c r="D850" s="5"/>
    </row>
    <row r="851" spans="2:4" x14ac:dyDescent="0.3">
      <c r="B851" s="9" t="s">
        <v>51</v>
      </c>
      <c r="C851" s="2"/>
      <c r="D851" s="5"/>
    </row>
    <row r="852" spans="2:4" x14ac:dyDescent="0.3">
      <c r="B852" s="9" t="s">
        <v>52</v>
      </c>
      <c r="C852" s="2"/>
      <c r="D852" s="5"/>
    </row>
    <row r="853" spans="2:4" x14ac:dyDescent="0.3">
      <c r="B853" s="9" t="s">
        <v>53</v>
      </c>
      <c r="C853" s="2"/>
      <c r="D853" s="5"/>
    </row>
    <row r="854" spans="2:4" x14ac:dyDescent="0.3">
      <c r="B854" s="9" t="s">
        <v>54</v>
      </c>
      <c r="C854" s="2"/>
      <c r="D854" s="5"/>
    </row>
    <row r="855" spans="2:4" x14ac:dyDescent="0.3">
      <c r="B855" s="9" t="s">
        <v>55</v>
      </c>
      <c r="C855" s="2"/>
      <c r="D855" s="5"/>
    </row>
    <row r="856" spans="2:4" x14ac:dyDescent="0.3">
      <c r="B856" s="9" t="s">
        <v>56</v>
      </c>
      <c r="C856" s="2"/>
      <c r="D856" s="5"/>
    </row>
    <row r="857" spans="2:4" x14ac:dyDescent="0.3">
      <c r="B857" s="9" t="s">
        <v>57</v>
      </c>
      <c r="C857" s="2"/>
      <c r="D857" s="5"/>
    </row>
    <row r="858" spans="2:4" x14ac:dyDescent="0.3">
      <c r="B858" s="10"/>
      <c r="C858" s="2"/>
      <c r="D858" s="5"/>
    </row>
    <row r="859" spans="2:4" x14ac:dyDescent="0.3">
      <c r="B859" s="8" t="s">
        <v>1023</v>
      </c>
      <c r="C859" s="8" t="s">
        <v>733</v>
      </c>
      <c r="D859" s="5" t="s">
        <v>938</v>
      </c>
    </row>
    <row r="860" spans="2:4" x14ac:dyDescent="0.3">
      <c r="B860" s="8" t="s">
        <v>69</v>
      </c>
      <c r="C860" s="2"/>
      <c r="D860" s="5"/>
    </row>
    <row r="861" spans="2:4" x14ac:dyDescent="0.3">
      <c r="B861" s="9" t="s">
        <v>26</v>
      </c>
      <c r="C861" s="2"/>
      <c r="D861" s="5"/>
    </row>
    <row r="862" spans="2:4" x14ac:dyDescent="0.3">
      <c r="B862" s="9" t="s">
        <v>27</v>
      </c>
      <c r="C862" s="2"/>
      <c r="D862" s="5"/>
    </row>
    <row r="863" spans="2:4" x14ac:dyDescent="0.3">
      <c r="B863" s="9" t="s">
        <v>28</v>
      </c>
      <c r="C863" s="2"/>
      <c r="D863" s="5"/>
    </row>
    <row r="864" spans="2:4" x14ac:dyDescent="0.3">
      <c r="B864" s="9" t="s">
        <v>29</v>
      </c>
      <c r="C864" s="2"/>
      <c r="D864" s="5"/>
    </row>
    <row r="865" spans="2:4" x14ac:dyDescent="0.3">
      <c r="B865" s="9" t="s">
        <v>30</v>
      </c>
      <c r="C865" s="2"/>
      <c r="D865" s="5"/>
    </row>
    <row r="866" spans="2:4" x14ac:dyDescent="0.3">
      <c r="B866" s="9" t="s">
        <v>31</v>
      </c>
      <c r="C866" s="2"/>
      <c r="D866" s="5"/>
    </row>
    <row r="867" spans="2:4" x14ac:dyDescent="0.3">
      <c r="B867" s="9" t="s">
        <v>32</v>
      </c>
      <c r="C867" s="2"/>
      <c r="D867" s="5"/>
    </row>
    <row r="868" spans="2:4" x14ac:dyDescent="0.3">
      <c r="B868" s="9" t="s">
        <v>33</v>
      </c>
      <c r="C868" s="2"/>
      <c r="D868" s="5"/>
    </row>
    <row r="869" spans="2:4" x14ac:dyDescent="0.3">
      <c r="B869" s="9" t="s">
        <v>34</v>
      </c>
      <c r="C869" s="2"/>
      <c r="D869" s="5"/>
    </row>
    <row r="870" spans="2:4" x14ac:dyDescent="0.3">
      <c r="B870" s="9" t="s">
        <v>35</v>
      </c>
      <c r="C870" s="2"/>
      <c r="D870" s="5"/>
    </row>
    <row r="871" spans="2:4" x14ac:dyDescent="0.3">
      <c r="B871" s="9" t="s">
        <v>36</v>
      </c>
      <c r="C871" s="2"/>
      <c r="D871" s="5"/>
    </row>
    <row r="872" spans="2:4" x14ac:dyDescent="0.3">
      <c r="B872" s="9" t="s">
        <v>37</v>
      </c>
      <c r="C872" s="2"/>
      <c r="D872" s="5"/>
    </row>
    <row r="873" spans="2:4" x14ac:dyDescent="0.3">
      <c r="B873" s="9" t="s">
        <v>38</v>
      </c>
      <c r="C873" s="2"/>
      <c r="D873" s="5"/>
    </row>
    <row r="874" spans="2:4" x14ac:dyDescent="0.3">
      <c r="B874" s="9" t="s">
        <v>39</v>
      </c>
      <c r="C874" s="2"/>
      <c r="D874" s="5"/>
    </row>
    <row r="875" spans="2:4" x14ac:dyDescent="0.3">
      <c r="B875" s="9" t="s">
        <v>40</v>
      </c>
      <c r="C875" s="2"/>
      <c r="D875" s="5"/>
    </row>
    <row r="876" spans="2:4" x14ac:dyDescent="0.3">
      <c r="B876" s="9" t="s">
        <v>41</v>
      </c>
      <c r="C876" s="2"/>
      <c r="D876" s="5"/>
    </row>
    <row r="877" spans="2:4" x14ac:dyDescent="0.3">
      <c r="B877" s="9" t="s">
        <v>42</v>
      </c>
      <c r="C877" s="2"/>
      <c r="D877" s="5"/>
    </row>
    <row r="878" spans="2:4" x14ac:dyDescent="0.3">
      <c r="B878" s="9" t="s">
        <v>43</v>
      </c>
      <c r="C878" s="2"/>
      <c r="D878" s="5"/>
    </row>
    <row r="879" spans="2:4" x14ac:dyDescent="0.3">
      <c r="B879" s="9" t="s">
        <v>44</v>
      </c>
      <c r="C879" s="2"/>
      <c r="D879" s="5"/>
    </row>
    <row r="880" spans="2:4" x14ac:dyDescent="0.3">
      <c r="B880" s="9" t="s">
        <v>45</v>
      </c>
      <c r="C880" s="2"/>
      <c r="D880" s="5"/>
    </row>
    <row r="881" spans="2:4" x14ac:dyDescent="0.3">
      <c r="B881" s="9" t="s">
        <v>46</v>
      </c>
      <c r="C881" s="2"/>
      <c r="D881" s="5"/>
    </row>
    <row r="882" spans="2:4" x14ac:dyDescent="0.3">
      <c r="B882" s="9" t="s">
        <v>47</v>
      </c>
      <c r="C882" s="2"/>
      <c r="D882" s="5"/>
    </row>
    <row r="883" spans="2:4" x14ac:dyDescent="0.3">
      <c r="B883" s="9" t="s">
        <v>48</v>
      </c>
      <c r="C883" s="2"/>
      <c r="D883" s="5"/>
    </row>
    <row r="884" spans="2:4" x14ac:dyDescent="0.3">
      <c r="B884" s="9" t="s">
        <v>49</v>
      </c>
      <c r="C884" s="2"/>
      <c r="D884" s="5"/>
    </row>
    <row r="885" spans="2:4" x14ac:dyDescent="0.3">
      <c r="B885" s="9" t="s">
        <v>50</v>
      </c>
      <c r="C885" s="2"/>
      <c r="D885" s="5"/>
    </row>
    <row r="886" spans="2:4" x14ac:dyDescent="0.3">
      <c r="B886" s="9" t="s">
        <v>51</v>
      </c>
      <c r="C886" s="2"/>
      <c r="D886" s="5"/>
    </row>
    <row r="887" spans="2:4" x14ac:dyDescent="0.3">
      <c r="B887" s="9" t="s">
        <v>52</v>
      </c>
      <c r="C887" s="2"/>
      <c r="D887" s="5"/>
    </row>
    <row r="888" spans="2:4" x14ac:dyDescent="0.3">
      <c r="B888" s="9" t="s">
        <v>53</v>
      </c>
      <c r="C888" s="2"/>
      <c r="D888" s="5"/>
    </row>
    <row r="889" spans="2:4" x14ac:dyDescent="0.3">
      <c r="B889" s="9" t="s">
        <v>54</v>
      </c>
      <c r="C889" s="2"/>
      <c r="D889" s="5"/>
    </row>
    <row r="890" spans="2:4" x14ac:dyDescent="0.3">
      <c r="B890" s="9" t="s">
        <v>55</v>
      </c>
      <c r="C890" s="2"/>
      <c r="D890" s="5"/>
    </row>
    <row r="891" spans="2:4" x14ac:dyDescent="0.3">
      <c r="B891" s="9" t="s">
        <v>56</v>
      </c>
      <c r="C891" s="2"/>
      <c r="D891" s="5"/>
    </row>
    <row r="892" spans="2:4" x14ac:dyDescent="0.3">
      <c r="B892" s="9" t="s">
        <v>57</v>
      </c>
      <c r="C892" s="2"/>
      <c r="D892" s="5"/>
    </row>
    <row r="893" spans="2:4" x14ac:dyDescent="0.3">
      <c r="B893" s="10"/>
      <c r="C893" s="2"/>
      <c r="D893" s="5"/>
    </row>
    <row r="894" spans="2:4" x14ac:dyDescent="0.3">
      <c r="B894" s="8" t="s">
        <v>1024</v>
      </c>
      <c r="C894" s="8" t="s">
        <v>734</v>
      </c>
      <c r="D894" s="5" t="s">
        <v>939</v>
      </c>
    </row>
    <row r="895" spans="2:4" x14ac:dyDescent="0.3">
      <c r="B895" s="9" t="s">
        <v>26</v>
      </c>
      <c r="C895" s="2"/>
      <c r="D895" s="5"/>
    </row>
    <row r="896" spans="2:4" x14ac:dyDescent="0.3">
      <c r="B896" s="9" t="s">
        <v>27</v>
      </c>
      <c r="C896" s="2"/>
      <c r="D896" s="5"/>
    </row>
    <row r="897" spans="2:4" x14ac:dyDescent="0.3">
      <c r="B897" s="9" t="s">
        <v>28</v>
      </c>
      <c r="C897" s="2"/>
      <c r="D897" s="5"/>
    </row>
    <row r="898" spans="2:4" x14ac:dyDescent="0.3">
      <c r="B898" s="9" t="s">
        <v>29</v>
      </c>
      <c r="C898" s="2"/>
      <c r="D898" s="5"/>
    </row>
    <row r="899" spans="2:4" x14ac:dyDescent="0.3">
      <c r="B899" s="9" t="s">
        <v>30</v>
      </c>
      <c r="C899" s="2"/>
      <c r="D899" s="5"/>
    </row>
    <row r="900" spans="2:4" x14ac:dyDescent="0.3">
      <c r="B900" s="9" t="s">
        <v>31</v>
      </c>
      <c r="C900" s="2"/>
      <c r="D900" s="5"/>
    </row>
    <row r="901" spans="2:4" x14ac:dyDescent="0.3">
      <c r="B901" s="9" t="s">
        <v>32</v>
      </c>
      <c r="C901" s="2"/>
      <c r="D901" s="5"/>
    </row>
    <row r="902" spans="2:4" x14ac:dyDescent="0.3">
      <c r="B902" s="9" t="s">
        <v>33</v>
      </c>
      <c r="C902" s="2"/>
      <c r="D902" s="5"/>
    </row>
    <row r="903" spans="2:4" x14ac:dyDescent="0.3">
      <c r="B903" s="9" t="s">
        <v>34</v>
      </c>
      <c r="C903" s="2"/>
      <c r="D903" s="5"/>
    </row>
    <row r="904" spans="2:4" x14ac:dyDescent="0.3">
      <c r="B904" s="9" t="s">
        <v>35</v>
      </c>
      <c r="C904" s="2"/>
      <c r="D904" s="5"/>
    </row>
    <row r="905" spans="2:4" x14ac:dyDescent="0.3">
      <c r="B905" s="9" t="s">
        <v>36</v>
      </c>
      <c r="C905" s="2"/>
      <c r="D905" s="5"/>
    </row>
    <row r="906" spans="2:4" x14ac:dyDescent="0.3">
      <c r="B906" s="9" t="s">
        <v>37</v>
      </c>
      <c r="C906" s="2"/>
      <c r="D906" s="5"/>
    </row>
    <row r="907" spans="2:4" x14ac:dyDescent="0.3">
      <c r="B907" s="9" t="s">
        <v>38</v>
      </c>
      <c r="C907" s="2"/>
      <c r="D907" s="5"/>
    </row>
    <row r="908" spans="2:4" x14ac:dyDescent="0.3">
      <c r="B908" s="9" t="s">
        <v>39</v>
      </c>
      <c r="C908" s="2"/>
      <c r="D908" s="5"/>
    </row>
    <row r="909" spans="2:4" x14ac:dyDescent="0.3">
      <c r="B909" s="9" t="s">
        <v>40</v>
      </c>
      <c r="C909" s="2"/>
      <c r="D909" s="5"/>
    </row>
    <row r="910" spans="2:4" x14ac:dyDescent="0.3">
      <c r="B910" s="9" t="s">
        <v>41</v>
      </c>
      <c r="C910" s="2"/>
      <c r="D910" s="5"/>
    </row>
    <row r="911" spans="2:4" x14ac:dyDescent="0.3">
      <c r="B911" s="9" t="s">
        <v>42</v>
      </c>
      <c r="C911" s="2"/>
      <c r="D911" s="5"/>
    </row>
    <row r="912" spans="2:4" x14ac:dyDescent="0.3">
      <c r="B912" s="9" t="s">
        <v>43</v>
      </c>
      <c r="C912" s="2"/>
      <c r="D912" s="5"/>
    </row>
    <row r="913" spans="2:4" x14ac:dyDescent="0.3">
      <c r="B913" s="9" t="s">
        <v>44</v>
      </c>
      <c r="C913" s="2"/>
      <c r="D913" s="5"/>
    </row>
    <row r="914" spans="2:4" x14ac:dyDescent="0.3">
      <c r="B914" s="9" t="s">
        <v>45</v>
      </c>
      <c r="C914" s="2"/>
      <c r="D914" s="5"/>
    </row>
    <row r="915" spans="2:4" x14ac:dyDescent="0.3">
      <c r="B915" s="9" t="s">
        <v>46</v>
      </c>
      <c r="C915" s="2"/>
      <c r="D915" s="5"/>
    </row>
    <row r="916" spans="2:4" x14ac:dyDescent="0.3">
      <c r="B916" s="9" t="s">
        <v>47</v>
      </c>
      <c r="C916" s="2"/>
      <c r="D916" s="5"/>
    </row>
    <row r="917" spans="2:4" x14ac:dyDescent="0.3">
      <c r="B917" s="9" t="s">
        <v>48</v>
      </c>
      <c r="C917" s="2"/>
      <c r="D917" s="5"/>
    </row>
    <row r="918" spans="2:4" x14ac:dyDescent="0.3">
      <c r="B918" s="9" t="s">
        <v>49</v>
      </c>
      <c r="C918" s="2"/>
      <c r="D918" s="5"/>
    </row>
    <row r="919" spans="2:4" x14ac:dyDescent="0.3">
      <c r="B919" s="9" t="s">
        <v>50</v>
      </c>
      <c r="C919" s="2"/>
      <c r="D919" s="5"/>
    </row>
    <row r="920" spans="2:4" x14ac:dyDescent="0.3">
      <c r="B920" s="9" t="s">
        <v>51</v>
      </c>
      <c r="C920" s="2"/>
      <c r="D920" s="5"/>
    </row>
    <row r="921" spans="2:4" x14ac:dyDescent="0.3">
      <c r="B921" s="9" t="s">
        <v>52</v>
      </c>
      <c r="C921" s="2"/>
      <c r="D921" s="5"/>
    </row>
    <row r="922" spans="2:4" x14ac:dyDescent="0.3">
      <c r="B922" s="9" t="s">
        <v>53</v>
      </c>
      <c r="C922" s="2"/>
      <c r="D922" s="5"/>
    </row>
    <row r="923" spans="2:4" x14ac:dyDescent="0.3">
      <c r="B923" s="9" t="s">
        <v>54</v>
      </c>
      <c r="C923" s="2"/>
      <c r="D923" s="5"/>
    </row>
    <row r="924" spans="2:4" x14ac:dyDescent="0.3">
      <c r="B924" s="9" t="s">
        <v>55</v>
      </c>
      <c r="C924" s="2"/>
      <c r="D924" s="5"/>
    </row>
    <row r="925" spans="2:4" x14ac:dyDescent="0.3">
      <c r="B925" s="9" t="s">
        <v>56</v>
      </c>
      <c r="C925" s="2"/>
      <c r="D925" s="5"/>
    </row>
    <row r="926" spans="2:4" x14ac:dyDescent="0.3">
      <c r="B926" s="9" t="s">
        <v>57</v>
      </c>
      <c r="C926" s="2"/>
      <c r="D926" s="5"/>
    </row>
    <row r="927" spans="2:4" x14ac:dyDescent="0.3">
      <c r="B927" s="10"/>
      <c r="C927" s="2"/>
      <c r="D927" s="5"/>
    </row>
    <row r="928" spans="2:4" x14ac:dyDescent="0.3">
      <c r="B928" s="8" t="s">
        <v>1025</v>
      </c>
      <c r="C928" s="8" t="s">
        <v>734</v>
      </c>
      <c r="D928" s="5" t="s">
        <v>940</v>
      </c>
    </row>
    <row r="929" spans="2:3" x14ac:dyDescent="0.3">
      <c r="B929" s="8" t="s">
        <v>78</v>
      </c>
      <c r="C929" s="2"/>
    </row>
    <row r="930" spans="2:3" x14ac:dyDescent="0.3">
      <c r="B930" s="9" t="s">
        <v>106</v>
      </c>
      <c r="C930" s="2"/>
    </row>
    <row r="931" spans="2:3" x14ac:dyDescent="0.3">
      <c r="B931" s="9" t="s">
        <v>150</v>
      </c>
      <c r="C931" s="2"/>
    </row>
    <row r="932" spans="2:3" x14ac:dyDescent="0.3">
      <c r="B932" s="9" t="s">
        <v>679</v>
      </c>
      <c r="C932" s="2"/>
    </row>
  </sheetData>
  <hyperlinks>
    <hyperlink ref="D7" location="'Gasto Total en Salud'!A1" display="Gasto Total en Salud"/>
    <hyperlink ref="D10" location="GPTS_E!A1" display="GPTS_E"/>
    <hyperlink ref="D12" location="GPTS_FS!A1" display="GPTS_FS"/>
    <hyperlink ref="D15" location="GPTS_AI!A1" display="GPTS_AI"/>
    <hyperlink ref="D18" location="GPTS_OG!A1" display="GPTS_OG"/>
    <hyperlink ref="D23" location="FASSA_P!A1" display="FASSA_P"/>
    <hyperlink ref="D29" location="'EUM_FS-2018'!A1" display="EUM_FS-2018"/>
    <hyperlink ref="D65" location="'R12_P'!A1" display="R12_P"/>
    <hyperlink ref="D71" location="'R12_DES'!A1" display="R12_DES"/>
    <hyperlink ref="D419" location="EUM_CC!A1" display="EUM_CC"/>
    <hyperlink ref="D455" location="UC_CC!A1" display="UC_CC"/>
    <hyperlink ref="D484" location="ODESCEN_CC!A1" display="ODESCEN_CC"/>
    <hyperlink ref="D511" location="ODESCEN_PRO_CC!A1" display="ODESCEN_PRO_CC"/>
    <hyperlink ref="D538" location="'ODESCEN_TER_CC '!A1" display="ODESCEN_TER_CC "/>
    <hyperlink ref="D565" location="ODESCON_CC!A1" display="ODESCON_CC"/>
    <hyperlink ref="D583" location="HFR_CC_1!A1" display="HFR_CC_1"/>
    <hyperlink ref="D589" location="PSIQ_CC!A1" display="PSIQ_CC"/>
    <hyperlink ref="D598" location="FASSA_CG!A1" display="FASSA_CG"/>
    <hyperlink ref="D605" location="'R12_CG'!A1" display="R12_CG"/>
    <hyperlink ref="D612" location="'R12_PRO_CG'!A1" display="R12_PRO_CG"/>
    <hyperlink ref="D615" location="'R12_TER_CG'!A1" display="R12_TER_CG"/>
    <hyperlink ref="D618" location="FASSA_CE!A1" display="FASSA_CE"/>
    <hyperlink ref="D625" location="'R12_CE'!A1" display="R12_CE"/>
    <hyperlink ref="D632" location="'R12_PRO_CE'!A1" display="R12_PRO_CE"/>
    <hyperlink ref="D635" location="'R12_TER_CE'!A1" display="R12_TER_CE"/>
    <hyperlink ref="D638" location="'P253'!A1" display="P253"/>
    <hyperlink ref="D672" location="'P254'!A1" display="P254"/>
    <hyperlink ref="D706" location="'P255'!A1" display="P255"/>
    <hyperlink ref="D740" location="'C5300'!A1" display="C5300"/>
    <hyperlink ref="D774" location="'R12_Par'!A1" display="R12_Par"/>
    <hyperlink ref="D780" location="'R12_DES_PRO_PAR'!A1" display="R12_DES_PRO_PAR"/>
    <hyperlink ref="D785" location="'R12_DES_TER_PAR'!A1" display="R12_DES_TER_PAR"/>
    <hyperlink ref="D790" location="SP_C!A1" display="SP_C"/>
    <hyperlink ref="D825" location="SP_CG!A1" display="SP_CG"/>
    <hyperlink ref="D859" location="'PROG ESPECIALES'!A1" display="PROG ESPECIALES"/>
    <hyperlink ref="D894" location="CR_1!A1" display="CR_1"/>
    <hyperlink ref="D928" location="CR_2!A1" display="CR_2"/>
    <hyperlink ref="D98" location="'UC_FS-2018'!A1" display="UC_FS-2018"/>
    <hyperlink ref="D127" location="'ODESCEN_FS-2018'!A1" display="ODESCEN_FS-2018"/>
    <hyperlink ref="D154" location="'ODESCEN_PRO_FS-2018'!A1" display="ODESCEN_PRO_FS-2018"/>
    <hyperlink ref="D181" location="'ODESCEN_TER_FS-2018'!A1" display="ODESCEN_TER_FS-2018"/>
    <hyperlink ref="D208" location="'ODESCON_FS-2018'!A1" display="ODESCON_FS-2018"/>
    <hyperlink ref="D225" location="'HFR_1_FS-2018'!A1" display="HFR_1_FS-2018"/>
    <hyperlink ref="D231" location="'PSIQ_FS-2018'!A1" display="PSIQ_FS-2018"/>
    <hyperlink ref="D240" location="'EUM_AI-2018'!A1" display="EUM_AI-2018"/>
    <hyperlink ref="D276" location="'UC_AI-2018'!A1" display="UC_AI-2018"/>
    <hyperlink ref="D305" location="'ODESCEN_AI-2018'!A1" display="ODESCEN_AI-2018"/>
    <hyperlink ref="D332" location="'ODESCEN_PRO_AI-2018'!A1" display="ODESCEN_PRO_AI-2018"/>
    <hyperlink ref="D359" location="'ODESCEN_TER_AI-2018'!A1" display="ODESCEN_TER_AI-2018"/>
    <hyperlink ref="D386" location="'ODESCON_AI-2018'!A1" display="ODESCON_AI-2018"/>
    <hyperlink ref="D404" location="'HFR_AI-2018'!A1" display="HFR_AI-2018"/>
    <hyperlink ref="D410" location="'PSIQ_AI-2018'!A1" display="PSIQ_AI-2018"/>
  </hyperlinks>
  <pageMargins left="0.7" right="0.7" top="0.75" bottom="0.75" header="0.3" footer="0.3"/>
  <pageSetup scale="10" orientation="portrait" r:id="rId1"/>
  <rowBreaks count="2" manualBreakCount="2">
    <brk id="274" max="3" man="1"/>
    <brk id="738" max="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theme="2" tint="-0.249977111117893"/>
  </sheetPr>
  <dimension ref="A1:P58"/>
  <sheetViews>
    <sheetView showGridLines="0" zoomScale="80" zoomScaleNormal="80" workbookViewId="0"/>
  </sheetViews>
  <sheetFormatPr baseColWidth="10" defaultColWidth="2.09765625" defaultRowHeight="18" x14ac:dyDescent="0.35"/>
  <cols>
    <col min="1" max="1" width="11.59765625" style="59" customWidth="1"/>
    <col min="2" max="2" width="15.69921875" style="59" customWidth="1"/>
    <col min="3" max="3" width="15.5" style="59" customWidth="1"/>
    <col min="4" max="4" width="16.5" style="59" customWidth="1"/>
    <col min="5" max="5" width="18.59765625" style="59" customWidth="1"/>
    <col min="6" max="6" width="17" style="59" bestFit="1" customWidth="1"/>
    <col min="7" max="7" width="16.19921875" style="59" customWidth="1"/>
    <col min="8" max="8" width="11.69921875" style="59" customWidth="1"/>
    <col min="9" max="9" width="10.59765625" style="59" customWidth="1"/>
    <col min="10" max="10" width="13.69921875" style="59" customWidth="1"/>
    <col min="11" max="11" width="2.09765625" style="59"/>
    <col min="12" max="12" width="11.3984375" style="59" customWidth="1"/>
    <col min="13" max="13" width="11.69921875" style="59" customWidth="1"/>
    <col min="14" max="14" width="12.19921875" style="59" customWidth="1"/>
    <col min="15" max="15" width="14.69921875" style="59" customWidth="1"/>
    <col min="16" max="16" width="12.5" style="59" customWidth="1"/>
    <col min="17" max="16384" width="2.09765625" style="59"/>
  </cols>
  <sheetData>
    <row r="1" spans="1:16" ht="21.75" x14ac:dyDescent="0.4">
      <c r="A1" s="12" t="s">
        <v>1107</v>
      </c>
      <c r="B1" s="175"/>
      <c r="C1" s="175"/>
      <c r="D1" s="175"/>
      <c r="E1" s="175"/>
      <c r="F1" s="175"/>
      <c r="G1" s="175"/>
      <c r="H1" s="175"/>
      <c r="I1" s="175"/>
      <c r="J1" s="218" t="s">
        <v>684</v>
      </c>
    </row>
    <row r="2" spans="1:16" ht="21.75" x14ac:dyDescent="0.4">
      <c r="A2" s="12" t="s">
        <v>0</v>
      </c>
      <c r="B2" s="175"/>
      <c r="C2" s="175"/>
      <c r="D2" s="175"/>
      <c r="E2" s="175"/>
      <c r="F2" s="175"/>
      <c r="G2" s="175"/>
      <c r="H2" s="175"/>
      <c r="I2" s="175"/>
      <c r="J2" s="175"/>
    </row>
    <row r="3" spans="1:16" x14ac:dyDescent="0.35">
      <c r="A3" s="2"/>
      <c r="B3" s="2"/>
      <c r="C3" s="2"/>
      <c r="D3" s="2"/>
      <c r="E3" s="2"/>
      <c r="F3" s="2"/>
      <c r="G3" s="2"/>
      <c r="H3" s="2"/>
      <c r="I3" s="2"/>
      <c r="J3" s="2"/>
    </row>
    <row r="4" spans="1:16" s="2" customFormat="1" ht="15" x14ac:dyDescent="0.3"/>
    <row r="5" spans="1:16" s="2" customFormat="1" ht="22.5" customHeight="1" x14ac:dyDescent="0.3">
      <c r="A5" s="329" t="s">
        <v>1</v>
      </c>
      <c r="B5" s="327" t="s">
        <v>2</v>
      </c>
      <c r="C5" s="327" t="s">
        <v>3</v>
      </c>
      <c r="D5" s="327"/>
      <c r="E5" s="327"/>
      <c r="F5" s="327" t="s">
        <v>4</v>
      </c>
      <c r="G5" s="327"/>
      <c r="H5" s="327"/>
      <c r="I5" s="327"/>
      <c r="J5" s="327"/>
    </row>
    <row r="6" spans="1:16" s="2" customFormat="1" ht="28.5" customHeight="1" x14ac:dyDescent="0.3">
      <c r="A6" s="329"/>
      <c r="B6" s="327"/>
      <c r="C6" s="327" t="s">
        <v>5</v>
      </c>
      <c r="D6" s="327" t="s">
        <v>6</v>
      </c>
      <c r="E6" s="327" t="s">
        <v>7</v>
      </c>
      <c r="F6" s="327" t="s">
        <v>8</v>
      </c>
      <c r="G6" s="327" t="s">
        <v>9</v>
      </c>
      <c r="H6" s="327" t="s">
        <v>10</v>
      </c>
      <c r="I6" s="327" t="s">
        <v>11</v>
      </c>
      <c r="J6" s="327" t="s">
        <v>12</v>
      </c>
    </row>
    <row r="7" spans="1:16" s="2" customFormat="1" ht="33" customHeight="1" x14ac:dyDescent="0.3">
      <c r="A7" s="330"/>
      <c r="B7" s="328"/>
      <c r="C7" s="328"/>
      <c r="D7" s="328"/>
      <c r="E7" s="328"/>
      <c r="F7" s="328"/>
      <c r="G7" s="328"/>
      <c r="H7" s="328"/>
      <c r="I7" s="328"/>
      <c r="J7" s="328"/>
    </row>
    <row r="8" spans="1:16" s="2" customFormat="1" ht="15" x14ac:dyDescent="0.3">
      <c r="A8" s="282">
        <v>2000</v>
      </c>
      <c r="B8" s="280">
        <f>C8+F8</f>
        <v>325159180.67999995</v>
      </c>
      <c r="C8" s="280">
        <f>D8+E8</f>
        <v>142155362.95999998</v>
      </c>
      <c r="D8" s="280">
        <v>96046802.099999994</v>
      </c>
      <c r="E8" s="280">
        <v>46108560.859999999</v>
      </c>
      <c r="F8" s="277">
        <f>G8+H8+I8+J8</f>
        <v>183003817.72</v>
      </c>
      <c r="G8" s="277">
        <v>175383000</v>
      </c>
      <c r="H8" s="280">
        <v>0</v>
      </c>
      <c r="I8" s="280">
        <v>0</v>
      </c>
      <c r="J8" s="277">
        <v>7620817.7199999997</v>
      </c>
      <c r="L8" s="266"/>
      <c r="M8" s="303"/>
      <c r="N8" s="274"/>
      <c r="O8" s="16"/>
      <c r="P8" s="16"/>
    </row>
    <row r="9" spans="1:16" s="2" customFormat="1" ht="15" x14ac:dyDescent="0.3">
      <c r="A9" s="283">
        <v>2001</v>
      </c>
      <c r="B9" s="281">
        <f t="shared" ref="B9:B22" si="0">C9+F9</f>
        <v>368443015.95999998</v>
      </c>
      <c r="C9" s="281">
        <f t="shared" ref="C9:C22" si="1">D9+E9</f>
        <v>155194404.50999999</v>
      </c>
      <c r="D9" s="281">
        <v>103803334.16</v>
      </c>
      <c r="E9" s="281">
        <v>51391070.350000001</v>
      </c>
      <c r="F9" s="278">
        <f t="shared" ref="F9:F22" si="2">G9+H9+I9+J9</f>
        <v>213248611.44999999</v>
      </c>
      <c r="G9" s="278">
        <v>201292000</v>
      </c>
      <c r="H9" s="281">
        <v>0</v>
      </c>
      <c r="I9" s="278">
        <v>2367397.39</v>
      </c>
      <c r="J9" s="278">
        <v>9589214.0600000005</v>
      </c>
      <c r="L9" s="266"/>
      <c r="M9" s="303"/>
      <c r="N9" s="274"/>
      <c r="O9" s="16"/>
      <c r="P9" s="16"/>
    </row>
    <row r="10" spans="1:16" s="2" customFormat="1" ht="15" x14ac:dyDescent="0.3">
      <c r="A10" s="283">
        <v>2002</v>
      </c>
      <c r="B10" s="281">
        <f t="shared" si="0"/>
        <v>408021510.52999997</v>
      </c>
      <c r="C10" s="281">
        <f t="shared" si="1"/>
        <v>169149269.27000001</v>
      </c>
      <c r="D10" s="281">
        <v>111793308.65000001</v>
      </c>
      <c r="E10" s="281">
        <v>57355960.619999997</v>
      </c>
      <c r="F10" s="278">
        <f t="shared" si="2"/>
        <v>238872241.25999999</v>
      </c>
      <c r="G10" s="278">
        <v>224792000</v>
      </c>
      <c r="H10" s="281">
        <v>0</v>
      </c>
      <c r="I10" s="278">
        <v>2921332.67</v>
      </c>
      <c r="J10" s="278">
        <v>11158908.59</v>
      </c>
      <c r="L10" s="266"/>
      <c r="M10" s="303"/>
      <c r="N10" s="274"/>
      <c r="O10" s="16"/>
      <c r="P10" s="16"/>
    </row>
    <row r="11" spans="1:16" s="2" customFormat="1" ht="15" x14ac:dyDescent="0.3">
      <c r="A11" s="283">
        <v>2003</v>
      </c>
      <c r="B11" s="281">
        <f t="shared" si="0"/>
        <v>463443774.65999997</v>
      </c>
      <c r="C11" s="281">
        <f t="shared" si="1"/>
        <v>195812894.19</v>
      </c>
      <c r="D11" s="281">
        <v>129938190.58</v>
      </c>
      <c r="E11" s="281">
        <v>65874703.609999999</v>
      </c>
      <c r="F11" s="278">
        <f t="shared" si="2"/>
        <v>267630880.47</v>
      </c>
      <c r="G11" s="278">
        <v>251228469.00999999</v>
      </c>
      <c r="H11" s="281">
        <v>0</v>
      </c>
      <c r="I11" s="278">
        <v>3466453.75</v>
      </c>
      <c r="J11" s="278">
        <v>12935957.710000001</v>
      </c>
      <c r="L11" s="266"/>
      <c r="M11" s="303"/>
      <c r="N11" s="274"/>
      <c r="O11" s="16"/>
      <c r="P11" s="16"/>
    </row>
    <row r="12" spans="1:16" s="2" customFormat="1" ht="15" x14ac:dyDescent="0.3">
      <c r="A12" s="283">
        <v>2004</v>
      </c>
      <c r="B12" s="281">
        <f t="shared" si="0"/>
        <v>531012760.21000004</v>
      </c>
      <c r="C12" s="281">
        <f t="shared" si="1"/>
        <v>233809547.30000001</v>
      </c>
      <c r="D12" s="281">
        <v>156337976.31</v>
      </c>
      <c r="E12" s="281">
        <v>77471570.989999995</v>
      </c>
      <c r="F12" s="278">
        <f t="shared" si="2"/>
        <v>297203212.91000003</v>
      </c>
      <c r="G12" s="278">
        <v>278604437</v>
      </c>
      <c r="H12" s="281">
        <v>0</v>
      </c>
      <c r="I12" s="278">
        <v>3621823.12</v>
      </c>
      <c r="J12" s="278">
        <v>14976952.789999999</v>
      </c>
      <c r="L12" s="266"/>
      <c r="M12" s="303"/>
      <c r="N12" s="274"/>
      <c r="O12" s="16"/>
      <c r="P12" s="16"/>
    </row>
    <row r="13" spans="1:16" s="2" customFormat="1" ht="15" x14ac:dyDescent="0.3">
      <c r="A13" s="283">
        <v>2005</v>
      </c>
      <c r="B13" s="281">
        <f t="shared" si="0"/>
        <v>569652226.52999997</v>
      </c>
      <c r="C13" s="281">
        <f t="shared" si="1"/>
        <v>247281439.67000002</v>
      </c>
      <c r="D13" s="281">
        <v>152171020.44</v>
      </c>
      <c r="E13" s="281">
        <v>95110419.230000004</v>
      </c>
      <c r="F13" s="278">
        <f t="shared" si="2"/>
        <v>322370786.86000001</v>
      </c>
      <c r="G13" s="278">
        <v>300667508.98000002</v>
      </c>
      <c r="H13" s="281">
        <v>0</v>
      </c>
      <c r="I13" s="278">
        <v>3990123.89</v>
      </c>
      <c r="J13" s="278">
        <v>17713153.989999998</v>
      </c>
      <c r="L13" s="266"/>
      <c r="M13" s="303"/>
      <c r="N13" s="274"/>
      <c r="O13" s="16"/>
      <c r="P13" s="16"/>
    </row>
    <row r="14" spans="1:16" s="2" customFormat="1" ht="15" x14ac:dyDescent="0.3">
      <c r="A14" s="283">
        <v>2006</v>
      </c>
      <c r="B14" s="281">
        <f t="shared" si="0"/>
        <v>613591387.12</v>
      </c>
      <c r="C14" s="281">
        <f t="shared" si="1"/>
        <v>269864017.05000001</v>
      </c>
      <c r="D14" s="281">
        <v>161034738.88</v>
      </c>
      <c r="E14" s="281">
        <v>108829278.17</v>
      </c>
      <c r="F14" s="278">
        <f t="shared" si="2"/>
        <v>343727370.06999999</v>
      </c>
      <c r="G14" s="278">
        <v>318753787</v>
      </c>
      <c r="H14" s="281">
        <v>0</v>
      </c>
      <c r="I14" s="278">
        <v>4478658.5</v>
      </c>
      <c r="J14" s="278">
        <v>20494924.57</v>
      </c>
      <c r="L14" s="266"/>
      <c r="M14" s="303"/>
      <c r="N14" s="274"/>
      <c r="O14" s="16"/>
      <c r="P14" s="16"/>
    </row>
    <row r="15" spans="1:16" s="2" customFormat="1" ht="15" x14ac:dyDescent="0.3">
      <c r="A15" s="283">
        <v>2007</v>
      </c>
      <c r="B15" s="281">
        <f t="shared" si="0"/>
        <v>674351681.61000001</v>
      </c>
      <c r="C15" s="281">
        <f t="shared" si="1"/>
        <v>301655815.48000002</v>
      </c>
      <c r="D15" s="281">
        <v>175533194.81999999</v>
      </c>
      <c r="E15" s="281">
        <v>126122620.66</v>
      </c>
      <c r="F15" s="278">
        <f t="shared" si="2"/>
        <v>372695866.13</v>
      </c>
      <c r="G15" s="278">
        <v>342686913.98000002</v>
      </c>
      <c r="H15" s="281">
        <v>0</v>
      </c>
      <c r="I15" s="278">
        <v>5566702.8799999999</v>
      </c>
      <c r="J15" s="278">
        <v>24442249.27</v>
      </c>
      <c r="L15" s="266"/>
      <c r="M15" s="303"/>
      <c r="N15" s="274"/>
      <c r="O15" s="16"/>
      <c r="P15" s="16"/>
    </row>
    <row r="16" spans="1:16" s="2" customFormat="1" ht="15" x14ac:dyDescent="0.3">
      <c r="A16" s="283">
        <v>2008</v>
      </c>
      <c r="B16" s="281">
        <f t="shared" si="0"/>
        <v>683663069.45000005</v>
      </c>
      <c r="C16" s="281">
        <f t="shared" si="1"/>
        <v>339035935.95000005</v>
      </c>
      <c r="D16" s="281">
        <v>185334577.62</v>
      </c>
      <c r="E16" s="281">
        <v>153701358.33000001</v>
      </c>
      <c r="F16" s="278">
        <f>G16+H16+I16+J16</f>
        <v>344627133.5</v>
      </c>
      <c r="G16" s="278">
        <v>300288674</v>
      </c>
      <c r="H16" s="278">
        <v>12942360</v>
      </c>
      <c r="I16" s="278">
        <v>4575262.2</v>
      </c>
      <c r="J16" s="278">
        <v>26820837.300000001</v>
      </c>
      <c r="L16" s="266"/>
      <c r="M16" s="303"/>
      <c r="N16" s="274"/>
      <c r="O16" s="16"/>
      <c r="P16" s="16"/>
    </row>
    <row r="17" spans="1:16" s="2" customFormat="1" ht="15" x14ac:dyDescent="0.3">
      <c r="A17" s="283">
        <v>2009</v>
      </c>
      <c r="B17" s="281">
        <f t="shared" si="0"/>
        <v>729341322.77999997</v>
      </c>
      <c r="C17" s="281">
        <f t="shared" si="1"/>
        <v>374834012.00999999</v>
      </c>
      <c r="D17" s="281">
        <v>202510538.91</v>
      </c>
      <c r="E17" s="281">
        <v>172323473.09999999</v>
      </c>
      <c r="F17" s="278">
        <f t="shared" si="2"/>
        <v>354507310.76999998</v>
      </c>
      <c r="G17" s="278">
        <v>306096997</v>
      </c>
      <c r="H17" s="278">
        <v>13507614</v>
      </c>
      <c r="I17" s="278">
        <v>4623114.46</v>
      </c>
      <c r="J17" s="278">
        <v>30279585.309999999</v>
      </c>
      <c r="L17" s="266"/>
      <c r="M17" s="303"/>
      <c r="N17" s="274"/>
      <c r="O17" s="16"/>
      <c r="P17" s="16"/>
    </row>
    <row r="18" spans="1:16" s="2" customFormat="1" ht="15" x14ac:dyDescent="0.3">
      <c r="A18" s="283">
        <v>2010</v>
      </c>
      <c r="B18" s="281">
        <f t="shared" si="0"/>
        <v>792901011.21000004</v>
      </c>
      <c r="C18" s="281">
        <f t="shared" si="1"/>
        <v>412675920.39999998</v>
      </c>
      <c r="D18" s="281">
        <v>225756649.66</v>
      </c>
      <c r="E18" s="281">
        <v>186919270.74000001</v>
      </c>
      <c r="F18" s="278">
        <f t="shared" si="2"/>
        <v>380225090.81</v>
      </c>
      <c r="G18" s="278">
        <v>328237897</v>
      </c>
      <c r="H18" s="278">
        <v>13853647</v>
      </c>
      <c r="I18" s="278">
        <v>5393488.9199999999</v>
      </c>
      <c r="J18" s="278">
        <v>32740057.890000001</v>
      </c>
      <c r="L18" s="266"/>
      <c r="M18" s="303"/>
      <c r="N18" s="274"/>
      <c r="O18" s="16"/>
      <c r="P18" s="16"/>
    </row>
    <row r="19" spans="1:16" s="2" customFormat="1" ht="15" x14ac:dyDescent="0.3">
      <c r="A19" s="283">
        <v>2011</v>
      </c>
      <c r="B19" s="281">
        <f t="shared" si="0"/>
        <v>826796845.46000004</v>
      </c>
      <c r="C19" s="281">
        <f t="shared" si="1"/>
        <v>446257008.21000004</v>
      </c>
      <c r="D19" s="281">
        <v>245294337.25</v>
      </c>
      <c r="E19" s="281">
        <v>200962670.96000001</v>
      </c>
      <c r="F19" s="278">
        <f t="shared" si="2"/>
        <v>380539837.25</v>
      </c>
      <c r="G19" s="278">
        <v>324421937</v>
      </c>
      <c r="H19" s="278">
        <v>14655265</v>
      </c>
      <c r="I19" s="278">
        <v>5268202</v>
      </c>
      <c r="J19" s="278">
        <v>36194433.25</v>
      </c>
      <c r="L19" s="266"/>
      <c r="M19" s="303"/>
      <c r="N19" s="274"/>
      <c r="O19" s="16"/>
      <c r="P19" s="16"/>
    </row>
    <row r="20" spans="1:16" s="2" customFormat="1" ht="15" x14ac:dyDescent="0.3">
      <c r="A20" s="283">
        <v>2012</v>
      </c>
      <c r="B20" s="281">
        <f t="shared" si="0"/>
        <v>912786295.94000006</v>
      </c>
      <c r="C20" s="281">
        <f t="shared" si="1"/>
        <v>493795082.56999999</v>
      </c>
      <c r="D20" s="281">
        <v>272182537.44999999</v>
      </c>
      <c r="E20" s="281">
        <v>221612545.12</v>
      </c>
      <c r="F20" s="278">
        <f t="shared" si="2"/>
        <v>418991213.37</v>
      </c>
      <c r="G20" s="278">
        <v>359304250</v>
      </c>
      <c r="H20" s="278">
        <v>15313584</v>
      </c>
      <c r="I20" s="278">
        <v>4887805.3600000003</v>
      </c>
      <c r="J20" s="278">
        <v>39485574.009999998</v>
      </c>
      <c r="L20" s="266"/>
      <c r="M20" s="303"/>
      <c r="N20" s="274"/>
      <c r="O20" s="16"/>
      <c r="P20" s="16"/>
    </row>
    <row r="21" spans="1:16" s="2" customFormat="1" ht="15" x14ac:dyDescent="0.3">
      <c r="A21" s="283">
        <v>2013</v>
      </c>
      <c r="B21" s="281">
        <f t="shared" si="0"/>
        <v>959919529.58999991</v>
      </c>
      <c r="C21" s="281">
        <f t="shared" si="1"/>
        <v>524372612.05000001</v>
      </c>
      <c r="D21" s="281">
        <v>292041279.60000002</v>
      </c>
      <c r="E21" s="281">
        <v>232331332.44999999</v>
      </c>
      <c r="F21" s="278">
        <f t="shared" si="2"/>
        <v>435546917.53999996</v>
      </c>
      <c r="G21" s="278">
        <v>371737549</v>
      </c>
      <c r="H21" s="278">
        <v>16131775</v>
      </c>
      <c r="I21" s="278">
        <v>5351019.5199999996</v>
      </c>
      <c r="J21" s="278">
        <v>42326574.020000003</v>
      </c>
      <c r="L21" s="266"/>
      <c r="M21" s="303"/>
      <c r="N21" s="274"/>
      <c r="O21" s="16"/>
      <c r="P21" s="16"/>
    </row>
    <row r="22" spans="1:16" s="2" customFormat="1" ht="15" x14ac:dyDescent="0.3">
      <c r="A22" s="283">
        <v>2014</v>
      </c>
      <c r="B22" s="281">
        <f t="shared" si="0"/>
        <v>983844771.19000006</v>
      </c>
      <c r="C22" s="281">
        <f t="shared" si="1"/>
        <v>523853037.74000001</v>
      </c>
      <c r="D22" s="281">
        <v>279877290.79000002</v>
      </c>
      <c r="E22" s="281">
        <v>243975746.94999999</v>
      </c>
      <c r="F22" s="278">
        <f t="shared" si="2"/>
        <v>459991733.44999999</v>
      </c>
      <c r="G22" s="278">
        <v>387304566</v>
      </c>
      <c r="H22" s="278">
        <v>17125331</v>
      </c>
      <c r="I22" s="278">
        <v>5890247.9000000004</v>
      </c>
      <c r="J22" s="278">
        <v>49671588.549999997</v>
      </c>
      <c r="L22" s="266"/>
      <c r="M22" s="303"/>
      <c r="N22" s="274"/>
      <c r="O22" s="16"/>
      <c r="P22" s="16"/>
    </row>
    <row r="23" spans="1:16" s="2" customFormat="1" ht="15" x14ac:dyDescent="0.3">
      <c r="A23" s="283">
        <v>2015</v>
      </c>
      <c r="B23" s="281">
        <f>C23+F23</f>
        <v>1075444280.47</v>
      </c>
      <c r="C23" s="281">
        <f>D23+E23</f>
        <v>570887623.98000002</v>
      </c>
      <c r="D23" s="281">
        <v>308389041.14999998</v>
      </c>
      <c r="E23" s="281">
        <v>262498582.83000001</v>
      </c>
      <c r="F23" s="278">
        <f>G23+H23+I23+J23</f>
        <v>504556656.49000001</v>
      </c>
      <c r="G23" s="278">
        <v>428282166</v>
      </c>
      <c r="H23" s="278">
        <v>17863290</v>
      </c>
      <c r="I23" s="278">
        <v>6210396.1500000004</v>
      </c>
      <c r="J23" s="278">
        <v>52200804.340000004</v>
      </c>
      <c r="L23" s="266"/>
      <c r="M23" s="303"/>
      <c r="N23" s="274"/>
      <c r="O23" s="16"/>
      <c r="P23" s="16"/>
    </row>
    <row r="24" spans="1:16" s="22" customFormat="1" ht="15" x14ac:dyDescent="0.3">
      <c r="A24" s="283">
        <v>2016</v>
      </c>
      <c r="B24" s="281">
        <f>C24+F24</f>
        <v>1129795698.74</v>
      </c>
      <c r="C24" s="281">
        <f>D24+E24</f>
        <v>591913058.62</v>
      </c>
      <c r="D24" s="281">
        <v>320372910.26999998</v>
      </c>
      <c r="E24" s="281">
        <v>271540148.35000002</v>
      </c>
      <c r="F24" s="278">
        <f>G24+H24+I24+J24</f>
        <v>537882640.12</v>
      </c>
      <c r="G24" s="278">
        <v>451916416</v>
      </c>
      <c r="H24" s="278">
        <v>18772928</v>
      </c>
      <c r="I24" s="278">
        <v>5836931.6900000004</v>
      </c>
      <c r="J24" s="278">
        <v>61356364.43</v>
      </c>
      <c r="L24" s="266"/>
      <c r="M24" s="303"/>
      <c r="N24" s="274"/>
      <c r="O24" s="17"/>
      <c r="P24" s="16"/>
    </row>
    <row r="25" spans="1:16" s="22" customFormat="1" ht="15" x14ac:dyDescent="0.3">
      <c r="A25" s="283">
        <v>2017</v>
      </c>
      <c r="B25" s="281">
        <f>C25+F25</f>
        <v>1212055793.8600001</v>
      </c>
      <c r="C25" s="281">
        <f>D25+E25</f>
        <v>622937399.51999998</v>
      </c>
      <c r="D25" s="281">
        <v>333228074.35000002</v>
      </c>
      <c r="E25" s="281">
        <v>289709325.17000002</v>
      </c>
      <c r="F25" s="278">
        <f>G25+H25+I25+J25</f>
        <v>589118394.34000003</v>
      </c>
      <c r="G25" s="278">
        <v>492984360</v>
      </c>
      <c r="H25" s="278">
        <v>20323175</v>
      </c>
      <c r="I25" s="278">
        <v>6687835.3600000003</v>
      </c>
      <c r="J25" s="278">
        <v>69123023.980000004</v>
      </c>
      <c r="L25" s="266"/>
      <c r="M25" s="303"/>
      <c r="N25" s="274"/>
      <c r="O25" s="17"/>
      <c r="P25" s="16"/>
    </row>
    <row r="26" spans="1:16" s="2" customFormat="1" ht="15" x14ac:dyDescent="0.3">
      <c r="A26" s="284">
        <v>2018</v>
      </c>
      <c r="B26" s="279">
        <f>C26+F26</f>
        <v>1281538271.6300001</v>
      </c>
      <c r="C26" s="279">
        <f>D26+E26</f>
        <v>651520370.20000005</v>
      </c>
      <c r="D26" s="279">
        <v>352998147.81</v>
      </c>
      <c r="E26" s="279">
        <v>298522222.38999999</v>
      </c>
      <c r="F26" s="279">
        <f>G26+H26+I26+J26</f>
        <v>630017901.43000007</v>
      </c>
      <c r="G26" s="302">
        <v>523907328</v>
      </c>
      <c r="H26" s="302">
        <v>21796903</v>
      </c>
      <c r="I26" s="302">
        <v>6949291.8600000003</v>
      </c>
      <c r="J26" s="302">
        <v>77364378.569999993</v>
      </c>
      <c r="M26" s="303"/>
    </row>
    <row r="27" spans="1:16" s="2" customFormat="1" ht="15" x14ac:dyDescent="0.3">
      <c r="A27" s="162"/>
      <c r="B27" s="56"/>
      <c r="C27" s="56"/>
      <c r="D27" s="56"/>
      <c r="E27" s="56"/>
      <c r="F27" s="56"/>
      <c r="G27" s="56"/>
      <c r="H27" s="56"/>
      <c r="I27" s="56"/>
      <c r="J27" s="56"/>
    </row>
    <row r="28" spans="1:16" s="37" customFormat="1" ht="13.5" x14ac:dyDescent="0.25">
      <c r="A28" s="275" t="s">
        <v>13</v>
      </c>
    </row>
    <row r="29" spans="1:16" s="37" customFormat="1" ht="20.25" customHeight="1" x14ac:dyDescent="0.25">
      <c r="A29" s="210" t="s">
        <v>15</v>
      </c>
    </row>
    <row r="30" spans="1:16" s="37" customFormat="1" ht="17.25" customHeight="1" x14ac:dyDescent="0.25">
      <c r="A30" s="326" t="s">
        <v>1113</v>
      </c>
      <c r="B30" s="326"/>
      <c r="C30" s="326"/>
      <c r="D30" s="326"/>
      <c r="E30" s="326"/>
      <c r="F30" s="326"/>
      <c r="G30" s="326"/>
      <c r="H30" s="326"/>
      <c r="I30" s="326"/>
      <c r="J30" s="326"/>
    </row>
    <row r="31" spans="1:16" s="37" customFormat="1" ht="15.75" customHeight="1" x14ac:dyDescent="0.25">
      <c r="A31" s="326" t="s">
        <v>1119</v>
      </c>
      <c r="B31" s="326"/>
      <c r="C31" s="326"/>
      <c r="D31" s="326"/>
      <c r="E31" s="326"/>
      <c r="F31" s="326"/>
      <c r="G31" s="326"/>
      <c r="H31" s="326"/>
      <c r="I31" s="326"/>
      <c r="J31" s="326"/>
    </row>
    <row r="32" spans="1:16" s="37" customFormat="1" ht="45.75" customHeight="1" x14ac:dyDescent="0.25">
      <c r="A32" s="326" t="s">
        <v>1108</v>
      </c>
      <c r="B32" s="326"/>
      <c r="C32" s="326"/>
      <c r="D32" s="326"/>
      <c r="E32" s="326"/>
      <c r="F32" s="326"/>
      <c r="G32" s="326"/>
      <c r="H32" s="326"/>
      <c r="I32" s="326"/>
      <c r="J32" s="326"/>
    </row>
    <row r="33" spans="1:10" s="37" customFormat="1" ht="13.5" x14ac:dyDescent="0.25">
      <c r="A33" s="276"/>
    </row>
    <row r="34" spans="1:10" s="37" customFormat="1" ht="13.5" x14ac:dyDescent="0.25">
      <c r="A34" s="276"/>
    </row>
    <row r="35" spans="1:10" s="37" customFormat="1" ht="13.5" x14ac:dyDescent="0.25">
      <c r="A35" s="275" t="s">
        <v>14</v>
      </c>
    </row>
    <row r="36" spans="1:10" s="37" customFormat="1" ht="13.5" x14ac:dyDescent="0.25">
      <c r="A36" s="276" t="s">
        <v>1104</v>
      </c>
    </row>
    <row r="37" spans="1:10" s="37" customFormat="1" ht="13.5" x14ac:dyDescent="0.25">
      <c r="A37" s="276" t="s">
        <v>1105</v>
      </c>
    </row>
    <row r="38" spans="1:10" s="37" customFormat="1" ht="13.5" x14ac:dyDescent="0.25">
      <c r="A38" s="276" t="s">
        <v>1106</v>
      </c>
    </row>
    <row r="40" spans="1:10" x14ac:dyDescent="0.35">
      <c r="B40" s="209"/>
      <c r="C40" s="209"/>
      <c r="D40" s="209"/>
      <c r="E40" s="209"/>
      <c r="F40" s="209"/>
      <c r="G40" s="209"/>
      <c r="H40" s="209"/>
      <c r="I40" s="209"/>
      <c r="J40" s="209"/>
    </row>
    <row r="41" spans="1:10" x14ac:dyDescent="0.35">
      <c r="B41" s="209"/>
      <c r="C41" s="209"/>
      <c r="D41" s="209"/>
      <c r="E41" s="209"/>
      <c r="F41" s="209"/>
      <c r="G41" s="209"/>
      <c r="H41" s="209"/>
      <c r="I41" s="209"/>
      <c r="J41" s="209"/>
    </row>
    <row r="42" spans="1:10" x14ac:dyDescent="0.35">
      <c r="B42" s="209"/>
      <c r="C42" s="209"/>
      <c r="D42" s="209"/>
      <c r="E42" s="209"/>
      <c r="F42" s="209"/>
      <c r="G42" s="209"/>
      <c r="H42" s="209"/>
      <c r="I42" s="209"/>
      <c r="J42" s="209"/>
    </row>
    <row r="43" spans="1:10" x14ac:dyDescent="0.35">
      <c r="B43" s="209"/>
      <c r="C43" s="209"/>
      <c r="D43" s="209"/>
      <c r="E43" s="209"/>
      <c r="F43" s="209"/>
      <c r="G43" s="209"/>
      <c r="H43" s="209"/>
      <c r="I43" s="209"/>
      <c r="J43" s="209"/>
    </row>
    <row r="44" spans="1:10" x14ac:dyDescent="0.35">
      <c r="B44" s="209"/>
      <c r="C44" s="209"/>
      <c r="D44" s="209"/>
      <c r="E44" s="209"/>
      <c r="F44" s="209"/>
      <c r="G44" s="209"/>
      <c r="H44" s="209"/>
      <c r="I44" s="209"/>
      <c r="J44" s="209"/>
    </row>
    <row r="45" spans="1:10" x14ac:dyDescent="0.35">
      <c r="B45" s="209"/>
      <c r="C45" s="209"/>
      <c r="D45" s="209"/>
      <c r="E45" s="209"/>
      <c r="F45" s="209"/>
      <c r="G45" s="209"/>
      <c r="H45" s="209"/>
      <c r="I45" s="209"/>
      <c r="J45" s="209"/>
    </row>
    <row r="46" spans="1:10" x14ac:dyDescent="0.35">
      <c r="B46" s="209"/>
      <c r="C46" s="209"/>
      <c r="D46" s="209"/>
      <c r="E46" s="209"/>
      <c r="F46" s="209"/>
      <c r="G46" s="209"/>
      <c r="H46" s="209"/>
      <c r="I46" s="209"/>
      <c r="J46" s="209"/>
    </row>
    <row r="47" spans="1:10" x14ac:dyDescent="0.35">
      <c r="B47" s="209"/>
      <c r="C47" s="209"/>
      <c r="D47" s="209"/>
      <c r="E47" s="209"/>
      <c r="F47" s="209"/>
      <c r="G47" s="209"/>
      <c r="H47" s="209"/>
      <c r="I47" s="209"/>
      <c r="J47" s="209"/>
    </row>
    <row r="48" spans="1:10" x14ac:dyDescent="0.35">
      <c r="B48" s="209"/>
      <c r="C48" s="209"/>
      <c r="D48" s="209"/>
      <c r="E48" s="209"/>
      <c r="F48" s="209"/>
      <c r="G48" s="209"/>
      <c r="H48" s="209"/>
      <c r="I48" s="209"/>
      <c r="J48" s="209"/>
    </row>
    <row r="49" spans="2:10" x14ac:dyDescent="0.35">
      <c r="B49" s="209"/>
      <c r="C49" s="209"/>
      <c r="D49" s="209"/>
      <c r="E49" s="209"/>
      <c r="F49" s="209"/>
      <c r="G49" s="209"/>
      <c r="H49" s="209"/>
      <c r="I49" s="209"/>
      <c r="J49" s="209"/>
    </row>
    <row r="50" spans="2:10" x14ac:dyDescent="0.35">
      <c r="B50" s="209"/>
      <c r="C50" s="209"/>
      <c r="D50" s="209"/>
      <c r="E50" s="209"/>
      <c r="F50" s="209"/>
      <c r="G50" s="209"/>
      <c r="H50" s="209"/>
      <c r="I50" s="209"/>
      <c r="J50" s="209"/>
    </row>
    <row r="51" spans="2:10" x14ac:dyDescent="0.35">
      <c r="B51" s="209"/>
      <c r="C51" s="209"/>
      <c r="D51" s="209"/>
      <c r="E51" s="209"/>
      <c r="F51" s="209"/>
      <c r="G51" s="209"/>
      <c r="H51" s="209"/>
      <c r="I51" s="209"/>
      <c r="J51" s="209"/>
    </row>
    <row r="52" spans="2:10" x14ac:dyDescent="0.35">
      <c r="B52" s="209"/>
      <c r="C52" s="209"/>
      <c r="D52" s="209"/>
      <c r="E52" s="209"/>
      <c r="F52" s="209"/>
      <c r="G52" s="209"/>
      <c r="H52" s="209"/>
      <c r="I52" s="209"/>
      <c r="J52" s="209"/>
    </row>
    <row r="53" spans="2:10" x14ac:dyDescent="0.35">
      <c r="B53" s="209"/>
      <c r="C53" s="209"/>
      <c r="D53" s="209"/>
      <c r="E53" s="209"/>
      <c r="F53" s="209"/>
      <c r="G53" s="209"/>
      <c r="H53" s="209"/>
      <c r="I53" s="209"/>
      <c r="J53" s="209"/>
    </row>
    <row r="54" spans="2:10" x14ac:dyDescent="0.35">
      <c r="B54" s="209"/>
      <c r="C54" s="209"/>
      <c r="D54" s="209"/>
      <c r="E54" s="209"/>
      <c r="F54" s="209"/>
      <c r="G54" s="209"/>
      <c r="H54" s="209"/>
      <c r="I54" s="209"/>
      <c r="J54" s="209"/>
    </row>
    <row r="55" spans="2:10" x14ac:dyDescent="0.35">
      <c r="B55" s="209"/>
      <c r="C55" s="209"/>
      <c r="D55" s="209"/>
      <c r="E55" s="209"/>
      <c r="F55" s="209"/>
      <c r="G55" s="209"/>
      <c r="H55" s="209"/>
      <c r="I55" s="209"/>
      <c r="J55" s="209"/>
    </row>
    <row r="56" spans="2:10" x14ac:dyDescent="0.35">
      <c r="B56" s="209"/>
      <c r="C56" s="209"/>
      <c r="D56" s="209"/>
      <c r="E56" s="209"/>
      <c r="F56" s="209"/>
      <c r="G56" s="209"/>
      <c r="H56" s="209"/>
      <c r="I56" s="209"/>
      <c r="J56" s="209"/>
    </row>
    <row r="57" spans="2:10" x14ac:dyDescent="0.35">
      <c r="B57" s="209"/>
      <c r="C57" s="209"/>
      <c r="D57" s="209"/>
      <c r="E57" s="209"/>
      <c r="F57" s="209"/>
      <c r="G57" s="209"/>
      <c r="H57" s="209"/>
      <c r="I57" s="209"/>
      <c r="J57" s="209"/>
    </row>
    <row r="58" spans="2:10" x14ac:dyDescent="0.35">
      <c r="B58" s="209"/>
      <c r="C58" s="209"/>
      <c r="D58" s="209"/>
      <c r="E58" s="209"/>
      <c r="F58" s="209"/>
      <c r="G58" s="209"/>
      <c r="H58" s="209"/>
      <c r="I58" s="209"/>
      <c r="J58" s="209"/>
    </row>
  </sheetData>
  <mergeCells count="15">
    <mergeCell ref="A30:J30"/>
    <mergeCell ref="A31:J31"/>
    <mergeCell ref="A32:J32"/>
    <mergeCell ref="I6:I7"/>
    <mergeCell ref="J6:J7"/>
    <mergeCell ref="A5:A7"/>
    <mergeCell ref="B5:B7"/>
    <mergeCell ref="C5:E5"/>
    <mergeCell ref="F5:J5"/>
    <mergeCell ref="C6:C7"/>
    <mergeCell ref="D6:D7"/>
    <mergeCell ref="E6:E7"/>
    <mergeCell ref="F6:F7"/>
    <mergeCell ref="G6:G7"/>
    <mergeCell ref="H6:H7"/>
  </mergeCells>
  <hyperlinks>
    <hyperlink ref="J1" location="Inicio!D7" display="Cuadro II.1"/>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theme="2" tint="-0.249977111117893"/>
  </sheetPr>
  <dimension ref="A1:O57"/>
  <sheetViews>
    <sheetView showGridLines="0" zoomScale="80" zoomScaleNormal="80" workbookViewId="0">
      <selection activeCell="F53" sqref="F53"/>
    </sheetView>
  </sheetViews>
  <sheetFormatPr baseColWidth="10" defaultColWidth="2.19921875" defaultRowHeight="15" x14ac:dyDescent="0.3"/>
  <cols>
    <col min="1" max="1" width="25.5" style="2" customWidth="1"/>
    <col min="2" max="2" width="15.59765625" style="2" bestFit="1" customWidth="1"/>
    <col min="3" max="3" width="15.19921875" style="2" customWidth="1"/>
    <col min="4" max="4" width="17.69921875" style="2" customWidth="1"/>
    <col min="5" max="5" width="15.69921875" style="2" customWidth="1"/>
    <col min="6" max="6" width="14.8984375" style="2" customWidth="1"/>
    <col min="7" max="7" width="13" style="2" customWidth="1"/>
    <col min="8" max="8" width="13.19921875" style="2" customWidth="1"/>
    <col min="9" max="9" width="12.09765625" style="2" bestFit="1" customWidth="1"/>
    <col min="10" max="10" width="13.19921875" style="2" customWidth="1"/>
    <col min="11" max="11" width="15.09765625" style="2" customWidth="1"/>
    <col min="12" max="12" width="13.3984375" style="2" bestFit="1" customWidth="1"/>
    <col min="13" max="13" width="13.19921875" style="2" bestFit="1" customWidth="1"/>
    <col min="14" max="14" width="13.3984375" style="22" bestFit="1" customWidth="1"/>
    <col min="15" max="15" width="14.69921875" style="2" bestFit="1" customWidth="1"/>
    <col min="16" max="16384" width="2.19921875" style="2"/>
  </cols>
  <sheetData>
    <row r="1" spans="1:15" s="1" customFormat="1" ht="21.75" x14ac:dyDescent="0.4">
      <c r="A1" s="12" t="s">
        <v>973</v>
      </c>
      <c r="M1" s="13"/>
      <c r="N1" s="14"/>
      <c r="O1" s="15" t="s">
        <v>685</v>
      </c>
    </row>
    <row r="2" spans="1:15" s="1" customFormat="1" ht="21.75" x14ac:dyDescent="0.4">
      <c r="A2" s="12" t="s">
        <v>0</v>
      </c>
      <c r="B2" s="250"/>
      <c r="C2" s="250"/>
      <c r="D2" s="250"/>
      <c r="E2" s="286"/>
      <c r="F2" s="286"/>
      <c r="G2" s="286"/>
      <c r="H2" s="286"/>
      <c r="I2" s="286"/>
      <c r="J2" s="286"/>
      <c r="K2" s="286"/>
      <c r="L2" s="286"/>
      <c r="M2" s="286"/>
      <c r="N2" s="286"/>
      <c r="O2" s="286"/>
    </row>
    <row r="3" spans="1:15" x14ac:dyDescent="0.3">
      <c r="B3" s="305"/>
      <c r="D3" s="16"/>
      <c r="E3" s="16"/>
      <c r="F3" s="16"/>
      <c r="G3" s="16"/>
      <c r="H3" s="16"/>
      <c r="I3" s="16"/>
      <c r="J3" s="16"/>
      <c r="K3" s="16"/>
      <c r="L3" s="16"/>
      <c r="M3" s="16"/>
      <c r="N3" s="17"/>
      <c r="O3" s="16"/>
    </row>
    <row r="4" spans="1:15" x14ac:dyDescent="0.3">
      <c r="B4" s="18"/>
      <c r="C4" s="18"/>
      <c r="D4" s="18"/>
      <c r="E4" s="18"/>
      <c r="F4" s="18"/>
      <c r="G4" s="18"/>
      <c r="H4" s="18"/>
      <c r="I4" s="18"/>
      <c r="J4" s="18"/>
      <c r="K4" s="18"/>
      <c r="L4" s="18"/>
      <c r="M4" s="18"/>
      <c r="N4" s="19"/>
      <c r="O4" s="18"/>
    </row>
    <row r="5" spans="1:15" s="20" customFormat="1" x14ac:dyDescent="0.3">
      <c r="A5" s="38"/>
      <c r="B5" s="29"/>
      <c r="C5" s="29"/>
      <c r="D5" s="30"/>
      <c r="N5" s="21"/>
    </row>
    <row r="6" spans="1:15" ht="45" x14ac:dyDescent="0.3">
      <c r="A6" s="97" t="s">
        <v>17</v>
      </c>
      <c r="B6" s="97" t="s">
        <v>177</v>
      </c>
      <c r="C6" s="97" t="s">
        <v>178</v>
      </c>
      <c r="D6" s="97" t="s">
        <v>179</v>
      </c>
      <c r="E6" s="97" t="s">
        <v>180</v>
      </c>
      <c r="F6" s="97" t="s">
        <v>181</v>
      </c>
      <c r="G6" s="97" t="s">
        <v>601</v>
      </c>
      <c r="H6" s="97" t="s">
        <v>182</v>
      </c>
      <c r="I6" s="97" t="s">
        <v>183</v>
      </c>
      <c r="J6" s="97" t="s">
        <v>184</v>
      </c>
      <c r="K6" s="97" t="s">
        <v>185</v>
      </c>
      <c r="L6" s="97" t="s">
        <v>186</v>
      </c>
      <c r="M6" s="97" t="s">
        <v>187</v>
      </c>
      <c r="N6" s="97" t="s">
        <v>192</v>
      </c>
      <c r="O6" s="97" t="s">
        <v>1111</v>
      </c>
    </row>
    <row r="7" spans="1:15" x14ac:dyDescent="0.3">
      <c r="E7" s="20"/>
      <c r="K7" s="20"/>
    </row>
    <row r="8" spans="1:15" x14ac:dyDescent="0.3">
      <c r="A8" s="1" t="s">
        <v>25</v>
      </c>
      <c r="B8" s="23">
        <f>C8+D8</f>
        <v>651520370.1500001</v>
      </c>
      <c r="C8" s="23">
        <f>K8+L8+M8+N8+O8</f>
        <v>352998147.76000005</v>
      </c>
      <c r="D8" s="23">
        <f>E8+F8+G8+H8+I8+J8</f>
        <v>298522222.39000005</v>
      </c>
      <c r="E8" s="23">
        <f t="shared" ref="E8:G8" si="0">SUM(E10:E41)</f>
        <v>123534135.03999999</v>
      </c>
      <c r="F8" s="23">
        <f t="shared" si="0"/>
        <v>13338047.960000001</v>
      </c>
      <c r="G8" s="23">
        <f t="shared" si="0"/>
        <v>94412202.040000007</v>
      </c>
      <c r="H8" s="23">
        <v>7719809.4300000006</v>
      </c>
      <c r="I8" s="23">
        <v>2413979.7899999996</v>
      </c>
      <c r="J8" s="23">
        <f t="shared" ref="J8:N8" si="1">SUM(J10:J41)</f>
        <v>57104048.13000001</v>
      </c>
      <c r="K8" s="23">
        <f t="shared" si="1"/>
        <v>261381307.93000001</v>
      </c>
      <c r="L8" s="23">
        <f t="shared" si="1"/>
        <v>55028933.610000014</v>
      </c>
      <c r="M8" s="23">
        <f t="shared" si="1"/>
        <v>13539048.599999998</v>
      </c>
      <c r="N8" s="24">
        <f t="shared" si="1"/>
        <v>19463049.449999999</v>
      </c>
      <c r="O8" s="23">
        <v>3585808.17</v>
      </c>
    </row>
    <row r="9" spans="1:15" x14ac:dyDescent="0.3">
      <c r="B9" s="25"/>
      <c r="C9" s="25"/>
      <c r="D9" s="26"/>
      <c r="E9" s="27"/>
      <c r="F9" s="27"/>
      <c r="G9" s="27"/>
      <c r="H9" s="27"/>
      <c r="I9" s="27"/>
      <c r="J9" s="27"/>
      <c r="K9" s="27"/>
      <c r="L9" s="27"/>
      <c r="M9" s="27"/>
      <c r="N9" s="28"/>
      <c r="O9" s="27"/>
    </row>
    <row r="10" spans="1:15" x14ac:dyDescent="0.3">
      <c r="A10" s="2" t="s">
        <v>26</v>
      </c>
      <c r="B10" s="29">
        <f>C10+D10</f>
        <v>7535328.459999999</v>
      </c>
      <c r="C10" s="29">
        <f t="shared" ref="C10:C15" si="2">K10+L10+M10+N10+O10</f>
        <v>4567203.3099999996</v>
      </c>
      <c r="D10" s="30">
        <f t="shared" ref="D10:D15" si="3">E10+F10+G10+J10+H10+I10</f>
        <v>2968125.15</v>
      </c>
      <c r="E10" s="29">
        <v>721157.25</v>
      </c>
      <c r="F10" s="31">
        <v>0</v>
      </c>
      <c r="G10" s="31">
        <v>1556716.17</v>
      </c>
      <c r="H10" s="31">
        <v>0</v>
      </c>
      <c r="I10" s="31">
        <v>0</v>
      </c>
      <c r="J10" s="32">
        <v>690251.73</v>
      </c>
      <c r="K10" s="31">
        <v>4023400.16</v>
      </c>
      <c r="L10" s="31">
        <v>541754.22000000009</v>
      </c>
      <c r="M10" s="31">
        <v>2048.9299999999998</v>
      </c>
      <c r="N10" s="29"/>
      <c r="O10" s="31">
        <v>0</v>
      </c>
    </row>
    <row r="11" spans="1:15" x14ac:dyDescent="0.3">
      <c r="A11" s="2" t="s">
        <v>27</v>
      </c>
      <c r="B11" s="29">
        <f t="shared" ref="B11:B25" si="4">C11+D11</f>
        <v>18406056.230000004</v>
      </c>
      <c r="C11" s="29">
        <f t="shared" si="2"/>
        <v>13377936.480000002</v>
      </c>
      <c r="D11" s="33">
        <f t="shared" si="3"/>
        <v>5028119.7500000009</v>
      </c>
      <c r="E11" s="304">
        <v>1886824.83</v>
      </c>
      <c r="F11" s="34">
        <v>98962.900000000009</v>
      </c>
      <c r="G11" s="34">
        <v>2213593.1700000013</v>
      </c>
      <c r="H11" s="31">
        <v>0</v>
      </c>
      <c r="I11" s="31">
        <v>0</v>
      </c>
      <c r="J11" s="34">
        <v>828738.85</v>
      </c>
      <c r="K11" s="31">
        <v>10028094.900000002</v>
      </c>
      <c r="L11" s="31">
        <v>1049158.8600000001</v>
      </c>
      <c r="M11" s="31">
        <v>2579.9899999999998</v>
      </c>
      <c r="N11" s="29">
        <v>2298102.7300000004</v>
      </c>
      <c r="O11" s="31">
        <v>0</v>
      </c>
    </row>
    <row r="12" spans="1:15" x14ac:dyDescent="0.3">
      <c r="A12" s="2" t="s">
        <v>28</v>
      </c>
      <c r="B12" s="29">
        <f t="shared" si="4"/>
        <v>5433684.8799999999</v>
      </c>
      <c r="C12" s="29">
        <f t="shared" si="2"/>
        <v>3886655.1399999997</v>
      </c>
      <c r="D12" s="30">
        <f t="shared" si="3"/>
        <v>1547029.74</v>
      </c>
      <c r="E12" s="29">
        <v>320134.49</v>
      </c>
      <c r="F12" s="31">
        <v>4910.04</v>
      </c>
      <c r="G12" s="31">
        <v>976240.46</v>
      </c>
      <c r="H12" s="31">
        <v>0</v>
      </c>
      <c r="I12" s="31">
        <v>0</v>
      </c>
      <c r="J12" s="32">
        <v>245744.75</v>
      </c>
      <c r="K12" s="31">
        <v>2903179.7199999997</v>
      </c>
      <c r="L12" s="31">
        <v>983475.42</v>
      </c>
      <c r="M12" s="31">
        <v>0</v>
      </c>
      <c r="N12" s="29"/>
      <c r="O12" s="31">
        <v>0</v>
      </c>
    </row>
    <row r="13" spans="1:15" x14ac:dyDescent="0.3">
      <c r="A13" s="2" t="s">
        <v>29</v>
      </c>
      <c r="B13" s="29">
        <f t="shared" si="4"/>
        <v>5709683.5499999989</v>
      </c>
      <c r="C13" s="29">
        <f t="shared" si="2"/>
        <v>2926973.9599999995</v>
      </c>
      <c r="D13" s="30">
        <f t="shared" si="3"/>
        <v>2782709.59</v>
      </c>
      <c r="E13" s="29">
        <v>681592.46</v>
      </c>
      <c r="F13" s="31">
        <v>203032.12999999992</v>
      </c>
      <c r="G13" s="31">
        <v>1570860</v>
      </c>
      <c r="H13" s="31">
        <v>0</v>
      </c>
      <c r="I13" s="31">
        <v>0</v>
      </c>
      <c r="J13" s="32">
        <v>327225</v>
      </c>
      <c r="K13" s="31">
        <v>1779262.98</v>
      </c>
      <c r="L13" s="31">
        <v>443214.65999999992</v>
      </c>
      <c r="M13" s="31">
        <v>699655.06</v>
      </c>
      <c r="N13" s="29">
        <v>4841.26</v>
      </c>
      <c r="O13" s="31">
        <v>0</v>
      </c>
    </row>
    <row r="14" spans="1:15" x14ac:dyDescent="0.3">
      <c r="A14" s="2" t="s">
        <v>30</v>
      </c>
      <c r="B14" s="29">
        <f t="shared" si="4"/>
        <v>16484608.51</v>
      </c>
      <c r="C14" s="29">
        <f t="shared" si="2"/>
        <v>11756013.449999999</v>
      </c>
      <c r="D14" s="30">
        <f t="shared" si="3"/>
        <v>4728595.0600000005</v>
      </c>
      <c r="E14" s="29">
        <v>2160386.64</v>
      </c>
      <c r="F14" s="31">
        <v>304385.06</v>
      </c>
      <c r="G14" s="31">
        <v>1937151.76</v>
      </c>
      <c r="H14" s="31">
        <v>0</v>
      </c>
      <c r="I14" s="31">
        <v>0</v>
      </c>
      <c r="J14" s="32">
        <v>326671.60000000009</v>
      </c>
      <c r="K14" s="31">
        <v>9804034.790000001</v>
      </c>
      <c r="L14" s="31">
        <v>1398119.8599999999</v>
      </c>
      <c r="M14" s="31">
        <v>3622.6</v>
      </c>
      <c r="N14" s="29">
        <v>550236.19999999995</v>
      </c>
      <c r="O14" s="31">
        <v>0</v>
      </c>
    </row>
    <row r="15" spans="1:15" x14ac:dyDescent="0.3">
      <c r="A15" s="2" t="s">
        <v>31</v>
      </c>
      <c r="B15" s="29">
        <f t="shared" si="4"/>
        <v>4437691.1100000003</v>
      </c>
      <c r="C15" s="29">
        <f t="shared" si="2"/>
        <v>2568424.5100000002</v>
      </c>
      <c r="D15" s="30">
        <f t="shared" si="3"/>
        <v>1869266.5999999999</v>
      </c>
      <c r="E15" s="29">
        <v>392740.71</v>
      </c>
      <c r="F15" s="31">
        <v>0</v>
      </c>
      <c r="G15" s="31">
        <v>1363378.75</v>
      </c>
      <c r="H15" s="31">
        <v>0</v>
      </c>
      <c r="I15" s="31">
        <v>0</v>
      </c>
      <c r="J15" s="32">
        <v>113147.14</v>
      </c>
      <c r="K15" s="31">
        <v>2185278.27</v>
      </c>
      <c r="L15" s="31">
        <v>383146.24000000011</v>
      </c>
      <c r="M15" s="31">
        <v>0</v>
      </c>
      <c r="N15" s="29"/>
      <c r="O15" s="31">
        <v>0</v>
      </c>
    </row>
    <row r="16" spans="1:15" x14ac:dyDescent="0.3">
      <c r="A16" s="2" t="s">
        <v>32</v>
      </c>
      <c r="B16" s="29">
        <f t="shared" si="4"/>
        <v>17937690.550000001</v>
      </c>
      <c r="C16" s="29">
        <f t="shared" ref="C16:C25" si="5">K16+L16+M16+N16+O16</f>
        <v>5548039.7199999997</v>
      </c>
      <c r="D16" s="30">
        <f t="shared" ref="D16:D24" si="6">E16+F16+G16+J16+H16+I16</f>
        <v>12389650.83</v>
      </c>
      <c r="E16" s="29">
        <v>6481157.3399999999</v>
      </c>
      <c r="F16" s="31">
        <v>1742844.86</v>
      </c>
      <c r="G16" s="31">
        <v>4165017.29</v>
      </c>
      <c r="H16" s="31">
        <v>0</v>
      </c>
      <c r="I16" s="31">
        <v>0</v>
      </c>
      <c r="J16" s="32">
        <v>631.34</v>
      </c>
      <c r="K16" s="31">
        <v>3322755.32</v>
      </c>
      <c r="L16" s="31">
        <v>1142226.2200000002</v>
      </c>
      <c r="M16" s="31">
        <v>92077.799999999988</v>
      </c>
      <c r="N16" s="29">
        <v>990980.38</v>
      </c>
      <c r="O16" s="31">
        <v>0</v>
      </c>
    </row>
    <row r="17" spans="1:15" x14ac:dyDescent="0.3">
      <c r="A17" s="2" t="s">
        <v>33</v>
      </c>
      <c r="B17" s="29">
        <f t="shared" si="4"/>
        <v>21279300.719999999</v>
      </c>
      <c r="C17" s="29">
        <f t="shared" si="5"/>
        <v>11731709.819999998</v>
      </c>
      <c r="D17" s="30">
        <f t="shared" si="6"/>
        <v>9547590.9000000004</v>
      </c>
      <c r="E17" s="29">
        <v>2420002.9</v>
      </c>
      <c r="F17" s="31">
        <v>414860.55</v>
      </c>
      <c r="G17" s="31">
        <v>2848362.79</v>
      </c>
      <c r="H17" s="31">
        <v>0</v>
      </c>
      <c r="I17" s="31">
        <v>0</v>
      </c>
      <c r="J17" s="32">
        <v>3864364.66</v>
      </c>
      <c r="K17" s="31">
        <v>10271073.719999999</v>
      </c>
      <c r="L17" s="31">
        <v>1421460.6199999999</v>
      </c>
      <c r="M17" s="31">
        <v>39175.479999999996</v>
      </c>
      <c r="N17" s="29"/>
      <c r="O17" s="31">
        <v>0</v>
      </c>
    </row>
    <row r="18" spans="1:15" x14ac:dyDescent="0.3">
      <c r="A18" s="2" t="s">
        <v>823</v>
      </c>
      <c r="B18" s="29">
        <f t="shared" si="4"/>
        <v>104990355.05</v>
      </c>
      <c r="C18" s="29">
        <f t="shared" si="5"/>
        <v>72266460.859999999</v>
      </c>
      <c r="D18" s="30">
        <f t="shared" si="6"/>
        <v>32723894.189999998</v>
      </c>
      <c r="E18" s="29">
        <v>16007113.189999999</v>
      </c>
      <c r="F18" s="31">
        <v>1831551.4599999995</v>
      </c>
      <c r="G18" s="31">
        <v>4386783.84</v>
      </c>
      <c r="H18" s="31">
        <v>0</v>
      </c>
      <c r="I18" s="31">
        <v>0</v>
      </c>
      <c r="J18" s="32">
        <v>10498445.699999999</v>
      </c>
      <c r="K18" s="31">
        <v>51056886.609999999</v>
      </c>
      <c r="L18" s="31">
        <v>18236669.480000004</v>
      </c>
      <c r="M18" s="31">
        <v>2972904.7699999991</v>
      </c>
      <c r="N18" s="29"/>
      <c r="O18" s="31">
        <v>0</v>
      </c>
    </row>
    <row r="19" spans="1:15" x14ac:dyDescent="0.3">
      <c r="A19" s="2" t="s">
        <v>35</v>
      </c>
      <c r="B19" s="29">
        <f t="shared" si="4"/>
        <v>8830697.8000000007</v>
      </c>
      <c r="C19" s="29">
        <f t="shared" si="5"/>
        <v>4831862.1399999997</v>
      </c>
      <c r="D19" s="30">
        <f t="shared" si="6"/>
        <v>3998835.66</v>
      </c>
      <c r="E19" s="29">
        <v>1058089.22</v>
      </c>
      <c r="F19" s="31">
        <v>399050.79000000015</v>
      </c>
      <c r="G19" s="31">
        <v>2197919.14</v>
      </c>
      <c r="H19" s="31">
        <v>0</v>
      </c>
      <c r="I19" s="31">
        <v>0</v>
      </c>
      <c r="J19" s="32">
        <v>343776.51</v>
      </c>
      <c r="K19" s="31">
        <v>3866729.91</v>
      </c>
      <c r="L19" s="31">
        <v>962390.62999999989</v>
      </c>
      <c r="M19" s="31">
        <v>2741.5999999999995</v>
      </c>
      <c r="N19" s="29"/>
      <c r="O19" s="31">
        <v>0</v>
      </c>
    </row>
    <row r="20" spans="1:15" x14ac:dyDescent="0.3">
      <c r="A20" s="2" t="s">
        <v>36</v>
      </c>
      <c r="B20" s="29">
        <f t="shared" si="4"/>
        <v>27011321.940000005</v>
      </c>
      <c r="C20" s="29">
        <f t="shared" si="5"/>
        <v>11797351.9</v>
      </c>
      <c r="D20" s="30">
        <f t="shared" si="6"/>
        <v>15213970.040000003</v>
      </c>
      <c r="E20" s="29">
        <v>7051196.1600000001</v>
      </c>
      <c r="F20" s="31">
        <v>7439.4</v>
      </c>
      <c r="G20" s="31">
        <v>3291984.2</v>
      </c>
      <c r="H20" s="31">
        <v>0</v>
      </c>
      <c r="I20" s="31">
        <v>0</v>
      </c>
      <c r="J20" s="32">
        <v>4863350.28</v>
      </c>
      <c r="K20" s="31">
        <v>9504001.4100000001</v>
      </c>
      <c r="L20" s="31">
        <v>1542508.0499999998</v>
      </c>
      <c r="M20" s="31">
        <v>750842.44000000018</v>
      </c>
      <c r="N20" s="29"/>
      <c r="O20" s="31">
        <v>0</v>
      </c>
    </row>
    <row r="21" spans="1:15" x14ac:dyDescent="0.3">
      <c r="A21" s="2" t="s">
        <v>37</v>
      </c>
      <c r="B21" s="29">
        <f t="shared" si="4"/>
        <v>15156221.890000001</v>
      </c>
      <c r="C21" s="29">
        <f t="shared" si="5"/>
        <v>5357395.6899999995</v>
      </c>
      <c r="D21" s="30">
        <f t="shared" si="6"/>
        <v>9798826.2000000011</v>
      </c>
      <c r="E21" s="29">
        <v>4575437.74</v>
      </c>
      <c r="F21" s="31">
        <v>141704.9800000001</v>
      </c>
      <c r="G21" s="31">
        <v>4936596.79</v>
      </c>
      <c r="H21" s="31">
        <v>0</v>
      </c>
      <c r="I21" s="31">
        <v>0</v>
      </c>
      <c r="J21" s="32">
        <v>145086.69</v>
      </c>
      <c r="K21" s="31">
        <v>3761062.73</v>
      </c>
      <c r="L21" s="31">
        <v>1596332.96</v>
      </c>
      <c r="M21" s="31">
        <v>0</v>
      </c>
      <c r="N21" s="29"/>
      <c r="O21" s="31">
        <v>0</v>
      </c>
    </row>
    <row r="22" spans="1:15" x14ac:dyDescent="0.3">
      <c r="A22" s="2" t="s">
        <v>38</v>
      </c>
      <c r="B22" s="29">
        <f t="shared" si="4"/>
        <v>12087676.08</v>
      </c>
      <c r="C22" s="29">
        <f t="shared" si="5"/>
        <v>4789200.54</v>
      </c>
      <c r="D22" s="30">
        <f t="shared" si="6"/>
        <v>7298475.54</v>
      </c>
      <c r="E22" s="29">
        <v>3088643.64</v>
      </c>
      <c r="F22" s="31">
        <v>648643.4</v>
      </c>
      <c r="G22" s="31">
        <v>3009455.7</v>
      </c>
      <c r="H22" s="31">
        <v>0</v>
      </c>
      <c r="I22" s="31">
        <v>0</v>
      </c>
      <c r="J22" s="32">
        <v>551732.80000000005</v>
      </c>
      <c r="K22" s="31">
        <v>3468654.5500000003</v>
      </c>
      <c r="L22" s="31">
        <v>876829.56</v>
      </c>
      <c r="M22" s="31">
        <v>443716.43000000005</v>
      </c>
      <c r="N22" s="29"/>
      <c r="O22" s="31">
        <v>0</v>
      </c>
    </row>
    <row r="23" spans="1:15" x14ac:dyDescent="0.3">
      <c r="A23" s="2" t="s">
        <v>39</v>
      </c>
      <c r="B23" s="29">
        <f t="shared" si="4"/>
        <v>38086434.430000007</v>
      </c>
      <c r="C23" s="29">
        <f t="shared" si="5"/>
        <v>22907520.880000003</v>
      </c>
      <c r="D23" s="30">
        <f t="shared" si="6"/>
        <v>15178913.550000001</v>
      </c>
      <c r="E23" s="29">
        <v>5640701.2699999996</v>
      </c>
      <c r="F23" s="31">
        <v>6961.42</v>
      </c>
      <c r="G23" s="31">
        <v>4582539.97</v>
      </c>
      <c r="H23" s="31">
        <v>0</v>
      </c>
      <c r="I23" s="31">
        <v>0</v>
      </c>
      <c r="J23" s="32">
        <v>4948710.8899999997</v>
      </c>
      <c r="K23" s="31">
        <v>20899851.949999999</v>
      </c>
      <c r="L23" s="31">
        <v>1827904.08</v>
      </c>
      <c r="M23" s="31">
        <v>179764.84999999998</v>
      </c>
      <c r="N23" s="29"/>
      <c r="O23" s="31">
        <v>0</v>
      </c>
    </row>
    <row r="24" spans="1:15" x14ac:dyDescent="0.3">
      <c r="A24" s="2" t="s">
        <v>40</v>
      </c>
      <c r="B24" s="29">
        <f t="shared" si="4"/>
        <v>74525826.969999999</v>
      </c>
      <c r="C24" s="29">
        <f t="shared" si="5"/>
        <v>35687985.149999999</v>
      </c>
      <c r="D24" s="30">
        <f t="shared" si="6"/>
        <v>38837841.820000008</v>
      </c>
      <c r="E24" s="29">
        <v>22305085.710000001</v>
      </c>
      <c r="F24" s="31">
        <v>218245.00999999995</v>
      </c>
      <c r="G24" s="31">
        <v>9810763.4399999995</v>
      </c>
      <c r="H24" s="31">
        <v>0</v>
      </c>
      <c r="I24" s="31">
        <v>0</v>
      </c>
      <c r="J24" s="32">
        <v>6503747.6600000001</v>
      </c>
      <c r="K24" s="31">
        <v>22022424.100000001</v>
      </c>
      <c r="L24" s="31">
        <v>2341827.41</v>
      </c>
      <c r="M24" s="31">
        <v>67345.989999999991</v>
      </c>
      <c r="N24" s="29">
        <v>11256387.65</v>
      </c>
      <c r="O24" s="31">
        <v>0</v>
      </c>
    </row>
    <row r="25" spans="1:15" x14ac:dyDescent="0.3">
      <c r="A25" s="2" t="s">
        <v>41</v>
      </c>
      <c r="B25" s="29">
        <f t="shared" si="4"/>
        <v>17910723.140000001</v>
      </c>
      <c r="C25" s="29">
        <f t="shared" si="5"/>
        <v>8071510.5200000014</v>
      </c>
      <c r="D25" s="30">
        <f t="shared" ref="D25:D41" si="7">E25+F25+G25+J25+H25+I25</f>
        <v>9839212.6199999992</v>
      </c>
      <c r="E25" s="29">
        <v>4870308.3499999996</v>
      </c>
      <c r="F25" s="31">
        <v>1040882.96</v>
      </c>
      <c r="G25" s="31">
        <v>3457822.57</v>
      </c>
      <c r="H25" s="31">
        <v>0</v>
      </c>
      <c r="I25" s="31">
        <v>0</v>
      </c>
      <c r="J25" s="32">
        <v>470198.74</v>
      </c>
      <c r="K25" s="31">
        <v>6068299.2700000014</v>
      </c>
      <c r="L25" s="31">
        <v>1999605.6600000001</v>
      </c>
      <c r="M25" s="31">
        <v>3605.59</v>
      </c>
      <c r="N25" s="29"/>
      <c r="O25" s="31">
        <v>0</v>
      </c>
    </row>
    <row r="26" spans="1:15" x14ac:dyDescent="0.3">
      <c r="A26" s="2" t="s">
        <v>42</v>
      </c>
      <c r="B26" s="29">
        <f t="shared" ref="B26:B41" si="8">C26+D26</f>
        <v>8737219.3499999996</v>
      </c>
      <c r="C26" s="29">
        <f t="shared" ref="C26:C41" si="9">K26+L26+M26+N26+O26</f>
        <v>4879938.78</v>
      </c>
      <c r="D26" s="30">
        <f t="shared" si="7"/>
        <v>3857280.5699999994</v>
      </c>
      <c r="E26" s="29">
        <v>2028150.19</v>
      </c>
      <c r="F26" s="31">
        <v>3172.1400000000017</v>
      </c>
      <c r="G26" s="31">
        <v>1476828.65</v>
      </c>
      <c r="H26" s="31">
        <v>0</v>
      </c>
      <c r="I26" s="31">
        <v>0</v>
      </c>
      <c r="J26" s="32">
        <v>349129.59</v>
      </c>
      <c r="K26" s="31">
        <v>3404168.3099999996</v>
      </c>
      <c r="L26" s="31">
        <v>1473805.8900000004</v>
      </c>
      <c r="M26" s="31">
        <v>1964.58</v>
      </c>
      <c r="N26" s="29"/>
      <c r="O26" s="31">
        <v>0</v>
      </c>
    </row>
    <row r="27" spans="1:15" x14ac:dyDescent="0.3">
      <c r="A27" s="2" t="s">
        <v>43</v>
      </c>
      <c r="B27" s="29">
        <f t="shared" si="8"/>
        <v>6168023.3700000001</v>
      </c>
      <c r="C27" s="29">
        <f t="shared" si="9"/>
        <v>2997516.21</v>
      </c>
      <c r="D27" s="30">
        <f t="shared" si="7"/>
        <v>3170507.16</v>
      </c>
      <c r="E27" s="29">
        <v>833190.75</v>
      </c>
      <c r="F27" s="31">
        <v>202380.57</v>
      </c>
      <c r="G27" s="31">
        <v>1669104.6399999999</v>
      </c>
      <c r="H27" s="31">
        <v>0</v>
      </c>
      <c r="I27" s="31">
        <v>0</v>
      </c>
      <c r="J27" s="32">
        <v>465831.2</v>
      </c>
      <c r="K27" s="31">
        <v>2413439.04</v>
      </c>
      <c r="L27" s="31">
        <v>584077.17000000004</v>
      </c>
      <c r="M27" s="31">
        <v>0</v>
      </c>
      <c r="N27" s="29"/>
      <c r="O27" s="31">
        <v>0</v>
      </c>
    </row>
    <row r="28" spans="1:15" x14ac:dyDescent="0.3">
      <c r="A28" s="2" t="s">
        <v>44</v>
      </c>
      <c r="B28" s="29">
        <f t="shared" si="8"/>
        <v>26680227.900000002</v>
      </c>
      <c r="C28" s="29">
        <f t="shared" si="9"/>
        <v>20857579.100000001</v>
      </c>
      <c r="D28" s="30">
        <f t="shared" si="7"/>
        <v>5822648.7999999998</v>
      </c>
      <c r="E28" s="29">
        <v>2071662.69</v>
      </c>
      <c r="F28" s="31">
        <v>45448.209999999992</v>
      </c>
      <c r="G28" s="31">
        <v>2629785.5299999998</v>
      </c>
      <c r="H28" s="31">
        <v>0</v>
      </c>
      <c r="I28" s="31">
        <v>0</v>
      </c>
      <c r="J28" s="32">
        <v>1075752.3700000001</v>
      </c>
      <c r="K28" s="31">
        <v>17064308.719999999</v>
      </c>
      <c r="L28" s="31">
        <v>1653751.14</v>
      </c>
      <c r="M28" s="31">
        <v>395685.98000000004</v>
      </c>
      <c r="N28" s="29">
        <v>1743833.26</v>
      </c>
      <c r="O28" s="31">
        <v>0</v>
      </c>
    </row>
    <row r="29" spans="1:15" x14ac:dyDescent="0.3">
      <c r="A29" s="2" t="s">
        <v>45</v>
      </c>
      <c r="B29" s="29">
        <f t="shared" si="8"/>
        <v>16106760.350000001</v>
      </c>
      <c r="C29" s="29">
        <f t="shared" si="9"/>
        <v>4460879.95</v>
      </c>
      <c r="D29" s="30">
        <f t="shared" si="7"/>
        <v>11645880.400000002</v>
      </c>
      <c r="E29" s="29">
        <v>5456282.4900000002</v>
      </c>
      <c r="F29" s="31">
        <v>1388712.98</v>
      </c>
      <c r="G29" s="31">
        <v>4370345.72</v>
      </c>
      <c r="H29" s="31">
        <v>0</v>
      </c>
      <c r="I29" s="31">
        <v>0</v>
      </c>
      <c r="J29" s="32">
        <v>430539.21</v>
      </c>
      <c r="K29" s="31">
        <v>2612395.2800000003</v>
      </c>
      <c r="L29" s="31">
        <v>1388766.82</v>
      </c>
      <c r="M29" s="31">
        <v>459717.85000000003</v>
      </c>
      <c r="N29" s="29"/>
      <c r="O29" s="31">
        <v>0</v>
      </c>
    </row>
    <row r="30" spans="1:15" x14ac:dyDescent="0.3">
      <c r="A30" s="2" t="s">
        <v>46</v>
      </c>
      <c r="B30" s="29">
        <f t="shared" si="8"/>
        <v>23629624.780000001</v>
      </c>
      <c r="C30" s="29">
        <f t="shared" si="9"/>
        <v>10091661.15</v>
      </c>
      <c r="D30" s="30">
        <f t="shared" si="7"/>
        <v>13537963.629999999</v>
      </c>
      <c r="E30" s="29">
        <v>7201988.6100000003</v>
      </c>
      <c r="F30" s="31">
        <v>912131.68</v>
      </c>
      <c r="G30" s="31">
        <v>3758574.9</v>
      </c>
      <c r="H30" s="31">
        <v>0</v>
      </c>
      <c r="I30" s="31">
        <v>0</v>
      </c>
      <c r="J30" s="32">
        <v>1665268.44</v>
      </c>
      <c r="K30" s="31">
        <v>8318301.0800000001</v>
      </c>
      <c r="L30" s="31">
        <v>1455044.9200000002</v>
      </c>
      <c r="M30" s="31">
        <v>318315.15000000002</v>
      </c>
      <c r="N30" s="29"/>
      <c r="O30" s="31">
        <v>0</v>
      </c>
    </row>
    <row r="31" spans="1:15" x14ac:dyDescent="0.3">
      <c r="A31" s="2" t="s">
        <v>47</v>
      </c>
      <c r="B31" s="29">
        <f t="shared" si="8"/>
        <v>9902462.4499999993</v>
      </c>
      <c r="C31" s="29">
        <f t="shared" si="9"/>
        <v>5369732.7999999989</v>
      </c>
      <c r="D31" s="30">
        <f t="shared" si="7"/>
        <v>4532729.6500000004</v>
      </c>
      <c r="E31" s="29">
        <v>1505374.93</v>
      </c>
      <c r="F31" s="31">
        <v>7375.16</v>
      </c>
      <c r="G31" s="31">
        <v>1825755.02</v>
      </c>
      <c r="H31" s="31">
        <v>0</v>
      </c>
      <c r="I31" s="31">
        <v>0</v>
      </c>
      <c r="J31" s="32">
        <v>1194224.54</v>
      </c>
      <c r="K31" s="31">
        <v>4764207.7499999991</v>
      </c>
      <c r="L31" s="31">
        <v>601438.78000000014</v>
      </c>
      <c r="M31" s="31">
        <v>4086.27</v>
      </c>
      <c r="N31" s="29"/>
      <c r="O31" s="31">
        <v>0</v>
      </c>
    </row>
    <row r="32" spans="1:15" x14ac:dyDescent="0.3">
      <c r="A32" s="2" t="s">
        <v>48</v>
      </c>
      <c r="B32" s="29">
        <f t="shared" si="8"/>
        <v>8407046.4000000004</v>
      </c>
      <c r="C32" s="29">
        <f t="shared" si="9"/>
        <v>4330294.1900000004</v>
      </c>
      <c r="D32" s="30">
        <f t="shared" si="7"/>
        <v>4076752.21</v>
      </c>
      <c r="E32" s="29">
        <v>1055486.8</v>
      </c>
      <c r="F32" s="31">
        <v>0</v>
      </c>
      <c r="G32" s="31">
        <v>1635574.68</v>
      </c>
      <c r="H32" s="31">
        <v>0</v>
      </c>
      <c r="I32" s="31">
        <v>0</v>
      </c>
      <c r="J32" s="32">
        <v>1385690.73</v>
      </c>
      <c r="K32" s="31">
        <v>3775675.97</v>
      </c>
      <c r="L32" s="31">
        <v>554618.22000000009</v>
      </c>
      <c r="M32" s="31">
        <v>0</v>
      </c>
      <c r="N32" s="29"/>
      <c r="O32" s="31">
        <v>0</v>
      </c>
    </row>
    <row r="33" spans="1:15" x14ac:dyDescent="0.3">
      <c r="A33" s="2" t="s">
        <v>49</v>
      </c>
      <c r="B33" s="29">
        <f t="shared" si="8"/>
        <v>11393020.809999999</v>
      </c>
      <c r="C33" s="29">
        <f t="shared" si="9"/>
        <v>5895185.54</v>
      </c>
      <c r="D33" s="30">
        <f t="shared" si="7"/>
        <v>5497835.2699999996</v>
      </c>
      <c r="E33" s="29">
        <v>2542645.7999999998</v>
      </c>
      <c r="F33" s="31">
        <v>681748.47</v>
      </c>
      <c r="G33" s="31">
        <v>1938082</v>
      </c>
      <c r="H33" s="31">
        <v>0</v>
      </c>
      <c r="I33" s="31">
        <v>0</v>
      </c>
      <c r="J33" s="32">
        <v>335359</v>
      </c>
      <c r="K33" s="31">
        <v>4806243.43</v>
      </c>
      <c r="L33" s="31">
        <v>995620.28</v>
      </c>
      <c r="M33" s="31">
        <v>93321.830000000016</v>
      </c>
      <c r="N33" s="29"/>
      <c r="O33" s="31">
        <v>0</v>
      </c>
    </row>
    <row r="34" spans="1:15" x14ac:dyDescent="0.3">
      <c r="A34" s="2" t="s">
        <v>50</v>
      </c>
      <c r="B34" s="29">
        <f t="shared" si="8"/>
        <v>14320500.129999999</v>
      </c>
      <c r="C34" s="29">
        <f t="shared" si="9"/>
        <v>8823699.9199999999</v>
      </c>
      <c r="D34" s="30">
        <f t="shared" si="7"/>
        <v>5496800.21</v>
      </c>
      <c r="E34" s="29">
        <v>1686025.91</v>
      </c>
      <c r="F34" s="31">
        <v>301286.36</v>
      </c>
      <c r="G34" s="31">
        <v>2588579.48</v>
      </c>
      <c r="H34" s="31">
        <v>0</v>
      </c>
      <c r="I34" s="31">
        <v>0</v>
      </c>
      <c r="J34" s="32">
        <v>920908.46</v>
      </c>
      <c r="K34" s="31">
        <v>6999584.0300000003</v>
      </c>
      <c r="L34" s="31">
        <v>1786973.56</v>
      </c>
      <c r="M34" s="31">
        <v>37142.33</v>
      </c>
      <c r="N34" s="29"/>
      <c r="O34" s="31">
        <v>0</v>
      </c>
    </row>
    <row r="35" spans="1:15" x14ac:dyDescent="0.3">
      <c r="A35" s="2" t="s">
        <v>51</v>
      </c>
      <c r="B35" s="29">
        <f t="shared" si="8"/>
        <v>18343158.920000002</v>
      </c>
      <c r="C35" s="29">
        <f t="shared" si="9"/>
        <v>12367292.77</v>
      </c>
      <c r="D35" s="30">
        <f t="shared" si="7"/>
        <v>5975866.1500000004</v>
      </c>
      <c r="E35" s="29">
        <v>1429986.65</v>
      </c>
      <c r="F35" s="31">
        <v>4518.3500000000049</v>
      </c>
      <c r="G35" s="31">
        <v>2499997.1</v>
      </c>
      <c r="H35" s="31">
        <v>0</v>
      </c>
      <c r="I35" s="31">
        <v>0</v>
      </c>
      <c r="J35" s="32">
        <v>2041364.05</v>
      </c>
      <c r="K35" s="31">
        <v>9068690.8100000005</v>
      </c>
      <c r="L35" s="31">
        <v>1075897.3699999999</v>
      </c>
      <c r="M35" s="31">
        <v>2616.3500000000004</v>
      </c>
      <c r="N35" s="29">
        <v>2220088.2399999998</v>
      </c>
      <c r="O35" s="31">
        <v>0</v>
      </c>
    </row>
    <row r="36" spans="1:15" x14ac:dyDescent="0.3">
      <c r="A36" s="2" t="s">
        <v>52</v>
      </c>
      <c r="B36" s="29">
        <f t="shared" si="8"/>
        <v>12844730.35</v>
      </c>
      <c r="C36" s="29">
        <f t="shared" si="9"/>
        <v>5188590.42</v>
      </c>
      <c r="D36" s="30">
        <f>E36+F36+G36+J36+H36+I36</f>
        <v>7656139.9299999997</v>
      </c>
      <c r="E36" s="29">
        <v>2686826.17</v>
      </c>
      <c r="F36" s="31">
        <v>0</v>
      </c>
      <c r="G36" s="31">
        <v>2472836.73</v>
      </c>
      <c r="H36" s="31">
        <v>0</v>
      </c>
      <c r="I36" s="31">
        <v>0</v>
      </c>
      <c r="J36" s="32">
        <v>2496477.0299999998</v>
      </c>
      <c r="K36" s="31">
        <v>2734639.52</v>
      </c>
      <c r="L36" s="31">
        <v>573347.5</v>
      </c>
      <c r="M36" s="31">
        <v>1880603.4</v>
      </c>
      <c r="N36" s="29"/>
      <c r="O36" s="31">
        <v>0</v>
      </c>
    </row>
    <row r="37" spans="1:15" x14ac:dyDescent="0.3">
      <c r="A37" s="2" t="s">
        <v>53</v>
      </c>
      <c r="B37" s="29">
        <f t="shared" si="8"/>
        <v>20365681.34</v>
      </c>
      <c r="C37" s="29">
        <f t="shared" si="9"/>
        <v>11489816.77</v>
      </c>
      <c r="D37" s="30">
        <f t="shared" si="7"/>
        <v>8875864.5700000003</v>
      </c>
      <c r="E37" s="29">
        <v>2648053.5499999998</v>
      </c>
      <c r="F37" s="31">
        <v>363171.91</v>
      </c>
      <c r="G37" s="31">
        <v>3007448.27</v>
      </c>
      <c r="H37" s="31">
        <v>0</v>
      </c>
      <c r="I37" s="31">
        <v>0</v>
      </c>
      <c r="J37" s="32">
        <v>2857190.84</v>
      </c>
      <c r="K37" s="31">
        <v>8194326.6999999993</v>
      </c>
      <c r="L37" s="31">
        <v>1506879.2799999998</v>
      </c>
      <c r="M37" s="31">
        <v>1788610.7900000003</v>
      </c>
      <c r="N37" s="29"/>
      <c r="O37" s="31">
        <v>0</v>
      </c>
    </row>
    <row r="38" spans="1:15" x14ac:dyDescent="0.3">
      <c r="A38" s="2" t="s">
        <v>54</v>
      </c>
      <c r="B38" s="29">
        <f t="shared" si="8"/>
        <v>5507155.4800000004</v>
      </c>
      <c r="C38" s="29">
        <f t="shared" si="9"/>
        <v>2154553.1100000003</v>
      </c>
      <c r="D38" s="30">
        <f t="shared" si="7"/>
        <v>3352602.37</v>
      </c>
      <c r="E38" s="29">
        <v>1613122.06</v>
      </c>
      <c r="F38" s="31">
        <v>4150.4800000000005</v>
      </c>
      <c r="G38" s="31">
        <v>1472781.85</v>
      </c>
      <c r="H38" s="31">
        <v>0</v>
      </c>
      <c r="I38" s="31">
        <v>0</v>
      </c>
      <c r="J38" s="32">
        <v>262547.98</v>
      </c>
      <c r="K38" s="31">
        <v>1701209.86</v>
      </c>
      <c r="L38" s="31">
        <v>453343.25</v>
      </c>
      <c r="M38" s="31">
        <v>0</v>
      </c>
      <c r="N38" s="29"/>
      <c r="O38" s="31">
        <v>0</v>
      </c>
    </row>
    <row r="39" spans="1:15" x14ac:dyDescent="0.3">
      <c r="A39" s="2" t="s">
        <v>55</v>
      </c>
      <c r="B39" s="29">
        <f t="shared" si="8"/>
        <v>37859317.460000001</v>
      </c>
      <c r="C39" s="29">
        <f t="shared" si="9"/>
        <v>18035123.260000002</v>
      </c>
      <c r="D39" s="30">
        <f t="shared" si="7"/>
        <v>19824194.199999999</v>
      </c>
      <c r="E39" s="29">
        <v>7989850.0700000003</v>
      </c>
      <c r="F39" s="31">
        <v>1324561.48</v>
      </c>
      <c r="G39" s="31">
        <v>6486034</v>
      </c>
      <c r="H39" s="31">
        <v>0</v>
      </c>
      <c r="I39" s="31">
        <v>0</v>
      </c>
      <c r="J39" s="32">
        <v>4023748.65</v>
      </c>
      <c r="K39" s="31">
        <v>12330194.040000001</v>
      </c>
      <c r="L39" s="31">
        <v>2410818.5500000007</v>
      </c>
      <c r="M39" s="31">
        <v>3294110.6700000004</v>
      </c>
      <c r="N39" s="29"/>
      <c r="O39" s="31">
        <v>0</v>
      </c>
    </row>
    <row r="40" spans="1:15" x14ac:dyDescent="0.3">
      <c r="A40" s="2" t="s">
        <v>56</v>
      </c>
      <c r="B40" s="29">
        <f t="shared" si="8"/>
        <v>14089611.219999999</v>
      </c>
      <c r="C40" s="29">
        <f t="shared" si="9"/>
        <v>7439316.6799999997</v>
      </c>
      <c r="D40" s="30">
        <f t="shared" si="7"/>
        <v>6650294.5399999991</v>
      </c>
      <c r="E40" s="29">
        <v>1925316.09</v>
      </c>
      <c r="F40" s="31">
        <v>489563.43</v>
      </c>
      <c r="G40" s="31">
        <v>2001592.45</v>
      </c>
      <c r="H40" s="31">
        <v>0</v>
      </c>
      <c r="I40" s="31">
        <v>0</v>
      </c>
      <c r="J40" s="32">
        <v>2233822.5699999998</v>
      </c>
      <c r="K40" s="31">
        <v>5927186.3399999999</v>
      </c>
      <c r="L40" s="31">
        <v>1110758.74</v>
      </c>
      <c r="M40" s="31">
        <v>2791.87</v>
      </c>
      <c r="N40" s="29">
        <v>398579.73</v>
      </c>
      <c r="O40" s="31">
        <v>0</v>
      </c>
    </row>
    <row r="41" spans="1:15" x14ac:dyDescent="0.3">
      <c r="A41" s="35" t="s">
        <v>57</v>
      </c>
      <c r="B41" s="29">
        <f t="shared" si="8"/>
        <v>7622931.1399999997</v>
      </c>
      <c r="C41" s="29">
        <f t="shared" si="9"/>
        <v>2958914.87</v>
      </c>
      <c r="D41" s="30">
        <f t="shared" si="7"/>
        <v>4664016.2699999996</v>
      </c>
      <c r="E41" s="29">
        <v>1199600.3799999999</v>
      </c>
      <c r="F41" s="31">
        <v>546351.78</v>
      </c>
      <c r="G41" s="31">
        <v>2273694.98</v>
      </c>
      <c r="H41" s="31">
        <v>0</v>
      </c>
      <c r="I41" s="31">
        <v>0</v>
      </c>
      <c r="J41" s="32">
        <v>644369.13</v>
      </c>
      <c r="K41" s="31">
        <v>2301746.66</v>
      </c>
      <c r="L41" s="31">
        <v>657168.21000000008</v>
      </c>
      <c r="M41" s="31">
        <v>0</v>
      </c>
      <c r="N41" s="29"/>
      <c r="O41" s="31">
        <v>0</v>
      </c>
    </row>
    <row r="42" spans="1:15" x14ac:dyDescent="0.3">
      <c r="A42" s="90"/>
      <c r="B42" s="98"/>
      <c r="C42" s="98"/>
      <c r="D42" s="98"/>
      <c r="E42" s="98"/>
      <c r="F42" s="98"/>
      <c r="G42" s="98"/>
      <c r="H42" s="98"/>
      <c r="I42" s="98"/>
      <c r="J42" s="98"/>
      <c r="K42" s="98"/>
      <c r="L42" s="98"/>
      <c r="M42" s="98"/>
      <c r="N42" s="99"/>
      <c r="O42" s="98"/>
    </row>
    <row r="44" spans="1:15" x14ac:dyDescent="0.3">
      <c r="A44" s="36" t="s">
        <v>13</v>
      </c>
    </row>
    <row r="45" spans="1:15" ht="15" customHeight="1" x14ac:dyDescent="0.3">
      <c r="A45" s="309" t="s">
        <v>1117</v>
      </c>
      <c r="B45" s="309"/>
      <c r="C45" s="309"/>
      <c r="D45" s="309"/>
      <c r="E45" s="309"/>
      <c r="F45" s="309"/>
      <c r="G45" s="309"/>
      <c r="H45" s="309"/>
      <c r="I45" s="309"/>
      <c r="J45" s="309"/>
      <c r="K45" s="309"/>
      <c r="L45" s="309"/>
      <c r="M45" s="309"/>
      <c r="N45" s="309"/>
      <c r="O45" s="309"/>
    </row>
    <row r="46" spans="1:15" ht="15" customHeight="1" x14ac:dyDescent="0.3">
      <c r="A46" s="309" t="s">
        <v>1122</v>
      </c>
      <c r="B46" s="309"/>
      <c r="C46" s="309"/>
      <c r="D46" s="309"/>
      <c r="E46" s="309"/>
      <c r="F46" s="309"/>
      <c r="G46" s="309"/>
      <c r="H46" s="309"/>
      <c r="I46" s="309"/>
      <c r="J46" s="309"/>
      <c r="K46" s="309"/>
      <c r="L46" s="309"/>
      <c r="M46" s="309"/>
      <c r="N46" s="309"/>
      <c r="O46" s="309"/>
    </row>
    <row r="47" spans="1:15" ht="15" customHeight="1" x14ac:dyDescent="0.3">
      <c r="A47" s="309" t="s">
        <v>1118</v>
      </c>
      <c r="B47" s="309"/>
      <c r="C47" s="309"/>
      <c r="D47" s="309"/>
      <c r="E47" s="309"/>
      <c r="F47" s="309"/>
      <c r="G47" s="309"/>
      <c r="H47" s="309"/>
      <c r="I47" s="309"/>
      <c r="J47" s="309"/>
      <c r="K47" s="309"/>
      <c r="L47" s="309"/>
      <c r="M47" s="309"/>
      <c r="N47" s="309"/>
      <c r="O47" s="309"/>
    </row>
    <row r="48" spans="1:15" ht="15" customHeight="1" x14ac:dyDescent="0.3">
      <c r="A48" s="309" t="s">
        <v>1109</v>
      </c>
      <c r="B48" s="309"/>
      <c r="C48" s="309"/>
      <c r="D48" s="309"/>
      <c r="E48" s="309"/>
      <c r="F48" s="309"/>
      <c r="G48" s="309"/>
      <c r="H48" s="309"/>
      <c r="I48" s="309"/>
      <c r="J48" s="309"/>
      <c r="K48" s="309"/>
      <c r="L48" s="309"/>
      <c r="M48" s="309"/>
      <c r="N48" s="309"/>
      <c r="O48" s="309"/>
    </row>
    <row r="49" spans="1:15" ht="15" customHeight="1" x14ac:dyDescent="0.3">
      <c r="A49" s="331" t="s">
        <v>1116</v>
      </c>
      <c r="B49" s="331"/>
      <c r="C49" s="331"/>
      <c r="D49" s="331"/>
      <c r="E49" s="331"/>
      <c r="F49" s="331"/>
      <c r="G49" s="331"/>
      <c r="H49" s="331"/>
      <c r="I49" s="331"/>
      <c r="J49" s="331"/>
      <c r="K49" s="331"/>
      <c r="L49" s="331"/>
      <c r="M49" s="331"/>
      <c r="N49" s="331"/>
      <c r="O49" s="331"/>
    </row>
    <row r="50" spans="1:15" ht="15" customHeight="1" x14ac:dyDescent="0.3">
      <c r="A50" s="309" t="s">
        <v>1115</v>
      </c>
      <c r="B50" s="309"/>
      <c r="C50" s="309"/>
      <c r="D50" s="309"/>
      <c r="E50" s="309"/>
      <c r="F50" s="309"/>
      <c r="G50" s="309"/>
      <c r="H50" s="309"/>
      <c r="I50" s="309"/>
      <c r="J50" s="309"/>
      <c r="K50" s="309"/>
      <c r="L50" s="309"/>
      <c r="M50" s="309"/>
      <c r="N50" s="309"/>
      <c r="O50" s="309"/>
    </row>
    <row r="51" spans="1:15" ht="15" customHeight="1" x14ac:dyDescent="0.3">
      <c r="A51" s="309" t="s">
        <v>970</v>
      </c>
      <c r="B51" s="309"/>
      <c r="C51" s="309"/>
      <c r="D51" s="309"/>
      <c r="E51" s="309"/>
      <c r="F51" s="309"/>
      <c r="G51" s="309"/>
      <c r="H51" s="309"/>
      <c r="I51" s="309"/>
      <c r="J51" s="309"/>
      <c r="K51" s="309"/>
      <c r="L51" s="309"/>
      <c r="M51" s="309"/>
      <c r="N51" s="309"/>
      <c r="O51" s="309"/>
    </row>
    <row r="52" spans="1:15" ht="15" customHeight="1" x14ac:dyDescent="0.3">
      <c r="A52" s="309" t="s">
        <v>971</v>
      </c>
      <c r="B52" s="309"/>
      <c r="C52" s="309"/>
      <c r="D52" s="309"/>
      <c r="E52" s="309"/>
      <c r="F52" s="309"/>
      <c r="G52" s="309"/>
      <c r="H52" s="309"/>
      <c r="I52" s="309"/>
      <c r="J52" s="309"/>
      <c r="K52" s="309"/>
      <c r="L52" s="309"/>
      <c r="M52" s="309"/>
      <c r="N52" s="309"/>
      <c r="O52" s="309"/>
    </row>
    <row r="53" spans="1:15" ht="15" customHeight="1" x14ac:dyDescent="0.3">
      <c r="A53" s="309" t="s">
        <v>1033</v>
      </c>
      <c r="B53" s="309"/>
      <c r="C53" s="309"/>
      <c r="D53" s="309"/>
      <c r="E53" s="309"/>
      <c r="F53" s="309"/>
      <c r="G53" s="309"/>
      <c r="H53" s="309"/>
      <c r="I53" s="309"/>
      <c r="J53" s="309"/>
      <c r="K53" s="309"/>
      <c r="L53" s="309"/>
      <c r="M53" s="309"/>
      <c r="N53" s="309"/>
      <c r="O53" s="309"/>
    </row>
    <row r="54" spans="1:15" ht="15" customHeight="1" x14ac:dyDescent="0.3">
      <c r="A54" s="309" t="s">
        <v>1112</v>
      </c>
      <c r="B54" s="309"/>
      <c r="C54" s="309"/>
      <c r="D54" s="309"/>
      <c r="E54" s="309"/>
      <c r="F54" s="309"/>
      <c r="G54" s="309"/>
      <c r="H54" s="309"/>
      <c r="I54" s="309"/>
      <c r="J54" s="309"/>
      <c r="K54" s="309"/>
      <c r="L54" s="309"/>
      <c r="M54" s="309"/>
      <c r="N54" s="309"/>
      <c r="O54" s="309"/>
    </row>
    <row r="55" spans="1:15" ht="15" customHeight="1" x14ac:dyDescent="0.3">
      <c r="A55" s="309" t="s">
        <v>972</v>
      </c>
      <c r="B55" s="309"/>
      <c r="C55" s="309"/>
      <c r="D55" s="309"/>
      <c r="E55" s="309"/>
      <c r="F55" s="309"/>
      <c r="G55" s="309"/>
      <c r="H55" s="309"/>
      <c r="I55" s="309"/>
      <c r="J55" s="309"/>
      <c r="K55" s="309"/>
      <c r="L55" s="309"/>
      <c r="M55" s="309"/>
      <c r="N55" s="309"/>
      <c r="O55" s="309"/>
    </row>
    <row r="56" spans="1:15" x14ac:dyDescent="0.3">
      <c r="A56" s="37"/>
    </row>
    <row r="57" spans="1:15" x14ac:dyDescent="0.3">
      <c r="A57" s="37" t="s">
        <v>974</v>
      </c>
    </row>
  </sheetData>
  <mergeCells count="1">
    <mergeCell ref="A49:O49"/>
  </mergeCells>
  <hyperlinks>
    <hyperlink ref="O1" location="Inicio!D10" display="Cuadro III.1"/>
  </hyperlinks>
  <pageMargins left="0.7" right="0.7" top="0.75" bottom="0.75" header="0.3" footer="0.3"/>
  <pageSetup orientation="portrait" r:id="rId1"/>
  <ignoredErrors>
    <ignoredError sqref="D8"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theme="2" tint="-0.249977111117893"/>
  </sheetPr>
  <dimension ref="A1:U102"/>
  <sheetViews>
    <sheetView showGridLines="0" zoomScale="80" zoomScaleNormal="80" workbookViewId="0">
      <selection activeCell="G8" sqref="G8"/>
    </sheetView>
  </sheetViews>
  <sheetFormatPr baseColWidth="10" defaultColWidth="2.09765625" defaultRowHeight="15" x14ac:dyDescent="0.3"/>
  <cols>
    <col min="1" max="1" width="4.19921875" style="2" customWidth="1"/>
    <col min="2" max="2" width="6.19921875" style="2" customWidth="1"/>
    <col min="3" max="3" width="45.69921875" style="2" customWidth="1"/>
    <col min="4" max="4" width="14.69921875" style="2" customWidth="1"/>
    <col min="5" max="6" width="17.3984375" style="2" bestFit="1" customWidth="1"/>
    <col min="7" max="7" width="16.09765625" style="2" customWidth="1"/>
    <col min="8" max="8" width="16.8984375" style="2" bestFit="1" customWidth="1"/>
    <col min="9" max="9" width="16.69921875" style="2" bestFit="1" customWidth="1"/>
    <col min="10" max="10" width="15.69921875" style="2" bestFit="1" customWidth="1"/>
    <col min="11" max="11" width="15.59765625" style="2" bestFit="1" customWidth="1"/>
    <col min="12" max="12" width="16.5" style="2" bestFit="1" customWidth="1"/>
    <col min="13" max="13" width="17.09765625" style="2" bestFit="1" customWidth="1"/>
    <col min="14" max="14" width="16.5" style="2" bestFit="1" customWidth="1"/>
    <col min="15" max="15" width="16.8984375" style="2" bestFit="1" customWidth="1"/>
    <col min="16" max="16" width="17" style="2" bestFit="1" customWidth="1"/>
    <col min="17" max="17" width="17.3984375" style="2" bestFit="1" customWidth="1"/>
    <col min="18" max="18" width="2.09765625" style="2"/>
    <col min="19" max="19" width="10.8984375" style="20" customWidth="1"/>
    <col min="20" max="20" width="2.09765625" style="2"/>
    <col min="21" max="21" width="9.8984375" style="2" customWidth="1"/>
    <col min="22" max="16384" width="2.09765625" style="2"/>
  </cols>
  <sheetData>
    <row r="1" spans="1:21" ht="21.75" x14ac:dyDescent="0.4">
      <c r="A1" s="12" t="s">
        <v>1029</v>
      </c>
      <c r="D1" s="20"/>
      <c r="E1" s="20"/>
      <c r="F1" s="20"/>
      <c r="G1" s="20"/>
      <c r="H1" s="20"/>
      <c r="I1" s="20"/>
      <c r="J1" s="20"/>
      <c r="K1" s="20"/>
      <c r="L1" s="20"/>
      <c r="M1" s="20"/>
      <c r="N1" s="20"/>
      <c r="O1" s="20"/>
      <c r="P1" s="20"/>
      <c r="Q1" s="102" t="s">
        <v>686</v>
      </c>
      <c r="U1" s="20"/>
    </row>
    <row r="2" spans="1:21" ht="21.75" x14ac:dyDescent="0.4">
      <c r="A2" s="12" t="s">
        <v>188</v>
      </c>
      <c r="D2" s="20"/>
      <c r="E2" s="20"/>
      <c r="F2" s="20"/>
      <c r="G2" s="20"/>
      <c r="H2" s="141"/>
      <c r="I2" s="20"/>
      <c r="J2" s="20"/>
      <c r="K2" s="20"/>
      <c r="L2" s="20"/>
      <c r="M2" s="20"/>
      <c r="N2" s="20"/>
      <c r="O2" s="20"/>
      <c r="P2" s="20"/>
      <c r="Q2" s="20"/>
      <c r="U2" s="16"/>
    </row>
    <row r="3" spans="1:21" ht="21.75" x14ac:dyDescent="0.4">
      <c r="A3" s="12" t="s">
        <v>25</v>
      </c>
      <c r="D3" s="20"/>
      <c r="E3" s="20"/>
      <c r="F3" s="20"/>
      <c r="G3" s="20"/>
      <c r="H3" s="20"/>
      <c r="I3" s="20"/>
      <c r="J3" s="20"/>
      <c r="K3" s="20"/>
      <c r="L3" s="20"/>
      <c r="M3" s="20"/>
      <c r="N3" s="20"/>
      <c r="O3" s="20"/>
      <c r="P3" s="20"/>
      <c r="Q3" s="20"/>
    </row>
    <row r="4" spans="1:21" ht="21.75" x14ac:dyDescent="0.4">
      <c r="A4" s="12" t="s">
        <v>0</v>
      </c>
      <c r="D4" s="18"/>
      <c r="E4" s="18"/>
      <c r="F4" s="18"/>
      <c r="G4" s="18"/>
      <c r="H4" s="18"/>
      <c r="I4" s="18"/>
      <c r="J4" s="18"/>
      <c r="K4" s="18"/>
      <c r="L4" s="18"/>
      <c r="M4" s="18"/>
      <c r="N4" s="18"/>
      <c r="O4" s="18"/>
      <c r="P4" s="18"/>
      <c r="Q4" s="18"/>
    </row>
    <row r="5" spans="1:21" x14ac:dyDescent="0.3">
      <c r="D5" s="29"/>
      <c r="E5" s="29"/>
      <c r="F5" s="30"/>
      <c r="G5" s="20"/>
      <c r="H5" s="20"/>
      <c r="I5" s="20"/>
      <c r="J5" s="20"/>
      <c r="K5" s="20"/>
      <c r="L5" s="20"/>
      <c r="M5" s="20"/>
      <c r="N5" s="20"/>
      <c r="O5" s="20"/>
      <c r="P5" s="21"/>
      <c r="Q5" s="20"/>
    </row>
    <row r="6" spans="1:21" s="103" customFormat="1" ht="63.75" customHeight="1" x14ac:dyDescent="0.25">
      <c r="A6" s="150" t="s">
        <v>189</v>
      </c>
      <c r="B6" s="150" t="s">
        <v>190</v>
      </c>
      <c r="C6" s="97" t="s">
        <v>191</v>
      </c>
      <c r="D6" s="151" t="s">
        <v>177</v>
      </c>
      <c r="E6" s="151" t="s">
        <v>178</v>
      </c>
      <c r="F6" s="151" t="s">
        <v>179</v>
      </c>
      <c r="G6" s="151" t="s">
        <v>1120</v>
      </c>
      <c r="H6" s="151" t="s">
        <v>181</v>
      </c>
      <c r="I6" s="151" t="s">
        <v>601</v>
      </c>
      <c r="J6" s="151" t="s">
        <v>182</v>
      </c>
      <c r="K6" s="151" t="s">
        <v>183</v>
      </c>
      <c r="L6" s="151" t="s">
        <v>184</v>
      </c>
      <c r="M6" s="151" t="s">
        <v>185</v>
      </c>
      <c r="N6" s="151" t="s">
        <v>186</v>
      </c>
      <c r="O6" s="151" t="s">
        <v>187</v>
      </c>
      <c r="P6" s="151" t="s">
        <v>192</v>
      </c>
      <c r="Q6" s="151" t="s">
        <v>736</v>
      </c>
      <c r="S6" s="104"/>
    </row>
    <row r="7" spans="1:21" s="103" customFormat="1" ht="12" customHeight="1" x14ac:dyDescent="0.25">
      <c r="A7" s="142"/>
      <c r="B7" s="142"/>
      <c r="C7" s="143"/>
      <c r="D7" s="144"/>
      <c r="E7" s="144"/>
      <c r="F7" s="144"/>
      <c r="G7" s="144"/>
      <c r="H7" s="144"/>
      <c r="I7" s="144"/>
      <c r="J7" s="144"/>
      <c r="K7" s="144"/>
      <c r="L7" s="144"/>
      <c r="M7" s="144"/>
      <c r="N7" s="144"/>
      <c r="O7" s="144"/>
      <c r="P7" s="144"/>
      <c r="Q7" s="144"/>
      <c r="S7" s="104"/>
    </row>
    <row r="8" spans="1:21" x14ac:dyDescent="0.3">
      <c r="A8" s="89"/>
      <c r="B8" s="89"/>
      <c r="C8" s="89" t="s">
        <v>193</v>
      </c>
      <c r="D8" s="89">
        <f>E8+F8</f>
        <v>651520370.20000005</v>
      </c>
      <c r="E8" s="89">
        <f>M8+N8+O8+P8+Q8</f>
        <v>352998147.81000006</v>
      </c>
      <c r="F8" s="89">
        <f>G8+H8+I8+L8+J8+K8</f>
        <v>298522222.39000005</v>
      </c>
      <c r="G8" s="89">
        <f>G10+G57</f>
        <v>123534135.04000002</v>
      </c>
      <c r="H8" s="89">
        <f t="shared" ref="H8:Q8" si="0">H10+H57</f>
        <v>13338047.959999997</v>
      </c>
      <c r="I8" s="89">
        <f t="shared" si="0"/>
        <v>94412202.039999992</v>
      </c>
      <c r="J8" s="89">
        <f t="shared" si="0"/>
        <v>7719809.4299999997</v>
      </c>
      <c r="K8" s="89">
        <f t="shared" si="0"/>
        <v>2413979.79</v>
      </c>
      <c r="L8" s="89">
        <f t="shared" si="0"/>
        <v>57104048.130000003</v>
      </c>
      <c r="M8" s="89">
        <f t="shared" si="0"/>
        <v>261381307.93000001</v>
      </c>
      <c r="N8" s="89">
        <f t="shared" si="0"/>
        <v>55028933.609999999</v>
      </c>
      <c r="O8" s="89">
        <f t="shared" si="0"/>
        <v>13539048.6</v>
      </c>
      <c r="P8" s="89">
        <f t="shared" si="0"/>
        <v>19463049.5</v>
      </c>
      <c r="Q8" s="89">
        <f t="shared" si="0"/>
        <v>3585808.17</v>
      </c>
    </row>
    <row r="9" spans="1:21" s="103" customFormat="1" ht="12" customHeight="1" x14ac:dyDescent="0.25">
      <c r="A9" s="142"/>
      <c r="B9" s="142"/>
      <c r="C9" s="143"/>
      <c r="D9" s="144"/>
      <c r="E9" s="144"/>
      <c r="F9" s="144"/>
      <c r="G9" s="144"/>
      <c r="H9" s="144"/>
      <c r="I9" s="144"/>
      <c r="J9" s="144"/>
      <c r="K9" s="144"/>
      <c r="L9" s="144"/>
      <c r="M9" s="144"/>
      <c r="N9" s="144"/>
      <c r="O9" s="144"/>
      <c r="P9" s="144"/>
      <c r="Q9" s="144"/>
      <c r="S9" s="104"/>
    </row>
    <row r="10" spans="1:21" x14ac:dyDescent="0.3">
      <c r="A10" s="135"/>
      <c r="B10" s="135"/>
      <c r="C10" s="42" t="s">
        <v>194</v>
      </c>
      <c r="D10" s="136">
        <f t="shared" ref="D10:I10" si="1">D11+D19+D29+D39+D49</f>
        <v>636112113.89999998</v>
      </c>
      <c r="E10" s="136">
        <f t="shared" si="1"/>
        <v>342764014.79999995</v>
      </c>
      <c r="F10" s="136">
        <f t="shared" si="1"/>
        <v>293348099.10000002</v>
      </c>
      <c r="G10" s="136">
        <f t="shared" si="1"/>
        <v>123339131.95000002</v>
      </c>
      <c r="H10" s="136">
        <f t="shared" si="1"/>
        <v>13212211.579999996</v>
      </c>
      <c r="I10" s="136">
        <f t="shared" si="1"/>
        <v>94019686.829999998</v>
      </c>
      <c r="J10" s="136">
        <v>7159294.5999999996</v>
      </c>
      <c r="K10" s="136">
        <v>2413979.79</v>
      </c>
      <c r="L10" s="136">
        <v>53203794.350000001</v>
      </c>
      <c r="M10" s="136">
        <v>253247831.40000001</v>
      </c>
      <c r="N10" s="136">
        <v>53881614.600000001</v>
      </c>
      <c r="O10" s="136">
        <v>13452420.01</v>
      </c>
      <c r="P10" s="136">
        <v>18596340.620000001</v>
      </c>
      <c r="Q10" s="136">
        <v>3585808.17</v>
      </c>
    </row>
    <row r="11" spans="1:21" ht="14.25" customHeight="1" x14ac:dyDescent="0.3">
      <c r="A11" s="137" t="s">
        <v>195</v>
      </c>
      <c r="B11" s="137"/>
      <c r="C11" s="45"/>
      <c r="D11" s="138">
        <f>SUM(D12:D18)</f>
        <v>368949076.04000002</v>
      </c>
      <c r="E11" s="138">
        <f>SUM(E12:E18)</f>
        <v>214770806.17999998</v>
      </c>
      <c r="F11" s="138">
        <f>SUM(F12:F18)</f>
        <v>154178269.85999998</v>
      </c>
      <c r="G11" s="138">
        <f>SUM(G12:G18)</f>
        <v>26650743.889999997</v>
      </c>
      <c r="H11" s="138">
        <f t="shared" ref="H11:Q11" si="2">SUM(H12:H18)</f>
        <v>10482400.259999998</v>
      </c>
      <c r="I11" s="138">
        <f t="shared" si="2"/>
        <v>80572194.060000002</v>
      </c>
      <c r="J11" s="138">
        <f t="shared" si="2"/>
        <v>4492869.97</v>
      </c>
      <c r="K11" s="138">
        <f t="shared" si="2"/>
        <v>0</v>
      </c>
      <c r="L11" s="138">
        <f t="shared" si="2"/>
        <v>31980061.68</v>
      </c>
      <c r="M11" s="138">
        <f t="shared" si="2"/>
        <v>168249159.31</v>
      </c>
      <c r="N11" s="138">
        <f t="shared" si="2"/>
        <v>29825412.939999998</v>
      </c>
      <c r="O11" s="138">
        <f t="shared" si="2"/>
        <v>9242979.8200000003</v>
      </c>
      <c r="P11" s="138">
        <f t="shared" si="2"/>
        <v>7451339.0300000003</v>
      </c>
      <c r="Q11" s="138">
        <f t="shared" si="2"/>
        <v>1915.08</v>
      </c>
    </row>
    <row r="12" spans="1:21" x14ac:dyDescent="0.3">
      <c r="B12" s="2">
        <v>1100</v>
      </c>
      <c r="C12" s="139" t="s">
        <v>196</v>
      </c>
      <c r="D12" s="20">
        <f t="shared" ref="D12:D18" si="3">E12+F12</f>
        <v>85980474.120000005</v>
      </c>
      <c r="E12" s="20">
        <f>M12+N12+O12+P12+Q12</f>
        <v>40668597.869999997</v>
      </c>
      <c r="F12" s="20">
        <f t="shared" ref="F12:F18" si="4">G12+H12+I12+L12+J12+K12</f>
        <v>45311876.25</v>
      </c>
      <c r="G12" s="20">
        <v>7845641.6499999985</v>
      </c>
      <c r="H12" s="20">
        <v>1787526.0699999996</v>
      </c>
      <c r="I12" s="20">
        <v>26598889.640000004</v>
      </c>
      <c r="J12" s="20">
        <v>843826.48</v>
      </c>
      <c r="K12" s="20">
        <v>0</v>
      </c>
      <c r="L12" s="20">
        <v>8235992.410000002</v>
      </c>
      <c r="M12" s="20">
        <v>27043508.079999994</v>
      </c>
      <c r="N12" s="20">
        <v>9875420.4300000016</v>
      </c>
      <c r="O12" s="20">
        <v>1073557.0399999998</v>
      </c>
      <c r="P12" s="20">
        <v>2675732.33</v>
      </c>
      <c r="Q12" s="20">
        <v>379.99</v>
      </c>
      <c r="U12" s="145"/>
    </row>
    <row r="13" spans="1:21" x14ac:dyDescent="0.3">
      <c r="B13" s="2">
        <v>1200</v>
      </c>
      <c r="C13" s="139" t="s">
        <v>197</v>
      </c>
      <c r="D13" s="20">
        <f t="shared" si="3"/>
        <v>15869423.669999994</v>
      </c>
      <c r="E13" s="20">
        <f t="shared" ref="E13:E18" si="5">M13+N13+O13+P13+Q13</f>
        <v>1939983.29</v>
      </c>
      <c r="F13" s="20">
        <f t="shared" si="4"/>
        <v>13929440.379999993</v>
      </c>
      <c r="G13" s="20">
        <v>1237589.2199999997</v>
      </c>
      <c r="H13" s="20">
        <v>305843.97999999992</v>
      </c>
      <c r="I13" s="20">
        <v>6805812.7299999977</v>
      </c>
      <c r="J13" s="20">
        <v>384119.12</v>
      </c>
      <c r="K13" s="20">
        <v>0</v>
      </c>
      <c r="L13" s="20">
        <v>5196075.3299999963</v>
      </c>
      <c r="M13" s="20">
        <v>448523.51</v>
      </c>
      <c r="N13" s="20">
        <v>150560.19999999995</v>
      </c>
      <c r="O13" s="20">
        <v>713880.35000000009</v>
      </c>
      <c r="P13" s="20">
        <v>627019.23</v>
      </c>
      <c r="Q13" s="20">
        <v>0</v>
      </c>
      <c r="U13" s="145"/>
    </row>
    <row r="14" spans="1:21" x14ac:dyDescent="0.3">
      <c r="B14" s="2">
        <v>1300</v>
      </c>
      <c r="C14" s="139" t="s">
        <v>198</v>
      </c>
      <c r="D14" s="20">
        <f t="shared" si="3"/>
        <v>67600870.780000001</v>
      </c>
      <c r="E14" s="20">
        <f t="shared" si="5"/>
        <v>34933719.939999998</v>
      </c>
      <c r="F14" s="20">
        <f t="shared" si="4"/>
        <v>32667150.84</v>
      </c>
      <c r="G14" s="20">
        <v>6822646.5500000017</v>
      </c>
      <c r="H14" s="20">
        <v>1147887.18</v>
      </c>
      <c r="I14" s="20">
        <v>17191270.109999999</v>
      </c>
      <c r="J14" s="20">
        <v>1618905.73</v>
      </c>
      <c r="K14" s="20">
        <v>0</v>
      </c>
      <c r="L14" s="20">
        <v>5886441.2700000014</v>
      </c>
      <c r="M14" s="20">
        <v>20911961.93</v>
      </c>
      <c r="N14" s="20">
        <v>8988599.7300000004</v>
      </c>
      <c r="O14" s="20">
        <v>3173764.3199999994</v>
      </c>
      <c r="P14" s="20">
        <v>1859162.2400000002</v>
      </c>
      <c r="Q14" s="20">
        <v>231.72</v>
      </c>
      <c r="U14" s="145"/>
    </row>
    <row r="15" spans="1:21" x14ac:dyDescent="0.3">
      <c r="B15" s="2">
        <v>1400</v>
      </c>
      <c r="C15" s="139" t="s">
        <v>199</v>
      </c>
      <c r="D15" s="20">
        <f t="shared" si="3"/>
        <v>38141902.859999999</v>
      </c>
      <c r="E15" s="20">
        <f t="shared" si="5"/>
        <v>26173181.090000004</v>
      </c>
      <c r="F15" s="20">
        <f t="shared" si="4"/>
        <v>11968721.77</v>
      </c>
      <c r="G15" s="20">
        <v>2321370.1799999997</v>
      </c>
      <c r="H15" s="20">
        <v>1325534</v>
      </c>
      <c r="I15" s="20">
        <v>5673600.1300000008</v>
      </c>
      <c r="J15" s="20">
        <v>110991.34000000001</v>
      </c>
      <c r="K15" s="20">
        <v>0</v>
      </c>
      <c r="L15" s="20">
        <v>2537226.12</v>
      </c>
      <c r="M15" s="20">
        <v>21828540.480000004</v>
      </c>
      <c r="N15" s="20">
        <v>54232.559999999983</v>
      </c>
      <c r="O15" s="20">
        <v>2934819.2300000009</v>
      </c>
      <c r="P15" s="20">
        <v>1355294.44</v>
      </c>
      <c r="Q15" s="20">
        <v>294.38</v>
      </c>
      <c r="U15" s="146"/>
    </row>
    <row r="16" spans="1:21" x14ac:dyDescent="0.3">
      <c r="B16" s="2">
        <v>1500</v>
      </c>
      <c r="C16" s="139" t="s">
        <v>200</v>
      </c>
      <c r="D16" s="20">
        <f t="shared" si="3"/>
        <v>134897860.00999999</v>
      </c>
      <c r="E16" s="20">
        <f t="shared" si="5"/>
        <v>90051740.25999999</v>
      </c>
      <c r="F16" s="20">
        <f t="shared" si="4"/>
        <v>44846119.749999993</v>
      </c>
      <c r="G16" s="20">
        <v>7601536.4699999988</v>
      </c>
      <c r="H16" s="20">
        <v>4974535.2799999993</v>
      </c>
      <c r="I16" s="20">
        <v>21678898.369999994</v>
      </c>
      <c r="J16" s="20">
        <v>1510698.79</v>
      </c>
      <c r="K16" s="20">
        <v>0</v>
      </c>
      <c r="L16" s="20">
        <v>9080450.8399999999</v>
      </c>
      <c r="M16" s="20">
        <v>81319739.799999997</v>
      </c>
      <c r="N16" s="20">
        <v>6639061.9100000011</v>
      </c>
      <c r="O16" s="20">
        <v>1346958.8800000001</v>
      </c>
      <c r="P16" s="20">
        <v>744970.67999999993</v>
      </c>
      <c r="Q16" s="20">
        <v>1008.99</v>
      </c>
      <c r="U16" s="145"/>
    </row>
    <row r="17" spans="1:21" x14ac:dyDescent="0.3">
      <c r="B17" s="2">
        <v>1600</v>
      </c>
      <c r="C17" s="139" t="s">
        <v>201</v>
      </c>
      <c r="D17" s="20">
        <f t="shared" si="3"/>
        <v>266.75</v>
      </c>
      <c r="E17" s="20">
        <f t="shared" si="5"/>
        <v>0</v>
      </c>
      <c r="F17" s="20">
        <f t="shared" si="4"/>
        <v>266.75</v>
      </c>
      <c r="G17" s="20">
        <v>0</v>
      </c>
      <c r="H17" s="20">
        <v>0</v>
      </c>
      <c r="I17" s="20">
        <v>18</v>
      </c>
      <c r="J17" s="20">
        <v>0</v>
      </c>
      <c r="K17" s="20">
        <v>0</v>
      </c>
      <c r="L17" s="20">
        <v>248.75</v>
      </c>
      <c r="M17" s="20">
        <v>0</v>
      </c>
      <c r="N17" s="20">
        <v>0</v>
      </c>
      <c r="O17" s="20">
        <v>0</v>
      </c>
      <c r="P17" s="20">
        <v>0</v>
      </c>
      <c r="Q17" s="20">
        <v>0</v>
      </c>
      <c r="U17" s="145"/>
    </row>
    <row r="18" spans="1:21" x14ac:dyDescent="0.3">
      <c r="B18" s="2">
        <v>1700</v>
      </c>
      <c r="C18" s="139" t="s">
        <v>202</v>
      </c>
      <c r="D18" s="20">
        <f t="shared" si="3"/>
        <v>26458277.849999998</v>
      </c>
      <c r="E18" s="20">
        <f t="shared" si="5"/>
        <v>21003583.729999997</v>
      </c>
      <c r="F18" s="20">
        <f t="shared" si="4"/>
        <v>5454694.1200000001</v>
      </c>
      <c r="G18" s="20">
        <v>821959.82000000018</v>
      </c>
      <c r="H18" s="20">
        <v>941073.74999999977</v>
      </c>
      <c r="I18" s="20">
        <v>2623705.08</v>
      </c>
      <c r="J18" s="20">
        <v>24328.51</v>
      </c>
      <c r="K18" s="20">
        <v>0</v>
      </c>
      <c r="L18" s="20">
        <v>1043626.9600000002</v>
      </c>
      <c r="M18" s="20">
        <v>16696885.509999998</v>
      </c>
      <c r="N18" s="20">
        <v>4117538.1100000013</v>
      </c>
      <c r="O18" s="20">
        <v>0</v>
      </c>
      <c r="P18" s="20">
        <v>189160.11000000002</v>
      </c>
      <c r="Q18" s="20">
        <v>0</v>
      </c>
      <c r="U18" s="145"/>
    </row>
    <row r="19" spans="1:21" x14ac:dyDescent="0.3">
      <c r="A19" s="137" t="s">
        <v>203</v>
      </c>
      <c r="B19" s="137"/>
      <c r="C19" s="45"/>
      <c r="D19" s="138">
        <f>SUM(D20:D28)</f>
        <v>108642196.33999999</v>
      </c>
      <c r="E19" s="138">
        <f>SUM(E20:E28)</f>
        <v>79823410.219999999</v>
      </c>
      <c r="F19" s="138">
        <f>SUM(F20:F28)</f>
        <v>28818786.119999994</v>
      </c>
      <c r="G19" s="138">
        <f>SUM(G20:G28)</f>
        <v>9502329.4000000022</v>
      </c>
      <c r="H19" s="138">
        <f t="shared" ref="H19:Q19" si="6">SUM(H20:H28)</f>
        <v>1963826.5399999998</v>
      </c>
      <c r="I19" s="138">
        <f t="shared" si="6"/>
        <v>6828972.8799999999</v>
      </c>
      <c r="J19" s="138">
        <f t="shared" si="6"/>
        <v>1078057.9000000001</v>
      </c>
      <c r="K19" s="138">
        <f t="shared" si="6"/>
        <v>324888.78999999992</v>
      </c>
      <c r="L19" s="138">
        <f t="shared" si="6"/>
        <v>9120710.6099999975</v>
      </c>
      <c r="M19" s="138">
        <f t="shared" si="6"/>
        <v>58628486.990000002</v>
      </c>
      <c r="N19" s="138">
        <f t="shared" si="6"/>
        <v>13122903.290000001</v>
      </c>
      <c r="O19" s="138">
        <f t="shared" si="6"/>
        <v>2438833.5400000005</v>
      </c>
      <c r="P19" s="138">
        <f t="shared" si="6"/>
        <v>5633065.8699999992</v>
      </c>
      <c r="Q19" s="138">
        <f t="shared" si="6"/>
        <v>120.52999999999999</v>
      </c>
    </row>
    <row r="20" spans="1:21" x14ac:dyDescent="0.3">
      <c r="B20" s="2">
        <v>2100</v>
      </c>
      <c r="C20" s="139" t="s">
        <v>204</v>
      </c>
      <c r="D20" s="20">
        <f>E20+F20</f>
        <v>3259166.3000000003</v>
      </c>
      <c r="E20" s="20">
        <f>M20+N20+O20+P20+Q20</f>
        <v>1942890.4000000001</v>
      </c>
      <c r="F20" s="20">
        <f t="shared" ref="F20:F28" si="7">G20+H20+I20+L20+J20+K20</f>
        <v>1316275.9000000001</v>
      </c>
      <c r="G20" s="20">
        <v>211190.31</v>
      </c>
      <c r="H20" s="20">
        <v>125632.79000000002</v>
      </c>
      <c r="I20" s="20">
        <v>705207.07000000007</v>
      </c>
      <c r="J20" s="20">
        <v>0</v>
      </c>
      <c r="K20" s="20">
        <v>0</v>
      </c>
      <c r="L20" s="20">
        <v>274245.73000000004</v>
      </c>
      <c r="M20" s="20">
        <v>1787740.33</v>
      </c>
      <c r="N20" s="20">
        <v>95234.510000000009</v>
      </c>
      <c r="O20" s="20">
        <v>22886.780000000002</v>
      </c>
      <c r="P20" s="20">
        <v>37009.270000000004</v>
      </c>
      <c r="Q20" s="20">
        <v>19.509999999999998</v>
      </c>
    </row>
    <row r="21" spans="1:21" x14ac:dyDescent="0.3">
      <c r="B21" s="2">
        <v>2200</v>
      </c>
      <c r="C21" s="139" t="s">
        <v>205</v>
      </c>
      <c r="D21" s="20">
        <f t="shared" ref="D21:D28" si="8">E21+F21</f>
        <v>4317074.4000000004</v>
      </c>
      <c r="E21" s="20">
        <f t="shared" ref="E21:E28" si="9">M21+N21+O21+P21+Q21</f>
        <v>2563313.6800000011</v>
      </c>
      <c r="F21" s="20">
        <f t="shared" si="7"/>
        <v>1753760.7199999997</v>
      </c>
      <c r="G21" s="20">
        <v>167426.70999999996</v>
      </c>
      <c r="H21" s="20">
        <v>180341.26999999996</v>
      </c>
      <c r="I21" s="20">
        <v>667898.34</v>
      </c>
      <c r="J21" s="20">
        <v>0</v>
      </c>
      <c r="K21" s="20">
        <v>0</v>
      </c>
      <c r="L21" s="20">
        <v>738094.39999999991</v>
      </c>
      <c r="M21" s="20">
        <v>1938323.1600000001</v>
      </c>
      <c r="N21" s="20">
        <v>554467.98000000021</v>
      </c>
      <c r="O21" s="20">
        <v>42122.220000000008</v>
      </c>
      <c r="P21" s="20">
        <v>28335.599999999999</v>
      </c>
      <c r="Q21" s="20">
        <v>64.72</v>
      </c>
    </row>
    <row r="22" spans="1:21" x14ac:dyDescent="0.3">
      <c r="B22" s="2">
        <v>2300</v>
      </c>
      <c r="C22" s="139" t="s">
        <v>206</v>
      </c>
      <c r="D22" s="20">
        <f t="shared" si="8"/>
        <v>18182.939999999999</v>
      </c>
      <c r="E22" s="20">
        <f t="shared" si="9"/>
        <v>9005.2799999999988</v>
      </c>
      <c r="F22" s="20">
        <f t="shared" si="7"/>
        <v>9177.66</v>
      </c>
      <c r="G22" s="20">
        <v>4088.2200000000003</v>
      </c>
      <c r="H22" s="20">
        <v>0</v>
      </c>
      <c r="I22" s="20">
        <v>4429.51</v>
      </c>
      <c r="J22" s="20">
        <v>0</v>
      </c>
      <c r="K22" s="20">
        <v>0</v>
      </c>
      <c r="L22" s="20">
        <v>659.93</v>
      </c>
      <c r="M22" s="20">
        <v>0</v>
      </c>
      <c r="N22" s="20">
        <v>0</v>
      </c>
      <c r="O22" s="20">
        <v>6930.1299999999992</v>
      </c>
      <c r="P22" s="20">
        <v>2075.15</v>
      </c>
      <c r="Q22" s="20">
        <v>0</v>
      </c>
    </row>
    <row r="23" spans="1:21" x14ac:dyDescent="0.3">
      <c r="B23" s="2">
        <v>2400</v>
      </c>
      <c r="C23" s="139" t="s">
        <v>207</v>
      </c>
      <c r="D23" s="20">
        <f t="shared" si="8"/>
        <v>840257.23999999976</v>
      </c>
      <c r="E23" s="20">
        <f t="shared" si="9"/>
        <v>301569.94999999995</v>
      </c>
      <c r="F23" s="20">
        <f t="shared" si="7"/>
        <v>538687.2899999998</v>
      </c>
      <c r="G23" s="20">
        <v>13978.5</v>
      </c>
      <c r="H23" s="20">
        <v>14514.31</v>
      </c>
      <c r="I23" s="20">
        <v>115671.98999999999</v>
      </c>
      <c r="J23" s="20">
        <v>0</v>
      </c>
      <c r="K23" s="20">
        <v>0</v>
      </c>
      <c r="L23" s="20">
        <v>394522.48999999987</v>
      </c>
      <c r="M23" s="20">
        <v>211298.30999999997</v>
      </c>
      <c r="N23" s="20">
        <v>36010.400000000001</v>
      </c>
      <c r="O23" s="20">
        <v>39408.569999999992</v>
      </c>
      <c r="P23" s="20">
        <v>14852.669999999998</v>
      </c>
      <c r="Q23" s="20">
        <v>0</v>
      </c>
    </row>
    <row r="24" spans="1:21" x14ac:dyDescent="0.3">
      <c r="B24" s="2">
        <v>2500</v>
      </c>
      <c r="C24" s="139" t="s">
        <v>208</v>
      </c>
      <c r="D24" s="20">
        <f t="shared" si="8"/>
        <v>93813164.479999989</v>
      </c>
      <c r="E24" s="20">
        <f t="shared" si="9"/>
        <v>70889332.269999996</v>
      </c>
      <c r="F24" s="20">
        <f t="shared" si="7"/>
        <v>22923832.209999993</v>
      </c>
      <c r="G24" s="20">
        <v>8841460.5700000003</v>
      </c>
      <c r="H24" s="20">
        <v>1392303.2899999998</v>
      </c>
      <c r="I24" s="20">
        <v>4175648.2500000005</v>
      </c>
      <c r="J24" s="20">
        <v>1078057.9000000001</v>
      </c>
      <c r="K24" s="20">
        <v>324888.78999999992</v>
      </c>
      <c r="L24" s="20">
        <v>7111473.4099999983</v>
      </c>
      <c r="M24" s="20">
        <v>51117125.460000001</v>
      </c>
      <c r="N24" s="20">
        <v>11996901.85</v>
      </c>
      <c r="O24" s="20">
        <v>2289762.2999999998</v>
      </c>
      <c r="P24" s="20">
        <v>5485542.6599999992</v>
      </c>
      <c r="Q24" s="20">
        <v>0</v>
      </c>
    </row>
    <row r="25" spans="1:21" x14ac:dyDescent="0.3">
      <c r="B25" s="2">
        <v>2600</v>
      </c>
      <c r="C25" s="139" t="s">
        <v>209</v>
      </c>
      <c r="D25" s="20">
        <f t="shared" si="8"/>
        <v>1987292.63</v>
      </c>
      <c r="E25" s="20">
        <f t="shared" si="9"/>
        <v>967990.36</v>
      </c>
      <c r="F25" s="20">
        <f t="shared" si="7"/>
        <v>1019302.2699999999</v>
      </c>
      <c r="G25" s="20">
        <v>41323.06</v>
      </c>
      <c r="H25" s="20">
        <v>85462.84000000004</v>
      </c>
      <c r="I25" s="20">
        <v>686271.97999999986</v>
      </c>
      <c r="J25" s="20">
        <v>0</v>
      </c>
      <c r="K25" s="20">
        <v>0</v>
      </c>
      <c r="L25" s="20">
        <v>206244.39</v>
      </c>
      <c r="M25" s="20">
        <v>810892.14</v>
      </c>
      <c r="N25" s="20">
        <v>119420.81999999998</v>
      </c>
      <c r="O25" s="20">
        <v>672.99</v>
      </c>
      <c r="P25" s="20">
        <v>37004.409999999996</v>
      </c>
      <c r="Q25" s="20">
        <v>0</v>
      </c>
    </row>
    <row r="26" spans="1:21" x14ac:dyDescent="0.3">
      <c r="B26" s="2">
        <v>2700</v>
      </c>
      <c r="C26" s="139" t="s">
        <v>210</v>
      </c>
      <c r="D26" s="20">
        <f t="shared" si="8"/>
        <v>1708658.0100000002</v>
      </c>
      <c r="E26" s="20">
        <f t="shared" si="9"/>
        <v>872964.90000000026</v>
      </c>
      <c r="F26" s="20">
        <f t="shared" si="7"/>
        <v>835693.1100000001</v>
      </c>
      <c r="G26" s="20">
        <v>199501.47000000003</v>
      </c>
      <c r="H26" s="20">
        <v>14069.489999999998</v>
      </c>
      <c r="I26" s="20">
        <v>308501.15999999997</v>
      </c>
      <c r="J26" s="20">
        <v>0</v>
      </c>
      <c r="K26" s="20">
        <v>0</v>
      </c>
      <c r="L26" s="20">
        <v>313620.99000000017</v>
      </c>
      <c r="M26" s="20">
        <v>559774.45000000019</v>
      </c>
      <c r="N26" s="20">
        <v>304864.34000000008</v>
      </c>
      <c r="O26" s="20">
        <v>2346.7200000000003</v>
      </c>
      <c r="P26" s="20">
        <v>5943.09</v>
      </c>
      <c r="Q26" s="20">
        <v>36.299999999999997</v>
      </c>
    </row>
    <row r="27" spans="1:21" x14ac:dyDescent="0.3">
      <c r="B27" s="2">
        <v>2800</v>
      </c>
      <c r="C27" s="139" t="s">
        <v>211</v>
      </c>
      <c r="D27" s="20">
        <f t="shared" si="8"/>
        <v>38.869999999999997</v>
      </c>
      <c r="E27" s="20">
        <f t="shared" si="9"/>
        <v>4.8</v>
      </c>
      <c r="F27" s="20">
        <f t="shared" si="7"/>
        <v>34.07</v>
      </c>
      <c r="G27" s="20">
        <v>0</v>
      </c>
      <c r="H27" s="20">
        <v>0</v>
      </c>
      <c r="I27" s="20">
        <v>34.07</v>
      </c>
      <c r="J27" s="20">
        <v>0</v>
      </c>
      <c r="K27" s="20">
        <v>0</v>
      </c>
      <c r="L27" s="20">
        <v>0</v>
      </c>
      <c r="M27" s="20">
        <v>0</v>
      </c>
      <c r="N27" s="20">
        <v>0</v>
      </c>
      <c r="O27" s="20">
        <v>0</v>
      </c>
      <c r="P27" s="20">
        <v>4.8</v>
      </c>
      <c r="Q27" s="20">
        <v>0</v>
      </c>
    </row>
    <row r="28" spans="1:21" x14ac:dyDescent="0.3">
      <c r="B28" s="2">
        <v>2900</v>
      </c>
      <c r="C28" s="139" t="s">
        <v>212</v>
      </c>
      <c r="D28" s="20">
        <f t="shared" si="8"/>
        <v>2698361.4700000007</v>
      </c>
      <c r="E28" s="20">
        <f t="shared" si="9"/>
        <v>2276338.5800000005</v>
      </c>
      <c r="F28" s="20">
        <f t="shared" si="7"/>
        <v>422022.89</v>
      </c>
      <c r="G28" s="20">
        <v>23360.560000000001</v>
      </c>
      <c r="H28" s="20">
        <v>151502.54999999999</v>
      </c>
      <c r="I28" s="20">
        <v>165310.50999999998</v>
      </c>
      <c r="J28" s="20">
        <v>0</v>
      </c>
      <c r="K28" s="20">
        <v>0</v>
      </c>
      <c r="L28" s="20">
        <v>81849.26999999999</v>
      </c>
      <c r="M28" s="20">
        <v>2203333.14</v>
      </c>
      <c r="N28" s="20">
        <v>16003.390000000001</v>
      </c>
      <c r="O28" s="20">
        <v>34703.83</v>
      </c>
      <c r="P28" s="20">
        <v>22298.22</v>
      </c>
      <c r="Q28" s="20">
        <v>0</v>
      </c>
    </row>
    <row r="29" spans="1:21" x14ac:dyDescent="0.3">
      <c r="A29" s="137" t="s">
        <v>213</v>
      </c>
      <c r="B29" s="137"/>
      <c r="C29" s="45"/>
      <c r="D29" s="138">
        <f>SUM(D30:D38)</f>
        <v>74079195.390000015</v>
      </c>
      <c r="E29" s="138">
        <f>SUM(E30:E38)</f>
        <v>45592660.119999997</v>
      </c>
      <c r="F29" s="138">
        <f>SUM(F30:F38)</f>
        <v>28486535.27</v>
      </c>
      <c r="G29" s="138">
        <f>SUM(G30:G38)</f>
        <v>8434529.0300000012</v>
      </c>
      <c r="H29" s="138">
        <f t="shared" ref="H29:Q29" si="10">SUM(H30:H38)</f>
        <v>765984.78</v>
      </c>
      <c r="I29" s="138">
        <f t="shared" si="10"/>
        <v>5583173.0400000028</v>
      </c>
      <c r="J29" s="138">
        <f t="shared" si="10"/>
        <v>1586312.73</v>
      </c>
      <c r="K29" s="138">
        <f t="shared" si="10"/>
        <v>2089091</v>
      </c>
      <c r="L29" s="138">
        <f t="shared" si="10"/>
        <v>10027444.690000001</v>
      </c>
      <c r="M29" s="138">
        <f t="shared" si="10"/>
        <v>24374229.559999995</v>
      </c>
      <c r="N29" s="138">
        <f t="shared" si="10"/>
        <v>10474096.190000001</v>
      </c>
      <c r="O29" s="138">
        <f t="shared" si="10"/>
        <v>1693342.46</v>
      </c>
      <c r="P29" s="138">
        <f t="shared" si="10"/>
        <v>5467219.3499999996</v>
      </c>
      <c r="Q29" s="138">
        <f t="shared" si="10"/>
        <v>3583772.56</v>
      </c>
    </row>
    <row r="30" spans="1:21" x14ac:dyDescent="0.3">
      <c r="B30" s="2">
        <v>3100</v>
      </c>
      <c r="C30" s="139" t="s">
        <v>214</v>
      </c>
      <c r="D30" s="20">
        <f>E30+F30</f>
        <v>7775812.959999999</v>
      </c>
      <c r="E30" s="20">
        <f>M30+N30+O30+P30+Q30</f>
        <v>5072477.8299999991</v>
      </c>
      <c r="F30" s="20">
        <f t="shared" ref="F30:F38" si="11">G30+H30+I30+L30+J30+K30</f>
        <v>2703335.13</v>
      </c>
      <c r="G30" s="20">
        <v>621561.98</v>
      </c>
      <c r="H30" s="20">
        <v>227484.08</v>
      </c>
      <c r="I30" s="20">
        <v>1083450.3400000001</v>
      </c>
      <c r="J30" s="20">
        <v>0</v>
      </c>
      <c r="K30" s="20">
        <v>0</v>
      </c>
      <c r="L30" s="20">
        <v>770838.7300000001</v>
      </c>
      <c r="M30" s="20">
        <v>4229698.6099999994</v>
      </c>
      <c r="N30" s="20">
        <v>669554.64</v>
      </c>
      <c r="O30" s="20">
        <v>32179.08</v>
      </c>
      <c r="P30" s="20">
        <v>140912.51</v>
      </c>
      <c r="Q30" s="20">
        <v>132.99</v>
      </c>
    </row>
    <row r="31" spans="1:21" x14ac:dyDescent="0.3">
      <c r="B31" s="2">
        <v>3200</v>
      </c>
      <c r="C31" s="139" t="s">
        <v>215</v>
      </c>
      <c r="D31" s="20">
        <f t="shared" ref="D31:D38" si="12">E31+F31</f>
        <v>3751965.29</v>
      </c>
      <c r="E31" s="20">
        <f t="shared" ref="E31:E38" si="13">M31+N31+O31+P31+Q31</f>
        <v>2501053.8600000003</v>
      </c>
      <c r="F31" s="20">
        <f t="shared" si="11"/>
        <v>1250911.43</v>
      </c>
      <c r="G31" s="20">
        <v>602938.15</v>
      </c>
      <c r="H31" s="20">
        <v>11255.370000000003</v>
      </c>
      <c r="I31" s="20">
        <v>421757.22000000003</v>
      </c>
      <c r="J31" s="20">
        <v>0</v>
      </c>
      <c r="K31" s="20">
        <v>0</v>
      </c>
      <c r="L31" s="20">
        <v>214960.68999999994</v>
      </c>
      <c r="M31" s="20">
        <v>1082876.7600000002</v>
      </c>
      <c r="N31" s="20">
        <v>215646.61999999997</v>
      </c>
      <c r="O31" s="20">
        <v>39283.65</v>
      </c>
      <c r="P31" s="20">
        <v>1163246.83</v>
      </c>
      <c r="Q31" s="20">
        <v>0</v>
      </c>
    </row>
    <row r="32" spans="1:21" x14ac:dyDescent="0.3">
      <c r="B32" s="2">
        <v>3300</v>
      </c>
      <c r="C32" s="139" t="s">
        <v>216</v>
      </c>
      <c r="D32" s="20">
        <f t="shared" si="12"/>
        <v>34473015.120000005</v>
      </c>
      <c r="E32" s="20">
        <f t="shared" si="13"/>
        <v>22539637.870000001</v>
      </c>
      <c r="F32" s="20">
        <f t="shared" si="11"/>
        <v>11933377.25</v>
      </c>
      <c r="G32" s="20">
        <v>4181048.0800000005</v>
      </c>
      <c r="H32" s="20">
        <v>-88495.24</v>
      </c>
      <c r="I32" s="20">
        <v>1686196.87</v>
      </c>
      <c r="J32" s="20">
        <v>1586312.73</v>
      </c>
      <c r="K32" s="20">
        <v>2089091</v>
      </c>
      <c r="L32" s="20">
        <v>2479223.8099999996</v>
      </c>
      <c r="M32" s="20">
        <v>10157031.939999999</v>
      </c>
      <c r="N32" s="20">
        <v>7207415.2600000016</v>
      </c>
      <c r="O32" s="20">
        <v>1074299.6800000002</v>
      </c>
      <c r="P32" s="20">
        <v>517549.14999999997</v>
      </c>
      <c r="Q32" s="20">
        <v>3583341.84</v>
      </c>
    </row>
    <row r="33" spans="1:17" x14ac:dyDescent="0.3">
      <c r="B33" s="2">
        <v>3400</v>
      </c>
      <c r="C33" s="139" t="s">
        <v>217</v>
      </c>
      <c r="D33" s="20">
        <f t="shared" si="12"/>
        <v>1843794.7299999997</v>
      </c>
      <c r="E33" s="20">
        <f t="shared" si="13"/>
        <v>967842.19999999984</v>
      </c>
      <c r="F33" s="20">
        <f t="shared" si="11"/>
        <v>875952.52999999991</v>
      </c>
      <c r="G33" s="20">
        <v>40744.590000000004</v>
      </c>
      <c r="H33" s="20">
        <v>33224.53</v>
      </c>
      <c r="I33" s="20">
        <v>219870.35999999996</v>
      </c>
      <c r="J33" s="20">
        <v>0</v>
      </c>
      <c r="K33" s="20">
        <v>0</v>
      </c>
      <c r="L33" s="20">
        <v>582113.04999999993</v>
      </c>
      <c r="M33" s="20">
        <v>875620.75999999978</v>
      </c>
      <c r="N33" s="20">
        <v>16670.61</v>
      </c>
      <c r="O33" s="20">
        <v>50927.009999999995</v>
      </c>
      <c r="P33" s="20">
        <v>24394.639999999999</v>
      </c>
      <c r="Q33" s="20">
        <v>229.18</v>
      </c>
    </row>
    <row r="34" spans="1:17" x14ac:dyDescent="0.3">
      <c r="B34" s="2">
        <v>3500</v>
      </c>
      <c r="C34" s="139" t="s">
        <v>218</v>
      </c>
      <c r="D34" s="20">
        <f t="shared" si="12"/>
        <v>13068804.91</v>
      </c>
      <c r="E34" s="20">
        <f t="shared" si="13"/>
        <v>8269429.4399999995</v>
      </c>
      <c r="F34" s="20">
        <f t="shared" si="11"/>
        <v>4799375.4700000007</v>
      </c>
      <c r="G34" s="20">
        <v>1017707.02</v>
      </c>
      <c r="H34" s="20">
        <v>301409.45000000013</v>
      </c>
      <c r="I34" s="20">
        <v>1020963.0399999999</v>
      </c>
      <c r="J34" s="20">
        <v>0</v>
      </c>
      <c r="K34" s="20">
        <v>0</v>
      </c>
      <c r="L34" s="20">
        <v>2459295.9600000004</v>
      </c>
      <c r="M34" s="20">
        <v>5938378.1200000001</v>
      </c>
      <c r="N34" s="20">
        <v>1798850.3999999997</v>
      </c>
      <c r="O34" s="20">
        <v>76165.31</v>
      </c>
      <c r="P34" s="20">
        <v>456013.52</v>
      </c>
      <c r="Q34" s="20">
        <v>22.09</v>
      </c>
    </row>
    <row r="35" spans="1:17" x14ac:dyDescent="0.3">
      <c r="B35" s="2">
        <v>3600</v>
      </c>
      <c r="C35" s="139" t="s">
        <v>219</v>
      </c>
      <c r="D35" s="20">
        <f t="shared" si="12"/>
        <v>1786091.93</v>
      </c>
      <c r="E35" s="20">
        <f t="shared" si="13"/>
        <v>321445.23</v>
      </c>
      <c r="F35" s="20">
        <f t="shared" si="11"/>
        <v>1464646.7</v>
      </c>
      <c r="G35" s="20">
        <v>1094625.44</v>
      </c>
      <c r="H35" s="20">
        <v>0</v>
      </c>
      <c r="I35" s="20">
        <v>34019.79</v>
      </c>
      <c r="J35" s="20">
        <v>0</v>
      </c>
      <c r="K35" s="20">
        <v>0</v>
      </c>
      <c r="L35" s="20">
        <v>336001.46999999991</v>
      </c>
      <c r="M35" s="20">
        <v>315334.64999999997</v>
      </c>
      <c r="N35" s="20">
        <v>0</v>
      </c>
      <c r="O35" s="20">
        <v>0</v>
      </c>
      <c r="P35" s="20">
        <v>6110.579999999999</v>
      </c>
      <c r="Q35" s="20">
        <v>0</v>
      </c>
    </row>
    <row r="36" spans="1:17" x14ac:dyDescent="0.3">
      <c r="B36" s="2">
        <v>3700</v>
      </c>
      <c r="C36" s="139" t="s">
        <v>220</v>
      </c>
      <c r="D36" s="20">
        <f t="shared" si="12"/>
        <v>1713865.7800000024</v>
      </c>
      <c r="E36" s="20">
        <f t="shared" si="13"/>
        <v>617832.33000000007</v>
      </c>
      <c r="F36" s="20">
        <f t="shared" si="11"/>
        <v>1096033.4500000023</v>
      </c>
      <c r="G36" s="20">
        <v>151179.11000000002</v>
      </c>
      <c r="H36" s="20">
        <v>244317.38000000006</v>
      </c>
      <c r="I36" s="20">
        <v>631240.73000000208</v>
      </c>
      <c r="J36" s="20">
        <v>0</v>
      </c>
      <c r="K36" s="20">
        <v>0</v>
      </c>
      <c r="L36" s="20">
        <v>69296.23</v>
      </c>
      <c r="M36" s="20">
        <v>420849.29000000004</v>
      </c>
      <c r="N36" s="20">
        <v>60588.250000000007</v>
      </c>
      <c r="O36" s="20">
        <v>126492.15000000001</v>
      </c>
      <c r="P36" s="20">
        <v>9902.64</v>
      </c>
      <c r="Q36" s="20">
        <v>0</v>
      </c>
    </row>
    <row r="37" spans="1:17" x14ac:dyDescent="0.3">
      <c r="B37" s="2">
        <v>3800</v>
      </c>
      <c r="C37" s="139" t="s">
        <v>221</v>
      </c>
      <c r="D37" s="20">
        <f t="shared" si="12"/>
        <v>211699.99</v>
      </c>
      <c r="E37" s="20">
        <f t="shared" si="13"/>
        <v>28656.81</v>
      </c>
      <c r="F37" s="20">
        <f t="shared" si="11"/>
        <v>183043.18</v>
      </c>
      <c r="G37" s="20">
        <v>22777.240000000005</v>
      </c>
      <c r="H37" s="20">
        <v>13692.46</v>
      </c>
      <c r="I37" s="20">
        <v>82530.659999999989</v>
      </c>
      <c r="J37" s="20">
        <v>0</v>
      </c>
      <c r="K37" s="20">
        <v>0</v>
      </c>
      <c r="L37" s="20">
        <v>64042.82</v>
      </c>
      <c r="M37" s="20">
        <v>20567.350000000002</v>
      </c>
      <c r="N37" s="20">
        <v>4015.78</v>
      </c>
      <c r="O37" s="20">
        <v>0</v>
      </c>
      <c r="P37" s="20">
        <v>4073.6800000000003</v>
      </c>
      <c r="Q37" s="20">
        <v>0</v>
      </c>
    </row>
    <row r="38" spans="1:17" x14ac:dyDescent="0.3">
      <c r="B38" s="2">
        <v>3900</v>
      </c>
      <c r="C38" s="139" t="s">
        <v>222</v>
      </c>
      <c r="D38" s="20">
        <f t="shared" si="12"/>
        <v>9454144.6799999997</v>
      </c>
      <c r="E38" s="20">
        <f t="shared" si="13"/>
        <v>5274284.55</v>
      </c>
      <c r="F38" s="20">
        <f t="shared" si="11"/>
        <v>4179860.1300000004</v>
      </c>
      <c r="G38" s="20">
        <v>701947.42</v>
      </c>
      <c r="H38" s="20">
        <v>23096.75</v>
      </c>
      <c r="I38" s="20">
        <v>403144.03000000009</v>
      </c>
      <c r="J38" s="20">
        <v>0</v>
      </c>
      <c r="K38" s="20">
        <v>0</v>
      </c>
      <c r="L38" s="20">
        <v>3051671.93</v>
      </c>
      <c r="M38" s="20">
        <v>1333872.08</v>
      </c>
      <c r="N38" s="20">
        <v>501354.63</v>
      </c>
      <c r="O38" s="20">
        <v>293995.57999999996</v>
      </c>
      <c r="P38" s="20">
        <v>3145015.8</v>
      </c>
      <c r="Q38" s="20">
        <v>46.46</v>
      </c>
    </row>
    <row r="39" spans="1:17" x14ac:dyDescent="0.3">
      <c r="A39" s="137" t="s">
        <v>223</v>
      </c>
      <c r="B39" s="137"/>
      <c r="C39" s="45"/>
      <c r="D39" s="138">
        <f>SUM(D40:D48)</f>
        <v>84441646.129999995</v>
      </c>
      <c r="E39" s="138">
        <f>SUM(E40:E48)</f>
        <v>2577138.2799999998</v>
      </c>
      <c r="F39" s="138">
        <f>SUM(F40:F48)</f>
        <v>81864507.850000009</v>
      </c>
      <c r="G39" s="138">
        <f>SUM(G40:G48)</f>
        <v>78751529.63000001</v>
      </c>
      <c r="H39" s="138">
        <f t="shared" ref="H39:Q39" si="14">SUM(H40:H48)</f>
        <v>0</v>
      </c>
      <c r="I39" s="138">
        <f t="shared" si="14"/>
        <v>1035346.8499999996</v>
      </c>
      <c r="J39" s="138">
        <f t="shared" si="14"/>
        <v>2054</v>
      </c>
      <c r="K39" s="138">
        <f t="shared" si="14"/>
        <v>0</v>
      </c>
      <c r="L39" s="138">
        <f t="shared" si="14"/>
        <v>2075577.3700000003</v>
      </c>
      <c r="M39" s="138">
        <f t="shared" si="14"/>
        <v>1995955.5400000003</v>
      </c>
      <c r="N39" s="138">
        <f t="shared" si="14"/>
        <v>459202.17999999993</v>
      </c>
      <c r="O39" s="138">
        <f t="shared" si="14"/>
        <v>77264.19</v>
      </c>
      <c r="P39" s="138">
        <f t="shared" si="14"/>
        <v>44716.37</v>
      </c>
      <c r="Q39" s="138">
        <f t="shared" si="14"/>
        <v>0</v>
      </c>
    </row>
    <row r="40" spans="1:17" x14ac:dyDescent="0.3">
      <c r="B40" s="2">
        <v>4100</v>
      </c>
      <c r="C40" s="139" t="s">
        <v>224</v>
      </c>
      <c r="D40" s="20">
        <f>E40+F40</f>
        <v>566831.35</v>
      </c>
      <c r="E40" s="20">
        <f>M40+N40+O40+P40+Q40</f>
        <v>0</v>
      </c>
      <c r="F40" s="20">
        <f t="shared" ref="F40:F48" si="15">G40+H40+I40+L40+J40+K40</f>
        <v>566831.35</v>
      </c>
      <c r="G40" s="20">
        <v>0</v>
      </c>
      <c r="H40" s="20">
        <v>0</v>
      </c>
      <c r="I40" s="20">
        <v>384433.67</v>
      </c>
      <c r="J40" s="20">
        <v>0</v>
      </c>
      <c r="K40" s="20">
        <v>0</v>
      </c>
      <c r="L40" s="20">
        <v>182397.68000000002</v>
      </c>
      <c r="M40" s="20">
        <v>0</v>
      </c>
      <c r="N40" s="20">
        <v>0</v>
      </c>
      <c r="O40" s="20">
        <v>0</v>
      </c>
      <c r="P40" s="20">
        <v>0</v>
      </c>
      <c r="Q40" s="20">
        <v>0</v>
      </c>
    </row>
    <row r="41" spans="1:17" x14ac:dyDescent="0.3">
      <c r="B41" s="2">
        <v>4200</v>
      </c>
      <c r="C41" s="139" t="s">
        <v>225</v>
      </c>
      <c r="D41" s="20">
        <f t="shared" ref="D41:D48" si="16">E41+F41</f>
        <v>9718.7200000000012</v>
      </c>
      <c r="E41" s="20">
        <f t="shared" ref="E41:E48" si="17">M41+N41+O41+P41+Q41</f>
        <v>0</v>
      </c>
      <c r="F41" s="20">
        <f t="shared" si="15"/>
        <v>9718.7200000000012</v>
      </c>
      <c r="G41" s="20">
        <v>0</v>
      </c>
      <c r="H41" s="20">
        <v>0</v>
      </c>
      <c r="I41" s="20">
        <v>0</v>
      </c>
      <c r="J41" s="20">
        <v>0</v>
      </c>
      <c r="K41" s="20">
        <v>0</v>
      </c>
      <c r="L41" s="20">
        <v>9718.7200000000012</v>
      </c>
      <c r="M41" s="20">
        <v>0</v>
      </c>
      <c r="N41" s="20">
        <v>0</v>
      </c>
      <c r="O41" s="20">
        <v>0</v>
      </c>
      <c r="P41" s="20">
        <v>0</v>
      </c>
      <c r="Q41" s="20">
        <v>0</v>
      </c>
    </row>
    <row r="42" spans="1:17" x14ac:dyDescent="0.3">
      <c r="B42" s="2">
        <v>4300</v>
      </c>
      <c r="C42" s="139" t="s">
        <v>226</v>
      </c>
      <c r="D42" s="20">
        <f t="shared" si="16"/>
        <v>64945439.940000005</v>
      </c>
      <c r="E42" s="20">
        <f t="shared" si="17"/>
        <v>27882.75</v>
      </c>
      <c r="F42" s="20">
        <f t="shared" si="15"/>
        <v>64917557.190000005</v>
      </c>
      <c r="G42" s="20">
        <v>63103207.850000001</v>
      </c>
      <c r="H42" s="20">
        <v>0</v>
      </c>
      <c r="I42" s="20">
        <v>388350.70999999996</v>
      </c>
      <c r="J42" s="20">
        <v>0</v>
      </c>
      <c r="K42" s="20">
        <v>0</v>
      </c>
      <c r="L42" s="20">
        <v>1425998.6300000004</v>
      </c>
      <c r="M42" s="20">
        <v>0</v>
      </c>
      <c r="N42" s="20">
        <v>0</v>
      </c>
      <c r="O42" s="20">
        <v>0</v>
      </c>
      <c r="P42" s="20">
        <v>27882.75</v>
      </c>
      <c r="Q42" s="20">
        <v>0</v>
      </c>
    </row>
    <row r="43" spans="1:17" x14ac:dyDescent="0.3">
      <c r="B43" s="2">
        <v>4400</v>
      </c>
      <c r="C43" s="139" t="s">
        <v>227</v>
      </c>
      <c r="D43" s="20">
        <f t="shared" si="16"/>
        <v>4021333.9299999997</v>
      </c>
      <c r="E43" s="20">
        <f t="shared" si="17"/>
        <v>2488826.4</v>
      </c>
      <c r="F43" s="20">
        <f t="shared" si="15"/>
        <v>1532507.5299999998</v>
      </c>
      <c r="G43" s="20">
        <v>937713.49</v>
      </c>
      <c r="H43" s="20">
        <v>0</v>
      </c>
      <c r="I43" s="20">
        <v>262502.4699999998</v>
      </c>
      <c r="J43" s="20">
        <v>2054</v>
      </c>
      <c r="K43" s="20">
        <v>0</v>
      </c>
      <c r="L43" s="20">
        <v>330237.57</v>
      </c>
      <c r="M43" s="20">
        <v>1946226.4100000001</v>
      </c>
      <c r="N43" s="20">
        <v>448502.17999999993</v>
      </c>
      <c r="O43" s="20">
        <v>77264.19</v>
      </c>
      <c r="P43" s="20">
        <v>16833.620000000003</v>
      </c>
      <c r="Q43" s="20">
        <v>0</v>
      </c>
    </row>
    <row r="44" spans="1:17" x14ac:dyDescent="0.3">
      <c r="B44" s="2">
        <v>4500</v>
      </c>
      <c r="C44" s="139" t="s">
        <v>228</v>
      </c>
      <c r="D44" s="20">
        <f t="shared" si="16"/>
        <v>80224.769999999975</v>
      </c>
      <c r="E44" s="20">
        <f t="shared" si="17"/>
        <v>0</v>
      </c>
      <c r="F44" s="20">
        <f t="shared" si="15"/>
        <v>80224.769999999975</v>
      </c>
      <c r="G44" s="20">
        <v>0</v>
      </c>
      <c r="H44" s="20">
        <v>0</v>
      </c>
      <c r="I44" s="20">
        <v>0</v>
      </c>
      <c r="J44" s="20">
        <v>0</v>
      </c>
      <c r="K44" s="20">
        <v>0</v>
      </c>
      <c r="L44" s="20">
        <v>80224.769999999975</v>
      </c>
      <c r="M44" s="20">
        <v>0</v>
      </c>
      <c r="N44" s="20">
        <v>0</v>
      </c>
      <c r="O44" s="20">
        <v>0</v>
      </c>
      <c r="P44" s="20">
        <v>0</v>
      </c>
      <c r="Q44" s="20">
        <v>0</v>
      </c>
    </row>
    <row r="45" spans="1:17" x14ac:dyDescent="0.3">
      <c r="B45" s="2">
        <v>4600</v>
      </c>
      <c r="C45" s="139" t="s">
        <v>229</v>
      </c>
      <c r="D45" s="20">
        <f>E45+F45</f>
        <v>14436455</v>
      </c>
      <c r="E45" s="20">
        <f t="shared" si="17"/>
        <v>9500</v>
      </c>
      <c r="F45" s="20">
        <f t="shared" si="15"/>
        <v>14426955</v>
      </c>
      <c r="G45" s="20">
        <v>14426955</v>
      </c>
      <c r="H45" s="20">
        <v>0</v>
      </c>
      <c r="I45" s="20">
        <v>0</v>
      </c>
      <c r="J45" s="20">
        <v>0</v>
      </c>
      <c r="K45" s="20">
        <v>0</v>
      </c>
      <c r="L45" s="20">
        <v>0</v>
      </c>
      <c r="M45" s="20">
        <v>0</v>
      </c>
      <c r="N45" s="20">
        <v>9500</v>
      </c>
      <c r="O45" s="20">
        <v>0</v>
      </c>
      <c r="P45" s="20">
        <v>0</v>
      </c>
      <c r="Q45" s="20">
        <v>0</v>
      </c>
    </row>
    <row r="46" spans="1:17" x14ac:dyDescent="0.3">
      <c r="B46" s="2">
        <v>4700</v>
      </c>
      <c r="C46" s="139" t="s">
        <v>230</v>
      </c>
      <c r="D46" s="20">
        <f t="shared" si="16"/>
        <v>0</v>
      </c>
      <c r="E46" s="20">
        <f t="shared" si="17"/>
        <v>0</v>
      </c>
      <c r="F46" s="20">
        <f t="shared" si="15"/>
        <v>0</v>
      </c>
      <c r="G46" s="20">
        <v>0</v>
      </c>
      <c r="H46" s="20">
        <v>0</v>
      </c>
      <c r="I46" s="20">
        <v>0</v>
      </c>
      <c r="J46" s="20">
        <v>0</v>
      </c>
      <c r="K46" s="20">
        <v>0</v>
      </c>
      <c r="L46" s="20">
        <v>0</v>
      </c>
      <c r="M46" s="20">
        <v>0</v>
      </c>
      <c r="N46" s="20">
        <v>0</v>
      </c>
      <c r="O46" s="20">
        <v>0</v>
      </c>
      <c r="P46" s="20">
        <v>0</v>
      </c>
      <c r="Q46" s="20">
        <v>0</v>
      </c>
    </row>
    <row r="47" spans="1:17" x14ac:dyDescent="0.3">
      <c r="B47" s="2">
        <v>4800</v>
      </c>
      <c r="C47" s="139" t="s">
        <v>231</v>
      </c>
      <c r="D47" s="20">
        <f t="shared" si="16"/>
        <v>55701.919999999998</v>
      </c>
      <c r="E47" s="20">
        <f t="shared" si="17"/>
        <v>2782.06</v>
      </c>
      <c r="F47" s="20">
        <f t="shared" si="15"/>
        <v>52919.86</v>
      </c>
      <c r="G47" s="20">
        <v>5859.86</v>
      </c>
      <c r="H47" s="20">
        <v>0</v>
      </c>
      <c r="I47" s="20">
        <v>60</v>
      </c>
      <c r="J47" s="20">
        <v>0</v>
      </c>
      <c r="K47" s="20">
        <v>0</v>
      </c>
      <c r="L47" s="20">
        <v>47000</v>
      </c>
      <c r="M47" s="20">
        <v>1582.06</v>
      </c>
      <c r="N47" s="20">
        <v>1200</v>
      </c>
      <c r="O47" s="20">
        <v>0</v>
      </c>
      <c r="P47" s="20">
        <v>0</v>
      </c>
      <c r="Q47" s="20">
        <v>0</v>
      </c>
    </row>
    <row r="48" spans="1:17" x14ac:dyDescent="0.3">
      <c r="B48" s="2">
        <v>4900</v>
      </c>
      <c r="C48" s="139" t="s">
        <v>232</v>
      </c>
      <c r="D48" s="20">
        <f t="shared" si="16"/>
        <v>325940.5</v>
      </c>
      <c r="E48" s="20">
        <f t="shared" si="17"/>
        <v>48147.07</v>
      </c>
      <c r="F48" s="20">
        <f t="shared" si="15"/>
        <v>277793.43</v>
      </c>
      <c r="G48" s="20">
        <v>277793.43</v>
      </c>
      <c r="H48" s="20">
        <v>0</v>
      </c>
      <c r="I48" s="20">
        <v>0</v>
      </c>
      <c r="J48" s="20">
        <v>0</v>
      </c>
      <c r="K48" s="20">
        <v>0</v>
      </c>
      <c r="L48" s="20">
        <v>0</v>
      </c>
      <c r="M48" s="20">
        <v>48147.07</v>
      </c>
      <c r="N48" s="20">
        <v>0</v>
      </c>
      <c r="O48" s="20">
        <v>0</v>
      </c>
      <c r="P48" s="20">
        <v>0</v>
      </c>
      <c r="Q48" s="20">
        <v>0</v>
      </c>
    </row>
    <row r="49" spans="1:17" x14ac:dyDescent="0.3">
      <c r="A49" s="137" t="s">
        <v>233</v>
      </c>
      <c r="B49" s="137"/>
      <c r="C49" s="45"/>
      <c r="D49" s="138">
        <f>SUM(D50:D56)</f>
        <v>0</v>
      </c>
      <c r="E49" s="138">
        <f>SUM(E50:E56)</f>
        <v>0</v>
      </c>
      <c r="F49" s="138">
        <f>SUM(F50:F56)</f>
        <v>0</v>
      </c>
      <c r="G49" s="138">
        <f>SUM(G50:G56)</f>
        <v>0</v>
      </c>
      <c r="H49" s="138">
        <f t="shared" ref="H49:Q49" si="18">SUM(H50:H56)</f>
        <v>0</v>
      </c>
      <c r="I49" s="138">
        <f t="shared" si="18"/>
        <v>0</v>
      </c>
      <c r="J49" s="138">
        <f t="shared" si="18"/>
        <v>0</v>
      </c>
      <c r="K49" s="138">
        <f t="shared" si="18"/>
        <v>0</v>
      </c>
      <c r="L49" s="138">
        <f t="shared" si="18"/>
        <v>0</v>
      </c>
      <c r="M49" s="138">
        <f t="shared" si="18"/>
        <v>0</v>
      </c>
      <c r="N49" s="138">
        <f t="shared" si="18"/>
        <v>0</v>
      </c>
      <c r="O49" s="138">
        <f t="shared" si="18"/>
        <v>0</v>
      </c>
      <c r="P49" s="138">
        <f t="shared" si="18"/>
        <v>0</v>
      </c>
      <c r="Q49" s="138">
        <f t="shared" si="18"/>
        <v>0</v>
      </c>
    </row>
    <row r="50" spans="1:17" x14ac:dyDescent="0.3">
      <c r="B50" s="2">
        <v>7100</v>
      </c>
      <c r="C50" s="139" t="s">
        <v>234</v>
      </c>
      <c r="D50" s="20">
        <f>E50+F50</f>
        <v>0</v>
      </c>
      <c r="E50" s="20">
        <f>M50+N50+O50+P50+Q50</f>
        <v>0</v>
      </c>
      <c r="F50" s="20">
        <f t="shared" ref="F50:F56" si="19">G50+H50+I50+L50+J50+K50</f>
        <v>0</v>
      </c>
      <c r="G50" s="20">
        <v>0</v>
      </c>
      <c r="H50" s="20">
        <v>0</v>
      </c>
      <c r="I50" s="20">
        <v>0</v>
      </c>
      <c r="J50" s="20">
        <v>0</v>
      </c>
      <c r="K50" s="20">
        <v>0</v>
      </c>
      <c r="L50" s="20">
        <v>0</v>
      </c>
      <c r="M50" s="20">
        <v>0</v>
      </c>
      <c r="N50" s="20">
        <v>0</v>
      </c>
      <c r="O50" s="20">
        <v>0</v>
      </c>
      <c r="P50" s="20">
        <v>0</v>
      </c>
      <c r="Q50" s="20">
        <v>0</v>
      </c>
    </row>
    <row r="51" spans="1:17" x14ac:dyDescent="0.3">
      <c r="B51" s="2">
        <v>7200</v>
      </c>
      <c r="C51" s="139" t="s">
        <v>235</v>
      </c>
      <c r="D51" s="20">
        <f t="shared" ref="D51:D56" si="20">E51+F51</f>
        <v>0</v>
      </c>
      <c r="E51" s="20">
        <f t="shared" ref="E51:E56" si="21">M51+N51+O51+P51+Q51</f>
        <v>0</v>
      </c>
      <c r="F51" s="20">
        <f t="shared" si="19"/>
        <v>0</v>
      </c>
      <c r="G51" s="20">
        <v>0</v>
      </c>
      <c r="H51" s="20">
        <v>0</v>
      </c>
      <c r="I51" s="20">
        <v>0</v>
      </c>
      <c r="J51" s="20">
        <v>0</v>
      </c>
      <c r="K51" s="20">
        <v>0</v>
      </c>
      <c r="L51" s="20">
        <v>0</v>
      </c>
      <c r="M51" s="20">
        <v>0</v>
      </c>
      <c r="N51" s="20">
        <v>0</v>
      </c>
      <c r="O51" s="20">
        <v>0</v>
      </c>
      <c r="P51" s="20">
        <v>0</v>
      </c>
      <c r="Q51" s="20">
        <v>0</v>
      </c>
    </row>
    <row r="52" spans="1:17" x14ac:dyDescent="0.3">
      <c r="B52" s="2">
        <v>7300</v>
      </c>
      <c r="C52" s="139" t="s">
        <v>236</v>
      </c>
      <c r="D52" s="20">
        <f t="shared" si="20"/>
        <v>0</v>
      </c>
      <c r="E52" s="20">
        <f t="shared" si="21"/>
        <v>0</v>
      </c>
      <c r="F52" s="20">
        <f t="shared" si="19"/>
        <v>0</v>
      </c>
      <c r="G52" s="20">
        <v>0</v>
      </c>
      <c r="H52" s="20">
        <v>0</v>
      </c>
      <c r="I52" s="20">
        <v>0</v>
      </c>
      <c r="J52" s="20">
        <v>0</v>
      </c>
      <c r="K52" s="20">
        <v>0</v>
      </c>
      <c r="L52" s="20">
        <v>0</v>
      </c>
      <c r="M52" s="20">
        <v>0</v>
      </c>
      <c r="N52" s="20">
        <v>0</v>
      </c>
      <c r="O52" s="20">
        <v>0</v>
      </c>
      <c r="P52" s="20">
        <v>0</v>
      </c>
      <c r="Q52" s="20">
        <v>0</v>
      </c>
    </row>
    <row r="53" spans="1:17" x14ac:dyDescent="0.3">
      <c r="B53" s="2">
        <v>7400</v>
      </c>
      <c r="C53" s="139" t="s">
        <v>237</v>
      </c>
      <c r="D53" s="20">
        <f t="shared" si="20"/>
        <v>0</v>
      </c>
      <c r="E53" s="20">
        <f t="shared" si="21"/>
        <v>0</v>
      </c>
      <c r="F53" s="20">
        <f t="shared" si="19"/>
        <v>0</v>
      </c>
      <c r="G53" s="20">
        <v>0</v>
      </c>
      <c r="H53" s="20">
        <v>0</v>
      </c>
      <c r="I53" s="20">
        <v>0</v>
      </c>
      <c r="J53" s="20">
        <v>0</v>
      </c>
      <c r="K53" s="20">
        <v>0</v>
      </c>
      <c r="L53" s="20">
        <v>0</v>
      </c>
      <c r="M53" s="20">
        <v>0</v>
      </c>
      <c r="N53" s="20">
        <v>0</v>
      </c>
      <c r="O53" s="20">
        <v>0</v>
      </c>
      <c r="P53" s="20">
        <v>0</v>
      </c>
      <c r="Q53" s="20">
        <v>0</v>
      </c>
    </row>
    <row r="54" spans="1:17" x14ac:dyDescent="0.3">
      <c r="B54" s="2">
        <v>7500</v>
      </c>
      <c r="C54" s="139" t="s">
        <v>238</v>
      </c>
      <c r="D54" s="20">
        <f t="shared" si="20"/>
        <v>0</v>
      </c>
      <c r="E54" s="20">
        <f t="shared" si="21"/>
        <v>0</v>
      </c>
      <c r="F54" s="20">
        <f t="shared" si="19"/>
        <v>0</v>
      </c>
      <c r="G54" s="20">
        <v>0</v>
      </c>
      <c r="H54" s="20">
        <v>0</v>
      </c>
      <c r="I54" s="20">
        <v>0</v>
      </c>
      <c r="J54" s="20">
        <v>0</v>
      </c>
      <c r="K54" s="20">
        <v>0</v>
      </c>
      <c r="L54" s="20">
        <v>0</v>
      </c>
      <c r="M54" s="20">
        <v>0</v>
      </c>
      <c r="N54" s="20">
        <v>0</v>
      </c>
      <c r="O54" s="20">
        <v>0</v>
      </c>
      <c r="P54" s="20">
        <v>0</v>
      </c>
      <c r="Q54" s="20">
        <v>0</v>
      </c>
    </row>
    <row r="55" spans="1:17" x14ac:dyDescent="0.3">
      <c r="B55" s="2">
        <v>7600</v>
      </c>
      <c r="C55" s="139" t="s">
        <v>239</v>
      </c>
      <c r="D55" s="20">
        <f t="shared" si="20"/>
        <v>0</v>
      </c>
      <c r="E55" s="20">
        <f t="shared" si="21"/>
        <v>0</v>
      </c>
      <c r="F55" s="20">
        <f t="shared" si="19"/>
        <v>0</v>
      </c>
      <c r="G55" s="20">
        <v>0</v>
      </c>
      <c r="H55" s="20">
        <v>0</v>
      </c>
      <c r="I55" s="20">
        <v>0</v>
      </c>
      <c r="J55" s="20">
        <v>0</v>
      </c>
      <c r="K55" s="20">
        <v>0</v>
      </c>
      <c r="L55" s="20">
        <v>0</v>
      </c>
      <c r="M55" s="20">
        <v>0</v>
      </c>
      <c r="N55" s="20">
        <v>0</v>
      </c>
      <c r="O55" s="20">
        <v>0</v>
      </c>
      <c r="P55" s="20">
        <v>0</v>
      </c>
      <c r="Q55" s="20">
        <v>0</v>
      </c>
    </row>
    <row r="56" spans="1:17" x14ac:dyDescent="0.3">
      <c r="B56" s="2">
        <v>7900</v>
      </c>
      <c r="C56" s="139" t="s">
        <v>240</v>
      </c>
      <c r="D56" s="20">
        <f t="shared" si="20"/>
        <v>0</v>
      </c>
      <c r="E56" s="20">
        <f t="shared" si="21"/>
        <v>0</v>
      </c>
      <c r="F56" s="20">
        <f t="shared" si="19"/>
        <v>0</v>
      </c>
      <c r="G56" s="20">
        <v>0</v>
      </c>
      <c r="H56" s="20">
        <v>0</v>
      </c>
      <c r="I56" s="20">
        <v>0</v>
      </c>
      <c r="J56" s="20">
        <v>0</v>
      </c>
      <c r="K56" s="20">
        <v>0</v>
      </c>
      <c r="L56" s="20">
        <v>0</v>
      </c>
      <c r="M56" s="20">
        <v>0</v>
      </c>
      <c r="N56" s="20">
        <v>0</v>
      </c>
      <c r="O56" s="20">
        <v>0</v>
      </c>
      <c r="P56" s="20">
        <v>0</v>
      </c>
      <c r="Q56" s="20">
        <v>0</v>
      </c>
    </row>
    <row r="57" spans="1:17" x14ac:dyDescent="0.3">
      <c r="A57" s="135"/>
      <c r="B57" s="135"/>
      <c r="C57" s="42" t="s">
        <v>241</v>
      </c>
      <c r="D57" s="136">
        <f>D58+D68+D78+D82</f>
        <v>15408256.299999999</v>
      </c>
      <c r="E57" s="136">
        <f>E58+E68+E78+E82</f>
        <v>10234133.01</v>
      </c>
      <c r="F57" s="136">
        <f>F58+F68+F78+F82</f>
        <v>5174123.29</v>
      </c>
      <c r="G57" s="136">
        <f>G58+G68+G78+G82</f>
        <v>195003.09</v>
      </c>
      <c r="H57" s="136">
        <v>125836.38</v>
      </c>
      <c r="I57" s="136">
        <v>392515.20999999996</v>
      </c>
      <c r="J57" s="136">
        <v>560514.82999999996</v>
      </c>
      <c r="K57" s="136">
        <v>0</v>
      </c>
      <c r="L57" s="136">
        <v>3900253.78</v>
      </c>
      <c r="M57" s="136">
        <f>M58+M68+M78+M82</f>
        <v>8133476.5300000012</v>
      </c>
      <c r="N57" s="136">
        <f>N58+N68+N78+N82</f>
        <v>1147319.01</v>
      </c>
      <c r="O57" s="136">
        <f>O58+O68+O78+O82</f>
        <v>86628.59</v>
      </c>
      <c r="P57" s="136">
        <f>P58+P68+P78+P82</f>
        <v>866708.88000000012</v>
      </c>
      <c r="Q57" s="136">
        <v>0</v>
      </c>
    </row>
    <row r="58" spans="1:17" x14ac:dyDescent="0.3">
      <c r="A58" s="137" t="s">
        <v>223</v>
      </c>
      <c r="B58" s="137"/>
      <c r="C58" s="45"/>
      <c r="D58" s="138">
        <f>SUM(D59:D67)</f>
        <v>0</v>
      </c>
      <c r="E58" s="138">
        <f>SUM(E59:E67)</f>
        <v>0</v>
      </c>
      <c r="F58" s="138">
        <f>SUM(F59:F67)</f>
        <v>0</v>
      </c>
      <c r="G58" s="138">
        <f>SUM(G59:G67)</f>
        <v>0</v>
      </c>
      <c r="H58" s="138">
        <f t="shared" ref="H58:Q58" si="22">SUM(H59:H67)</f>
        <v>0</v>
      </c>
      <c r="I58" s="138">
        <f t="shared" si="22"/>
        <v>0</v>
      </c>
      <c r="J58" s="138">
        <f t="shared" si="22"/>
        <v>0</v>
      </c>
      <c r="K58" s="138">
        <f t="shared" si="22"/>
        <v>0</v>
      </c>
      <c r="L58" s="138">
        <f t="shared" si="22"/>
        <v>0</v>
      </c>
      <c r="M58" s="138">
        <f t="shared" si="22"/>
        <v>0</v>
      </c>
      <c r="N58" s="138">
        <f t="shared" si="22"/>
        <v>0</v>
      </c>
      <c r="O58" s="138">
        <f t="shared" si="22"/>
        <v>0</v>
      </c>
      <c r="P58" s="138">
        <f t="shared" si="22"/>
        <v>0</v>
      </c>
      <c r="Q58" s="138">
        <f t="shared" si="22"/>
        <v>0</v>
      </c>
    </row>
    <row r="59" spans="1:17" x14ac:dyDescent="0.3">
      <c r="B59" s="2">
        <v>4100</v>
      </c>
      <c r="C59" s="139" t="s">
        <v>224</v>
      </c>
      <c r="D59" s="20">
        <f>E59+F59</f>
        <v>0</v>
      </c>
      <c r="E59" s="20">
        <f>M59+N59+O59+P59+Q59</f>
        <v>0</v>
      </c>
      <c r="F59" s="20">
        <f t="shared" ref="F59:F67" si="23">G59+H59+I59+L59+J59+K59</f>
        <v>0</v>
      </c>
      <c r="G59" s="20"/>
      <c r="H59" s="20">
        <v>0</v>
      </c>
      <c r="I59" s="20">
        <v>0</v>
      </c>
      <c r="J59" s="20">
        <v>0</v>
      </c>
      <c r="K59" s="20">
        <v>0</v>
      </c>
      <c r="L59" s="20">
        <v>0</v>
      </c>
      <c r="M59" s="20">
        <v>0</v>
      </c>
      <c r="N59" s="20">
        <v>0</v>
      </c>
      <c r="O59" s="20">
        <v>0</v>
      </c>
      <c r="P59" s="20">
        <v>0</v>
      </c>
      <c r="Q59" s="20">
        <v>0</v>
      </c>
    </row>
    <row r="60" spans="1:17" x14ac:dyDescent="0.3">
      <c r="B60" s="2">
        <v>4200</v>
      </c>
      <c r="C60" s="139" t="s">
        <v>225</v>
      </c>
      <c r="D60" s="20">
        <f t="shared" ref="D60:D67" si="24">E60+F60</f>
        <v>0</v>
      </c>
      <c r="E60" s="20">
        <f t="shared" ref="E60:E67" si="25">M60+N60+O60+P60+Q60</f>
        <v>0</v>
      </c>
      <c r="F60" s="20">
        <f t="shared" si="23"/>
        <v>0</v>
      </c>
      <c r="G60" s="20"/>
      <c r="H60" s="20">
        <v>0</v>
      </c>
      <c r="I60" s="20">
        <v>0</v>
      </c>
      <c r="J60" s="20">
        <v>0</v>
      </c>
      <c r="K60" s="20">
        <v>0</v>
      </c>
      <c r="L60" s="20">
        <v>0</v>
      </c>
      <c r="M60" s="20">
        <v>0</v>
      </c>
      <c r="N60" s="20">
        <v>0</v>
      </c>
      <c r="O60" s="20">
        <v>0</v>
      </c>
      <c r="P60" s="20">
        <v>0</v>
      </c>
      <c r="Q60" s="20">
        <v>0</v>
      </c>
    </row>
    <row r="61" spans="1:17" x14ac:dyDescent="0.3">
      <c r="B61" s="2">
        <v>4300</v>
      </c>
      <c r="C61" s="139" t="s">
        <v>226</v>
      </c>
      <c r="D61" s="20">
        <f t="shared" si="24"/>
        <v>0</v>
      </c>
      <c r="E61" s="20">
        <f t="shared" si="25"/>
        <v>0</v>
      </c>
      <c r="F61" s="20">
        <f t="shared" si="23"/>
        <v>0</v>
      </c>
      <c r="G61" s="20"/>
      <c r="H61" s="20">
        <v>0</v>
      </c>
      <c r="I61" s="20">
        <v>0</v>
      </c>
      <c r="J61" s="20">
        <v>0</v>
      </c>
      <c r="K61" s="20">
        <v>0</v>
      </c>
      <c r="L61" s="20">
        <v>0</v>
      </c>
      <c r="M61" s="20">
        <v>0</v>
      </c>
      <c r="N61" s="20">
        <v>0</v>
      </c>
      <c r="O61" s="20">
        <v>0</v>
      </c>
      <c r="P61" s="20">
        <v>0</v>
      </c>
      <c r="Q61" s="20">
        <v>0</v>
      </c>
    </row>
    <row r="62" spans="1:17" x14ac:dyDescent="0.3">
      <c r="B62" s="2">
        <v>4400</v>
      </c>
      <c r="C62" s="139" t="s">
        <v>227</v>
      </c>
      <c r="D62" s="20">
        <f t="shared" si="24"/>
        <v>0</v>
      </c>
      <c r="E62" s="20">
        <f t="shared" si="25"/>
        <v>0</v>
      </c>
      <c r="F62" s="20">
        <f t="shared" si="23"/>
        <v>0</v>
      </c>
      <c r="G62" s="20"/>
      <c r="H62" s="20">
        <v>0</v>
      </c>
      <c r="I62" s="20">
        <v>0</v>
      </c>
      <c r="J62" s="20">
        <v>0</v>
      </c>
      <c r="K62" s="20">
        <v>0</v>
      </c>
      <c r="L62" s="20">
        <v>0</v>
      </c>
      <c r="M62" s="20">
        <v>0</v>
      </c>
      <c r="N62" s="20">
        <v>0</v>
      </c>
      <c r="O62" s="20">
        <v>0</v>
      </c>
      <c r="P62" s="20">
        <v>0</v>
      </c>
      <c r="Q62" s="20">
        <v>0</v>
      </c>
    </row>
    <row r="63" spans="1:17" x14ac:dyDescent="0.3">
      <c r="B63" s="2">
        <v>4500</v>
      </c>
      <c r="C63" s="139" t="s">
        <v>228</v>
      </c>
      <c r="D63" s="20">
        <f t="shared" si="24"/>
        <v>0</v>
      </c>
      <c r="E63" s="20">
        <f t="shared" si="25"/>
        <v>0</v>
      </c>
      <c r="F63" s="20">
        <f t="shared" si="23"/>
        <v>0</v>
      </c>
      <c r="G63" s="20"/>
      <c r="H63" s="20">
        <v>0</v>
      </c>
      <c r="I63" s="20">
        <v>0</v>
      </c>
      <c r="J63" s="20">
        <v>0</v>
      </c>
      <c r="K63" s="20">
        <v>0</v>
      </c>
      <c r="L63" s="20">
        <v>0</v>
      </c>
      <c r="M63" s="20">
        <v>0</v>
      </c>
      <c r="N63" s="20">
        <v>0</v>
      </c>
      <c r="O63" s="20">
        <v>0</v>
      </c>
      <c r="P63" s="20">
        <v>0</v>
      </c>
      <c r="Q63" s="20">
        <v>0</v>
      </c>
    </row>
    <row r="64" spans="1:17" x14ac:dyDescent="0.3">
      <c r="B64" s="2">
        <v>4600</v>
      </c>
      <c r="C64" s="139" t="s">
        <v>229</v>
      </c>
      <c r="D64" s="20">
        <f t="shared" si="24"/>
        <v>0</v>
      </c>
      <c r="E64" s="20">
        <f t="shared" si="25"/>
        <v>0</v>
      </c>
      <c r="F64" s="20">
        <f t="shared" si="23"/>
        <v>0</v>
      </c>
      <c r="G64" s="20"/>
      <c r="H64" s="20">
        <v>0</v>
      </c>
      <c r="I64" s="20">
        <v>0</v>
      </c>
      <c r="J64" s="20">
        <v>0</v>
      </c>
      <c r="K64" s="20">
        <v>0</v>
      </c>
      <c r="L64" s="20">
        <v>0</v>
      </c>
      <c r="M64" s="20">
        <v>0</v>
      </c>
      <c r="N64" s="20">
        <v>0</v>
      </c>
      <c r="O64" s="20">
        <v>0</v>
      </c>
      <c r="P64" s="20">
        <v>0</v>
      </c>
      <c r="Q64" s="20">
        <v>0</v>
      </c>
    </row>
    <row r="65" spans="1:17" x14ac:dyDescent="0.3">
      <c r="B65" s="2">
        <v>4700</v>
      </c>
      <c r="C65" s="139" t="s">
        <v>230</v>
      </c>
      <c r="D65" s="20">
        <f t="shared" si="24"/>
        <v>0</v>
      </c>
      <c r="E65" s="20">
        <f t="shared" si="25"/>
        <v>0</v>
      </c>
      <c r="F65" s="20">
        <f t="shared" si="23"/>
        <v>0</v>
      </c>
      <c r="G65" s="20"/>
      <c r="H65" s="20">
        <v>0</v>
      </c>
      <c r="I65" s="20">
        <v>0</v>
      </c>
      <c r="J65" s="20">
        <v>0</v>
      </c>
      <c r="K65" s="20">
        <v>0</v>
      </c>
      <c r="L65" s="20">
        <v>0</v>
      </c>
      <c r="M65" s="20">
        <v>0</v>
      </c>
      <c r="N65" s="20">
        <v>0</v>
      </c>
      <c r="O65" s="20">
        <v>0</v>
      </c>
      <c r="P65" s="20">
        <v>0</v>
      </c>
      <c r="Q65" s="20">
        <v>0</v>
      </c>
    </row>
    <row r="66" spans="1:17" x14ac:dyDescent="0.3">
      <c r="B66" s="2">
        <v>4800</v>
      </c>
      <c r="C66" s="139" t="s">
        <v>231</v>
      </c>
      <c r="D66" s="20">
        <f t="shared" si="24"/>
        <v>0</v>
      </c>
      <c r="E66" s="20">
        <f t="shared" si="25"/>
        <v>0</v>
      </c>
      <c r="F66" s="20">
        <f t="shared" si="23"/>
        <v>0</v>
      </c>
      <c r="G66" s="20"/>
      <c r="H66" s="20">
        <v>0</v>
      </c>
      <c r="I66" s="20">
        <v>0</v>
      </c>
      <c r="J66" s="20">
        <v>0</v>
      </c>
      <c r="K66" s="20">
        <v>0</v>
      </c>
      <c r="L66" s="20">
        <v>0</v>
      </c>
      <c r="M66" s="20">
        <v>0</v>
      </c>
      <c r="N66" s="20">
        <v>0</v>
      </c>
      <c r="O66" s="20">
        <v>0</v>
      </c>
      <c r="P66" s="20">
        <v>0</v>
      </c>
      <c r="Q66" s="20">
        <v>0</v>
      </c>
    </row>
    <row r="67" spans="1:17" x14ac:dyDescent="0.3">
      <c r="B67" s="2">
        <v>4900</v>
      </c>
      <c r="C67" s="139" t="s">
        <v>232</v>
      </c>
      <c r="D67" s="20">
        <f t="shared" si="24"/>
        <v>0</v>
      </c>
      <c r="E67" s="20">
        <f t="shared" si="25"/>
        <v>0</v>
      </c>
      <c r="F67" s="20">
        <f t="shared" si="23"/>
        <v>0</v>
      </c>
      <c r="G67" s="20"/>
      <c r="H67" s="20">
        <v>0</v>
      </c>
      <c r="I67" s="20">
        <v>0</v>
      </c>
      <c r="J67" s="20">
        <v>0</v>
      </c>
      <c r="K67" s="20">
        <v>0</v>
      </c>
      <c r="L67" s="20">
        <v>0</v>
      </c>
      <c r="M67" s="20">
        <v>0</v>
      </c>
      <c r="N67" s="20">
        <v>0</v>
      </c>
      <c r="O67" s="20">
        <v>0</v>
      </c>
      <c r="P67" s="20">
        <v>0</v>
      </c>
      <c r="Q67" s="20">
        <v>0</v>
      </c>
    </row>
    <row r="68" spans="1:17" x14ac:dyDescent="0.3">
      <c r="A68" s="137" t="s">
        <v>242</v>
      </c>
      <c r="B68" s="137"/>
      <c r="C68" s="45"/>
      <c r="D68" s="138">
        <f>SUM(D69:D77)</f>
        <v>8390760.2899999991</v>
      </c>
      <c r="E68" s="138">
        <f>SUM(E69:E77)</f>
        <v>5862956.7699999996</v>
      </c>
      <c r="F68" s="138">
        <f>SUM(F69:F77)</f>
        <v>2527803.5200000005</v>
      </c>
      <c r="G68" s="138">
        <f>SUM(G69:G77)</f>
        <v>60083.839999999997</v>
      </c>
      <c r="H68" s="138">
        <f t="shared" ref="H68:Q68" si="26">SUM(H69:H77)</f>
        <v>101731.59</v>
      </c>
      <c r="I68" s="138">
        <f t="shared" si="26"/>
        <v>274339.64</v>
      </c>
      <c r="J68" s="138">
        <f t="shared" si="26"/>
        <v>560514.82999999996</v>
      </c>
      <c r="K68" s="138">
        <f t="shared" si="26"/>
        <v>0</v>
      </c>
      <c r="L68" s="138">
        <f t="shared" si="26"/>
        <v>1531133.6200000003</v>
      </c>
      <c r="M68" s="138">
        <f t="shared" si="26"/>
        <v>4752072.6400000006</v>
      </c>
      <c r="N68" s="138">
        <f t="shared" si="26"/>
        <v>756125.83000000007</v>
      </c>
      <c r="O68" s="138">
        <f t="shared" si="26"/>
        <v>83807.09</v>
      </c>
      <c r="P68" s="138">
        <f t="shared" si="26"/>
        <v>270951.21000000002</v>
      </c>
      <c r="Q68" s="138">
        <f t="shared" si="26"/>
        <v>0</v>
      </c>
    </row>
    <row r="69" spans="1:17" x14ac:dyDescent="0.3">
      <c r="B69" s="2">
        <v>5100</v>
      </c>
      <c r="C69" s="139" t="s">
        <v>243</v>
      </c>
      <c r="D69" s="20">
        <f>E69+F69</f>
        <v>431990.12</v>
      </c>
      <c r="E69" s="20">
        <f>M69+N69+O69+P69+Q69</f>
        <v>251132.75000000003</v>
      </c>
      <c r="F69" s="20">
        <f t="shared" ref="F69:F77" si="27">G69+H69+I69+L69+J69+K69</f>
        <v>180857.37</v>
      </c>
      <c r="G69" s="20">
        <v>4385.1500000000005</v>
      </c>
      <c r="H69" s="20">
        <v>0</v>
      </c>
      <c r="I69" s="20">
        <v>62400.78</v>
      </c>
      <c r="J69" s="20">
        <v>0</v>
      </c>
      <c r="K69" s="20">
        <v>0</v>
      </c>
      <c r="L69" s="20">
        <v>114071.44000000002</v>
      </c>
      <c r="M69" s="20">
        <v>232017.75000000003</v>
      </c>
      <c r="N69" s="20">
        <v>3049.29</v>
      </c>
      <c r="O69" s="20">
        <v>10557.720000000001</v>
      </c>
      <c r="P69" s="20">
        <v>5507.99</v>
      </c>
      <c r="Q69" s="20">
        <v>0</v>
      </c>
    </row>
    <row r="70" spans="1:17" x14ac:dyDescent="0.3">
      <c r="B70" s="2">
        <v>5200</v>
      </c>
      <c r="C70" s="139" t="s">
        <v>244</v>
      </c>
      <c r="D70" s="20">
        <f t="shared" ref="D70:D77" si="28">E70+F70</f>
        <v>46835.009999999995</v>
      </c>
      <c r="E70" s="20">
        <f t="shared" ref="E70:E77" si="29">M70+N70+O70+P70+Q70</f>
        <v>10480.59</v>
      </c>
      <c r="F70" s="20">
        <f t="shared" si="27"/>
        <v>36354.42</v>
      </c>
      <c r="G70" s="20">
        <v>0</v>
      </c>
      <c r="H70" s="20">
        <v>0</v>
      </c>
      <c r="I70" s="20">
        <v>1852.7600000000002</v>
      </c>
      <c r="J70" s="20">
        <v>0</v>
      </c>
      <c r="K70" s="20">
        <v>0</v>
      </c>
      <c r="L70" s="20">
        <v>34501.659999999996</v>
      </c>
      <c r="M70" s="20">
        <v>10419.69</v>
      </c>
      <c r="N70" s="20">
        <v>0</v>
      </c>
      <c r="O70" s="20">
        <v>0</v>
      </c>
      <c r="P70" s="20">
        <v>60.9</v>
      </c>
      <c r="Q70" s="20">
        <v>0</v>
      </c>
    </row>
    <row r="71" spans="1:17" x14ac:dyDescent="0.3">
      <c r="B71" s="2">
        <v>5300</v>
      </c>
      <c r="C71" s="139" t="s">
        <v>245</v>
      </c>
      <c r="D71" s="20">
        <f t="shared" si="28"/>
        <v>6900800.29</v>
      </c>
      <c r="E71" s="20">
        <f t="shared" si="29"/>
        <v>4942202.84</v>
      </c>
      <c r="F71" s="20">
        <f t="shared" si="27"/>
        <v>1958597.4500000002</v>
      </c>
      <c r="G71" s="20">
        <v>7054.23</v>
      </c>
      <c r="H71" s="20">
        <v>101731.59</v>
      </c>
      <c r="I71" s="20">
        <v>143784.15</v>
      </c>
      <c r="J71" s="20">
        <v>560514.82999999996</v>
      </c>
      <c r="K71" s="20">
        <v>0</v>
      </c>
      <c r="L71" s="20">
        <v>1145512.6500000001</v>
      </c>
      <c r="M71" s="20">
        <v>4115711.67</v>
      </c>
      <c r="N71" s="20">
        <v>753076.54</v>
      </c>
      <c r="O71" s="20">
        <v>52087.42</v>
      </c>
      <c r="P71" s="20">
        <v>21327.21</v>
      </c>
      <c r="Q71" s="20">
        <v>0</v>
      </c>
    </row>
    <row r="72" spans="1:17" x14ac:dyDescent="0.3">
      <c r="B72" s="2">
        <v>5400</v>
      </c>
      <c r="C72" s="139" t="s">
        <v>246</v>
      </c>
      <c r="D72" s="20">
        <f t="shared" si="28"/>
        <v>153792.30999999997</v>
      </c>
      <c r="E72" s="20">
        <f>M72+N72+O72+P72+Q72</f>
        <v>0</v>
      </c>
      <c r="F72" s="20">
        <f t="shared" si="27"/>
        <v>153792.30999999997</v>
      </c>
      <c r="G72" s="20">
        <v>0</v>
      </c>
      <c r="H72" s="20">
        <v>0</v>
      </c>
      <c r="I72" s="20">
        <v>21354.620000000003</v>
      </c>
      <c r="J72" s="20">
        <v>0</v>
      </c>
      <c r="K72" s="20">
        <v>0</v>
      </c>
      <c r="L72" s="20">
        <v>132437.68999999997</v>
      </c>
      <c r="M72" s="20">
        <v>0</v>
      </c>
      <c r="N72" s="20">
        <v>0</v>
      </c>
      <c r="O72" s="20">
        <v>0</v>
      </c>
      <c r="P72" s="20">
        <v>0</v>
      </c>
      <c r="Q72" s="20">
        <v>0</v>
      </c>
    </row>
    <row r="73" spans="1:17" x14ac:dyDescent="0.3">
      <c r="B73" s="2">
        <v>5500</v>
      </c>
      <c r="C73" s="139" t="s">
        <v>247</v>
      </c>
      <c r="D73" s="20">
        <f t="shared" si="28"/>
        <v>0</v>
      </c>
      <c r="E73" s="20">
        <f t="shared" si="29"/>
        <v>0</v>
      </c>
      <c r="F73" s="20">
        <f t="shared" si="27"/>
        <v>0</v>
      </c>
      <c r="G73" s="20">
        <v>0</v>
      </c>
      <c r="H73" s="20">
        <v>0</v>
      </c>
      <c r="I73" s="20">
        <v>0</v>
      </c>
      <c r="J73" s="20">
        <v>0</v>
      </c>
      <c r="K73" s="20">
        <v>0</v>
      </c>
      <c r="L73" s="20">
        <v>0</v>
      </c>
      <c r="M73" s="20">
        <v>0</v>
      </c>
      <c r="N73" s="20">
        <v>0</v>
      </c>
      <c r="O73" s="20">
        <v>0</v>
      </c>
      <c r="P73" s="20">
        <v>0</v>
      </c>
      <c r="Q73" s="20">
        <v>0</v>
      </c>
    </row>
    <row r="74" spans="1:17" x14ac:dyDescent="0.3">
      <c r="B74" s="2">
        <v>5600</v>
      </c>
      <c r="C74" s="139" t="s">
        <v>248</v>
      </c>
      <c r="D74" s="20">
        <f t="shared" si="28"/>
        <v>511662.27999999997</v>
      </c>
      <c r="E74" s="20">
        <f t="shared" si="29"/>
        <v>416569.38999999996</v>
      </c>
      <c r="F74" s="20">
        <f t="shared" si="27"/>
        <v>95092.890000000014</v>
      </c>
      <c r="G74" s="20">
        <v>18915.86</v>
      </c>
      <c r="H74" s="20">
        <v>0</v>
      </c>
      <c r="I74" s="20">
        <v>32470.52</v>
      </c>
      <c r="J74" s="20">
        <v>0</v>
      </c>
      <c r="K74" s="20">
        <v>0</v>
      </c>
      <c r="L74" s="20">
        <v>43706.51</v>
      </c>
      <c r="M74" s="20">
        <v>393923.52999999997</v>
      </c>
      <c r="N74" s="20">
        <v>0</v>
      </c>
      <c r="O74" s="20">
        <v>21161.949999999997</v>
      </c>
      <c r="P74" s="20">
        <v>1483.91</v>
      </c>
      <c r="Q74" s="20">
        <v>0</v>
      </c>
    </row>
    <row r="75" spans="1:17" x14ac:dyDescent="0.3">
      <c r="B75" s="2">
        <v>5700</v>
      </c>
      <c r="C75" s="139" t="s">
        <v>249</v>
      </c>
      <c r="D75" s="20">
        <f t="shared" si="28"/>
        <v>0</v>
      </c>
      <c r="E75" s="20">
        <f t="shared" si="29"/>
        <v>0</v>
      </c>
      <c r="F75" s="20">
        <f t="shared" si="27"/>
        <v>0</v>
      </c>
      <c r="G75" s="20">
        <v>0</v>
      </c>
      <c r="H75" s="20">
        <v>0</v>
      </c>
      <c r="I75" s="20">
        <v>0</v>
      </c>
      <c r="J75" s="20">
        <v>0</v>
      </c>
      <c r="K75" s="20">
        <v>0</v>
      </c>
      <c r="L75" s="20">
        <v>0</v>
      </c>
      <c r="M75" s="20">
        <v>0</v>
      </c>
      <c r="N75" s="20">
        <v>0</v>
      </c>
      <c r="O75" s="20">
        <v>0</v>
      </c>
      <c r="P75" s="20">
        <v>0</v>
      </c>
      <c r="Q75" s="20">
        <v>0</v>
      </c>
    </row>
    <row r="76" spans="1:17" x14ac:dyDescent="0.3">
      <c r="B76" s="2">
        <v>5800</v>
      </c>
      <c r="C76" s="139" t="s">
        <v>250</v>
      </c>
      <c r="D76" s="20">
        <f t="shared" si="28"/>
        <v>323365.88</v>
      </c>
      <c r="E76" s="20">
        <f t="shared" si="29"/>
        <v>242571.2</v>
      </c>
      <c r="F76" s="20">
        <f t="shared" si="27"/>
        <v>80794.679999999993</v>
      </c>
      <c r="G76" s="20">
        <v>29728.6</v>
      </c>
      <c r="H76" s="20">
        <v>0</v>
      </c>
      <c r="I76" s="20">
        <v>0</v>
      </c>
      <c r="J76" s="20">
        <v>0</v>
      </c>
      <c r="K76" s="20">
        <v>0</v>
      </c>
      <c r="L76" s="20">
        <v>51066.080000000002</v>
      </c>
      <c r="M76" s="20">
        <v>0</v>
      </c>
      <c r="N76" s="20">
        <v>0</v>
      </c>
      <c r="O76" s="20">
        <v>0</v>
      </c>
      <c r="P76" s="20">
        <v>242571.2</v>
      </c>
      <c r="Q76" s="20">
        <v>0</v>
      </c>
    </row>
    <row r="77" spans="1:17" x14ac:dyDescent="0.3">
      <c r="B77" s="2">
        <v>5900</v>
      </c>
      <c r="C77" s="139" t="s">
        <v>251</v>
      </c>
      <c r="D77" s="20">
        <f t="shared" si="28"/>
        <v>22314.400000000001</v>
      </c>
      <c r="E77" s="20">
        <f t="shared" si="29"/>
        <v>0</v>
      </c>
      <c r="F77" s="20">
        <f t="shared" si="27"/>
        <v>22314.400000000001</v>
      </c>
      <c r="G77" s="20">
        <v>0</v>
      </c>
      <c r="H77" s="20">
        <v>0</v>
      </c>
      <c r="I77" s="20">
        <v>12476.81</v>
      </c>
      <c r="J77" s="20">
        <v>0</v>
      </c>
      <c r="K77" s="20">
        <v>0</v>
      </c>
      <c r="L77" s="20">
        <v>9837.59</v>
      </c>
      <c r="M77" s="20">
        <v>0</v>
      </c>
      <c r="N77" s="20">
        <v>0</v>
      </c>
      <c r="O77" s="20">
        <v>0</v>
      </c>
      <c r="P77" s="20">
        <v>0</v>
      </c>
      <c r="Q77" s="20">
        <v>0</v>
      </c>
    </row>
    <row r="78" spans="1:17" x14ac:dyDescent="0.3">
      <c r="A78" s="137" t="s">
        <v>252</v>
      </c>
      <c r="B78" s="137"/>
      <c r="C78" s="45"/>
      <c r="D78" s="138">
        <f>SUM(D79:D81)</f>
        <v>6178424.4900000002</v>
      </c>
      <c r="E78" s="138">
        <f>SUM(E79:E81)</f>
        <v>3865557.3400000003</v>
      </c>
      <c r="F78" s="138">
        <f>SUM(F79:F81)</f>
        <v>2312867.15</v>
      </c>
      <c r="G78" s="138">
        <f>SUM(G79:G81)</f>
        <v>134919.25</v>
      </c>
      <c r="H78" s="138">
        <f t="shared" ref="H78:Q78" si="30">SUM(H79:H81)</f>
        <v>24104.790000000005</v>
      </c>
      <c r="I78" s="138">
        <f t="shared" si="30"/>
        <v>105866.1</v>
      </c>
      <c r="J78" s="138">
        <f t="shared" si="30"/>
        <v>0</v>
      </c>
      <c r="K78" s="138">
        <f t="shared" si="30"/>
        <v>0</v>
      </c>
      <c r="L78" s="138">
        <f t="shared" si="30"/>
        <v>2047977.0099999998</v>
      </c>
      <c r="M78" s="138">
        <f t="shared" si="30"/>
        <v>3381403.8900000006</v>
      </c>
      <c r="N78" s="138">
        <f t="shared" si="30"/>
        <v>391193.17999999993</v>
      </c>
      <c r="O78" s="138">
        <f t="shared" si="30"/>
        <v>2821.5</v>
      </c>
      <c r="P78" s="138">
        <f t="shared" si="30"/>
        <v>90138.77</v>
      </c>
      <c r="Q78" s="138">
        <f t="shared" si="30"/>
        <v>0</v>
      </c>
    </row>
    <row r="79" spans="1:17" x14ac:dyDescent="0.3">
      <c r="B79" s="2">
        <v>6100</v>
      </c>
      <c r="C79" s="139" t="s">
        <v>253</v>
      </c>
      <c r="D79" s="20">
        <f>E79+F79</f>
        <v>251826.04999999996</v>
      </c>
      <c r="E79" s="20">
        <f>M79+N79+O79+P79+Q79</f>
        <v>0</v>
      </c>
      <c r="F79" s="20">
        <f>G79+H79+I79+L79+J79+K79</f>
        <v>251826.04999999996</v>
      </c>
      <c r="G79" s="20">
        <v>0</v>
      </c>
      <c r="H79" s="20">
        <v>0</v>
      </c>
      <c r="I79" s="20">
        <v>28664.959999999999</v>
      </c>
      <c r="J79" s="20">
        <v>0</v>
      </c>
      <c r="K79" s="20">
        <v>0</v>
      </c>
      <c r="L79" s="20">
        <v>223161.08999999997</v>
      </c>
      <c r="M79" s="20">
        <v>0</v>
      </c>
      <c r="N79" s="20">
        <v>0</v>
      </c>
      <c r="O79" s="20">
        <v>0</v>
      </c>
      <c r="P79" s="20">
        <v>0</v>
      </c>
      <c r="Q79" s="20">
        <v>0</v>
      </c>
    </row>
    <row r="80" spans="1:17" x14ac:dyDescent="0.3">
      <c r="B80" s="2">
        <v>6200</v>
      </c>
      <c r="C80" s="139" t="s">
        <v>254</v>
      </c>
      <c r="D80" s="20">
        <f>E80+F80</f>
        <v>5657548.5600000005</v>
      </c>
      <c r="E80" s="20">
        <f>M80+N80+O80+P80+Q80</f>
        <v>3865557.3400000003</v>
      </c>
      <c r="F80" s="20">
        <f>G80+H80+I80+L80+J80+K80</f>
        <v>1791991.2199999997</v>
      </c>
      <c r="G80" s="20">
        <v>134919.25</v>
      </c>
      <c r="H80" s="20">
        <v>24104.790000000005</v>
      </c>
      <c r="I80" s="20">
        <v>77201.14</v>
      </c>
      <c r="J80" s="20">
        <v>0</v>
      </c>
      <c r="K80" s="20">
        <v>0</v>
      </c>
      <c r="L80" s="20">
        <v>1555766.0399999998</v>
      </c>
      <c r="M80" s="20">
        <v>3381403.8900000006</v>
      </c>
      <c r="N80" s="20">
        <v>391193.17999999993</v>
      </c>
      <c r="O80" s="20">
        <v>2821.5</v>
      </c>
      <c r="P80" s="20">
        <v>90138.77</v>
      </c>
      <c r="Q80" s="20">
        <v>0</v>
      </c>
    </row>
    <row r="81" spans="1:19" x14ac:dyDescent="0.3">
      <c r="B81" s="2">
        <v>6300</v>
      </c>
      <c r="C81" s="139" t="s">
        <v>255</v>
      </c>
      <c r="D81" s="20">
        <f>E81+F81</f>
        <v>269049.88</v>
      </c>
      <c r="E81" s="20">
        <f>M81+N81+O81+P81+Q81</f>
        <v>0</v>
      </c>
      <c r="F81" s="20">
        <f>G81+H81+I81+L81+J81+K81</f>
        <v>269049.88</v>
      </c>
      <c r="G81" s="20"/>
      <c r="H81" s="20">
        <v>0</v>
      </c>
      <c r="I81" s="20">
        <v>0</v>
      </c>
      <c r="J81" s="20">
        <v>0</v>
      </c>
      <c r="K81" s="20">
        <v>0</v>
      </c>
      <c r="L81" s="20">
        <v>269049.88</v>
      </c>
      <c r="M81" s="20">
        <v>0</v>
      </c>
      <c r="N81" s="20">
        <v>0</v>
      </c>
      <c r="O81" s="20">
        <v>0</v>
      </c>
      <c r="P81" s="20">
        <v>0</v>
      </c>
      <c r="Q81" s="20">
        <v>0</v>
      </c>
    </row>
    <row r="82" spans="1:19" x14ac:dyDescent="0.3">
      <c r="A82" s="137" t="s">
        <v>256</v>
      </c>
      <c r="B82" s="137"/>
      <c r="C82" s="45"/>
      <c r="D82" s="138">
        <f>D83</f>
        <v>839071.52</v>
      </c>
      <c r="E82" s="138">
        <f>E83</f>
        <v>505618.9</v>
      </c>
      <c r="F82" s="138">
        <f>F83</f>
        <v>333452.62000000005</v>
      </c>
      <c r="G82" s="138">
        <f>G83</f>
        <v>0</v>
      </c>
      <c r="H82" s="138">
        <f t="shared" ref="H82:Q82" si="31">H83</f>
        <v>0</v>
      </c>
      <c r="I82" s="138">
        <f t="shared" si="31"/>
        <v>12309.47</v>
      </c>
      <c r="J82" s="138">
        <f t="shared" si="31"/>
        <v>0</v>
      </c>
      <c r="K82" s="138">
        <f t="shared" si="31"/>
        <v>0</v>
      </c>
      <c r="L82" s="138">
        <f t="shared" si="31"/>
        <v>321143.15000000008</v>
      </c>
      <c r="M82" s="138">
        <f t="shared" si="31"/>
        <v>0</v>
      </c>
      <c r="N82" s="138">
        <f t="shared" si="31"/>
        <v>0</v>
      </c>
      <c r="O82" s="138">
        <f t="shared" si="31"/>
        <v>0</v>
      </c>
      <c r="P82" s="138">
        <f t="shared" si="31"/>
        <v>505618.9</v>
      </c>
      <c r="Q82" s="138">
        <f t="shared" si="31"/>
        <v>0</v>
      </c>
    </row>
    <row r="83" spans="1:19" x14ac:dyDescent="0.3">
      <c r="A83" s="90"/>
      <c r="B83" s="90">
        <v>9900</v>
      </c>
      <c r="C83" s="140" t="s">
        <v>257</v>
      </c>
      <c r="D83" s="92">
        <f>E83+F83</f>
        <v>839071.52</v>
      </c>
      <c r="E83" s="92">
        <f>M83+N83+O83+P83+Q83</f>
        <v>505618.9</v>
      </c>
      <c r="F83" s="92">
        <f>G83+H83+I83+L83+J83+K83</f>
        <v>333452.62000000005</v>
      </c>
      <c r="G83" s="92"/>
      <c r="H83" s="92">
        <v>0</v>
      </c>
      <c r="I83" s="92">
        <v>12309.47</v>
      </c>
      <c r="J83" s="92">
        <v>0</v>
      </c>
      <c r="K83" s="92">
        <v>0</v>
      </c>
      <c r="L83" s="92">
        <v>321143.15000000008</v>
      </c>
      <c r="M83" s="92">
        <v>0</v>
      </c>
      <c r="N83" s="92">
        <v>0</v>
      </c>
      <c r="O83" s="92">
        <v>0</v>
      </c>
      <c r="P83" s="92">
        <v>505618.9</v>
      </c>
      <c r="Q83" s="92">
        <v>0</v>
      </c>
    </row>
    <row r="84" spans="1:19" x14ac:dyDescent="0.3">
      <c r="A84" s="36" t="s">
        <v>13</v>
      </c>
      <c r="B84" s="37"/>
      <c r="C84" s="147"/>
      <c r="D84" s="147"/>
      <c r="E84" s="147"/>
      <c r="F84" s="147"/>
      <c r="G84" s="147"/>
      <c r="H84" s="147"/>
      <c r="I84" s="147"/>
      <c r="J84" s="147"/>
      <c r="K84" s="147"/>
      <c r="L84" s="147"/>
      <c r="M84" s="147"/>
      <c r="N84" s="147"/>
      <c r="O84" s="147"/>
    </row>
    <row r="85" spans="1:19" x14ac:dyDescent="0.3">
      <c r="A85" s="333" t="s">
        <v>1117</v>
      </c>
      <c r="B85" s="333"/>
      <c r="C85" s="333"/>
      <c r="D85" s="333"/>
      <c r="E85" s="333"/>
      <c r="F85" s="333"/>
      <c r="G85" s="333"/>
      <c r="H85" s="333"/>
      <c r="I85" s="333"/>
      <c r="J85" s="333"/>
      <c r="K85" s="333"/>
      <c r="L85" s="333"/>
      <c r="M85" s="333"/>
      <c r="N85" s="333"/>
      <c r="O85" s="333"/>
      <c r="P85" s="333"/>
      <c r="Q85" s="333"/>
      <c r="R85" s="287"/>
      <c r="S85" s="287"/>
    </row>
    <row r="86" spans="1:19" x14ac:dyDescent="0.3">
      <c r="A86" s="332" t="s">
        <v>602</v>
      </c>
      <c r="B86" s="332"/>
      <c r="C86" s="332"/>
      <c r="D86" s="332"/>
      <c r="E86" s="332"/>
      <c r="F86" s="332"/>
      <c r="G86" s="332"/>
      <c r="H86" s="332"/>
      <c r="I86" s="332"/>
      <c r="J86" s="332"/>
      <c r="K86" s="332"/>
      <c r="L86" s="332"/>
      <c r="M86" s="332"/>
      <c r="N86" s="332"/>
      <c r="O86" s="332"/>
      <c r="P86" s="332"/>
      <c r="Q86" s="332"/>
    </row>
    <row r="87" spans="1:19" x14ac:dyDescent="0.3">
      <c r="A87" s="333" t="s">
        <v>1110</v>
      </c>
      <c r="B87" s="333"/>
      <c r="C87" s="333"/>
      <c r="D87" s="333"/>
      <c r="E87" s="333"/>
      <c r="F87" s="333"/>
      <c r="G87" s="333"/>
      <c r="H87" s="333"/>
      <c r="I87" s="333"/>
      <c r="J87" s="333"/>
      <c r="K87" s="333"/>
      <c r="L87" s="333"/>
      <c r="M87" s="333"/>
      <c r="N87" s="333"/>
      <c r="O87" s="333"/>
      <c r="P87" s="333"/>
      <c r="Q87" s="333"/>
      <c r="R87" s="287"/>
      <c r="S87" s="287"/>
    </row>
    <row r="88" spans="1:19" ht="15.6" customHeight="1" x14ac:dyDescent="0.3">
      <c r="A88" s="332" t="s">
        <v>1026</v>
      </c>
      <c r="B88" s="332"/>
      <c r="C88" s="332"/>
      <c r="D88" s="332"/>
      <c r="E88" s="332"/>
      <c r="F88" s="332"/>
      <c r="G88" s="332"/>
      <c r="H88" s="332"/>
      <c r="I88" s="332"/>
      <c r="J88" s="332"/>
      <c r="K88" s="332"/>
      <c r="L88" s="332"/>
      <c r="M88" s="332"/>
      <c r="N88" s="332"/>
      <c r="O88" s="332"/>
      <c r="P88" s="332"/>
      <c r="Q88" s="332"/>
    </row>
    <row r="89" spans="1:19" x14ac:dyDescent="0.3">
      <c r="A89" s="294" t="s">
        <v>603</v>
      </c>
      <c r="B89" s="295"/>
      <c r="C89" s="148"/>
      <c r="D89" s="148"/>
      <c r="E89" s="148"/>
      <c r="F89" s="148"/>
      <c r="G89" s="148"/>
      <c r="H89" s="148"/>
      <c r="I89" s="148"/>
      <c r="J89" s="148"/>
      <c r="K89" s="148"/>
      <c r="L89" s="148"/>
      <c r="M89" s="148"/>
      <c r="N89" s="148"/>
      <c r="O89" s="148"/>
      <c r="P89" s="22"/>
      <c r="Q89" s="22"/>
    </row>
    <row r="90" spans="1:19" x14ac:dyDescent="0.3">
      <c r="A90" s="294" t="s">
        <v>604</v>
      </c>
      <c r="B90" s="295"/>
      <c r="C90" s="148"/>
      <c r="D90" s="148"/>
      <c r="E90" s="148"/>
      <c r="F90" s="148"/>
      <c r="G90" s="148"/>
      <c r="H90" s="148"/>
      <c r="I90" s="148"/>
      <c r="J90" s="148"/>
      <c r="K90" s="148"/>
      <c r="L90" s="148"/>
      <c r="M90" s="148"/>
      <c r="N90" s="148"/>
      <c r="O90" s="148"/>
      <c r="P90" s="22"/>
      <c r="Q90" s="22"/>
    </row>
    <row r="91" spans="1:19" ht="13.15" customHeight="1" x14ac:dyDescent="0.3">
      <c r="A91" s="332" t="s">
        <v>1033</v>
      </c>
      <c r="B91" s="332"/>
      <c r="C91" s="332"/>
      <c r="D91" s="332"/>
      <c r="E91" s="332"/>
      <c r="F91" s="332"/>
      <c r="G91" s="332"/>
      <c r="H91" s="332"/>
      <c r="I91" s="332"/>
      <c r="J91" s="332"/>
      <c r="K91" s="332"/>
      <c r="L91" s="332"/>
      <c r="M91" s="332"/>
      <c r="N91" s="332"/>
      <c r="O91" s="332"/>
      <c r="P91" s="332"/>
      <c r="Q91" s="332"/>
    </row>
    <row r="92" spans="1:19" x14ac:dyDescent="0.3">
      <c r="A92" s="332" t="s">
        <v>1034</v>
      </c>
      <c r="B92" s="332"/>
      <c r="C92" s="332"/>
      <c r="D92" s="332"/>
      <c r="E92" s="332"/>
      <c r="F92" s="332"/>
      <c r="G92" s="332"/>
      <c r="H92" s="332"/>
      <c r="I92" s="332"/>
      <c r="J92" s="332"/>
      <c r="K92" s="332"/>
      <c r="L92" s="332"/>
      <c r="M92" s="332"/>
      <c r="N92" s="332"/>
      <c r="O92" s="332"/>
      <c r="P92" s="332"/>
      <c r="Q92" s="332"/>
    </row>
    <row r="93" spans="1:19" x14ac:dyDescent="0.3">
      <c r="A93" s="294" t="s">
        <v>968</v>
      </c>
      <c r="B93" s="295"/>
      <c r="C93" s="296"/>
      <c r="D93" s="296"/>
      <c r="E93" s="296"/>
      <c r="F93" s="296"/>
      <c r="G93" s="296"/>
      <c r="H93" s="296"/>
      <c r="I93" s="296"/>
      <c r="J93" s="296"/>
      <c r="K93" s="296"/>
      <c r="L93" s="296"/>
      <c r="M93" s="296"/>
      <c r="N93" s="296"/>
      <c r="O93" s="296"/>
      <c r="P93" s="297"/>
      <c r="Q93" s="297"/>
    </row>
    <row r="94" spans="1:19" x14ac:dyDescent="0.3">
      <c r="A94" s="66"/>
      <c r="B94" s="66"/>
      <c r="C94" s="148"/>
      <c r="D94" s="148"/>
      <c r="E94" s="148"/>
      <c r="F94" s="148"/>
      <c r="G94" s="148"/>
      <c r="H94" s="148"/>
      <c r="I94" s="148"/>
      <c r="J94" s="148"/>
      <c r="K94" s="148"/>
      <c r="L94" s="148"/>
      <c r="M94" s="148"/>
      <c r="N94" s="148"/>
      <c r="O94" s="148"/>
    </row>
    <row r="95" spans="1:19" x14ac:dyDescent="0.3">
      <c r="A95" s="65" t="s">
        <v>1035</v>
      </c>
      <c r="B95" s="66"/>
      <c r="C95" s="148"/>
      <c r="D95" s="148"/>
      <c r="E95" s="148"/>
      <c r="F95" s="148"/>
      <c r="G95" s="148"/>
      <c r="H95" s="148"/>
      <c r="I95" s="148"/>
      <c r="J95" s="148"/>
      <c r="K95" s="148"/>
      <c r="L95" s="148"/>
      <c r="M95" s="148"/>
      <c r="N95" s="148"/>
      <c r="O95" s="148"/>
    </row>
    <row r="100" spans="6:7" ht="18" x14ac:dyDescent="0.35">
      <c r="F100" s="61"/>
    </row>
    <row r="101" spans="6:7" ht="18" x14ac:dyDescent="0.35">
      <c r="F101" s="61"/>
    </row>
    <row r="102" spans="6:7" x14ac:dyDescent="0.3">
      <c r="F102" s="145"/>
      <c r="G102" s="20"/>
    </row>
  </sheetData>
  <mergeCells count="6">
    <mergeCell ref="A91:Q91"/>
    <mergeCell ref="A92:Q92"/>
    <mergeCell ref="A85:Q85"/>
    <mergeCell ref="A86:Q86"/>
    <mergeCell ref="A87:Q87"/>
    <mergeCell ref="A88:Q88"/>
  </mergeCells>
  <hyperlinks>
    <hyperlink ref="Q1" location="Inicio!D18" display="Cuadro III.4"/>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Y100"/>
  <sheetViews>
    <sheetView showGridLines="0" zoomScale="80" zoomScaleNormal="80" workbookViewId="0"/>
  </sheetViews>
  <sheetFormatPr baseColWidth="10" defaultColWidth="2.69921875" defaultRowHeight="18" x14ac:dyDescent="0.35"/>
  <cols>
    <col min="1" max="1" width="2.8984375" style="59" customWidth="1"/>
    <col min="2" max="2" width="3.8984375" style="59" customWidth="1"/>
    <col min="3" max="3" width="4.8984375" style="59" customWidth="1"/>
    <col min="4" max="4" width="5.19921875" style="59" customWidth="1"/>
    <col min="5" max="5" width="7.69921875" style="59" customWidth="1"/>
    <col min="6" max="6" width="46.09765625" style="59" customWidth="1"/>
    <col min="7" max="7" width="15.69921875" style="59" bestFit="1" customWidth="1"/>
    <col min="8" max="8" width="15.3984375" style="59" customWidth="1"/>
    <col min="9" max="20" width="15.59765625" style="59" customWidth="1"/>
    <col min="21" max="21" width="2.69921875" style="300"/>
    <col min="22" max="22" width="2.69921875" style="59"/>
    <col min="23" max="23" width="2.69921875" style="59" customWidth="1"/>
    <col min="24" max="16384" width="2.69921875" style="59"/>
  </cols>
  <sheetData>
    <row r="1" spans="1:25" ht="21.75" x14ac:dyDescent="0.4">
      <c r="A1" s="12" t="s">
        <v>1029</v>
      </c>
      <c r="T1" s="60" t="s">
        <v>688</v>
      </c>
      <c r="Y1" s="61"/>
    </row>
    <row r="2" spans="1:25" ht="21.75" x14ac:dyDescent="0.4">
      <c r="A2" s="12" t="s">
        <v>361</v>
      </c>
      <c r="Y2" s="61"/>
    </row>
    <row r="3" spans="1:25" ht="21.75" x14ac:dyDescent="0.4">
      <c r="A3" s="12" t="s">
        <v>25</v>
      </c>
      <c r="L3" s="62"/>
      <c r="M3" s="62"/>
      <c r="N3" s="62"/>
      <c r="O3" s="62"/>
      <c r="Y3" s="61"/>
    </row>
    <row r="4" spans="1:25" ht="21.75" x14ac:dyDescent="0.4">
      <c r="A4" s="12" t="s">
        <v>0</v>
      </c>
      <c r="G4" s="18"/>
      <c r="H4" s="18"/>
      <c r="I4" s="18"/>
      <c r="J4" s="18"/>
      <c r="K4" s="18"/>
      <c r="L4" s="18"/>
      <c r="M4" s="18"/>
      <c r="N4" s="18"/>
      <c r="O4" s="18"/>
      <c r="P4" s="18"/>
      <c r="Q4" s="18"/>
      <c r="R4" s="18"/>
      <c r="S4" s="18"/>
      <c r="T4" s="18"/>
      <c r="W4" s="61"/>
      <c r="Y4" s="61"/>
    </row>
    <row r="5" spans="1:25" x14ac:dyDescent="0.35">
      <c r="G5" s="29"/>
      <c r="H5" s="29"/>
      <c r="I5" s="30"/>
      <c r="J5" s="20"/>
      <c r="K5" s="20"/>
      <c r="L5" s="20"/>
      <c r="M5" s="20"/>
      <c r="N5" s="20"/>
      <c r="O5" s="20"/>
      <c r="P5" s="20"/>
      <c r="Q5" s="20"/>
      <c r="R5" s="20"/>
      <c r="S5" s="21"/>
      <c r="T5" s="20"/>
      <c r="W5" s="61"/>
      <c r="Y5" s="61"/>
    </row>
    <row r="6" spans="1:25" ht="45" x14ac:dyDescent="0.35">
      <c r="A6" s="334" t="s">
        <v>76</v>
      </c>
      <c r="B6" s="334"/>
      <c r="C6" s="334"/>
      <c r="D6" s="334"/>
      <c r="E6" s="334"/>
      <c r="F6" s="101" t="s">
        <v>191</v>
      </c>
      <c r="G6" s="97" t="s">
        <v>177</v>
      </c>
      <c r="H6" s="97" t="s">
        <v>178</v>
      </c>
      <c r="I6" s="97" t="s">
        <v>179</v>
      </c>
      <c r="J6" s="97" t="s">
        <v>180</v>
      </c>
      <c r="K6" s="97" t="s">
        <v>181</v>
      </c>
      <c r="L6" s="97" t="s">
        <v>601</v>
      </c>
      <c r="M6" s="97" t="s">
        <v>182</v>
      </c>
      <c r="N6" s="97" t="s">
        <v>183</v>
      </c>
      <c r="O6" s="97" t="s">
        <v>184</v>
      </c>
      <c r="P6" s="97" t="s">
        <v>185</v>
      </c>
      <c r="Q6" s="97" t="s">
        <v>186</v>
      </c>
      <c r="R6" s="97" t="s">
        <v>187</v>
      </c>
      <c r="S6" s="97" t="s">
        <v>192</v>
      </c>
      <c r="T6" s="97" t="s">
        <v>736</v>
      </c>
      <c r="W6" s="61"/>
      <c r="Y6" s="61"/>
    </row>
    <row r="7" spans="1:25" x14ac:dyDescent="0.35">
      <c r="A7" s="2"/>
      <c r="B7" s="2"/>
      <c r="C7" s="2"/>
      <c r="D7" s="2"/>
      <c r="E7" s="2"/>
      <c r="F7" s="2"/>
      <c r="W7" s="61"/>
      <c r="Y7" s="61"/>
    </row>
    <row r="8" spans="1:25" x14ac:dyDescent="0.35">
      <c r="A8" s="39"/>
      <c r="B8" s="40"/>
      <c r="C8" s="40"/>
      <c r="D8" s="40"/>
      <c r="E8" s="40"/>
      <c r="F8" s="40" t="s">
        <v>193</v>
      </c>
      <c r="G8" s="41">
        <f t="shared" ref="G8:L8" si="0">G9+G63</f>
        <v>651520370.14999986</v>
      </c>
      <c r="H8" s="41">
        <f t="shared" si="0"/>
        <v>352998147.75999993</v>
      </c>
      <c r="I8" s="41">
        <f t="shared" si="0"/>
        <v>298522222.38999999</v>
      </c>
      <c r="J8" s="41">
        <f t="shared" si="0"/>
        <v>123534135.04000001</v>
      </c>
      <c r="K8" s="41">
        <f t="shared" si="0"/>
        <v>13338047.959999999</v>
      </c>
      <c r="L8" s="41">
        <f t="shared" si="0"/>
        <v>94412202.040000007</v>
      </c>
      <c r="M8" s="41">
        <f t="shared" ref="M8:Q8" si="1">M9+M63</f>
        <v>7719809.4300000006</v>
      </c>
      <c r="N8" s="41">
        <f t="shared" si="1"/>
        <v>2413979.7899999991</v>
      </c>
      <c r="O8" s="41">
        <f t="shared" si="1"/>
        <v>57104048.129999995</v>
      </c>
      <c r="P8" s="41">
        <f t="shared" si="1"/>
        <v>261381307.93000001</v>
      </c>
      <c r="Q8" s="41">
        <f t="shared" si="1"/>
        <v>55028933.610000014</v>
      </c>
      <c r="R8" s="41">
        <f t="shared" ref="R8" si="2">R9+R63</f>
        <v>13539048.600000003</v>
      </c>
      <c r="S8" s="41">
        <f t="shared" ref="S8" si="3">S9+S63</f>
        <v>19463049.449999999</v>
      </c>
      <c r="T8" s="41">
        <f t="shared" ref="T8" si="4">T9+T63</f>
        <v>3585808.17</v>
      </c>
      <c r="V8" s="63"/>
      <c r="W8" s="61"/>
      <c r="Y8" s="61"/>
    </row>
    <row r="9" spans="1:25" x14ac:dyDescent="0.35">
      <c r="A9" s="42"/>
      <c r="B9" s="42"/>
      <c r="C9" s="42"/>
      <c r="D9" s="42"/>
      <c r="E9" s="42"/>
      <c r="F9" s="42" t="s">
        <v>813</v>
      </c>
      <c r="G9" s="43">
        <f t="shared" ref="G9:L9" si="5">G10+G58</f>
        <v>627762817.61999989</v>
      </c>
      <c r="H9" s="43">
        <f t="shared" si="5"/>
        <v>343010860.17999995</v>
      </c>
      <c r="I9" s="43">
        <f t="shared" si="5"/>
        <v>284751957.44</v>
      </c>
      <c r="J9" s="43">
        <f t="shared" si="5"/>
        <v>115931288.75</v>
      </c>
      <c r="K9" s="43">
        <f t="shared" si="5"/>
        <v>13212211.579999998</v>
      </c>
      <c r="L9" s="43">
        <f t="shared" si="5"/>
        <v>93767719.310000002</v>
      </c>
      <c r="M9" s="43">
        <f t="shared" ref="M9:Q9" si="6">M10+M58</f>
        <v>7056477.7300000004</v>
      </c>
      <c r="N9" s="43">
        <f t="shared" si="6"/>
        <v>2413979.7899999991</v>
      </c>
      <c r="O9" s="43">
        <f t="shared" si="6"/>
        <v>52370280.279999994</v>
      </c>
      <c r="P9" s="43">
        <f t="shared" si="6"/>
        <v>253201583.98000002</v>
      </c>
      <c r="Q9" s="43">
        <f t="shared" si="6"/>
        <v>53881614.600000016</v>
      </c>
      <c r="R9" s="43">
        <f t="shared" ref="R9" si="7">R10+R58</f>
        <v>13452420.010000004</v>
      </c>
      <c r="S9" s="43">
        <f t="shared" ref="S9" si="8">S10+S58</f>
        <v>19068521.969999999</v>
      </c>
      <c r="T9" s="43">
        <f t="shared" ref="T9" si="9">T10+T58</f>
        <v>3406719.62</v>
      </c>
      <c r="V9" s="63"/>
      <c r="W9" s="61"/>
      <c r="Y9" s="61"/>
    </row>
    <row r="10" spans="1:25" x14ac:dyDescent="0.35">
      <c r="A10" s="44" t="s">
        <v>363</v>
      </c>
      <c r="B10" s="44"/>
      <c r="C10" s="44"/>
      <c r="D10" s="44"/>
      <c r="E10" s="44"/>
      <c r="F10" s="44" t="s">
        <v>814</v>
      </c>
      <c r="G10" s="45">
        <f t="shared" ref="G10:L10" si="10">G11+G23+G28+G33+G37+G47+G54+G57</f>
        <v>625543040.74999988</v>
      </c>
      <c r="H10" s="45">
        <f t="shared" si="10"/>
        <v>343010860.17999995</v>
      </c>
      <c r="I10" s="45">
        <f t="shared" si="10"/>
        <v>282532180.56999999</v>
      </c>
      <c r="J10" s="45">
        <f t="shared" si="10"/>
        <v>113788333.91</v>
      </c>
      <c r="K10" s="45">
        <f t="shared" si="10"/>
        <v>13212211.579999998</v>
      </c>
      <c r="L10" s="45">
        <f t="shared" si="10"/>
        <v>93746516.859999999</v>
      </c>
      <c r="M10" s="45">
        <f t="shared" ref="M10:Q10" si="11">M11+M23+M28+M33+M37+M47+M54+M57</f>
        <v>7056477.7300000004</v>
      </c>
      <c r="N10" s="45">
        <f t="shared" si="11"/>
        <v>2413979.7899999991</v>
      </c>
      <c r="O10" s="45">
        <f t="shared" si="11"/>
        <v>52314660.699999996</v>
      </c>
      <c r="P10" s="45">
        <f t="shared" si="11"/>
        <v>253201583.98000002</v>
      </c>
      <c r="Q10" s="45">
        <f t="shared" si="11"/>
        <v>53881614.600000016</v>
      </c>
      <c r="R10" s="45">
        <f t="shared" ref="R10" si="12">R11+R23+R28+R33+R37+R47+R54+R57</f>
        <v>13452420.010000004</v>
      </c>
      <c r="S10" s="45">
        <f t="shared" ref="S10" si="13">S11+S23+S28+S33+S37+S47+S54+S57</f>
        <v>19068521.969999999</v>
      </c>
      <c r="T10" s="45">
        <f t="shared" ref="T10" si="14">T11+T23+T28+T33+T37+T47+T54+T57</f>
        <v>3406719.62</v>
      </c>
      <c r="V10" s="63"/>
    </row>
    <row r="11" spans="1:25" x14ac:dyDescent="0.35">
      <c r="A11" s="46"/>
      <c r="B11" s="46" t="s">
        <v>364</v>
      </c>
      <c r="C11" s="46"/>
      <c r="D11" s="46"/>
      <c r="E11" s="46"/>
      <c r="F11" s="46" t="s">
        <v>365</v>
      </c>
      <c r="G11" s="47">
        <f t="shared" ref="G11:L11" si="15">G12+G15+G18+G22</f>
        <v>536258480.77999997</v>
      </c>
      <c r="H11" s="47">
        <f t="shared" si="15"/>
        <v>305232425.83999997</v>
      </c>
      <c r="I11" s="47">
        <f t="shared" si="15"/>
        <v>231026054.94</v>
      </c>
      <c r="J11" s="47">
        <f t="shared" si="15"/>
        <v>90701132.379999995</v>
      </c>
      <c r="K11" s="47">
        <f t="shared" si="15"/>
        <v>11392628.779999999</v>
      </c>
      <c r="L11" s="47">
        <f t="shared" si="15"/>
        <v>77620510.819999993</v>
      </c>
      <c r="M11" s="47">
        <f t="shared" ref="M11:Q11" si="16">M12+M15+M18+M22</f>
        <v>6698177.9000000004</v>
      </c>
      <c r="N11" s="47">
        <f t="shared" si="16"/>
        <v>2413979.7899999991</v>
      </c>
      <c r="O11" s="47">
        <f t="shared" si="16"/>
        <v>42199625.269999996</v>
      </c>
      <c r="P11" s="47">
        <f t="shared" si="16"/>
        <v>220962772.59999999</v>
      </c>
      <c r="Q11" s="47">
        <f t="shared" si="16"/>
        <v>51373274.850000009</v>
      </c>
      <c r="R11" s="47">
        <f t="shared" ref="R11" si="17">R12+R15+R18+R22</f>
        <v>12765532.750000004</v>
      </c>
      <c r="S11" s="47">
        <f t="shared" ref="S11" si="18">S12+S15+S18+S22</f>
        <v>17050913.559999999</v>
      </c>
      <c r="T11" s="47">
        <f t="shared" ref="T11" si="19">T12+T15+T18+T22</f>
        <v>3079932.08</v>
      </c>
      <c r="V11" s="63"/>
    </row>
    <row r="12" spans="1:25" x14ac:dyDescent="0.35">
      <c r="A12" s="48"/>
      <c r="B12" s="48"/>
      <c r="C12" s="48" t="s">
        <v>366</v>
      </c>
      <c r="D12" s="48"/>
      <c r="E12" s="48"/>
      <c r="F12" s="49" t="s">
        <v>367</v>
      </c>
      <c r="G12" s="49">
        <f>SUM(G13:G14)</f>
        <v>239622456.70000002</v>
      </c>
      <c r="H12" s="49">
        <f>SUM(H13:H14)</f>
        <v>88180257.570000008</v>
      </c>
      <c r="I12" s="49">
        <f>SUM(I13:I14)</f>
        <v>151442199.13</v>
      </c>
      <c r="J12" s="49">
        <f t="shared" ref="J12" si="20">SUM(J13:J14)</f>
        <v>61298268.060000002</v>
      </c>
      <c r="K12" s="49">
        <f>SUM(K13:K14)</f>
        <v>6431977.7999999989</v>
      </c>
      <c r="L12" s="49">
        <f t="shared" ref="L12:Q12" si="21">SUM(L13:L14)</f>
        <v>42665628.150000006</v>
      </c>
      <c r="M12" s="49">
        <f t="shared" si="21"/>
        <v>6691917.8600000003</v>
      </c>
      <c r="N12" s="49">
        <f t="shared" si="21"/>
        <v>2413979.7899999991</v>
      </c>
      <c r="O12" s="49">
        <f t="shared" si="21"/>
        <v>31940427.469999995</v>
      </c>
      <c r="P12" s="49">
        <f t="shared" si="21"/>
        <v>26946863.960000001</v>
      </c>
      <c r="Q12" s="49">
        <f t="shared" si="21"/>
        <v>33490011.640000008</v>
      </c>
      <c r="R12" s="49">
        <f t="shared" ref="R12" si="22">SUM(R13:R14)</f>
        <v>10899313.810000004</v>
      </c>
      <c r="S12" s="49">
        <f t="shared" ref="S12" si="23">SUM(S13:S14)</f>
        <v>13764136.08</v>
      </c>
      <c r="T12" s="49">
        <f t="shared" ref="T12" si="24">SUM(T13:T14)</f>
        <v>3079932.08</v>
      </c>
      <c r="V12" s="63"/>
    </row>
    <row r="13" spans="1:25" x14ac:dyDescent="0.35">
      <c r="A13" s="50"/>
      <c r="B13" s="50"/>
      <c r="C13" s="50"/>
      <c r="D13" s="50" t="s">
        <v>368</v>
      </c>
      <c r="E13" s="50"/>
      <c r="F13" s="51" t="s">
        <v>369</v>
      </c>
      <c r="G13" s="51">
        <f>H13+I13</f>
        <v>155369829.40000001</v>
      </c>
      <c r="H13" s="51">
        <f>P13+Q13+R13+S13+T13</f>
        <v>50466762.890000001</v>
      </c>
      <c r="I13" s="51">
        <f>J13+K13+L13+O13+M13+N13</f>
        <v>104903066.51000001</v>
      </c>
      <c r="J13" s="51">
        <v>23489499.550000001</v>
      </c>
      <c r="K13" s="51">
        <v>6431977.7999999989</v>
      </c>
      <c r="L13" s="51">
        <v>39156987.540000007</v>
      </c>
      <c r="M13" s="51">
        <v>4916004.8600000003</v>
      </c>
      <c r="N13" s="51">
        <v>2282542.5499999993</v>
      </c>
      <c r="O13" s="51">
        <v>28626054.209999993</v>
      </c>
      <c r="P13" s="51">
        <v>14159758.750000002</v>
      </c>
      <c r="Q13" s="51">
        <v>17621877.630000003</v>
      </c>
      <c r="R13" s="51">
        <v>8368254.6800000006</v>
      </c>
      <c r="S13" s="51">
        <v>7965607.4299999997</v>
      </c>
      <c r="T13" s="51">
        <v>2351264.4</v>
      </c>
      <c r="U13" s="300" t="s">
        <v>945</v>
      </c>
      <c r="V13" s="63"/>
    </row>
    <row r="14" spans="1:25" x14ac:dyDescent="0.35">
      <c r="A14" s="50"/>
      <c r="B14" s="50"/>
      <c r="C14" s="50"/>
      <c r="D14" s="50" t="s">
        <v>370</v>
      </c>
      <c r="E14" s="50"/>
      <c r="F14" s="51" t="s">
        <v>371</v>
      </c>
      <c r="G14" s="51">
        <f>H14+I14</f>
        <v>84252627.300000012</v>
      </c>
      <c r="H14" s="51">
        <f>P14+Q14+R14+S14+T14</f>
        <v>37713494.680000007</v>
      </c>
      <c r="I14" s="51">
        <f>J14+K14+L14+O14+M14+N14</f>
        <v>46539132.620000005</v>
      </c>
      <c r="J14" s="51">
        <v>37808768.510000005</v>
      </c>
      <c r="K14" s="51">
        <v>0</v>
      </c>
      <c r="L14" s="51">
        <v>3508640.6100000027</v>
      </c>
      <c r="M14" s="51">
        <v>1775913.0000000002</v>
      </c>
      <c r="N14" s="51">
        <v>131437.24</v>
      </c>
      <c r="O14" s="51">
        <v>3314373.2600000007</v>
      </c>
      <c r="P14" s="51">
        <v>12787105.209999999</v>
      </c>
      <c r="Q14" s="51">
        <v>15868134.010000005</v>
      </c>
      <c r="R14" s="51">
        <v>2531059.1300000041</v>
      </c>
      <c r="S14" s="51">
        <v>5798528.6500000004</v>
      </c>
      <c r="T14" s="51">
        <v>728667.68</v>
      </c>
      <c r="U14" s="300" t="s">
        <v>945</v>
      </c>
      <c r="V14" s="63"/>
    </row>
    <row r="15" spans="1:25" x14ac:dyDescent="0.35">
      <c r="A15" s="48"/>
      <c r="B15" s="48"/>
      <c r="C15" s="48" t="s">
        <v>372</v>
      </c>
      <c r="D15" s="48"/>
      <c r="E15" s="48"/>
      <c r="F15" s="49" t="s">
        <v>373</v>
      </c>
      <c r="G15" s="49">
        <f t="shared" ref="G15:T15" si="25">SUM(G16:G17)</f>
        <v>0</v>
      </c>
      <c r="H15" s="49">
        <f t="shared" si="25"/>
        <v>0</v>
      </c>
      <c r="I15" s="49">
        <f t="shared" si="25"/>
        <v>0</v>
      </c>
      <c r="J15" s="49">
        <f t="shared" si="25"/>
        <v>0</v>
      </c>
      <c r="K15" s="49">
        <f t="shared" si="25"/>
        <v>0</v>
      </c>
      <c r="L15" s="49">
        <f t="shared" si="25"/>
        <v>0</v>
      </c>
      <c r="M15" s="49">
        <f t="shared" si="25"/>
        <v>0</v>
      </c>
      <c r="N15" s="49">
        <f t="shared" si="25"/>
        <v>0</v>
      </c>
      <c r="O15" s="49">
        <f t="shared" si="25"/>
        <v>0</v>
      </c>
      <c r="P15" s="49">
        <f t="shared" si="25"/>
        <v>0</v>
      </c>
      <c r="Q15" s="49">
        <f t="shared" si="25"/>
        <v>0</v>
      </c>
      <c r="R15" s="49">
        <f t="shared" si="25"/>
        <v>0</v>
      </c>
      <c r="S15" s="49">
        <f t="shared" si="25"/>
        <v>0</v>
      </c>
      <c r="T15" s="49">
        <f t="shared" si="25"/>
        <v>0</v>
      </c>
      <c r="V15" s="63"/>
    </row>
    <row r="16" spans="1:25" x14ac:dyDescent="0.35">
      <c r="A16" s="50"/>
      <c r="B16" s="50"/>
      <c r="C16" s="50"/>
      <c r="D16" s="50" t="s">
        <v>374</v>
      </c>
      <c r="E16" s="50"/>
      <c r="F16" s="51" t="s">
        <v>375</v>
      </c>
      <c r="G16" s="51">
        <f>H16+I16</f>
        <v>0</v>
      </c>
      <c r="H16" s="51">
        <f>P16+Q16+R16+S16+T16</f>
        <v>0</v>
      </c>
      <c r="I16" s="51">
        <f>J16+K16+L16+O16+M16+N16</f>
        <v>0</v>
      </c>
      <c r="J16" s="51"/>
      <c r="K16" s="51"/>
      <c r="L16" s="51">
        <v>0</v>
      </c>
      <c r="M16" s="51"/>
      <c r="N16" s="51"/>
      <c r="O16" s="51">
        <v>0</v>
      </c>
      <c r="P16" s="51"/>
      <c r="Q16" s="51"/>
      <c r="R16" s="51">
        <v>0</v>
      </c>
      <c r="S16" s="51">
        <v>0</v>
      </c>
      <c r="T16" s="51"/>
      <c r="U16" s="300" t="s">
        <v>945</v>
      </c>
      <c r="V16" s="63"/>
    </row>
    <row r="17" spans="1:22" x14ac:dyDescent="0.35">
      <c r="A17" s="50"/>
      <c r="B17" s="50"/>
      <c r="C17" s="50"/>
      <c r="D17" s="50" t="s">
        <v>376</v>
      </c>
      <c r="E17" s="50"/>
      <c r="F17" s="51" t="s">
        <v>377</v>
      </c>
      <c r="G17" s="51">
        <f>H17+I17</f>
        <v>0</v>
      </c>
      <c r="H17" s="51">
        <f>P17+Q17+R17+S17+T17</f>
        <v>0</v>
      </c>
      <c r="I17" s="51">
        <f>J17+K17+L17+O17+M17+N17</f>
        <v>0</v>
      </c>
      <c r="J17" s="51"/>
      <c r="K17" s="51"/>
      <c r="L17" s="51">
        <v>0</v>
      </c>
      <c r="M17" s="51"/>
      <c r="N17" s="51"/>
      <c r="O17" s="51">
        <v>0</v>
      </c>
      <c r="P17" s="51"/>
      <c r="Q17" s="51"/>
      <c r="R17" s="51">
        <v>0</v>
      </c>
      <c r="S17" s="51">
        <v>0</v>
      </c>
      <c r="T17" s="51"/>
      <c r="U17" s="300" t="s">
        <v>945</v>
      </c>
      <c r="V17" s="63"/>
    </row>
    <row r="18" spans="1:22" x14ac:dyDescent="0.35">
      <c r="A18" s="48"/>
      <c r="B18" s="48"/>
      <c r="C18" s="48" t="s">
        <v>815</v>
      </c>
      <c r="D18" s="48"/>
      <c r="E18" s="48"/>
      <c r="F18" s="49" t="s">
        <v>378</v>
      </c>
      <c r="G18" s="49">
        <f>SUM(G19:G21)</f>
        <v>296636024.07999998</v>
      </c>
      <c r="H18" s="49">
        <f>SUM(H19:H21)</f>
        <v>217052168.26999998</v>
      </c>
      <c r="I18" s="49">
        <f>SUM(I19:I21)</f>
        <v>79583855.810000002</v>
      </c>
      <c r="J18" s="49">
        <f t="shared" ref="J18:T18" si="26">SUM(J19:J21)</f>
        <v>29402864.32</v>
      </c>
      <c r="K18" s="49">
        <f t="shared" si="26"/>
        <v>4960650.9800000004</v>
      </c>
      <c r="L18" s="49">
        <f t="shared" si="26"/>
        <v>34954882.669999994</v>
      </c>
      <c r="M18" s="49">
        <f t="shared" si="26"/>
        <v>6260.04</v>
      </c>
      <c r="N18" s="49">
        <f t="shared" si="26"/>
        <v>0</v>
      </c>
      <c r="O18" s="49">
        <f t="shared" si="26"/>
        <v>10259197.799999999</v>
      </c>
      <c r="P18" s="49">
        <f t="shared" si="26"/>
        <v>194015908.63999999</v>
      </c>
      <c r="Q18" s="49">
        <f t="shared" si="26"/>
        <v>17883263.210000001</v>
      </c>
      <c r="R18" s="49">
        <f t="shared" si="26"/>
        <v>1866218.94</v>
      </c>
      <c r="S18" s="49">
        <f t="shared" si="26"/>
        <v>3286777.48</v>
      </c>
      <c r="T18" s="49">
        <f t="shared" si="26"/>
        <v>0</v>
      </c>
      <c r="V18" s="63"/>
    </row>
    <row r="19" spans="1:22" x14ac:dyDescent="0.35">
      <c r="A19" s="50"/>
      <c r="B19" s="50"/>
      <c r="C19" s="50"/>
      <c r="D19" s="50" t="s">
        <v>379</v>
      </c>
      <c r="E19" s="50"/>
      <c r="F19" s="51" t="s">
        <v>380</v>
      </c>
      <c r="G19" s="51">
        <f>H19+I19</f>
        <v>125389847.34</v>
      </c>
      <c r="H19" s="51">
        <f>P19+Q19+R19+S19+T19</f>
        <v>54138525.93</v>
      </c>
      <c r="I19" s="51">
        <f>J19+K19+L19+O19+M19+N19</f>
        <v>71251321.409999996</v>
      </c>
      <c r="J19" s="51">
        <v>24212869</v>
      </c>
      <c r="K19" s="51">
        <v>4880249.2</v>
      </c>
      <c r="L19" s="51">
        <v>33440480.619999997</v>
      </c>
      <c r="M19" s="51">
        <v>6260.04</v>
      </c>
      <c r="N19" s="51"/>
      <c r="O19" s="51">
        <v>8711462.5499999989</v>
      </c>
      <c r="P19" s="51">
        <v>38821287.990000002</v>
      </c>
      <c r="Q19" s="51">
        <v>10319403.540000001</v>
      </c>
      <c r="R19" s="51">
        <v>1863586.17</v>
      </c>
      <c r="S19" s="51">
        <v>3134248.23</v>
      </c>
      <c r="T19" s="51"/>
      <c r="U19" s="300" t="s">
        <v>945</v>
      </c>
      <c r="V19" s="63"/>
    </row>
    <row r="20" spans="1:22" x14ac:dyDescent="0.35">
      <c r="A20" s="50"/>
      <c r="B20" s="50"/>
      <c r="C20" s="50"/>
      <c r="D20" s="50" t="s">
        <v>381</v>
      </c>
      <c r="E20" s="50"/>
      <c r="F20" s="51" t="s">
        <v>382</v>
      </c>
      <c r="G20" s="51">
        <f>H20+I20</f>
        <v>2845074.8299999991</v>
      </c>
      <c r="H20" s="51">
        <f>P20+Q20+R20+S20+T20</f>
        <v>2160275.0499999993</v>
      </c>
      <c r="I20" s="51">
        <f>J20+K20+L20+O20+M20+N20</f>
        <v>684799.78</v>
      </c>
      <c r="J20" s="51">
        <v>215601.98</v>
      </c>
      <c r="K20" s="51">
        <v>0</v>
      </c>
      <c r="L20" s="51">
        <v>348037.47999999992</v>
      </c>
      <c r="M20" s="51"/>
      <c r="N20" s="51"/>
      <c r="O20" s="51">
        <v>121160.32000000002</v>
      </c>
      <c r="P20" s="51">
        <v>1449851.0499999998</v>
      </c>
      <c r="Q20" s="51">
        <v>651944.17999999993</v>
      </c>
      <c r="R20" s="51">
        <v>2632.7700000000004</v>
      </c>
      <c r="S20" s="51">
        <v>55847.049999999996</v>
      </c>
      <c r="T20" s="51"/>
      <c r="U20" s="300" t="s">
        <v>945</v>
      </c>
      <c r="V20" s="63"/>
    </row>
    <row r="21" spans="1:22" x14ac:dyDescent="0.35">
      <c r="A21" s="50"/>
      <c r="B21" s="50"/>
      <c r="C21" s="50"/>
      <c r="D21" s="50" t="s">
        <v>383</v>
      </c>
      <c r="E21" s="50"/>
      <c r="F21" s="51" t="s">
        <v>384</v>
      </c>
      <c r="G21" s="51">
        <f>H21+I21</f>
        <v>168401101.91</v>
      </c>
      <c r="H21" s="51">
        <f>P21+Q21+R21+S21+T21</f>
        <v>160753367.28999999</v>
      </c>
      <c r="I21" s="51">
        <f>J21+K21+L21+O21+M21+N21</f>
        <v>7647734.6200000001</v>
      </c>
      <c r="J21" s="51">
        <v>4974393.34</v>
      </c>
      <c r="K21" s="51">
        <v>80401.780000000013</v>
      </c>
      <c r="L21" s="51">
        <v>1166364.57</v>
      </c>
      <c r="M21" s="51"/>
      <c r="N21" s="51"/>
      <c r="O21" s="51">
        <v>1426574.9299999997</v>
      </c>
      <c r="P21" s="51">
        <v>153744769.59999999</v>
      </c>
      <c r="Q21" s="51">
        <v>6911915.4899999984</v>
      </c>
      <c r="R21" s="51">
        <v>0</v>
      </c>
      <c r="S21" s="51">
        <v>96682.2</v>
      </c>
      <c r="T21" s="51"/>
      <c r="U21" s="300" t="s">
        <v>945</v>
      </c>
      <c r="V21" s="63"/>
    </row>
    <row r="22" spans="1:22" x14ac:dyDescent="0.35">
      <c r="A22" s="48"/>
      <c r="B22" s="48"/>
      <c r="C22" s="48" t="s">
        <v>385</v>
      </c>
      <c r="D22" s="48"/>
      <c r="E22" s="48"/>
      <c r="F22" s="49" t="s">
        <v>386</v>
      </c>
      <c r="G22" s="49">
        <f>H22+I22</f>
        <v>0</v>
      </c>
      <c r="H22" s="49">
        <f>P22+Q22+R22+S22+T22</f>
        <v>0</v>
      </c>
      <c r="I22" s="49">
        <f>J22+K22+L22+O22+M22+N22</f>
        <v>0</v>
      </c>
      <c r="J22" s="49"/>
      <c r="K22" s="49"/>
      <c r="L22" s="49">
        <v>0</v>
      </c>
      <c r="M22" s="49"/>
      <c r="N22" s="49"/>
      <c r="O22" s="49">
        <v>0</v>
      </c>
      <c r="P22" s="49"/>
      <c r="Q22" s="49"/>
      <c r="R22" s="49">
        <v>0</v>
      </c>
      <c r="S22" s="49">
        <v>0</v>
      </c>
      <c r="T22" s="49"/>
      <c r="U22" s="300" t="s">
        <v>945</v>
      </c>
      <c r="V22" s="63"/>
    </row>
    <row r="23" spans="1:22" x14ac:dyDescent="0.35">
      <c r="A23" s="46"/>
      <c r="B23" s="46" t="s">
        <v>387</v>
      </c>
      <c r="C23" s="46"/>
      <c r="D23" s="46"/>
      <c r="E23" s="46"/>
      <c r="F23" s="46" t="s">
        <v>388</v>
      </c>
      <c r="G23" s="47">
        <f>SUM(G24:G27)</f>
        <v>2052979.7800000003</v>
      </c>
      <c r="H23" s="47">
        <f>SUM(H24:H27)</f>
        <v>0</v>
      </c>
      <c r="I23" s="47">
        <f>SUM(I24:I27)</f>
        <v>2052979.7800000003</v>
      </c>
      <c r="J23" s="47">
        <f t="shared" ref="J23:T23" si="27">SUM(J24:J27)</f>
        <v>1766001.8400000003</v>
      </c>
      <c r="K23" s="47">
        <f t="shared" si="27"/>
        <v>0</v>
      </c>
      <c r="L23" s="47">
        <f t="shared" si="27"/>
        <v>132582.26</v>
      </c>
      <c r="M23" s="47">
        <f t="shared" si="27"/>
        <v>0</v>
      </c>
      <c r="N23" s="47">
        <f t="shared" si="27"/>
        <v>0</v>
      </c>
      <c r="O23" s="47">
        <f t="shared" si="27"/>
        <v>154395.68000000005</v>
      </c>
      <c r="P23" s="47">
        <f t="shared" si="27"/>
        <v>0</v>
      </c>
      <c r="Q23" s="47">
        <f t="shared" si="27"/>
        <v>0</v>
      </c>
      <c r="R23" s="47">
        <f t="shared" si="27"/>
        <v>0</v>
      </c>
      <c r="S23" s="47">
        <f t="shared" si="27"/>
        <v>0</v>
      </c>
      <c r="T23" s="47">
        <f t="shared" si="27"/>
        <v>0</v>
      </c>
      <c r="V23" s="63"/>
    </row>
    <row r="24" spans="1:22" x14ac:dyDescent="0.35">
      <c r="A24" s="48"/>
      <c r="B24" s="48"/>
      <c r="C24" s="48" t="s">
        <v>389</v>
      </c>
      <c r="D24" s="48"/>
      <c r="E24" s="48"/>
      <c r="F24" s="49" t="s">
        <v>390</v>
      </c>
      <c r="G24" s="49">
        <f>H24+I24</f>
        <v>1406245.6300000001</v>
      </c>
      <c r="H24" s="49">
        <f>P24+Q24+R24+S24+T24</f>
        <v>0</v>
      </c>
      <c r="I24" s="49">
        <f>J24+K24+L24+O24+M24+N24</f>
        <v>1406245.6300000001</v>
      </c>
      <c r="J24" s="49">
        <v>1351070.1900000002</v>
      </c>
      <c r="K24" s="49"/>
      <c r="L24" s="49">
        <v>21784.25</v>
      </c>
      <c r="M24" s="49"/>
      <c r="N24" s="49"/>
      <c r="O24" s="49">
        <v>33391.19</v>
      </c>
      <c r="P24" s="49"/>
      <c r="Q24" s="49"/>
      <c r="R24" s="49">
        <v>0</v>
      </c>
      <c r="S24" s="49">
        <v>0</v>
      </c>
      <c r="T24" s="49"/>
      <c r="U24" s="300" t="s">
        <v>945</v>
      </c>
      <c r="V24" s="63"/>
    </row>
    <row r="25" spans="1:22" x14ac:dyDescent="0.35">
      <c r="A25" s="48"/>
      <c r="B25" s="48"/>
      <c r="C25" s="48" t="s">
        <v>391</v>
      </c>
      <c r="D25" s="48"/>
      <c r="E25" s="48"/>
      <c r="F25" s="49" t="s">
        <v>392</v>
      </c>
      <c r="G25" s="49">
        <f>H25+I25</f>
        <v>0</v>
      </c>
      <c r="H25" s="49">
        <f>P25+Q25+R25+S25+T25</f>
        <v>0</v>
      </c>
      <c r="I25" s="49">
        <f>J25+K25+L25+O25+M25+N25</f>
        <v>0</v>
      </c>
      <c r="J25" s="49">
        <v>0</v>
      </c>
      <c r="K25" s="49"/>
      <c r="L25" s="49">
        <v>0</v>
      </c>
      <c r="M25" s="49"/>
      <c r="N25" s="49"/>
      <c r="O25" s="49">
        <v>0</v>
      </c>
      <c r="P25" s="49"/>
      <c r="Q25" s="49"/>
      <c r="R25" s="49">
        <v>0</v>
      </c>
      <c r="S25" s="49">
        <v>0</v>
      </c>
      <c r="T25" s="49"/>
      <c r="U25" s="300" t="s">
        <v>945</v>
      </c>
      <c r="V25" s="63"/>
    </row>
    <row r="26" spans="1:22" x14ac:dyDescent="0.35">
      <c r="A26" s="48"/>
      <c r="B26" s="48"/>
      <c r="C26" s="48" t="s">
        <v>393</v>
      </c>
      <c r="D26" s="48"/>
      <c r="E26" s="48"/>
      <c r="F26" s="49" t="s">
        <v>394</v>
      </c>
      <c r="G26" s="49">
        <f>H26+I26</f>
        <v>646734.15</v>
      </c>
      <c r="H26" s="49">
        <f>P26+Q26+R26+S26+T26</f>
        <v>0</v>
      </c>
      <c r="I26" s="49">
        <f>J26+K26+L26+O26+M26+N26</f>
        <v>646734.15</v>
      </c>
      <c r="J26" s="49">
        <v>414931.65</v>
      </c>
      <c r="K26" s="49"/>
      <c r="L26" s="49">
        <v>110798.01</v>
      </c>
      <c r="M26" s="49"/>
      <c r="N26" s="49"/>
      <c r="O26" s="49">
        <v>121004.49000000003</v>
      </c>
      <c r="P26" s="49"/>
      <c r="Q26" s="49"/>
      <c r="R26" s="49">
        <v>0</v>
      </c>
      <c r="S26" s="49">
        <v>0</v>
      </c>
      <c r="T26" s="49"/>
      <c r="U26" s="300" t="s">
        <v>945</v>
      </c>
      <c r="V26" s="63"/>
    </row>
    <row r="27" spans="1:22" x14ac:dyDescent="0.35">
      <c r="A27" s="48"/>
      <c r="B27" s="48"/>
      <c r="C27" s="48" t="s">
        <v>395</v>
      </c>
      <c r="D27" s="48"/>
      <c r="E27" s="48"/>
      <c r="F27" s="49" t="s">
        <v>396</v>
      </c>
      <c r="G27" s="49">
        <f>H27+I27</f>
        <v>0</v>
      </c>
      <c r="H27" s="49">
        <f>P27+Q27+R27+S27+T27</f>
        <v>0</v>
      </c>
      <c r="I27" s="49">
        <f>J27+K27+L27+O27+M27+N27</f>
        <v>0</v>
      </c>
      <c r="J27" s="49">
        <v>0</v>
      </c>
      <c r="K27" s="49"/>
      <c r="L27" s="49">
        <v>0</v>
      </c>
      <c r="M27" s="49"/>
      <c r="N27" s="49"/>
      <c r="O27" s="49">
        <v>0</v>
      </c>
      <c r="P27" s="49"/>
      <c r="Q27" s="49"/>
      <c r="R27" s="49">
        <v>0</v>
      </c>
      <c r="S27" s="49">
        <v>0</v>
      </c>
      <c r="T27" s="49"/>
      <c r="U27" s="300" t="s">
        <v>945</v>
      </c>
      <c r="V27" s="63"/>
    </row>
    <row r="28" spans="1:22" x14ac:dyDescent="0.35">
      <c r="A28" s="46"/>
      <c r="B28" s="46" t="s">
        <v>397</v>
      </c>
      <c r="C28" s="46"/>
      <c r="D28" s="46"/>
      <c r="E28" s="46"/>
      <c r="F28" s="46" t="s">
        <v>398</v>
      </c>
      <c r="G28" s="47">
        <f>SUM(G29:G32)</f>
        <v>0</v>
      </c>
      <c r="H28" s="47">
        <f>SUM(H29:H32)</f>
        <v>0</v>
      </c>
      <c r="I28" s="47">
        <f>SUM(I29:I32)</f>
        <v>0</v>
      </c>
      <c r="J28" s="47">
        <f t="shared" ref="J28:T28" si="28">SUM(J29:J32)</f>
        <v>0</v>
      </c>
      <c r="K28" s="47">
        <f t="shared" si="28"/>
        <v>0</v>
      </c>
      <c r="L28" s="47">
        <f t="shared" si="28"/>
        <v>0</v>
      </c>
      <c r="M28" s="47">
        <f t="shared" si="28"/>
        <v>0</v>
      </c>
      <c r="N28" s="47">
        <f t="shared" si="28"/>
        <v>0</v>
      </c>
      <c r="O28" s="47">
        <f t="shared" si="28"/>
        <v>0</v>
      </c>
      <c r="P28" s="47">
        <f t="shared" si="28"/>
        <v>0</v>
      </c>
      <c r="Q28" s="47">
        <f t="shared" si="28"/>
        <v>0</v>
      </c>
      <c r="R28" s="47">
        <f t="shared" si="28"/>
        <v>0</v>
      </c>
      <c r="S28" s="47">
        <f t="shared" si="28"/>
        <v>0</v>
      </c>
      <c r="T28" s="47">
        <f t="shared" si="28"/>
        <v>0</v>
      </c>
      <c r="V28" s="63"/>
    </row>
    <row r="29" spans="1:22" x14ac:dyDescent="0.35">
      <c r="A29" s="48"/>
      <c r="B29" s="48"/>
      <c r="C29" s="48" t="s">
        <v>399</v>
      </c>
      <c r="D29" s="48"/>
      <c r="E29" s="48"/>
      <c r="F29" s="49" t="s">
        <v>400</v>
      </c>
      <c r="G29" s="49">
        <f>H29+I29</f>
        <v>0</v>
      </c>
      <c r="H29" s="49">
        <f>P29+Q29+R29+S29+T29</f>
        <v>0</v>
      </c>
      <c r="I29" s="49">
        <f>J29+K29+L29+O29+M29+N29</f>
        <v>0</v>
      </c>
      <c r="J29" s="49"/>
      <c r="K29" s="49"/>
      <c r="L29" s="49">
        <v>0</v>
      </c>
      <c r="M29" s="49"/>
      <c r="N29" s="49"/>
      <c r="O29" s="49">
        <v>0</v>
      </c>
      <c r="P29" s="49"/>
      <c r="Q29" s="49"/>
      <c r="R29" s="49">
        <v>0</v>
      </c>
      <c r="S29" s="49">
        <v>0</v>
      </c>
      <c r="T29" s="49"/>
      <c r="U29" s="300" t="s">
        <v>945</v>
      </c>
      <c r="V29" s="63"/>
    </row>
    <row r="30" spans="1:22" x14ac:dyDescent="0.35">
      <c r="A30" s="48"/>
      <c r="B30" s="48"/>
      <c r="C30" s="48" t="s">
        <v>401</v>
      </c>
      <c r="D30" s="48"/>
      <c r="E30" s="48"/>
      <c r="F30" s="49" t="s">
        <v>402</v>
      </c>
      <c r="G30" s="49">
        <f>H30+I30</f>
        <v>0</v>
      </c>
      <c r="H30" s="49">
        <f>P30+Q30+R30+S30+T30</f>
        <v>0</v>
      </c>
      <c r="I30" s="49">
        <f>J30+K30+L30+O30+M30+N30</f>
        <v>0</v>
      </c>
      <c r="J30" s="49"/>
      <c r="K30" s="49"/>
      <c r="L30" s="49">
        <v>0</v>
      </c>
      <c r="M30" s="49"/>
      <c r="N30" s="49"/>
      <c r="O30" s="49">
        <v>0</v>
      </c>
      <c r="P30" s="49"/>
      <c r="Q30" s="49"/>
      <c r="R30" s="49">
        <v>0</v>
      </c>
      <c r="S30" s="49">
        <v>0</v>
      </c>
      <c r="T30" s="49"/>
      <c r="U30" s="300" t="s">
        <v>945</v>
      </c>
      <c r="V30" s="63"/>
    </row>
    <row r="31" spans="1:22" x14ac:dyDescent="0.35">
      <c r="A31" s="48"/>
      <c r="B31" s="48"/>
      <c r="C31" s="48" t="s">
        <v>403</v>
      </c>
      <c r="D31" s="48"/>
      <c r="E31" s="48"/>
      <c r="F31" s="49" t="s">
        <v>404</v>
      </c>
      <c r="G31" s="49">
        <f>H31+I31</f>
        <v>0</v>
      </c>
      <c r="H31" s="49">
        <f>P31+Q31+R31+S31+T31</f>
        <v>0</v>
      </c>
      <c r="I31" s="49">
        <f>J31+K31+L31+O31+M31+N31</f>
        <v>0</v>
      </c>
      <c r="J31" s="49"/>
      <c r="K31" s="49"/>
      <c r="L31" s="49">
        <v>0</v>
      </c>
      <c r="M31" s="49"/>
      <c r="N31" s="49"/>
      <c r="O31" s="49">
        <v>0</v>
      </c>
      <c r="P31" s="49"/>
      <c r="Q31" s="49"/>
      <c r="R31" s="49">
        <v>0</v>
      </c>
      <c r="S31" s="49">
        <v>0</v>
      </c>
      <c r="T31" s="49"/>
      <c r="U31" s="300" t="s">
        <v>945</v>
      </c>
      <c r="V31" s="63"/>
    </row>
    <row r="32" spans="1:22" x14ac:dyDescent="0.35">
      <c r="A32" s="48"/>
      <c r="B32" s="48"/>
      <c r="C32" s="48" t="s">
        <v>405</v>
      </c>
      <c r="D32" s="48"/>
      <c r="E32" s="48"/>
      <c r="F32" s="49" t="s">
        <v>406</v>
      </c>
      <c r="G32" s="49">
        <f>H32+I32</f>
        <v>0</v>
      </c>
      <c r="H32" s="49">
        <f>P32+Q32+R32+S32+T32</f>
        <v>0</v>
      </c>
      <c r="I32" s="49">
        <f>J32+K32+L32+O32+M32+N32</f>
        <v>0</v>
      </c>
      <c r="J32" s="49"/>
      <c r="K32" s="49"/>
      <c r="L32" s="49">
        <v>0</v>
      </c>
      <c r="M32" s="49"/>
      <c r="N32" s="49"/>
      <c r="O32" s="49">
        <v>0</v>
      </c>
      <c r="P32" s="49"/>
      <c r="Q32" s="49"/>
      <c r="R32" s="49">
        <v>0</v>
      </c>
      <c r="S32" s="49">
        <v>0</v>
      </c>
      <c r="T32" s="49"/>
      <c r="U32" s="300" t="s">
        <v>945</v>
      </c>
      <c r="V32" s="63"/>
    </row>
    <row r="33" spans="1:22" x14ac:dyDescent="0.35">
      <c r="A33" s="46"/>
      <c r="B33" s="46" t="s">
        <v>407</v>
      </c>
      <c r="C33" s="46"/>
      <c r="D33" s="46"/>
      <c r="E33" s="46"/>
      <c r="F33" s="46" t="s">
        <v>408</v>
      </c>
      <c r="G33" s="47">
        <f>SUM(G34:G36)</f>
        <v>8850128.8100000024</v>
      </c>
      <c r="H33" s="47">
        <f>SUM(H34:H36)</f>
        <v>3344573.0799999996</v>
      </c>
      <c r="I33" s="47">
        <f>SUM(I34:I36)</f>
        <v>5505555.7300000032</v>
      </c>
      <c r="J33" s="47">
        <f t="shared" ref="J33:T33" si="29">SUM(J34:J36)</f>
        <v>1791905.05</v>
      </c>
      <c r="K33" s="47">
        <f t="shared" si="29"/>
        <v>0</v>
      </c>
      <c r="L33" s="47">
        <f t="shared" si="29"/>
        <v>2773521.4400000023</v>
      </c>
      <c r="M33" s="47">
        <f t="shared" si="29"/>
        <v>0</v>
      </c>
      <c r="N33" s="47">
        <f t="shared" si="29"/>
        <v>0</v>
      </c>
      <c r="O33" s="47">
        <f t="shared" si="29"/>
        <v>940129.24</v>
      </c>
      <c r="P33" s="47">
        <f t="shared" si="29"/>
        <v>2682184.1399999997</v>
      </c>
      <c r="Q33" s="47">
        <f t="shared" si="29"/>
        <v>231599.24</v>
      </c>
      <c r="R33" s="47">
        <f t="shared" si="29"/>
        <v>270338.42</v>
      </c>
      <c r="S33" s="47">
        <f t="shared" si="29"/>
        <v>160451.28</v>
      </c>
      <c r="T33" s="47">
        <f t="shared" si="29"/>
        <v>0</v>
      </c>
      <c r="V33" s="63"/>
    </row>
    <row r="34" spans="1:22" x14ac:dyDescent="0.35">
      <c r="A34" s="48"/>
      <c r="B34" s="48"/>
      <c r="C34" s="48" t="s">
        <v>409</v>
      </c>
      <c r="D34" s="48"/>
      <c r="E34" s="48"/>
      <c r="F34" s="49" t="s">
        <v>410</v>
      </c>
      <c r="G34" s="49">
        <f>H34+I34</f>
        <v>5792137.6300000027</v>
      </c>
      <c r="H34" s="49">
        <f>P34+Q34+R34+S34+T34</f>
        <v>738316.78999999992</v>
      </c>
      <c r="I34" s="49">
        <f>J34+K34+L34+O34+M34+N34</f>
        <v>5053820.8400000026</v>
      </c>
      <c r="J34" s="49">
        <v>1461435.29</v>
      </c>
      <c r="K34" s="49"/>
      <c r="L34" s="49">
        <v>2668525.0800000024</v>
      </c>
      <c r="M34" s="49"/>
      <c r="N34" s="49"/>
      <c r="O34" s="49">
        <v>923860.47</v>
      </c>
      <c r="P34" s="49">
        <v>526272.96</v>
      </c>
      <c r="Q34" s="49">
        <v>6127.0199999999986</v>
      </c>
      <c r="R34" s="49">
        <v>142943.93</v>
      </c>
      <c r="S34" s="49">
        <v>62972.880000000005</v>
      </c>
      <c r="T34" s="49"/>
      <c r="U34" s="300" t="s">
        <v>945</v>
      </c>
      <c r="V34" s="63"/>
    </row>
    <row r="35" spans="1:22" x14ac:dyDescent="0.35">
      <c r="A35" s="48"/>
      <c r="B35" s="48"/>
      <c r="C35" s="48" t="s">
        <v>411</v>
      </c>
      <c r="D35" s="48"/>
      <c r="E35" s="48"/>
      <c r="F35" s="49" t="s">
        <v>412</v>
      </c>
      <c r="G35" s="49">
        <f>H35+I35</f>
        <v>2036734.33</v>
      </c>
      <c r="H35" s="49">
        <f>P35+Q35+R35+S35+T35</f>
        <v>1718358.01</v>
      </c>
      <c r="I35" s="49">
        <f>J35+K35+L35+O35+M35+N35</f>
        <v>318376.32000000001</v>
      </c>
      <c r="J35" s="49">
        <v>318376.32000000001</v>
      </c>
      <c r="K35" s="49"/>
      <c r="L35" s="49">
        <v>0</v>
      </c>
      <c r="M35" s="49"/>
      <c r="N35" s="49"/>
      <c r="O35" s="49">
        <v>0</v>
      </c>
      <c r="P35" s="49">
        <v>1447154.7</v>
      </c>
      <c r="Q35" s="49">
        <v>110417.80000000002</v>
      </c>
      <c r="R35" s="49">
        <v>100412.73999999999</v>
      </c>
      <c r="S35" s="49">
        <v>60372.770000000004</v>
      </c>
      <c r="T35" s="49"/>
      <c r="U35" s="300" t="s">
        <v>945</v>
      </c>
      <c r="V35" s="63"/>
    </row>
    <row r="36" spans="1:22" x14ac:dyDescent="0.35">
      <c r="A36" s="48"/>
      <c r="B36" s="48"/>
      <c r="C36" s="48" t="s">
        <v>413</v>
      </c>
      <c r="D36" s="48"/>
      <c r="E36" s="48"/>
      <c r="F36" s="49" t="s">
        <v>414</v>
      </c>
      <c r="G36" s="49">
        <f>H36+I36</f>
        <v>1021256.8499999999</v>
      </c>
      <c r="H36" s="49">
        <f>P36+Q36+R36+S36+T36</f>
        <v>887898.27999999991</v>
      </c>
      <c r="I36" s="49">
        <f>J36+K36+L36+O36+M36+N36</f>
        <v>133358.57</v>
      </c>
      <c r="J36" s="49">
        <v>12093.44</v>
      </c>
      <c r="K36" s="49"/>
      <c r="L36" s="49">
        <v>104996.36000000002</v>
      </c>
      <c r="M36" s="49"/>
      <c r="N36" s="49"/>
      <c r="O36" s="49">
        <v>16268.77</v>
      </c>
      <c r="P36" s="49">
        <v>708756.47999999986</v>
      </c>
      <c r="Q36" s="49">
        <v>115054.41999999998</v>
      </c>
      <c r="R36" s="49">
        <v>26981.75</v>
      </c>
      <c r="S36" s="49">
        <v>37105.629999999997</v>
      </c>
      <c r="T36" s="49"/>
      <c r="U36" s="300" t="s">
        <v>945</v>
      </c>
      <c r="V36" s="63"/>
    </row>
    <row r="37" spans="1:22" x14ac:dyDescent="0.35">
      <c r="A37" s="46"/>
      <c r="B37" s="46" t="s">
        <v>415</v>
      </c>
      <c r="C37" s="46"/>
      <c r="D37" s="46"/>
      <c r="E37" s="46"/>
      <c r="F37" s="46" t="s">
        <v>416</v>
      </c>
      <c r="G37" s="47">
        <f>G38+G42</f>
        <v>0</v>
      </c>
      <c r="H37" s="47">
        <f>H38+H42</f>
        <v>0</v>
      </c>
      <c r="I37" s="47">
        <f>I38+I42</f>
        <v>0</v>
      </c>
      <c r="J37" s="47">
        <f>J38+J42</f>
        <v>0</v>
      </c>
      <c r="K37" s="47">
        <f>K38+K42</f>
        <v>0</v>
      </c>
      <c r="L37" s="47">
        <f t="shared" ref="L37:Q37" si="30">L38+L42</f>
        <v>0</v>
      </c>
      <c r="M37" s="47">
        <f t="shared" si="30"/>
        <v>0</v>
      </c>
      <c r="N37" s="47">
        <f t="shared" si="30"/>
        <v>0</v>
      </c>
      <c r="O37" s="47">
        <f t="shared" si="30"/>
        <v>0</v>
      </c>
      <c r="P37" s="47">
        <f t="shared" si="30"/>
        <v>0</v>
      </c>
      <c r="Q37" s="47">
        <f t="shared" si="30"/>
        <v>0</v>
      </c>
      <c r="R37" s="47">
        <f t="shared" ref="R37" si="31">R38+R42</f>
        <v>0</v>
      </c>
      <c r="S37" s="47">
        <f t="shared" ref="S37" si="32">S38+S42</f>
        <v>0</v>
      </c>
      <c r="T37" s="47">
        <f t="shared" ref="T37" si="33">T38+T42</f>
        <v>0</v>
      </c>
      <c r="V37" s="63"/>
    </row>
    <row r="38" spans="1:22" x14ac:dyDescent="0.35">
      <c r="A38" s="48"/>
      <c r="B38" s="48"/>
      <c r="C38" s="48" t="s">
        <v>417</v>
      </c>
      <c r="D38" s="48"/>
      <c r="E38" s="48"/>
      <c r="F38" s="49" t="s">
        <v>418</v>
      </c>
      <c r="G38" s="49">
        <f>SUM(G39:G41)</f>
        <v>0</v>
      </c>
      <c r="H38" s="49">
        <f>SUM(H39:H41)</f>
        <v>0</v>
      </c>
      <c r="I38" s="49">
        <f>SUM(I39:I41)</f>
        <v>0</v>
      </c>
      <c r="J38" s="49">
        <f t="shared" ref="J38" si="34">SUM(J39:J41)</f>
        <v>0</v>
      </c>
      <c r="K38" s="49">
        <f>SUM(K39:K41)</f>
        <v>0</v>
      </c>
      <c r="L38" s="49">
        <f t="shared" ref="L38:Q38" si="35">SUM(L39:L41)</f>
        <v>0</v>
      </c>
      <c r="M38" s="49">
        <f t="shared" si="35"/>
        <v>0</v>
      </c>
      <c r="N38" s="49">
        <f t="shared" si="35"/>
        <v>0</v>
      </c>
      <c r="O38" s="49">
        <f t="shared" si="35"/>
        <v>0</v>
      </c>
      <c r="P38" s="49">
        <f t="shared" si="35"/>
        <v>0</v>
      </c>
      <c r="Q38" s="49">
        <f t="shared" si="35"/>
        <v>0</v>
      </c>
      <c r="R38" s="49">
        <f t="shared" ref="R38" si="36">SUM(R39:R41)</f>
        <v>0</v>
      </c>
      <c r="S38" s="49">
        <f t="shared" ref="S38" si="37">SUM(S39:S41)</f>
        <v>0</v>
      </c>
      <c r="T38" s="49">
        <f t="shared" ref="T38" si="38">SUM(T39:T41)</f>
        <v>0</v>
      </c>
      <c r="V38" s="63"/>
    </row>
    <row r="39" spans="1:22" x14ac:dyDescent="0.35">
      <c r="A39" s="50"/>
      <c r="B39" s="50"/>
      <c r="C39" s="50"/>
      <c r="D39" s="50" t="s">
        <v>419</v>
      </c>
      <c r="E39" s="50"/>
      <c r="F39" s="51" t="s">
        <v>420</v>
      </c>
      <c r="G39" s="51">
        <f>H39+I39</f>
        <v>0</v>
      </c>
      <c r="H39" s="51">
        <f>P39+Q39+R39+S39+T39</f>
        <v>0</v>
      </c>
      <c r="I39" s="51">
        <f>J39+K39+L39+O39+M39+N39</f>
        <v>0</v>
      </c>
      <c r="J39" s="51"/>
      <c r="K39" s="51"/>
      <c r="L39" s="51">
        <v>0</v>
      </c>
      <c r="M39" s="51"/>
      <c r="N39" s="51"/>
      <c r="O39" s="51">
        <v>0</v>
      </c>
      <c r="P39" s="51"/>
      <c r="Q39" s="51"/>
      <c r="R39" s="51">
        <v>0</v>
      </c>
      <c r="S39" s="51">
        <v>0</v>
      </c>
      <c r="T39" s="51"/>
      <c r="U39" s="300" t="s">
        <v>945</v>
      </c>
      <c r="V39" s="63"/>
    </row>
    <row r="40" spans="1:22" x14ac:dyDescent="0.35">
      <c r="A40" s="50"/>
      <c r="B40" s="50"/>
      <c r="C40" s="50"/>
      <c r="D40" s="50" t="s">
        <v>421</v>
      </c>
      <c r="E40" s="50"/>
      <c r="F40" s="51" t="s">
        <v>422</v>
      </c>
      <c r="G40" s="51">
        <f>H40+I40</f>
        <v>0</v>
      </c>
      <c r="H40" s="51">
        <f>P40+Q40+R40+S40+T40</f>
        <v>0</v>
      </c>
      <c r="I40" s="51">
        <f>J40+K40+L40+O40+M40+N40</f>
        <v>0</v>
      </c>
      <c r="J40" s="51"/>
      <c r="K40" s="51"/>
      <c r="L40" s="51">
        <v>0</v>
      </c>
      <c r="M40" s="51"/>
      <c r="N40" s="51"/>
      <c r="O40" s="51">
        <v>0</v>
      </c>
      <c r="P40" s="51"/>
      <c r="Q40" s="51"/>
      <c r="R40" s="51">
        <v>0</v>
      </c>
      <c r="S40" s="51">
        <v>0</v>
      </c>
      <c r="T40" s="51"/>
      <c r="U40" s="300" t="s">
        <v>945</v>
      </c>
      <c r="V40" s="63"/>
    </row>
    <row r="41" spans="1:22" x14ac:dyDescent="0.35">
      <c r="A41" s="50"/>
      <c r="B41" s="50"/>
      <c r="C41" s="50"/>
      <c r="D41" s="50" t="s">
        <v>423</v>
      </c>
      <c r="E41" s="50"/>
      <c r="F41" s="51" t="s">
        <v>424</v>
      </c>
      <c r="G41" s="51">
        <f>H41+I41</f>
        <v>0</v>
      </c>
      <c r="H41" s="51">
        <f>P41+Q41+R41+S41+T41</f>
        <v>0</v>
      </c>
      <c r="I41" s="51">
        <f>J41+K41+L41+O41+M41+N41</f>
        <v>0</v>
      </c>
      <c r="J41" s="51"/>
      <c r="K41" s="51"/>
      <c r="L41" s="51">
        <v>0</v>
      </c>
      <c r="M41" s="51"/>
      <c r="N41" s="51"/>
      <c r="O41" s="51">
        <v>0</v>
      </c>
      <c r="P41" s="51"/>
      <c r="Q41" s="51"/>
      <c r="R41" s="51">
        <v>0</v>
      </c>
      <c r="S41" s="51">
        <v>0</v>
      </c>
      <c r="T41" s="51"/>
      <c r="U41" s="300" t="s">
        <v>945</v>
      </c>
      <c r="V41" s="63"/>
    </row>
    <row r="42" spans="1:22" x14ac:dyDescent="0.35">
      <c r="A42" s="48"/>
      <c r="B42" s="48"/>
      <c r="C42" s="48" t="s">
        <v>425</v>
      </c>
      <c r="D42" s="48"/>
      <c r="E42" s="48"/>
      <c r="F42" s="49" t="s">
        <v>426</v>
      </c>
      <c r="G42" s="49">
        <f t="shared" ref="G42:T42" si="39">SUM(G43:G46)</f>
        <v>0</v>
      </c>
      <c r="H42" s="49">
        <f t="shared" si="39"/>
        <v>0</v>
      </c>
      <c r="I42" s="49">
        <f t="shared" si="39"/>
        <v>0</v>
      </c>
      <c r="J42" s="49">
        <f t="shared" si="39"/>
        <v>0</v>
      </c>
      <c r="K42" s="49">
        <f t="shared" si="39"/>
        <v>0</v>
      </c>
      <c r="L42" s="49">
        <f t="shared" si="39"/>
        <v>0</v>
      </c>
      <c r="M42" s="49">
        <f t="shared" si="39"/>
        <v>0</v>
      </c>
      <c r="N42" s="49">
        <f t="shared" si="39"/>
        <v>0</v>
      </c>
      <c r="O42" s="49">
        <f t="shared" si="39"/>
        <v>0</v>
      </c>
      <c r="P42" s="49">
        <f t="shared" si="39"/>
        <v>0</v>
      </c>
      <c r="Q42" s="49">
        <f t="shared" si="39"/>
        <v>0</v>
      </c>
      <c r="R42" s="49">
        <f t="shared" si="39"/>
        <v>0</v>
      </c>
      <c r="S42" s="49">
        <f t="shared" si="39"/>
        <v>0</v>
      </c>
      <c r="T42" s="49">
        <f t="shared" si="39"/>
        <v>0</v>
      </c>
      <c r="V42" s="63"/>
    </row>
    <row r="43" spans="1:22" x14ac:dyDescent="0.35">
      <c r="A43" s="50"/>
      <c r="B43" s="50"/>
      <c r="C43" s="50"/>
      <c r="D43" s="50" t="s">
        <v>427</v>
      </c>
      <c r="E43" s="50"/>
      <c r="F43" s="51" t="s">
        <v>428</v>
      </c>
      <c r="G43" s="51">
        <f>H43+I43</f>
        <v>0</v>
      </c>
      <c r="H43" s="51">
        <f>P43+Q43+R43+S43+T43</f>
        <v>0</v>
      </c>
      <c r="I43" s="51">
        <f>J43+K43+L43+O43+M43+N43</f>
        <v>0</v>
      </c>
      <c r="J43" s="51"/>
      <c r="K43" s="51"/>
      <c r="L43" s="51">
        <v>0</v>
      </c>
      <c r="M43" s="51"/>
      <c r="N43" s="51"/>
      <c r="O43" s="51">
        <v>0</v>
      </c>
      <c r="P43" s="51"/>
      <c r="Q43" s="51"/>
      <c r="R43" s="51">
        <v>0</v>
      </c>
      <c r="S43" s="51">
        <v>0</v>
      </c>
      <c r="T43" s="51"/>
      <c r="U43" s="300" t="s">
        <v>945</v>
      </c>
      <c r="V43" s="63"/>
    </row>
    <row r="44" spans="1:22" x14ac:dyDescent="0.35">
      <c r="A44" s="50"/>
      <c r="B44" s="50"/>
      <c r="C44" s="50"/>
      <c r="D44" s="50" t="s">
        <v>429</v>
      </c>
      <c r="E44" s="50"/>
      <c r="F44" s="51" t="s">
        <v>430</v>
      </c>
      <c r="G44" s="51">
        <f>H44+I44</f>
        <v>0</v>
      </c>
      <c r="H44" s="51">
        <f>P44+Q44+R44+S44+T44</f>
        <v>0</v>
      </c>
      <c r="I44" s="51">
        <f>J44+K44+L44+O44+M44+N44</f>
        <v>0</v>
      </c>
      <c r="J44" s="51"/>
      <c r="K44" s="51"/>
      <c r="L44" s="51">
        <v>0</v>
      </c>
      <c r="M44" s="51"/>
      <c r="N44" s="51"/>
      <c r="O44" s="51">
        <v>0</v>
      </c>
      <c r="P44" s="51"/>
      <c r="Q44" s="51"/>
      <c r="R44" s="51">
        <v>0</v>
      </c>
      <c r="S44" s="51">
        <v>0</v>
      </c>
      <c r="T44" s="51"/>
      <c r="U44" s="300" t="s">
        <v>945</v>
      </c>
      <c r="V44" s="63"/>
    </row>
    <row r="45" spans="1:22" x14ac:dyDescent="0.35">
      <c r="A45" s="50"/>
      <c r="B45" s="50"/>
      <c r="C45" s="50"/>
      <c r="D45" s="50" t="s">
        <v>431</v>
      </c>
      <c r="E45" s="50"/>
      <c r="F45" s="51" t="s">
        <v>432</v>
      </c>
      <c r="G45" s="51">
        <f>H45+I45</f>
        <v>0</v>
      </c>
      <c r="H45" s="51">
        <f>P45+Q45+R45+S45+T45</f>
        <v>0</v>
      </c>
      <c r="I45" s="51">
        <f>J45+K45+L45+O45+M45+N45</f>
        <v>0</v>
      </c>
      <c r="J45" s="51"/>
      <c r="K45" s="51"/>
      <c r="L45" s="51">
        <v>0</v>
      </c>
      <c r="M45" s="51"/>
      <c r="N45" s="51"/>
      <c r="O45" s="51">
        <v>0</v>
      </c>
      <c r="P45" s="51"/>
      <c r="Q45" s="51"/>
      <c r="R45" s="51">
        <v>0</v>
      </c>
      <c r="S45" s="51">
        <v>0</v>
      </c>
      <c r="T45" s="51"/>
      <c r="U45" s="300" t="s">
        <v>945</v>
      </c>
      <c r="V45" s="63"/>
    </row>
    <row r="46" spans="1:22" x14ac:dyDescent="0.35">
      <c r="A46" s="50"/>
      <c r="B46" s="50"/>
      <c r="C46" s="50"/>
      <c r="D46" s="50" t="s">
        <v>433</v>
      </c>
      <c r="E46" s="50"/>
      <c r="F46" s="51" t="s">
        <v>434</v>
      </c>
      <c r="G46" s="51">
        <f>H46+I46</f>
        <v>0</v>
      </c>
      <c r="H46" s="51">
        <f>P46+Q46+R46+S46+T46</f>
        <v>0</v>
      </c>
      <c r="I46" s="51">
        <f>J46+K46+L46+O46+M46+N46</f>
        <v>0</v>
      </c>
      <c r="J46" s="51"/>
      <c r="K46" s="51"/>
      <c r="L46" s="51">
        <v>0</v>
      </c>
      <c r="M46" s="51"/>
      <c r="N46" s="51"/>
      <c r="O46" s="51">
        <v>0</v>
      </c>
      <c r="P46" s="51"/>
      <c r="Q46" s="51"/>
      <c r="R46" s="51">
        <v>0</v>
      </c>
      <c r="S46" s="51">
        <v>0</v>
      </c>
      <c r="T46" s="51"/>
      <c r="U46" s="300" t="s">
        <v>945</v>
      </c>
      <c r="V46" s="63"/>
    </row>
    <row r="47" spans="1:22" x14ac:dyDescent="0.35">
      <c r="A47" s="46"/>
      <c r="B47" s="46" t="s">
        <v>435</v>
      </c>
      <c r="C47" s="46"/>
      <c r="D47" s="46"/>
      <c r="E47" s="46"/>
      <c r="F47" s="46" t="s">
        <v>436</v>
      </c>
      <c r="G47" s="47">
        <f>SUM(G48:G53)</f>
        <v>37450550.700000003</v>
      </c>
      <c r="H47" s="47">
        <f>SUM(H48:H53)</f>
        <v>13720308.5</v>
      </c>
      <c r="I47" s="47">
        <f>SUM(I48:I53)</f>
        <v>23730242.199999999</v>
      </c>
      <c r="J47" s="47">
        <f t="shared" ref="J47:T47" si="40">SUM(J48:J53)</f>
        <v>14166746.719999999</v>
      </c>
      <c r="K47" s="47">
        <f t="shared" si="40"/>
        <v>0</v>
      </c>
      <c r="L47" s="47">
        <f t="shared" si="40"/>
        <v>6744289.5100000007</v>
      </c>
      <c r="M47" s="47">
        <f t="shared" si="40"/>
        <v>346706.37</v>
      </c>
      <c r="N47" s="47">
        <f t="shared" si="40"/>
        <v>0</v>
      </c>
      <c r="O47" s="47">
        <f t="shared" si="40"/>
        <v>2472499.6000000006</v>
      </c>
      <c r="P47" s="47">
        <f t="shared" si="40"/>
        <v>11239276.390000001</v>
      </c>
      <c r="Q47" s="47">
        <f t="shared" si="40"/>
        <v>1493408.09</v>
      </c>
      <c r="R47" s="47">
        <f t="shared" si="40"/>
        <v>24769.200000000001</v>
      </c>
      <c r="S47" s="47">
        <f t="shared" si="40"/>
        <v>638495.73</v>
      </c>
      <c r="T47" s="47">
        <f t="shared" si="40"/>
        <v>324359.08999999997</v>
      </c>
      <c r="V47" s="63"/>
    </row>
    <row r="48" spans="1:22" x14ac:dyDescent="0.35">
      <c r="A48" s="48"/>
      <c r="B48" s="48"/>
      <c r="C48" s="48" t="s">
        <v>437</v>
      </c>
      <c r="D48" s="48"/>
      <c r="E48" s="48"/>
      <c r="F48" s="49" t="s">
        <v>438</v>
      </c>
      <c r="G48" s="49">
        <f t="shared" ref="G48:G53" si="41">H48+I48</f>
        <v>15459025.950000001</v>
      </c>
      <c r="H48" s="49">
        <f t="shared" ref="H48:H53" si="42">P48+Q48+R48+S48+T48</f>
        <v>5135883.93</v>
      </c>
      <c r="I48" s="49">
        <f t="shared" ref="I48:I53" si="43">J48+K48+L48+O48+M48+N48</f>
        <v>10323142.020000001</v>
      </c>
      <c r="J48" s="49">
        <v>5299662.3299999991</v>
      </c>
      <c r="K48" s="49"/>
      <c r="L48" s="49">
        <v>3867385.0900000003</v>
      </c>
      <c r="M48" s="49">
        <v>22464.080000000002</v>
      </c>
      <c r="N48" s="49"/>
      <c r="O48" s="49">
        <v>1133630.5200000005</v>
      </c>
      <c r="P48" s="49">
        <v>3585032.2299999995</v>
      </c>
      <c r="Q48" s="49">
        <v>1493408.09</v>
      </c>
      <c r="R48" s="49">
        <v>0</v>
      </c>
      <c r="S48" s="49">
        <v>55998.82</v>
      </c>
      <c r="T48" s="49">
        <v>1444.79</v>
      </c>
      <c r="U48" s="300" t="s">
        <v>945</v>
      </c>
      <c r="V48" s="63"/>
    </row>
    <row r="49" spans="1:22" x14ac:dyDescent="0.35">
      <c r="A49" s="48"/>
      <c r="B49" s="48"/>
      <c r="C49" s="48" t="s">
        <v>439</v>
      </c>
      <c r="D49" s="48"/>
      <c r="E49" s="48"/>
      <c r="F49" s="49" t="s">
        <v>440</v>
      </c>
      <c r="G49" s="49">
        <f t="shared" si="41"/>
        <v>4510010.1499999994</v>
      </c>
      <c r="H49" s="49">
        <f t="shared" si="42"/>
        <v>29954.050000000003</v>
      </c>
      <c r="I49" s="49">
        <f t="shared" si="43"/>
        <v>4480056.0999999996</v>
      </c>
      <c r="J49" s="49">
        <v>3519146.07</v>
      </c>
      <c r="K49" s="49"/>
      <c r="L49" s="49">
        <v>388997.56000000006</v>
      </c>
      <c r="M49" s="49">
        <v>0</v>
      </c>
      <c r="N49" s="49"/>
      <c r="O49" s="49">
        <v>571912.47000000009</v>
      </c>
      <c r="P49" s="49">
        <v>0</v>
      </c>
      <c r="Q49" s="49"/>
      <c r="R49" s="49">
        <v>24769.200000000001</v>
      </c>
      <c r="S49" s="49">
        <v>5184.8500000000004</v>
      </c>
      <c r="T49" s="49">
        <v>0</v>
      </c>
      <c r="U49" s="300" t="s">
        <v>945</v>
      </c>
      <c r="V49" s="63"/>
    </row>
    <row r="50" spans="1:22" x14ac:dyDescent="0.35">
      <c r="A50" s="48"/>
      <c r="B50" s="48"/>
      <c r="C50" s="48" t="s">
        <v>441</v>
      </c>
      <c r="D50" s="48"/>
      <c r="E50" s="48"/>
      <c r="F50" s="49" t="s">
        <v>442</v>
      </c>
      <c r="G50" s="49">
        <f t="shared" si="41"/>
        <v>2267882.2399999998</v>
      </c>
      <c r="H50" s="49">
        <f t="shared" si="42"/>
        <v>0</v>
      </c>
      <c r="I50" s="49">
        <f t="shared" si="43"/>
        <v>2267882.2399999998</v>
      </c>
      <c r="J50" s="49">
        <v>1178359.22</v>
      </c>
      <c r="K50" s="49"/>
      <c r="L50" s="49">
        <v>679417.91999999993</v>
      </c>
      <c r="M50" s="49">
        <v>0</v>
      </c>
      <c r="N50" s="49"/>
      <c r="O50" s="49">
        <v>410105.09999999992</v>
      </c>
      <c r="P50" s="49">
        <v>0</v>
      </c>
      <c r="Q50" s="49"/>
      <c r="R50" s="49">
        <v>0</v>
      </c>
      <c r="S50" s="49">
        <v>0</v>
      </c>
      <c r="T50" s="49">
        <v>0</v>
      </c>
      <c r="U50" s="300" t="s">
        <v>945</v>
      </c>
      <c r="V50" s="63"/>
    </row>
    <row r="51" spans="1:22" x14ac:dyDescent="0.35">
      <c r="A51" s="48"/>
      <c r="B51" s="48"/>
      <c r="C51" s="48" t="s">
        <v>443</v>
      </c>
      <c r="D51" s="48"/>
      <c r="E51" s="48"/>
      <c r="F51" s="49" t="s">
        <v>444</v>
      </c>
      <c r="G51" s="49">
        <f t="shared" si="41"/>
        <v>8290990.5800000001</v>
      </c>
      <c r="H51" s="49">
        <f t="shared" si="42"/>
        <v>6560406.04</v>
      </c>
      <c r="I51" s="49">
        <f t="shared" si="43"/>
        <v>1730584.54</v>
      </c>
      <c r="J51" s="49">
        <v>1225612.1499999999</v>
      </c>
      <c r="K51" s="49"/>
      <c r="L51" s="49">
        <v>360979.12000000023</v>
      </c>
      <c r="M51" s="49">
        <v>0</v>
      </c>
      <c r="N51" s="49"/>
      <c r="O51" s="49">
        <v>143993.26999999996</v>
      </c>
      <c r="P51" s="49">
        <v>6516755.1799999997</v>
      </c>
      <c r="Q51" s="49"/>
      <c r="R51" s="49">
        <v>0</v>
      </c>
      <c r="S51" s="49">
        <v>43650.86</v>
      </c>
      <c r="T51" s="49">
        <v>0</v>
      </c>
      <c r="U51" s="300" t="s">
        <v>945</v>
      </c>
      <c r="V51" s="63"/>
    </row>
    <row r="52" spans="1:22" x14ac:dyDescent="0.35">
      <c r="A52" s="48"/>
      <c r="B52" s="48"/>
      <c r="C52" s="48" t="s">
        <v>445</v>
      </c>
      <c r="D52" s="48"/>
      <c r="E52" s="48"/>
      <c r="F52" s="49" t="s">
        <v>446</v>
      </c>
      <c r="G52" s="49">
        <f t="shared" si="41"/>
        <v>6663134.8899999997</v>
      </c>
      <c r="H52" s="49">
        <f t="shared" si="42"/>
        <v>1994064.4799999997</v>
      </c>
      <c r="I52" s="49">
        <f t="shared" si="43"/>
        <v>4669070.41</v>
      </c>
      <c r="J52" s="49">
        <v>2838992.1700000004</v>
      </c>
      <c r="K52" s="49"/>
      <c r="L52" s="49">
        <v>1415102.57</v>
      </c>
      <c r="M52" s="49">
        <v>211742.29</v>
      </c>
      <c r="N52" s="49"/>
      <c r="O52" s="49">
        <v>203233.38000000003</v>
      </c>
      <c r="P52" s="49">
        <v>1137488.9799999997</v>
      </c>
      <c r="Q52" s="49"/>
      <c r="R52" s="49">
        <v>0</v>
      </c>
      <c r="S52" s="49">
        <v>533661.19999999995</v>
      </c>
      <c r="T52" s="49">
        <v>322914.3</v>
      </c>
      <c r="U52" s="300" t="s">
        <v>945</v>
      </c>
      <c r="V52" s="63"/>
    </row>
    <row r="53" spans="1:22" x14ac:dyDescent="0.35">
      <c r="A53" s="48"/>
      <c r="B53" s="48"/>
      <c r="C53" s="48" t="s">
        <v>447</v>
      </c>
      <c r="D53" s="48"/>
      <c r="E53" s="48"/>
      <c r="F53" s="49" t="s">
        <v>448</v>
      </c>
      <c r="G53" s="49">
        <f t="shared" si="41"/>
        <v>259506.88999999998</v>
      </c>
      <c r="H53" s="49">
        <f t="shared" si="42"/>
        <v>0</v>
      </c>
      <c r="I53" s="49">
        <f t="shared" si="43"/>
        <v>259506.88999999998</v>
      </c>
      <c r="J53" s="49">
        <v>104974.78</v>
      </c>
      <c r="K53" s="49"/>
      <c r="L53" s="49">
        <v>32407.250000000004</v>
      </c>
      <c r="M53" s="49">
        <v>112500</v>
      </c>
      <c r="N53" s="49"/>
      <c r="O53" s="49">
        <v>9624.8599999999988</v>
      </c>
      <c r="P53" s="49">
        <v>0</v>
      </c>
      <c r="Q53" s="49"/>
      <c r="R53" s="49">
        <v>0</v>
      </c>
      <c r="S53" s="49">
        <v>0</v>
      </c>
      <c r="T53" s="49">
        <v>0</v>
      </c>
      <c r="U53" s="300" t="s">
        <v>945</v>
      </c>
      <c r="V53" s="63"/>
    </row>
    <row r="54" spans="1:22" x14ac:dyDescent="0.35">
      <c r="A54" s="46"/>
      <c r="B54" s="46" t="s">
        <v>449</v>
      </c>
      <c r="C54" s="46"/>
      <c r="D54" s="46"/>
      <c r="E54" s="46"/>
      <c r="F54" s="46" t="s">
        <v>450</v>
      </c>
      <c r="G54" s="47">
        <f t="shared" ref="G54:T54" si="44">SUM(G55:G56)</f>
        <v>40842239.380000003</v>
      </c>
      <c r="H54" s="47">
        <f t="shared" si="44"/>
        <v>20624891.460000001</v>
      </c>
      <c r="I54" s="47">
        <f t="shared" si="44"/>
        <v>20217347.920000002</v>
      </c>
      <c r="J54" s="47">
        <f t="shared" si="44"/>
        <v>5362547.9200000009</v>
      </c>
      <c r="K54" s="47">
        <f t="shared" si="44"/>
        <v>1819582.7999999996</v>
      </c>
      <c r="L54" s="47">
        <f t="shared" si="44"/>
        <v>6475612.830000001</v>
      </c>
      <c r="M54" s="47">
        <f t="shared" si="44"/>
        <v>11593.46</v>
      </c>
      <c r="N54" s="47">
        <f t="shared" si="44"/>
        <v>0</v>
      </c>
      <c r="O54" s="47">
        <f t="shared" si="44"/>
        <v>6548010.9099999992</v>
      </c>
      <c r="P54" s="47">
        <f t="shared" si="44"/>
        <v>18228689.550000001</v>
      </c>
      <c r="Q54" s="47">
        <f t="shared" si="44"/>
        <v>783332.42</v>
      </c>
      <c r="R54" s="47">
        <f t="shared" si="44"/>
        <v>391779.64000000025</v>
      </c>
      <c r="S54" s="47">
        <f t="shared" si="44"/>
        <v>1218661.4000000001</v>
      </c>
      <c r="T54" s="47">
        <f t="shared" si="44"/>
        <v>2428.4499999999998</v>
      </c>
      <c r="V54" s="63"/>
    </row>
    <row r="55" spans="1:22" x14ac:dyDescent="0.35">
      <c r="A55" s="48"/>
      <c r="B55" s="48"/>
      <c r="C55" s="48" t="s">
        <v>451</v>
      </c>
      <c r="D55" s="48"/>
      <c r="E55" s="48"/>
      <c r="F55" s="49" t="s">
        <v>452</v>
      </c>
      <c r="G55" s="49">
        <f>H55+I55</f>
        <v>40842239.380000003</v>
      </c>
      <c r="H55" s="49">
        <f>P55+Q55+R55+S55+T55</f>
        <v>20624891.460000001</v>
      </c>
      <c r="I55" s="49">
        <f>J55+K55+L55+O55+M55+N55</f>
        <v>20217347.920000002</v>
      </c>
      <c r="J55" s="49">
        <v>5362547.9200000009</v>
      </c>
      <c r="K55" s="49">
        <v>1819582.7999999996</v>
      </c>
      <c r="L55" s="49">
        <v>6475612.830000001</v>
      </c>
      <c r="M55" s="49">
        <v>11593.46</v>
      </c>
      <c r="N55" s="49"/>
      <c r="O55" s="49">
        <v>6548010.9099999992</v>
      </c>
      <c r="P55" s="49">
        <v>18228689.550000001</v>
      </c>
      <c r="Q55" s="49">
        <v>783332.42</v>
      </c>
      <c r="R55" s="49">
        <v>391779.64000000025</v>
      </c>
      <c r="S55" s="49">
        <v>1218661.4000000001</v>
      </c>
      <c r="T55" s="49">
        <v>2428.4499999999998</v>
      </c>
      <c r="U55" s="300" t="s">
        <v>945</v>
      </c>
      <c r="V55" s="63"/>
    </row>
    <row r="56" spans="1:22" x14ac:dyDescent="0.35">
      <c r="A56" s="48"/>
      <c r="B56" s="48"/>
      <c r="C56" s="48" t="s">
        <v>453</v>
      </c>
      <c r="D56" s="48"/>
      <c r="E56" s="48"/>
      <c r="F56" s="49" t="s">
        <v>454</v>
      </c>
      <c r="G56" s="49">
        <f>H56+I56</f>
        <v>0</v>
      </c>
      <c r="H56" s="49">
        <f>P56+Q56+R56+S56+T56</f>
        <v>0</v>
      </c>
      <c r="I56" s="49">
        <f>J56+K56+L56+O56+M56+N56</f>
        <v>0</v>
      </c>
      <c r="J56" s="49"/>
      <c r="K56" s="49"/>
      <c r="L56" s="49">
        <v>0</v>
      </c>
      <c r="M56" s="49"/>
      <c r="N56" s="49"/>
      <c r="O56" s="49">
        <v>0</v>
      </c>
      <c r="P56" s="49"/>
      <c r="Q56" s="49"/>
      <c r="R56" s="49">
        <v>0</v>
      </c>
      <c r="S56" s="49">
        <v>0</v>
      </c>
      <c r="T56" s="49"/>
      <c r="U56" s="300" t="s">
        <v>945</v>
      </c>
      <c r="V56" s="63"/>
    </row>
    <row r="57" spans="1:22" x14ac:dyDescent="0.35">
      <c r="A57" s="46"/>
      <c r="B57" s="46" t="s">
        <v>455</v>
      </c>
      <c r="C57" s="46"/>
      <c r="D57" s="46"/>
      <c r="E57" s="46"/>
      <c r="F57" s="46" t="s">
        <v>456</v>
      </c>
      <c r="G57" s="47">
        <f>H57+I57</f>
        <v>88661.3</v>
      </c>
      <c r="H57" s="47">
        <f>P57+Q57+R57+S57+T57</f>
        <v>88661.3</v>
      </c>
      <c r="I57" s="47">
        <f>J57+K57+L57+O57+M57+N57</f>
        <v>0</v>
      </c>
      <c r="J57" s="47"/>
      <c r="K57" s="47"/>
      <c r="L57" s="47">
        <v>0</v>
      </c>
      <c r="M57" s="47"/>
      <c r="N57" s="47"/>
      <c r="O57" s="47">
        <v>0</v>
      </c>
      <c r="P57" s="47">
        <v>88661.3</v>
      </c>
      <c r="Q57" s="47"/>
      <c r="R57" s="47">
        <v>0</v>
      </c>
      <c r="S57" s="47">
        <v>0</v>
      </c>
      <c r="T57" s="47"/>
      <c r="U57" s="300" t="s">
        <v>945</v>
      </c>
      <c r="V57" s="63"/>
    </row>
    <row r="58" spans="1:22" x14ac:dyDescent="0.35">
      <c r="A58" s="44" t="s">
        <v>816</v>
      </c>
      <c r="B58" s="44"/>
      <c r="C58" s="44"/>
      <c r="D58" s="44"/>
      <c r="E58" s="44"/>
      <c r="F58" s="44" t="s">
        <v>457</v>
      </c>
      <c r="G58" s="45">
        <f>G59+G62</f>
        <v>2219776.8700000006</v>
      </c>
      <c r="H58" s="45">
        <f>H59+H62</f>
        <v>0</v>
      </c>
      <c r="I58" s="45">
        <f>I59+I62</f>
        <v>2219776.8700000006</v>
      </c>
      <c r="J58" s="45">
        <f>J59+J62</f>
        <v>2142954.8400000003</v>
      </c>
      <c r="K58" s="45">
        <f>K59+K62</f>
        <v>0</v>
      </c>
      <c r="L58" s="45">
        <f t="shared" ref="L58:Q58" si="45">L59+L62</f>
        <v>21202.45</v>
      </c>
      <c r="M58" s="45">
        <f t="shared" si="45"/>
        <v>0</v>
      </c>
      <c r="N58" s="45">
        <f t="shared" si="45"/>
        <v>0</v>
      </c>
      <c r="O58" s="45">
        <f t="shared" si="45"/>
        <v>55619.58</v>
      </c>
      <c r="P58" s="45">
        <f t="shared" si="45"/>
        <v>0</v>
      </c>
      <c r="Q58" s="45">
        <f t="shared" si="45"/>
        <v>0</v>
      </c>
      <c r="R58" s="45">
        <f t="shared" ref="R58" si="46">R59+R62</f>
        <v>0</v>
      </c>
      <c r="S58" s="45">
        <f t="shared" ref="S58" si="47">S59+S62</f>
        <v>0</v>
      </c>
      <c r="T58" s="45">
        <f t="shared" ref="T58" si="48">T59+T62</f>
        <v>0</v>
      </c>
      <c r="V58" s="63"/>
    </row>
    <row r="59" spans="1:22" x14ac:dyDescent="0.35">
      <c r="A59" s="46"/>
      <c r="B59" s="46" t="s">
        <v>458</v>
      </c>
      <c r="C59" s="46"/>
      <c r="D59" s="46"/>
      <c r="E59" s="46"/>
      <c r="F59" s="46" t="s">
        <v>459</v>
      </c>
      <c r="G59" s="47">
        <f>SUM(G60:G61)</f>
        <v>2219776.8700000006</v>
      </c>
      <c r="H59" s="47">
        <f>SUM(H60:H61)</f>
        <v>0</v>
      </c>
      <c r="I59" s="47">
        <f>SUM(I60:I61)</f>
        <v>2219776.8700000006</v>
      </c>
      <c r="J59" s="47">
        <f t="shared" ref="J59" si="49">SUM(J60:J61)</f>
        <v>2142954.8400000003</v>
      </c>
      <c r="K59" s="47">
        <f>SUM(K60:K61)</f>
        <v>0</v>
      </c>
      <c r="L59" s="47">
        <f t="shared" ref="L59:Q59" si="50">SUM(L60:L61)</f>
        <v>21202.45</v>
      </c>
      <c r="M59" s="47">
        <f t="shared" si="50"/>
        <v>0</v>
      </c>
      <c r="N59" s="47">
        <f t="shared" si="50"/>
        <v>0</v>
      </c>
      <c r="O59" s="47">
        <f t="shared" si="50"/>
        <v>55619.58</v>
      </c>
      <c r="P59" s="47">
        <f t="shared" si="50"/>
        <v>0</v>
      </c>
      <c r="Q59" s="47">
        <f t="shared" si="50"/>
        <v>0</v>
      </c>
      <c r="R59" s="47">
        <f t="shared" ref="R59" si="51">SUM(R60:R61)</f>
        <v>0</v>
      </c>
      <c r="S59" s="47">
        <f t="shared" ref="S59" si="52">SUM(S60:S61)</f>
        <v>0</v>
      </c>
      <c r="T59" s="47">
        <f t="shared" ref="T59" si="53">SUM(T60:T61)</f>
        <v>0</v>
      </c>
      <c r="V59" s="63"/>
    </row>
    <row r="60" spans="1:22" x14ac:dyDescent="0.35">
      <c r="A60" s="48"/>
      <c r="B60" s="48"/>
      <c r="C60" s="48" t="s">
        <v>460</v>
      </c>
      <c r="D60" s="48"/>
      <c r="E60" s="48"/>
      <c r="F60" s="49" t="s">
        <v>461</v>
      </c>
      <c r="G60" s="49">
        <f>H60+I60</f>
        <v>2203729.4800000004</v>
      </c>
      <c r="H60" s="49">
        <f>P60+Q60+R60+S60+T60</f>
        <v>0</v>
      </c>
      <c r="I60" s="49">
        <f>J60+K60+L60+O60+M60+N60</f>
        <v>2203729.4800000004</v>
      </c>
      <c r="J60" s="49">
        <v>2142954.8400000003</v>
      </c>
      <c r="K60" s="49"/>
      <c r="L60" s="49">
        <v>18039.830000000002</v>
      </c>
      <c r="M60" s="49"/>
      <c r="N60" s="49"/>
      <c r="O60" s="49">
        <v>42734.810000000005</v>
      </c>
      <c r="P60" s="49"/>
      <c r="Q60" s="49"/>
      <c r="R60" s="49">
        <v>0</v>
      </c>
      <c r="S60" s="49">
        <v>0</v>
      </c>
      <c r="T60" s="49"/>
      <c r="U60" s="300" t="s">
        <v>945</v>
      </c>
      <c r="V60" s="63"/>
    </row>
    <row r="61" spans="1:22" x14ac:dyDescent="0.35">
      <c r="A61" s="48"/>
      <c r="B61" s="48"/>
      <c r="C61" s="48" t="s">
        <v>462</v>
      </c>
      <c r="D61" s="48"/>
      <c r="E61" s="48"/>
      <c r="F61" s="49" t="s">
        <v>463</v>
      </c>
      <c r="G61" s="49">
        <f>H61+I61</f>
        <v>16047.39</v>
      </c>
      <c r="H61" s="49">
        <f>P61+Q61+R61+S61+T61</f>
        <v>0</v>
      </c>
      <c r="I61" s="49">
        <f>J61+K61+L61+O61+M61+N61</f>
        <v>16047.39</v>
      </c>
      <c r="J61" s="49"/>
      <c r="K61" s="49"/>
      <c r="L61" s="49">
        <v>3162.62</v>
      </c>
      <c r="M61" s="49"/>
      <c r="N61" s="49"/>
      <c r="O61" s="49">
        <v>12884.77</v>
      </c>
      <c r="P61" s="49"/>
      <c r="Q61" s="49"/>
      <c r="R61" s="49">
        <v>0</v>
      </c>
      <c r="S61" s="49">
        <v>0</v>
      </c>
      <c r="T61" s="49"/>
      <c r="U61" s="300" t="s">
        <v>945</v>
      </c>
      <c r="V61" s="63"/>
    </row>
    <row r="62" spans="1:22" x14ac:dyDescent="0.35">
      <c r="A62" s="52"/>
      <c r="B62" s="46" t="s">
        <v>464</v>
      </c>
      <c r="C62" s="46"/>
      <c r="D62" s="46"/>
      <c r="E62" s="46"/>
      <c r="F62" s="46" t="s">
        <v>465</v>
      </c>
      <c r="G62" s="47"/>
      <c r="H62" s="47"/>
      <c r="I62" s="47"/>
      <c r="J62" s="47"/>
      <c r="K62" s="47"/>
      <c r="L62" s="47">
        <v>0</v>
      </c>
      <c r="M62" s="47"/>
      <c r="N62" s="47"/>
      <c r="O62" s="47">
        <v>0</v>
      </c>
      <c r="P62" s="47"/>
      <c r="Q62" s="47"/>
      <c r="R62" s="47">
        <v>0</v>
      </c>
      <c r="S62" s="47">
        <v>0</v>
      </c>
      <c r="T62" s="47"/>
      <c r="U62" s="321" t="s">
        <v>945</v>
      </c>
      <c r="V62" s="63"/>
    </row>
    <row r="63" spans="1:22" x14ac:dyDescent="0.35">
      <c r="A63" s="42"/>
      <c r="B63" s="42"/>
      <c r="C63" s="42"/>
      <c r="D63" s="42"/>
      <c r="E63" s="42"/>
      <c r="F63" s="42" t="s">
        <v>817</v>
      </c>
      <c r="G63" s="43">
        <f t="shared" ref="G63:T63" si="54">G64+G84</f>
        <v>23757552.530000001</v>
      </c>
      <c r="H63" s="43">
        <f t="shared" si="54"/>
        <v>9987287.5799999982</v>
      </c>
      <c r="I63" s="43">
        <f t="shared" si="54"/>
        <v>13770264.949999999</v>
      </c>
      <c r="J63" s="43">
        <f t="shared" si="54"/>
        <v>7602846.29</v>
      </c>
      <c r="K63" s="43">
        <f t="shared" si="54"/>
        <v>125836.38</v>
      </c>
      <c r="L63" s="43">
        <f t="shared" si="54"/>
        <v>644482.7300000001</v>
      </c>
      <c r="M63" s="43">
        <f t="shared" si="54"/>
        <v>663331.69999999995</v>
      </c>
      <c r="N63" s="43">
        <f t="shared" si="54"/>
        <v>0</v>
      </c>
      <c r="O63" s="43">
        <f t="shared" si="54"/>
        <v>4733767.8499999996</v>
      </c>
      <c r="P63" s="43">
        <f t="shared" si="54"/>
        <v>8179723.9499999993</v>
      </c>
      <c r="Q63" s="43">
        <f t="shared" si="54"/>
        <v>1147319.0100000002</v>
      </c>
      <c r="R63" s="43">
        <f t="shared" si="54"/>
        <v>86628.59</v>
      </c>
      <c r="S63" s="43">
        <f t="shared" si="54"/>
        <v>394527.48000000004</v>
      </c>
      <c r="T63" s="43">
        <f t="shared" si="54"/>
        <v>179088.55</v>
      </c>
      <c r="V63" s="63"/>
    </row>
    <row r="64" spans="1:22" x14ac:dyDescent="0.35">
      <c r="A64" s="44" t="s">
        <v>818</v>
      </c>
      <c r="B64" s="44"/>
      <c r="C64" s="44"/>
      <c r="D64" s="44"/>
      <c r="E64" s="44"/>
      <c r="F64" s="44" t="s">
        <v>819</v>
      </c>
      <c r="G64" s="45">
        <f t="shared" ref="G64:T64" si="55">G65+G81</f>
        <v>19940354.539999999</v>
      </c>
      <c r="H64" s="45">
        <f t="shared" si="55"/>
        <v>9930585.6899999976</v>
      </c>
      <c r="I64" s="45">
        <f t="shared" si="55"/>
        <v>10009768.85</v>
      </c>
      <c r="J64" s="45">
        <f t="shared" si="55"/>
        <v>3879426.2699999996</v>
      </c>
      <c r="K64" s="45">
        <f t="shared" si="55"/>
        <v>125836.38</v>
      </c>
      <c r="L64" s="45">
        <f t="shared" si="55"/>
        <v>617804.78000000014</v>
      </c>
      <c r="M64" s="45">
        <f t="shared" si="55"/>
        <v>657352.62</v>
      </c>
      <c r="N64" s="45">
        <f t="shared" si="55"/>
        <v>0</v>
      </c>
      <c r="O64" s="45">
        <f t="shared" si="55"/>
        <v>4729348.8</v>
      </c>
      <c r="P64" s="45">
        <f t="shared" si="55"/>
        <v>8133476.5299999993</v>
      </c>
      <c r="Q64" s="45">
        <f t="shared" si="55"/>
        <v>1147319.0100000002</v>
      </c>
      <c r="R64" s="45">
        <f t="shared" si="55"/>
        <v>86628.59</v>
      </c>
      <c r="S64" s="45">
        <f t="shared" si="55"/>
        <v>384649.28</v>
      </c>
      <c r="T64" s="45">
        <f t="shared" si="55"/>
        <v>178512.28</v>
      </c>
      <c r="V64" s="63"/>
    </row>
    <row r="65" spans="1:22" x14ac:dyDescent="0.35">
      <c r="A65" s="46"/>
      <c r="B65" s="46" t="s">
        <v>820</v>
      </c>
      <c r="C65" s="46"/>
      <c r="D65" s="46"/>
      <c r="E65" s="46"/>
      <c r="F65" s="46" t="s">
        <v>466</v>
      </c>
      <c r="G65" s="47">
        <f>G66+G78+G79</f>
        <v>19697783.34</v>
      </c>
      <c r="H65" s="47">
        <f>H66+H78+H79</f>
        <v>9688014.4899999984</v>
      </c>
      <c r="I65" s="47">
        <f>I66+I78+I79</f>
        <v>10009768.85</v>
      </c>
      <c r="J65" s="47">
        <f>J66+J78+J79</f>
        <v>3879426.2699999996</v>
      </c>
      <c r="K65" s="47">
        <f>K66+K78+K79</f>
        <v>125836.38</v>
      </c>
      <c r="L65" s="47">
        <f t="shared" ref="L65:Q65" si="56">L66+L78+L79</f>
        <v>617804.78000000014</v>
      </c>
      <c r="M65" s="47">
        <f t="shared" si="56"/>
        <v>657352.62</v>
      </c>
      <c r="N65" s="47">
        <f t="shared" si="56"/>
        <v>0</v>
      </c>
      <c r="O65" s="47">
        <f t="shared" si="56"/>
        <v>4729348.8</v>
      </c>
      <c r="P65" s="47">
        <f t="shared" si="56"/>
        <v>8133476.5299999993</v>
      </c>
      <c r="Q65" s="47">
        <f t="shared" si="56"/>
        <v>1147319.0100000002</v>
      </c>
      <c r="R65" s="47">
        <f t="shared" ref="R65" si="57">R66+R78+R79</f>
        <v>86628.59</v>
      </c>
      <c r="S65" s="47">
        <f t="shared" ref="S65" si="58">S66+S78+S79</f>
        <v>142078.08000000005</v>
      </c>
      <c r="T65" s="47">
        <f t="shared" ref="T65" si="59">T66+T78+T79</f>
        <v>178512.28</v>
      </c>
      <c r="U65" s="321"/>
      <c r="V65" s="63"/>
    </row>
    <row r="66" spans="1:22" x14ac:dyDescent="0.35">
      <c r="A66" s="48"/>
      <c r="B66" s="48"/>
      <c r="C66" s="48" t="s">
        <v>467</v>
      </c>
      <c r="D66" s="48"/>
      <c r="E66" s="48"/>
      <c r="F66" s="49" t="s">
        <v>468</v>
      </c>
      <c r="G66" s="49">
        <f>G67+G70+G75+G78+G79</f>
        <v>19697783.34</v>
      </c>
      <c r="H66" s="49">
        <f>H67+H70+H75+H78+H79</f>
        <v>9688014.4899999984</v>
      </c>
      <c r="I66" s="49">
        <f>I67+I70+I75+I78+I79</f>
        <v>10009768.85</v>
      </c>
      <c r="J66" s="49">
        <f>J67+J70+J75+J78+J79</f>
        <v>3879426.2699999996</v>
      </c>
      <c r="K66" s="49">
        <f>K67+K70+K75+K78+K79</f>
        <v>125836.38</v>
      </c>
      <c r="L66" s="49">
        <f t="shared" ref="L66:Q66" si="60">L67+L70+L75+L78+L79</f>
        <v>617804.78000000014</v>
      </c>
      <c r="M66" s="49">
        <f t="shared" si="60"/>
        <v>657352.62</v>
      </c>
      <c r="N66" s="49">
        <f t="shared" si="60"/>
        <v>0</v>
      </c>
      <c r="O66" s="49">
        <f t="shared" si="60"/>
        <v>4729348.8</v>
      </c>
      <c r="P66" s="49">
        <f t="shared" si="60"/>
        <v>8133476.5299999993</v>
      </c>
      <c r="Q66" s="49">
        <f t="shared" si="60"/>
        <v>1147319.0100000002</v>
      </c>
      <c r="R66" s="49">
        <f t="shared" ref="R66" si="61">R67+R70+R75+R78+R79</f>
        <v>86628.59</v>
      </c>
      <c r="S66" s="49">
        <f t="shared" ref="S66" si="62">S67+S70+S75+S78+S79</f>
        <v>142078.08000000005</v>
      </c>
      <c r="T66" s="49">
        <f t="shared" ref="T66" si="63">T67+T70+T75+T78+T79</f>
        <v>178512.28</v>
      </c>
      <c r="V66" s="63"/>
    </row>
    <row r="67" spans="1:22" x14ac:dyDescent="0.35">
      <c r="A67" s="54"/>
      <c r="B67" s="54"/>
      <c r="C67" s="54"/>
      <c r="D67" s="54" t="s">
        <v>469</v>
      </c>
      <c r="E67" s="54"/>
      <c r="F67" s="55" t="s">
        <v>470</v>
      </c>
      <c r="G67" s="55">
        <f>SUM(G68:G69)</f>
        <v>8359814.0600000005</v>
      </c>
      <c r="H67" s="55">
        <f>SUM(H68:H69)</f>
        <v>3880228.98</v>
      </c>
      <c r="I67" s="55">
        <f>SUM(I68:I69)</f>
        <v>4479585.08</v>
      </c>
      <c r="J67" s="55">
        <f t="shared" ref="J67" si="64">SUM(J68:J69)</f>
        <v>277592.04000000004</v>
      </c>
      <c r="K67" s="55">
        <f>SUM(K68:K69)</f>
        <v>24104.790000000005</v>
      </c>
      <c r="L67" s="55">
        <f t="shared" ref="L67:Q67" si="65">SUM(L68:L69)</f>
        <v>309044.3000000001</v>
      </c>
      <c r="M67" s="55">
        <f t="shared" si="65"/>
        <v>657352.62</v>
      </c>
      <c r="N67" s="55">
        <f t="shared" si="65"/>
        <v>0</v>
      </c>
      <c r="O67" s="55">
        <f t="shared" si="65"/>
        <v>3211491.33</v>
      </c>
      <c r="P67" s="55">
        <f t="shared" si="65"/>
        <v>3381403.8899999997</v>
      </c>
      <c r="Q67" s="55">
        <f t="shared" si="65"/>
        <v>391193.18000000005</v>
      </c>
      <c r="R67" s="55">
        <f t="shared" ref="R67" si="66">SUM(R68:R69)</f>
        <v>2821.5</v>
      </c>
      <c r="S67" s="55">
        <f t="shared" ref="S67" si="67">SUM(S68:S69)</f>
        <v>102417.47000000002</v>
      </c>
      <c r="T67" s="55">
        <f t="shared" ref="T67" si="68">SUM(T68:T69)</f>
        <v>2392.94</v>
      </c>
      <c r="V67" s="63"/>
    </row>
    <row r="68" spans="1:22" x14ac:dyDescent="0.35">
      <c r="A68" s="35"/>
      <c r="B68" s="35"/>
      <c r="C68" s="35"/>
      <c r="D68" s="35"/>
      <c r="E68" s="35" t="s">
        <v>471</v>
      </c>
      <c r="F68" s="35" t="s">
        <v>472</v>
      </c>
      <c r="G68" s="56">
        <f>H68+I68</f>
        <v>6259006.1900000004</v>
      </c>
      <c r="H68" s="56">
        <f>P68+Q68+R68+S68+T68</f>
        <v>3877836.04</v>
      </c>
      <c r="I68" s="56">
        <f>J68+K68+L68+O68+M68+N68</f>
        <v>2381170.1500000004</v>
      </c>
      <c r="J68" s="56">
        <v>164647.85</v>
      </c>
      <c r="K68" s="56">
        <v>24104.790000000005</v>
      </c>
      <c r="L68" s="56">
        <v>124416.08</v>
      </c>
      <c r="M68" s="56"/>
      <c r="N68" s="56"/>
      <c r="O68" s="56">
        <v>2068001.4300000004</v>
      </c>
      <c r="P68" s="56">
        <v>3381403.8899999997</v>
      </c>
      <c r="Q68" s="56">
        <v>391193.18000000005</v>
      </c>
      <c r="R68" s="56">
        <v>2821.5</v>
      </c>
      <c r="S68" s="56">
        <v>102417.47000000002</v>
      </c>
      <c r="T68" s="56"/>
      <c r="U68" s="300" t="s">
        <v>945</v>
      </c>
      <c r="V68" s="63"/>
    </row>
    <row r="69" spans="1:22" x14ac:dyDescent="0.35">
      <c r="A69" s="35"/>
      <c r="B69" s="35"/>
      <c r="C69" s="35"/>
      <c r="D69" s="35"/>
      <c r="E69" s="35" t="s">
        <v>473</v>
      </c>
      <c r="F69" s="35" t="s">
        <v>474</v>
      </c>
      <c r="G69" s="56">
        <f>H69+I69</f>
        <v>2100807.87</v>
      </c>
      <c r="H69" s="56">
        <f>P69+Q69+R69+S69+T69</f>
        <v>2392.94</v>
      </c>
      <c r="I69" s="56">
        <f>J69+K69+L69+O69+M69+N69</f>
        <v>2098414.9300000002</v>
      </c>
      <c r="J69" s="56">
        <v>112944.19</v>
      </c>
      <c r="K69" s="56"/>
      <c r="L69" s="56">
        <v>184628.22000000009</v>
      </c>
      <c r="M69" s="56">
        <v>657352.62</v>
      </c>
      <c r="N69" s="56"/>
      <c r="O69" s="56">
        <v>1143489.8999999999</v>
      </c>
      <c r="P69" s="56">
        <v>0</v>
      </c>
      <c r="Q69" s="56">
        <v>0</v>
      </c>
      <c r="R69" s="56">
        <v>0</v>
      </c>
      <c r="S69" s="56">
        <v>0</v>
      </c>
      <c r="T69" s="56">
        <v>2392.94</v>
      </c>
      <c r="U69" s="300" t="s">
        <v>945</v>
      </c>
      <c r="V69" s="63"/>
    </row>
    <row r="70" spans="1:22" x14ac:dyDescent="0.35">
      <c r="A70" s="54"/>
      <c r="B70" s="54"/>
      <c r="C70" s="54"/>
      <c r="D70" s="54" t="s">
        <v>475</v>
      </c>
      <c r="E70" s="54"/>
      <c r="F70" s="55" t="s">
        <v>476</v>
      </c>
      <c r="G70" s="55">
        <f>SUM(G71:G74)</f>
        <v>11154180.289999999</v>
      </c>
      <c r="H70" s="55">
        <f>SUM(H71:H74)</f>
        <v>5765559.5899999989</v>
      </c>
      <c r="I70" s="55">
        <f>SUM(I71:I74)</f>
        <v>5388620.6999999993</v>
      </c>
      <c r="J70" s="55">
        <f t="shared" ref="J70:T70" si="69">SUM(J71:J74)</f>
        <v>3601834.2299999995</v>
      </c>
      <c r="K70" s="55">
        <f t="shared" si="69"/>
        <v>101731.59</v>
      </c>
      <c r="L70" s="55">
        <f t="shared" si="69"/>
        <v>264235.96000000002</v>
      </c>
      <c r="M70" s="55">
        <f t="shared" si="69"/>
        <v>0</v>
      </c>
      <c r="N70" s="55">
        <f t="shared" si="69"/>
        <v>0</v>
      </c>
      <c r="O70" s="55">
        <f t="shared" si="69"/>
        <v>1420818.92</v>
      </c>
      <c r="P70" s="55">
        <f t="shared" si="69"/>
        <v>4713707.8899999997</v>
      </c>
      <c r="Q70" s="55">
        <f t="shared" si="69"/>
        <v>756125.83000000007</v>
      </c>
      <c r="R70" s="55">
        <f t="shared" si="69"/>
        <v>83807.09</v>
      </c>
      <c r="S70" s="55">
        <f t="shared" si="69"/>
        <v>35799.440000000002</v>
      </c>
      <c r="T70" s="55">
        <f t="shared" si="69"/>
        <v>176119.34</v>
      </c>
      <c r="V70" s="63"/>
    </row>
    <row r="71" spans="1:22" x14ac:dyDescent="0.35">
      <c r="A71" s="35"/>
      <c r="B71" s="35"/>
      <c r="C71" s="35"/>
      <c r="D71" s="35"/>
      <c r="E71" s="35" t="s">
        <v>477</v>
      </c>
      <c r="F71" s="35" t="s">
        <v>478</v>
      </c>
      <c r="G71" s="56">
        <f>H71+I71</f>
        <v>6587964.5199999986</v>
      </c>
      <c r="H71" s="56">
        <f>P71+Q71+R71+S71+T71</f>
        <v>5124175.6799999988</v>
      </c>
      <c r="I71" s="56">
        <f>J71+K71+L71+O71+M71+N71</f>
        <v>1463788.84</v>
      </c>
      <c r="J71" s="56">
        <v>87643.9</v>
      </c>
      <c r="K71" s="56">
        <v>101731.59</v>
      </c>
      <c r="L71" s="56">
        <v>128900.7</v>
      </c>
      <c r="M71" s="56"/>
      <c r="N71" s="56"/>
      <c r="O71" s="56">
        <v>1145512.6500000001</v>
      </c>
      <c r="P71" s="56">
        <v>4115711.6699999995</v>
      </c>
      <c r="Q71" s="56">
        <v>753076.54</v>
      </c>
      <c r="R71" s="56">
        <v>52087.42</v>
      </c>
      <c r="S71" s="56">
        <v>27180.71</v>
      </c>
      <c r="T71" s="56">
        <v>176119.34</v>
      </c>
      <c r="U71" s="300" t="s">
        <v>945</v>
      </c>
      <c r="V71" s="63"/>
    </row>
    <row r="72" spans="1:22" x14ac:dyDescent="0.35">
      <c r="A72" s="35"/>
      <c r="B72" s="35"/>
      <c r="C72" s="35"/>
      <c r="D72" s="35"/>
      <c r="E72" s="35" t="s">
        <v>479</v>
      </c>
      <c r="F72" s="35" t="s">
        <v>480</v>
      </c>
      <c r="G72" s="56">
        <f>H72+I72</f>
        <v>153792.31</v>
      </c>
      <c r="H72" s="56">
        <f>P72+Q72+R72+S72+T72</f>
        <v>0</v>
      </c>
      <c r="I72" s="56">
        <f>J72+K72+L72+O72+M72+N72</f>
        <v>153792.31</v>
      </c>
      <c r="J72" s="56">
        <v>0</v>
      </c>
      <c r="K72" s="56"/>
      <c r="L72" s="56">
        <v>21354.62</v>
      </c>
      <c r="M72" s="56"/>
      <c r="N72" s="56"/>
      <c r="O72" s="56">
        <v>132437.69</v>
      </c>
      <c r="P72" s="56">
        <v>0</v>
      </c>
      <c r="Q72" s="56">
        <v>0</v>
      </c>
      <c r="R72" s="56">
        <v>0</v>
      </c>
      <c r="S72" s="56">
        <v>0</v>
      </c>
      <c r="T72" s="56"/>
      <c r="U72" s="300" t="s">
        <v>945</v>
      </c>
      <c r="V72" s="63"/>
    </row>
    <row r="73" spans="1:22" x14ac:dyDescent="0.35">
      <c r="A73" s="35"/>
      <c r="B73" s="35"/>
      <c r="C73" s="35"/>
      <c r="D73" s="35"/>
      <c r="E73" s="35" t="s">
        <v>481</v>
      </c>
      <c r="F73" s="35" t="s">
        <v>482</v>
      </c>
      <c r="G73" s="56">
        <f>H73+I73</f>
        <v>105216.09</v>
      </c>
      <c r="H73" s="56">
        <f>P73+Q73+R73+S73+T73</f>
        <v>2801.4500000000003</v>
      </c>
      <c r="I73" s="56">
        <f>J73+K73+L73+O73+M73+N73</f>
        <v>102414.64</v>
      </c>
      <c r="J73" s="56">
        <v>0</v>
      </c>
      <c r="K73" s="56"/>
      <c r="L73" s="56">
        <v>50418.999999999993</v>
      </c>
      <c r="M73" s="56"/>
      <c r="N73" s="56"/>
      <c r="O73" s="56">
        <v>51995.640000000007</v>
      </c>
      <c r="P73" s="56">
        <v>2788.92</v>
      </c>
      <c r="Q73" s="56">
        <v>0</v>
      </c>
      <c r="R73" s="56">
        <v>0</v>
      </c>
      <c r="S73" s="56">
        <v>12.53</v>
      </c>
      <c r="T73" s="56"/>
      <c r="U73" s="300" t="s">
        <v>945</v>
      </c>
      <c r="V73" s="63"/>
    </row>
    <row r="74" spans="1:22" x14ac:dyDescent="0.35">
      <c r="A74" s="35"/>
      <c r="B74" s="35"/>
      <c r="C74" s="35"/>
      <c r="D74" s="35"/>
      <c r="E74" s="35" t="s">
        <v>483</v>
      </c>
      <c r="F74" s="35" t="s">
        <v>484</v>
      </c>
      <c r="G74" s="56">
        <f>H74+I74</f>
        <v>4307207.37</v>
      </c>
      <c r="H74" s="56">
        <f>P74+Q74+R74+S74+T74</f>
        <v>638582.46000000008</v>
      </c>
      <c r="I74" s="56">
        <f>J74+K74+L74+O74+M74+N74</f>
        <v>3668624.9099999997</v>
      </c>
      <c r="J74" s="56">
        <v>3514190.3299999996</v>
      </c>
      <c r="K74" s="56"/>
      <c r="L74" s="56">
        <v>63561.639999999992</v>
      </c>
      <c r="M74" s="56"/>
      <c r="N74" s="56"/>
      <c r="O74" s="56">
        <v>90872.94</v>
      </c>
      <c r="P74" s="56">
        <v>595207.30000000005</v>
      </c>
      <c r="Q74" s="56">
        <v>3049.2900000000009</v>
      </c>
      <c r="R74" s="56">
        <v>31719.67</v>
      </c>
      <c r="S74" s="56">
        <v>8606.2000000000007</v>
      </c>
      <c r="T74" s="56"/>
      <c r="U74" s="300" t="s">
        <v>945</v>
      </c>
      <c r="V74" s="63"/>
    </row>
    <row r="75" spans="1:22" x14ac:dyDescent="0.35">
      <c r="A75" s="54"/>
      <c r="B75" s="54"/>
      <c r="C75" s="54"/>
      <c r="D75" s="54" t="s">
        <v>485</v>
      </c>
      <c r="E75" s="54"/>
      <c r="F75" s="55" t="s">
        <v>486</v>
      </c>
      <c r="G75" s="55">
        <f>SUM(G76:G77)</f>
        <v>183788.99</v>
      </c>
      <c r="H75" s="55">
        <f>SUM(H76:H77)</f>
        <v>42225.919999999998</v>
      </c>
      <c r="I75" s="55">
        <f>SUM(I76:I77)</f>
        <v>141563.07</v>
      </c>
      <c r="J75" s="55">
        <f t="shared" ref="J75:T75" si="70">SUM(J76:J77)</f>
        <v>0</v>
      </c>
      <c r="K75" s="55">
        <f t="shared" si="70"/>
        <v>0</v>
      </c>
      <c r="L75" s="55">
        <f t="shared" si="70"/>
        <v>44524.52</v>
      </c>
      <c r="M75" s="55">
        <f t="shared" si="70"/>
        <v>0</v>
      </c>
      <c r="N75" s="55">
        <f t="shared" si="70"/>
        <v>0</v>
      </c>
      <c r="O75" s="55">
        <f t="shared" si="70"/>
        <v>97038.550000000017</v>
      </c>
      <c r="P75" s="55">
        <f t="shared" si="70"/>
        <v>38364.75</v>
      </c>
      <c r="Q75" s="55">
        <f t="shared" si="70"/>
        <v>0</v>
      </c>
      <c r="R75" s="55">
        <f t="shared" si="70"/>
        <v>0</v>
      </c>
      <c r="S75" s="55">
        <f t="shared" si="70"/>
        <v>3861.17</v>
      </c>
      <c r="T75" s="55">
        <f t="shared" si="70"/>
        <v>0</v>
      </c>
      <c r="V75" s="63"/>
    </row>
    <row r="76" spans="1:22" x14ac:dyDescent="0.35">
      <c r="A76" s="35"/>
      <c r="B76" s="35"/>
      <c r="C76" s="35"/>
      <c r="D76" s="35"/>
      <c r="E76" s="35" t="s">
        <v>487</v>
      </c>
      <c r="F76" s="35" t="s">
        <v>488</v>
      </c>
      <c r="G76" s="56">
        <f>H76+I76</f>
        <v>182731.78999999998</v>
      </c>
      <c r="H76" s="56">
        <f>P76+Q76+R76+S76+T76</f>
        <v>42225.919999999998</v>
      </c>
      <c r="I76" s="56">
        <f>J76+K76+L76+O76+M76+N76</f>
        <v>140505.87</v>
      </c>
      <c r="J76" s="56"/>
      <c r="K76" s="56"/>
      <c r="L76" s="56">
        <v>43508.42</v>
      </c>
      <c r="M76" s="56"/>
      <c r="N76" s="56"/>
      <c r="O76" s="56">
        <v>96997.450000000012</v>
      </c>
      <c r="P76" s="56">
        <v>38364.75</v>
      </c>
      <c r="Q76" s="56"/>
      <c r="R76" s="56">
        <v>0</v>
      </c>
      <c r="S76" s="56">
        <v>3861.17</v>
      </c>
      <c r="T76" s="56"/>
      <c r="U76" s="300" t="s">
        <v>945</v>
      </c>
      <c r="V76" s="63"/>
    </row>
    <row r="77" spans="1:22" x14ac:dyDescent="0.35">
      <c r="A77" s="35"/>
      <c r="B77" s="35"/>
      <c r="C77" s="35"/>
      <c r="D77" s="35"/>
      <c r="E77" s="35" t="s">
        <v>489</v>
      </c>
      <c r="F77" s="35" t="s">
        <v>490</v>
      </c>
      <c r="G77" s="56">
        <f>H77+I77</f>
        <v>1057.2</v>
      </c>
      <c r="H77" s="56">
        <f>P77+Q77+R77+S77+T77</f>
        <v>0</v>
      </c>
      <c r="I77" s="56">
        <f>J77+K77+L77+O77+M77+N77</f>
        <v>1057.2</v>
      </c>
      <c r="J77" s="56"/>
      <c r="K77" s="56"/>
      <c r="L77" s="56">
        <v>1016.1</v>
      </c>
      <c r="M77" s="56"/>
      <c r="N77" s="56"/>
      <c r="O77" s="56">
        <v>41.1</v>
      </c>
      <c r="P77" s="56"/>
      <c r="Q77" s="56"/>
      <c r="R77" s="56">
        <v>0</v>
      </c>
      <c r="S77" s="56">
        <v>0</v>
      </c>
      <c r="T77" s="56"/>
      <c r="U77" s="300" t="s">
        <v>945</v>
      </c>
      <c r="V77" s="63"/>
    </row>
    <row r="78" spans="1:22" x14ac:dyDescent="0.35">
      <c r="A78" s="48"/>
      <c r="B78" s="48"/>
      <c r="C78" s="48" t="s">
        <v>491</v>
      </c>
      <c r="D78" s="48"/>
      <c r="E78" s="48"/>
      <c r="F78" s="49" t="s">
        <v>492</v>
      </c>
      <c r="G78" s="49"/>
      <c r="H78" s="49"/>
      <c r="I78" s="49"/>
      <c r="J78" s="49"/>
      <c r="K78" s="49"/>
      <c r="L78" s="49"/>
      <c r="M78" s="49"/>
      <c r="N78" s="49"/>
      <c r="O78" s="49"/>
      <c r="P78" s="49"/>
      <c r="Q78" s="49"/>
      <c r="R78" s="49"/>
      <c r="S78" s="49"/>
      <c r="T78" s="49"/>
      <c r="U78" s="300" t="s">
        <v>945</v>
      </c>
      <c r="V78" s="63"/>
    </row>
    <row r="79" spans="1:22" x14ac:dyDescent="0.35">
      <c r="A79" s="48"/>
      <c r="B79" s="48"/>
      <c r="C79" s="48" t="s">
        <v>493</v>
      </c>
      <c r="D79" s="48"/>
      <c r="E79" s="48"/>
      <c r="F79" s="49" t="s">
        <v>494</v>
      </c>
      <c r="G79" s="49">
        <f>G80</f>
        <v>0</v>
      </c>
      <c r="H79" s="49">
        <f t="shared" ref="H79:T79" si="71">H80</f>
        <v>0</v>
      </c>
      <c r="I79" s="49">
        <f t="shared" si="71"/>
        <v>0</v>
      </c>
      <c r="J79" s="49">
        <f t="shared" si="71"/>
        <v>0</v>
      </c>
      <c r="K79" s="49">
        <f t="shared" si="71"/>
        <v>0</v>
      </c>
      <c r="L79" s="49">
        <f t="shared" si="71"/>
        <v>0</v>
      </c>
      <c r="M79" s="49">
        <f t="shared" si="71"/>
        <v>0</v>
      </c>
      <c r="N79" s="49">
        <f t="shared" si="71"/>
        <v>0</v>
      </c>
      <c r="O79" s="49">
        <f t="shared" si="71"/>
        <v>0</v>
      </c>
      <c r="P79" s="49">
        <f t="shared" si="71"/>
        <v>0</v>
      </c>
      <c r="Q79" s="49">
        <f t="shared" si="71"/>
        <v>0</v>
      </c>
      <c r="R79" s="49">
        <f t="shared" si="71"/>
        <v>0</v>
      </c>
      <c r="S79" s="49">
        <f t="shared" si="71"/>
        <v>0</v>
      </c>
      <c r="T79" s="49">
        <f t="shared" si="71"/>
        <v>0</v>
      </c>
      <c r="V79" s="63"/>
    </row>
    <row r="80" spans="1:22" x14ac:dyDescent="0.35">
      <c r="A80" s="54"/>
      <c r="B80" s="54"/>
      <c r="C80" s="54"/>
      <c r="D80" s="54" t="s">
        <v>495</v>
      </c>
      <c r="E80" s="54"/>
      <c r="F80" s="55" t="s">
        <v>496</v>
      </c>
      <c r="G80" s="55">
        <f>H80+I80</f>
        <v>0</v>
      </c>
      <c r="H80" s="55">
        <f>P80+Q80+R80+S80+T80</f>
        <v>0</v>
      </c>
      <c r="I80" s="55">
        <f>J80+K80+L80+O80+M80+N80</f>
        <v>0</v>
      </c>
      <c r="J80" s="55"/>
      <c r="K80" s="55"/>
      <c r="L80" s="55"/>
      <c r="M80" s="55"/>
      <c r="N80" s="55"/>
      <c r="O80" s="55"/>
      <c r="P80" s="55"/>
      <c r="Q80" s="55"/>
      <c r="R80" s="55"/>
      <c r="S80" s="55"/>
      <c r="T80" s="55"/>
      <c r="U80" s="300" t="s">
        <v>945</v>
      </c>
      <c r="V80" s="63"/>
    </row>
    <row r="81" spans="1:22" x14ac:dyDescent="0.35">
      <c r="A81" s="52"/>
      <c r="B81" s="46" t="s">
        <v>497</v>
      </c>
      <c r="C81" s="46"/>
      <c r="D81" s="46"/>
      <c r="E81" s="46"/>
      <c r="F81" s="46" t="s">
        <v>498</v>
      </c>
      <c r="G81" s="47">
        <f>SUM(G82:G83)</f>
        <v>242571.2</v>
      </c>
      <c r="H81" s="47">
        <f>SUM(H82:H83)</f>
        <v>242571.2</v>
      </c>
      <c r="I81" s="47">
        <f>SUM(I82:I83)</f>
        <v>0</v>
      </c>
      <c r="J81" s="47">
        <f t="shared" ref="J81" si="72">SUM(J82:J83)</f>
        <v>0</v>
      </c>
      <c r="K81" s="47">
        <f>SUM(K82:K83)</f>
        <v>0</v>
      </c>
      <c r="L81" s="47">
        <f t="shared" ref="L81:Q81" si="73">SUM(L82:L83)</f>
        <v>0</v>
      </c>
      <c r="M81" s="47">
        <f t="shared" si="73"/>
        <v>0</v>
      </c>
      <c r="N81" s="47">
        <f t="shared" si="73"/>
        <v>0</v>
      </c>
      <c r="O81" s="47">
        <f t="shared" si="73"/>
        <v>0</v>
      </c>
      <c r="P81" s="47">
        <f t="shared" si="73"/>
        <v>0</v>
      </c>
      <c r="Q81" s="47">
        <f t="shared" si="73"/>
        <v>0</v>
      </c>
      <c r="R81" s="47">
        <f t="shared" ref="R81" si="74">SUM(R82:R83)</f>
        <v>0</v>
      </c>
      <c r="S81" s="47">
        <f t="shared" ref="S81" si="75">SUM(S82:S83)</f>
        <v>242571.2</v>
      </c>
      <c r="T81" s="47">
        <f t="shared" ref="T81" si="76">SUM(T82:T83)</f>
        <v>0</v>
      </c>
      <c r="U81" s="321"/>
      <c r="V81" s="63"/>
    </row>
    <row r="82" spans="1:22" s="325" customFormat="1" x14ac:dyDescent="0.35">
      <c r="A82" s="48"/>
      <c r="B82" s="48"/>
      <c r="C82" s="48" t="s">
        <v>499</v>
      </c>
      <c r="D82" s="48"/>
      <c r="E82" s="48"/>
      <c r="F82" s="49" t="s">
        <v>500</v>
      </c>
      <c r="G82" s="49">
        <f>H82+I82</f>
        <v>242571.2</v>
      </c>
      <c r="H82" s="49">
        <f>P82+Q82+R82+S82+T82</f>
        <v>242571.2</v>
      </c>
      <c r="I82" s="49">
        <f>J82+K82+L82+O82+M82+N82</f>
        <v>0</v>
      </c>
      <c r="J82" s="49"/>
      <c r="K82" s="49"/>
      <c r="L82" s="49">
        <v>0</v>
      </c>
      <c r="M82" s="49"/>
      <c r="N82" s="49"/>
      <c r="O82" s="49">
        <v>0</v>
      </c>
      <c r="P82" s="49"/>
      <c r="Q82" s="49"/>
      <c r="R82" s="49">
        <v>0</v>
      </c>
      <c r="S82" s="49">
        <v>242571.2</v>
      </c>
      <c r="T82" s="49"/>
      <c r="U82" s="321" t="s">
        <v>945</v>
      </c>
      <c r="V82" s="324"/>
    </row>
    <row r="83" spans="1:22" s="325" customFormat="1" x14ac:dyDescent="0.35">
      <c r="A83" s="48"/>
      <c r="B83" s="48"/>
      <c r="C83" s="48" t="s">
        <v>501</v>
      </c>
      <c r="D83" s="48"/>
      <c r="E83" s="48"/>
      <c r="F83" s="49" t="s">
        <v>502</v>
      </c>
      <c r="G83" s="49"/>
      <c r="H83" s="49"/>
      <c r="I83" s="49"/>
      <c r="J83" s="49"/>
      <c r="K83" s="49"/>
      <c r="L83" s="49">
        <v>0</v>
      </c>
      <c r="M83" s="49"/>
      <c r="N83" s="49"/>
      <c r="O83" s="49">
        <v>0</v>
      </c>
      <c r="P83" s="49"/>
      <c r="Q83" s="49"/>
      <c r="R83" s="49">
        <v>0</v>
      </c>
      <c r="S83" s="49">
        <v>0</v>
      </c>
      <c r="T83" s="49"/>
      <c r="U83" s="321" t="s">
        <v>945</v>
      </c>
      <c r="V83" s="324"/>
    </row>
    <row r="84" spans="1:22" x14ac:dyDescent="0.35">
      <c r="A84" s="44" t="s">
        <v>821</v>
      </c>
      <c r="B84" s="44"/>
      <c r="C84" s="44"/>
      <c r="D84" s="44"/>
      <c r="E84" s="44"/>
      <c r="F84" s="44" t="s">
        <v>822</v>
      </c>
      <c r="G84" s="45">
        <f>SUM(G85:G89)</f>
        <v>3817197.9900000007</v>
      </c>
      <c r="H84" s="45">
        <f>SUM(H85:H89)</f>
        <v>56701.889999999992</v>
      </c>
      <c r="I84" s="45">
        <f>SUM(I85:I89)</f>
        <v>3760496.1000000006</v>
      </c>
      <c r="J84" s="45">
        <f t="shared" ref="J84:T84" si="77">SUM(J85:J89)</f>
        <v>3723420.0200000005</v>
      </c>
      <c r="K84" s="45">
        <f t="shared" si="77"/>
        <v>0</v>
      </c>
      <c r="L84" s="45">
        <f t="shared" si="77"/>
        <v>26677.95</v>
      </c>
      <c r="M84" s="45">
        <f t="shared" si="77"/>
        <v>5979.08</v>
      </c>
      <c r="N84" s="45">
        <f t="shared" si="77"/>
        <v>0</v>
      </c>
      <c r="O84" s="45">
        <f t="shared" si="77"/>
        <v>4419.0500000000011</v>
      </c>
      <c r="P84" s="45">
        <f t="shared" si="77"/>
        <v>46247.42</v>
      </c>
      <c r="Q84" s="45">
        <f t="shared" si="77"/>
        <v>0</v>
      </c>
      <c r="R84" s="45">
        <f t="shared" si="77"/>
        <v>0</v>
      </c>
      <c r="S84" s="45">
        <f t="shared" si="77"/>
        <v>9878.2000000000007</v>
      </c>
      <c r="T84" s="45">
        <f t="shared" si="77"/>
        <v>576.27</v>
      </c>
      <c r="V84" s="63"/>
    </row>
    <row r="85" spans="1:22" x14ac:dyDescent="0.35">
      <c r="A85" s="52"/>
      <c r="B85" s="46" t="s">
        <v>503</v>
      </c>
      <c r="C85" s="46"/>
      <c r="D85" s="46"/>
      <c r="E85" s="46"/>
      <c r="F85" s="46" t="s">
        <v>504</v>
      </c>
      <c r="G85" s="47"/>
      <c r="H85" s="47"/>
      <c r="I85" s="47"/>
      <c r="J85" s="47"/>
      <c r="K85" s="47"/>
      <c r="L85" s="47">
        <v>0</v>
      </c>
      <c r="M85" s="47"/>
      <c r="N85" s="47"/>
      <c r="O85" s="47">
        <v>0</v>
      </c>
      <c r="P85" s="47"/>
      <c r="Q85" s="47"/>
      <c r="R85" s="47">
        <v>0</v>
      </c>
      <c r="S85" s="47">
        <v>0</v>
      </c>
      <c r="T85" s="47"/>
      <c r="U85" s="321" t="s">
        <v>945</v>
      </c>
      <c r="V85" s="63"/>
    </row>
    <row r="86" spans="1:22" x14ac:dyDescent="0.35">
      <c r="A86" s="52"/>
      <c r="B86" s="46" t="s">
        <v>505</v>
      </c>
      <c r="C86" s="46"/>
      <c r="D86" s="46"/>
      <c r="E86" s="46"/>
      <c r="F86" s="46" t="s">
        <v>506</v>
      </c>
      <c r="G86" s="47"/>
      <c r="H86" s="47"/>
      <c r="I86" s="47"/>
      <c r="J86" s="47"/>
      <c r="K86" s="47"/>
      <c r="L86" s="47">
        <v>0</v>
      </c>
      <c r="M86" s="47"/>
      <c r="N86" s="47"/>
      <c r="O86" s="47">
        <v>0</v>
      </c>
      <c r="P86" s="47"/>
      <c r="Q86" s="47"/>
      <c r="R86" s="47">
        <v>0</v>
      </c>
      <c r="S86" s="47">
        <v>0</v>
      </c>
      <c r="T86" s="47"/>
      <c r="U86" s="321" t="s">
        <v>945</v>
      </c>
      <c r="V86" s="63"/>
    </row>
    <row r="87" spans="1:22" x14ac:dyDescent="0.35">
      <c r="A87" s="52"/>
      <c r="B87" s="46" t="s">
        <v>507</v>
      </c>
      <c r="C87" s="46"/>
      <c r="D87" s="46"/>
      <c r="E87" s="46"/>
      <c r="F87" s="46" t="s">
        <v>508</v>
      </c>
      <c r="G87" s="47"/>
      <c r="H87" s="47"/>
      <c r="I87" s="47"/>
      <c r="J87" s="47"/>
      <c r="K87" s="47"/>
      <c r="L87" s="47">
        <v>0</v>
      </c>
      <c r="M87" s="47"/>
      <c r="N87" s="47"/>
      <c r="O87" s="47">
        <v>0</v>
      </c>
      <c r="P87" s="47"/>
      <c r="Q87" s="47"/>
      <c r="R87" s="47">
        <v>0</v>
      </c>
      <c r="S87" s="47">
        <v>0</v>
      </c>
      <c r="T87" s="47"/>
      <c r="U87" s="321" t="s">
        <v>945</v>
      </c>
      <c r="V87" s="63"/>
    </row>
    <row r="88" spans="1:22" x14ac:dyDescent="0.35">
      <c r="A88" s="52"/>
      <c r="B88" s="46" t="s">
        <v>509</v>
      </c>
      <c r="C88" s="46"/>
      <c r="D88" s="46"/>
      <c r="E88" s="46"/>
      <c r="F88" s="46" t="s">
        <v>510</v>
      </c>
      <c r="G88" s="47">
        <f>H88+I88</f>
        <v>3817197.9900000007</v>
      </c>
      <c r="H88" s="47">
        <f>P88+Q88+R88+S88+T88</f>
        <v>56701.889999999992</v>
      </c>
      <c r="I88" s="47">
        <f>J88+K88+L88+O88+M88+N88</f>
        <v>3760496.1000000006</v>
      </c>
      <c r="J88" s="47">
        <v>3723420.0200000005</v>
      </c>
      <c r="K88" s="47"/>
      <c r="L88" s="47">
        <v>26677.95</v>
      </c>
      <c r="M88" s="47">
        <v>5979.08</v>
      </c>
      <c r="N88" s="47"/>
      <c r="O88" s="47">
        <v>4419.0500000000011</v>
      </c>
      <c r="P88" s="47">
        <v>46247.42</v>
      </c>
      <c r="Q88" s="47"/>
      <c r="R88" s="47">
        <v>0</v>
      </c>
      <c r="S88" s="47">
        <v>9878.2000000000007</v>
      </c>
      <c r="T88" s="47">
        <v>576.27</v>
      </c>
      <c r="U88" s="321" t="s">
        <v>945</v>
      </c>
      <c r="V88" s="63"/>
    </row>
    <row r="89" spans="1:22" x14ac:dyDescent="0.35">
      <c r="A89" s="100"/>
      <c r="B89" s="322" t="s">
        <v>511</v>
      </c>
      <c r="C89" s="322"/>
      <c r="D89" s="322"/>
      <c r="E89" s="322"/>
      <c r="F89" s="322" t="s">
        <v>512</v>
      </c>
      <c r="G89" s="323">
        <f>H89+I89</f>
        <v>0</v>
      </c>
      <c r="H89" s="323">
        <f>P89+Q89+R89+S89+T89</f>
        <v>0</v>
      </c>
      <c r="I89" s="323">
        <f>J89+K89+L89+O89+M89+N89</f>
        <v>0</v>
      </c>
      <c r="J89" s="323"/>
      <c r="K89" s="323"/>
      <c r="L89" s="323">
        <v>0</v>
      </c>
      <c r="M89" s="323"/>
      <c r="N89" s="323"/>
      <c r="O89" s="323">
        <v>0</v>
      </c>
      <c r="P89" s="323"/>
      <c r="Q89" s="323"/>
      <c r="R89" s="323">
        <v>0</v>
      </c>
      <c r="S89" s="323">
        <v>0</v>
      </c>
      <c r="T89" s="323"/>
      <c r="U89" s="321" t="s">
        <v>945</v>
      </c>
      <c r="V89" s="63"/>
    </row>
    <row r="90" spans="1:22" x14ac:dyDescent="0.35">
      <c r="A90" s="36" t="s">
        <v>258</v>
      </c>
      <c r="B90" s="37"/>
      <c r="C90" s="37"/>
      <c r="D90" s="64"/>
      <c r="E90" s="37"/>
      <c r="F90" s="37"/>
      <c r="G90" s="37"/>
      <c r="H90" s="37"/>
      <c r="I90" s="37"/>
      <c r="J90" s="37"/>
      <c r="K90" s="37"/>
      <c r="L90" s="37"/>
      <c r="M90" s="37"/>
      <c r="N90" s="37"/>
      <c r="O90" s="37"/>
      <c r="P90" s="37"/>
      <c r="Q90" s="37"/>
      <c r="R90" s="37"/>
      <c r="S90" s="37"/>
      <c r="T90" s="37"/>
    </row>
    <row r="91" spans="1:22" x14ac:dyDescent="0.35">
      <c r="A91" s="333" t="s">
        <v>1117</v>
      </c>
      <c r="B91" s="333"/>
      <c r="C91" s="333"/>
      <c r="D91" s="333"/>
      <c r="E91" s="333"/>
      <c r="F91" s="333"/>
      <c r="G91" s="333"/>
      <c r="H91" s="333"/>
      <c r="I91" s="333"/>
      <c r="J91" s="333"/>
      <c r="K91" s="333"/>
      <c r="L91" s="333"/>
      <c r="M91" s="333"/>
      <c r="N91" s="333"/>
      <c r="O91" s="333"/>
      <c r="P91" s="333"/>
      <c r="Q91" s="333"/>
      <c r="R91" s="333"/>
      <c r="S91" s="333"/>
      <c r="T91" s="333"/>
    </row>
    <row r="92" spans="1:22" ht="18" customHeight="1" x14ac:dyDescent="0.35">
      <c r="A92" s="333" t="s">
        <v>1114</v>
      </c>
      <c r="B92" s="333"/>
      <c r="C92" s="333"/>
      <c r="D92" s="333"/>
      <c r="E92" s="333"/>
      <c r="F92" s="333"/>
      <c r="G92" s="333"/>
      <c r="H92" s="333"/>
      <c r="I92" s="333"/>
      <c r="J92" s="333"/>
      <c r="K92" s="333"/>
      <c r="L92" s="333"/>
      <c r="M92" s="333"/>
      <c r="N92" s="333"/>
      <c r="O92" s="333"/>
      <c r="P92" s="333"/>
      <c r="Q92" s="333"/>
      <c r="R92" s="333"/>
      <c r="S92" s="333"/>
      <c r="T92" s="333"/>
    </row>
    <row r="93" spans="1:22" ht="18" customHeight="1" x14ac:dyDescent="0.35">
      <c r="A93" s="333" t="s">
        <v>1116</v>
      </c>
      <c r="B93" s="333"/>
      <c r="C93" s="333"/>
      <c r="D93" s="333"/>
      <c r="E93" s="333"/>
      <c r="F93" s="333"/>
      <c r="G93" s="333"/>
      <c r="H93" s="333"/>
      <c r="I93" s="333"/>
      <c r="J93" s="333"/>
      <c r="K93" s="333"/>
      <c r="L93" s="333"/>
      <c r="M93" s="333"/>
      <c r="N93" s="333"/>
      <c r="O93" s="333"/>
      <c r="P93" s="333"/>
      <c r="Q93" s="333"/>
      <c r="R93" s="333"/>
      <c r="S93" s="333"/>
      <c r="T93" s="333"/>
    </row>
    <row r="94" spans="1:22" ht="15" customHeight="1" x14ac:dyDescent="0.35">
      <c r="A94" s="288" t="s">
        <v>1026</v>
      </c>
      <c r="B94" s="289"/>
      <c r="C94" s="289"/>
      <c r="D94" s="289"/>
      <c r="E94" s="289"/>
      <c r="F94" s="289"/>
      <c r="G94" s="289"/>
      <c r="H94" s="289"/>
      <c r="I94" s="289"/>
      <c r="J94" s="289"/>
      <c r="K94" s="289"/>
      <c r="L94" s="289"/>
      <c r="M94" s="289"/>
      <c r="N94" s="289"/>
      <c r="O94" s="289"/>
      <c r="P94" s="289"/>
      <c r="Q94" s="289"/>
      <c r="R94" s="289"/>
      <c r="S94" s="289"/>
      <c r="T94" s="289"/>
    </row>
    <row r="95" spans="1:22" ht="18" customHeight="1" x14ac:dyDescent="0.35">
      <c r="A95" s="288" t="s">
        <v>603</v>
      </c>
      <c r="B95" s="288"/>
      <c r="C95" s="288"/>
      <c r="D95" s="288"/>
      <c r="E95" s="288"/>
      <c r="F95" s="288"/>
      <c r="G95" s="288"/>
      <c r="H95" s="288"/>
      <c r="I95" s="288"/>
      <c r="J95" s="288"/>
      <c r="K95" s="288"/>
      <c r="L95" s="288"/>
      <c r="M95" s="288"/>
      <c r="N95" s="288"/>
      <c r="O95" s="288"/>
      <c r="P95" s="288"/>
      <c r="Q95" s="288"/>
      <c r="R95" s="288"/>
      <c r="S95" s="288"/>
      <c r="T95" s="288"/>
    </row>
    <row r="96" spans="1:22" ht="18" customHeight="1" x14ac:dyDescent="0.35">
      <c r="A96" s="288" t="s">
        <v>604</v>
      </c>
      <c r="B96" s="288"/>
      <c r="C96" s="288"/>
      <c r="D96" s="288"/>
      <c r="E96" s="288"/>
      <c r="F96" s="288"/>
      <c r="G96" s="288"/>
      <c r="H96" s="288"/>
      <c r="I96" s="288"/>
      <c r="J96" s="288"/>
      <c r="K96" s="288"/>
      <c r="L96" s="288"/>
      <c r="M96" s="288"/>
      <c r="N96" s="288"/>
      <c r="O96" s="288"/>
      <c r="P96" s="288"/>
      <c r="Q96" s="288"/>
      <c r="R96" s="288"/>
      <c r="S96" s="288"/>
      <c r="T96" s="288"/>
    </row>
    <row r="97" spans="1:20" ht="18" customHeight="1" x14ac:dyDescent="0.35">
      <c r="A97" s="288" t="s">
        <v>1033</v>
      </c>
      <c r="B97" s="288"/>
      <c r="C97" s="288"/>
      <c r="D97" s="288"/>
      <c r="E97" s="288"/>
      <c r="F97" s="288"/>
      <c r="G97" s="288"/>
      <c r="H97" s="288"/>
      <c r="I97" s="288"/>
      <c r="J97" s="288"/>
      <c r="K97" s="288"/>
      <c r="L97" s="288"/>
      <c r="M97" s="288"/>
      <c r="N97" s="288"/>
      <c r="O97" s="288"/>
      <c r="P97" s="288"/>
      <c r="Q97" s="288"/>
      <c r="R97" s="288"/>
      <c r="S97" s="288"/>
      <c r="T97" s="288"/>
    </row>
    <row r="98" spans="1:20" x14ac:dyDescent="0.35">
      <c r="A98" s="288" t="s">
        <v>1027</v>
      </c>
      <c r="B98" s="288"/>
      <c r="C98" s="288"/>
      <c r="D98" s="288"/>
      <c r="E98" s="288"/>
      <c r="F98" s="288"/>
      <c r="G98" s="288"/>
      <c r="H98" s="288"/>
      <c r="I98" s="288"/>
      <c r="J98" s="288"/>
      <c r="K98" s="288"/>
      <c r="L98" s="288"/>
      <c r="M98" s="288"/>
      <c r="N98" s="288"/>
      <c r="O98" s="288"/>
      <c r="P98" s="288"/>
      <c r="Q98" s="288"/>
      <c r="R98" s="288"/>
      <c r="S98" s="288"/>
      <c r="T98" s="288"/>
    </row>
    <row r="99" spans="1:20" ht="18" customHeight="1" x14ac:dyDescent="0.35">
      <c r="A99" s="288" t="s">
        <v>968</v>
      </c>
      <c r="B99" s="290"/>
      <c r="C99" s="290"/>
      <c r="D99" s="290"/>
      <c r="E99" s="290"/>
      <c r="F99" s="290"/>
      <c r="G99" s="290"/>
      <c r="H99" s="290"/>
      <c r="I99" s="290"/>
      <c r="J99" s="290"/>
      <c r="K99" s="290"/>
      <c r="L99" s="290"/>
      <c r="M99" s="290"/>
      <c r="N99" s="290"/>
      <c r="O99" s="290"/>
      <c r="P99" s="290"/>
      <c r="Q99" s="290"/>
      <c r="R99" s="290"/>
      <c r="S99" s="290"/>
      <c r="T99" s="290"/>
    </row>
    <row r="100" spans="1:20" x14ac:dyDescent="0.35">
      <c r="A100" s="65" t="s">
        <v>1028</v>
      </c>
      <c r="B100" s="66"/>
      <c r="C100" s="66"/>
      <c r="D100" s="67"/>
      <c r="E100" s="66"/>
      <c r="F100" s="66"/>
      <c r="G100" s="66"/>
      <c r="H100" s="66"/>
      <c r="I100" s="66"/>
      <c r="J100" s="66"/>
      <c r="K100" s="66"/>
      <c r="L100" s="66"/>
      <c r="M100" s="66"/>
      <c r="N100" s="66"/>
      <c r="O100" s="66"/>
      <c r="P100" s="66"/>
      <c r="Q100" s="66"/>
      <c r="R100" s="66"/>
      <c r="S100" s="66"/>
      <c r="T100" s="66"/>
    </row>
  </sheetData>
  <mergeCells count="4">
    <mergeCell ref="A93:T93"/>
    <mergeCell ref="A91:T91"/>
    <mergeCell ref="A6:E6"/>
    <mergeCell ref="A92:T92"/>
  </mergeCells>
  <hyperlinks>
    <hyperlink ref="T1" location="Inicio!D12" display="Cuadro III.2"/>
  </hyperlinks>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theme="2" tint="-0.249977111117893"/>
  </sheetPr>
  <dimension ref="A1:T247"/>
  <sheetViews>
    <sheetView showGridLines="0" zoomScale="80" zoomScaleNormal="80" workbookViewId="0"/>
  </sheetViews>
  <sheetFormatPr baseColWidth="10" defaultColWidth="2.19921875" defaultRowHeight="15" x14ac:dyDescent="0.3"/>
  <cols>
    <col min="1" max="1" width="4.3984375" style="10" customWidth="1"/>
    <col min="2" max="2" width="2.8984375" style="10" customWidth="1"/>
    <col min="3" max="3" width="4.69921875" style="10" customWidth="1"/>
    <col min="4" max="4" width="6" style="10" customWidth="1"/>
    <col min="5" max="5" width="56.3984375" style="79" customWidth="1"/>
    <col min="6" max="6" width="18.59765625" style="20" bestFit="1" customWidth="1"/>
    <col min="7" max="7" width="18.19921875" style="20" customWidth="1"/>
    <col min="8" max="8" width="16.5" style="20" customWidth="1"/>
    <col min="9" max="9" width="15.69921875" style="20" customWidth="1"/>
    <col min="10" max="10" width="13.8984375" style="20" customWidth="1"/>
    <col min="11" max="11" width="15.69921875" style="20" customWidth="1"/>
    <col min="12" max="14" width="14.69921875" style="20" customWidth="1"/>
    <col min="15" max="15" width="15" style="20" customWidth="1"/>
    <col min="16" max="16" width="15.3984375" style="20" customWidth="1"/>
    <col min="17" max="17" width="14.69921875" style="20" customWidth="1"/>
    <col min="18" max="18" width="15.59765625" style="20" customWidth="1"/>
    <col min="19" max="19" width="14.69921875" style="20" customWidth="1"/>
    <col min="20" max="16384" width="2.19921875" style="2"/>
  </cols>
  <sheetData>
    <row r="1" spans="1:19" ht="21.75" x14ac:dyDescent="0.4">
      <c r="A1" s="122" t="s">
        <v>1029</v>
      </c>
      <c r="B1" s="8"/>
      <c r="C1" s="8"/>
      <c r="D1" s="8"/>
      <c r="I1" s="61"/>
      <c r="L1" s="61"/>
      <c r="S1" s="102" t="s">
        <v>687</v>
      </c>
    </row>
    <row r="2" spans="1:19" ht="21.75" x14ac:dyDescent="0.35">
      <c r="A2" s="122" t="s">
        <v>259</v>
      </c>
      <c r="B2" s="8"/>
      <c r="C2" s="8"/>
      <c r="D2" s="8"/>
      <c r="I2" s="61"/>
    </row>
    <row r="3" spans="1:19" ht="21.75" x14ac:dyDescent="0.3">
      <c r="A3" s="122" t="s">
        <v>25</v>
      </c>
      <c r="B3" s="8"/>
      <c r="C3" s="8"/>
      <c r="D3" s="8"/>
    </row>
    <row r="4" spans="1:19" ht="21.75" x14ac:dyDescent="0.3">
      <c r="A4" s="122" t="s">
        <v>0</v>
      </c>
      <c r="B4" s="8"/>
      <c r="C4" s="8"/>
      <c r="D4" s="8"/>
      <c r="F4" s="18"/>
      <c r="G4" s="18"/>
      <c r="H4" s="18"/>
      <c r="I4" s="18"/>
      <c r="J4" s="18"/>
      <c r="K4" s="18"/>
      <c r="L4" s="18"/>
      <c r="M4" s="18"/>
      <c r="N4" s="18"/>
      <c r="O4" s="18"/>
      <c r="P4" s="18"/>
      <c r="Q4" s="18"/>
      <c r="R4" s="18"/>
      <c r="S4" s="18"/>
    </row>
    <row r="5" spans="1:19" s="20" customFormat="1" x14ac:dyDescent="0.3">
      <c r="A5" s="30"/>
      <c r="B5" s="30"/>
      <c r="C5" s="30"/>
      <c r="D5" s="30"/>
      <c r="E5" s="111"/>
      <c r="F5" s="29"/>
      <c r="G5" s="29"/>
      <c r="H5" s="30"/>
      <c r="R5" s="21"/>
    </row>
    <row r="6" spans="1:19" ht="45" x14ac:dyDescent="0.3">
      <c r="A6" s="97" t="s">
        <v>548</v>
      </c>
      <c r="B6" s="97" t="s">
        <v>640</v>
      </c>
      <c r="C6" s="97" t="s">
        <v>362</v>
      </c>
      <c r="D6" s="97" t="s">
        <v>641</v>
      </c>
      <c r="E6" s="97" t="s">
        <v>191</v>
      </c>
      <c r="F6" s="97" t="s">
        <v>177</v>
      </c>
      <c r="G6" s="97" t="s">
        <v>178</v>
      </c>
      <c r="H6" s="97" t="s">
        <v>179</v>
      </c>
      <c r="I6" s="97" t="s">
        <v>180</v>
      </c>
      <c r="J6" s="97" t="s">
        <v>181</v>
      </c>
      <c r="K6" s="97" t="s">
        <v>601</v>
      </c>
      <c r="L6" s="97" t="s">
        <v>182</v>
      </c>
      <c r="M6" s="97" t="s">
        <v>183</v>
      </c>
      <c r="N6" s="97" t="s">
        <v>184</v>
      </c>
      <c r="O6" s="97" t="s">
        <v>185</v>
      </c>
      <c r="P6" s="97" t="s">
        <v>186</v>
      </c>
      <c r="Q6" s="97" t="s">
        <v>187</v>
      </c>
      <c r="R6" s="97" t="s">
        <v>192</v>
      </c>
      <c r="S6" s="97" t="s">
        <v>736</v>
      </c>
    </row>
    <row r="7" spans="1:19" x14ac:dyDescent="0.3">
      <c r="A7" s="103"/>
      <c r="B7" s="103"/>
      <c r="C7" s="103"/>
      <c r="D7" s="103"/>
      <c r="E7" s="103"/>
      <c r="F7" s="104"/>
      <c r="G7" s="104"/>
      <c r="H7" s="104"/>
      <c r="I7" s="104"/>
      <c r="J7" s="104"/>
      <c r="K7" s="104"/>
      <c r="L7" s="104"/>
      <c r="M7" s="104"/>
      <c r="N7" s="104"/>
      <c r="O7" s="104"/>
      <c r="P7" s="104"/>
      <c r="Q7" s="104"/>
      <c r="R7" s="104"/>
      <c r="S7" s="104"/>
    </row>
    <row r="8" spans="1:19" x14ac:dyDescent="0.3">
      <c r="A8" s="123"/>
      <c r="B8" s="124"/>
      <c r="C8" s="124"/>
      <c r="D8" s="124"/>
      <c r="E8" s="112" t="s">
        <v>193</v>
      </c>
      <c r="F8" s="112">
        <f>G8+H8</f>
        <v>651520370.14999986</v>
      </c>
      <c r="G8" s="112">
        <f>O8+P8+Q8+R8+S8</f>
        <v>352998147.75999993</v>
      </c>
      <c r="H8" s="112">
        <f>I8+J8+K8+N8+L8+M8</f>
        <v>298522222.38999999</v>
      </c>
      <c r="I8" s="112">
        <f>I12+I123+I153+I72+I107+I222+I233+I9</f>
        <v>123534135.04000001</v>
      </c>
      <c r="J8" s="112">
        <f>J12+J123+J153+J72+J107+J222+J233+J9</f>
        <v>13338047.959999999</v>
      </c>
      <c r="K8" s="112">
        <f>K12+K123+K153</f>
        <v>94412202.039999977</v>
      </c>
      <c r="L8" s="112">
        <f>L12+L123+L153</f>
        <v>7719809.4300000006</v>
      </c>
      <c r="M8" s="112">
        <f>M12+M123+M153</f>
        <v>2413979.7899999996</v>
      </c>
      <c r="N8" s="112">
        <f>N12+N123+N153</f>
        <v>57104048.129999995</v>
      </c>
      <c r="O8" s="112">
        <f>O12+O123+O153+O72+O107+O222+O233+O9</f>
        <v>261381307.92999992</v>
      </c>
      <c r="P8" s="112">
        <f>P12+P123+P153+P72+P107+P222+P233+P9</f>
        <v>55028933.610000007</v>
      </c>
      <c r="Q8" s="112">
        <f>Q12+Q123+Q153+Q72+Q107+Q222+Q233+Q9</f>
        <v>13539048.600000005</v>
      </c>
      <c r="R8" s="112">
        <f>R12+R123+R153+R72+R107+R222+R233+R9</f>
        <v>19463049.450000003</v>
      </c>
      <c r="S8" s="112">
        <f>S12+S123+S153+S72+S107+S222+S233+S9</f>
        <v>3585808.17</v>
      </c>
    </row>
    <row r="9" spans="1:19" s="1" customFormat="1" x14ac:dyDescent="0.3">
      <c r="A9" s="125">
        <v>4</v>
      </c>
      <c r="B9" s="125"/>
      <c r="C9" s="74"/>
      <c r="D9" s="74"/>
      <c r="E9" s="113" t="s">
        <v>785</v>
      </c>
      <c r="F9" s="113">
        <f t="shared" ref="F9:S10" si="0">F10</f>
        <v>340988.36999999994</v>
      </c>
      <c r="G9" s="113">
        <f t="shared" si="0"/>
        <v>0</v>
      </c>
      <c r="H9" s="113">
        <f>H10</f>
        <v>340988.36999999994</v>
      </c>
      <c r="I9" s="113">
        <f>I10</f>
        <v>340988.36999999994</v>
      </c>
      <c r="J9" s="113">
        <f t="shared" si="0"/>
        <v>0</v>
      </c>
      <c r="K9" s="113">
        <f t="shared" si="0"/>
        <v>0</v>
      </c>
      <c r="L9" s="113">
        <f t="shared" si="0"/>
        <v>0</v>
      </c>
      <c r="M9" s="113">
        <f t="shared" si="0"/>
        <v>0</v>
      </c>
      <c r="N9" s="113">
        <f t="shared" si="0"/>
        <v>0</v>
      </c>
      <c r="O9" s="113">
        <f t="shared" si="0"/>
        <v>0</v>
      </c>
      <c r="P9" s="113">
        <f t="shared" si="0"/>
        <v>0</v>
      </c>
      <c r="Q9" s="113">
        <f t="shared" si="0"/>
        <v>0</v>
      </c>
      <c r="R9" s="113">
        <f t="shared" si="0"/>
        <v>0</v>
      </c>
      <c r="S9" s="113">
        <f t="shared" si="0"/>
        <v>0</v>
      </c>
    </row>
    <row r="10" spans="1:19" x14ac:dyDescent="0.3">
      <c r="A10" s="126"/>
      <c r="B10" s="126">
        <v>1</v>
      </c>
      <c r="C10" s="127"/>
      <c r="D10" s="127"/>
      <c r="E10" s="114" t="s">
        <v>571</v>
      </c>
      <c r="F10" s="115">
        <f t="shared" si="0"/>
        <v>340988.36999999994</v>
      </c>
      <c r="G10" s="115">
        <f t="shared" si="0"/>
        <v>0</v>
      </c>
      <c r="H10" s="115">
        <f t="shared" si="0"/>
        <v>340988.36999999994</v>
      </c>
      <c r="I10" s="115">
        <f>I11</f>
        <v>340988.36999999994</v>
      </c>
      <c r="J10" s="115">
        <f t="shared" si="0"/>
        <v>0</v>
      </c>
      <c r="K10" s="115"/>
      <c r="L10" s="115"/>
      <c r="M10" s="115"/>
      <c r="N10" s="115"/>
      <c r="O10" s="115"/>
      <c r="P10" s="115"/>
      <c r="Q10" s="115"/>
      <c r="R10" s="115"/>
      <c r="S10" s="115"/>
    </row>
    <row r="11" spans="1:19" x14ac:dyDescent="0.3">
      <c r="A11" s="85"/>
      <c r="B11" s="85"/>
      <c r="C11" s="85"/>
      <c r="D11" s="128" t="s">
        <v>643</v>
      </c>
      <c r="E11" s="118" t="s">
        <v>572</v>
      </c>
      <c r="F11" s="119">
        <f>G11+H11</f>
        <v>340988.36999999994</v>
      </c>
      <c r="G11" s="119">
        <f>O11+P11+Q11+R11+S11</f>
        <v>0</v>
      </c>
      <c r="H11" s="119">
        <f>I11+J11+K11+N11+L11+M11</f>
        <v>340988.36999999994</v>
      </c>
      <c r="I11" s="119">
        <v>340988.36999999994</v>
      </c>
      <c r="J11" s="119"/>
      <c r="K11" s="119"/>
      <c r="L11" s="119"/>
      <c r="M11" s="119"/>
      <c r="N11" s="119"/>
      <c r="O11" s="119"/>
      <c r="P11" s="119"/>
      <c r="Q11" s="119"/>
      <c r="R11" s="119"/>
      <c r="S11" s="119"/>
    </row>
    <row r="12" spans="1:19" s="1" customFormat="1" x14ac:dyDescent="0.3">
      <c r="A12" s="125">
        <v>1</v>
      </c>
      <c r="B12" s="125"/>
      <c r="C12" s="74"/>
      <c r="D12" s="74"/>
      <c r="E12" s="113" t="s">
        <v>260</v>
      </c>
      <c r="F12" s="113">
        <f>F13+F17+F19+F51+F61+F68+F70</f>
        <v>24109016.279999994</v>
      </c>
      <c r="G12" s="113">
        <f t="shared" ref="G12:S12" si="1">G13+G17+G19+G51+G61+G68+G70</f>
        <v>18101.599999999999</v>
      </c>
      <c r="H12" s="113">
        <f t="shared" si="1"/>
        <v>24090914.679999992</v>
      </c>
      <c r="I12" s="113">
        <f t="shared" si="1"/>
        <v>6000184.2599999988</v>
      </c>
      <c r="J12" s="113">
        <f t="shared" si="1"/>
        <v>0</v>
      </c>
      <c r="K12" s="113">
        <f t="shared" si="1"/>
        <v>13205042.449999996</v>
      </c>
      <c r="L12" s="113">
        <f t="shared" si="1"/>
        <v>324242.29000000004</v>
      </c>
      <c r="M12" s="113">
        <f t="shared" si="1"/>
        <v>0</v>
      </c>
      <c r="N12" s="113">
        <f t="shared" si="1"/>
        <v>4561445.68</v>
      </c>
      <c r="O12" s="113">
        <f t="shared" si="1"/>
        <v>0</v>
      </c>
      <c r="P12" s="113">
        <f t="shared" si="1"/>
        <v>0</v>
      </c>
      <c r="Q12" s="113">
        <f t="shared" si="1"/>
        <v>0</v>
      </c>
      <c r="R12" s="113">
        <f t="shared" si="1"/>
        <v>18101.599999999999</v>
      </c>
      <c r="S12" s="113">
        <f t="shared" si="1"/>
        <v>0</v>
      </c>
    </row>
    <row r="13" spans="1:19" x14ac:dyDescent="0.3">
      <c r="A13" s="126"/>
      <c r="B13" s="126">
        <v>2</v>
      </c>
      <c r="C13" s="127"/>
      <c r="D13" s="127"/>
      <c r="E13" s="114" t="s">
        <v>746</v>
      </c>
      <c r="F13" s="115">
        <f>SUM(F14:F16)</f>
        <v>7914136.0799999963</v>
      </c>
      <c r="G13" s="115">
        <f>SUM(G14:G16)</f>
        <v>0</v>
      </c>
      <c r="H13" s="115">
        <f>SUM(H14:H16)</f>
        <v>7914136.0799999963</v>
      </c>
      <c r="I13" s="115">
        <f>SUM(I14:I16)</f>
        <v>421352.39</v>
      </c>
      <c r="J13" s="115">
        <f>SUM(J14:J16)</f>
        <v>0</v>
      </c>
      <c r="K13" s="115">
        <f>SUM(K15:K16)</f>
        <v>5873967.2399999974</v>
      </c>
      <c r="L13" s="115">
        <f t="shared" ref="L13:S13" si="2">SUM(L15:L16)</f>
        <v>0</v>
      </c>
      <c r="M13" s="115">
        <f t="shared" si="2"/>
        <v>0</v>
      </c>
      <c r="N13" s="115">
        <f t="shared" si="2"/>
        <v>1618816.4500000002</v>
      </c>
      <c r="O13" s="115">
        <f t="shared" si="2"/>
        <v>0</v>
      </c>
      <c r="P13" s="115">
        <f t="shared" si="2"/>
        <v>0</v>
      </c>
      <c r="Q13" s="115">
        <f t="shared" si="2"/>
        <v>0</v>
      </c>
      <c r="R13" s="115">
        <f t="shared" si="2"/>
        <v>0</v>
      </c>
      <c r="S13" s="115">
        <f t="shared" si="2"/>
        <v>0</v>
      </c>
    </row>
    <row r="14" spans="1:19" x14ac:dyDescent="0.3">
      <c r="A14" s="85"/>
      <c r="B14" s="85"/>
      <c r="C14" s="85"/>
      <c r="D14" s="128" t="s">
        <v>644</v>
      </c>
      <c r="E14" s="118" t="s">
        <v>550</v>
      </c>
      <c r="F14" s="119">
        <f>G14+H14</f>
        <v>421352.39</v>
      </c>
      <c r="G14" s="119">
        <f>O14+P14+Q14+R14+S14</f>
        <v>0</v>
      </c>
      <c r="H14" s="119">
        <f>I14+J14+K14+N14+L14+M14</f>
        <v>421352.39</v>
      </c>
      <c r="I14" s="119">
        <v>421352.39</v>
      </c>
      <c r="J14" s="119"/>
      <c r="K14" s="119"/>
      <c r="L14" s="119"/>
      <c r="M14" s="119"/>
      <c r="N14" s="119"/>
      <c r="O14" s="119"/>
      <c r="P14" s="119"/>
      <c r="Q14" s="119"/>
      <c r="R14" s="119"/>
      <c r="S14" s="119"/>
    </row>
    <row r="15" spans="1:19" x14ac:dyDescent="0.3">
      <c r="A15" s="129"/>
      <c r="B15" s="105"/>
      <c r="C15" s="105" t="s">
        <v>261</v>
      </c>
      <c r="D15" s="105"/>
      <c r="E15" s="106" t="s">
        <v>747</v>
      </c>
      <c r="F15" s="116">
        <f>G15+H15</f>
        <v>6815052.1299999971</v>
      </c>
      <c r="G15" s="116">
        <f>O15+P15+Q15+R15+S15</f>
        <v>0</v>
      </c>
      <c r="H15" s="116">
        <f>I15+J15+K15+N15+L15+M15</f>
        <v>6815052.1299999971</v>
      </c>
      <c r="I15" s="116"/>
      <c r="J15" s="116"/>
      <c r="K15" s="116">
        <v>5386968.2399999974</v>
      </c>
      <c r="L15" s="116"/>
      <c r="M15" s="116"/>
      <c r="N15" s="116">
        <v>1428083.8900000001</v>
      </c>
      <c r="O15" s="116"/>
      <c r="P15" s="116"/>
      <c r="Q15" s="116"/>
      <c r="R15" s="116"/>
      <c r="S15" s="116"/>
    </row>
    <row r="16" spans="1:19" ht="30" x14ac:dyDescent="0.3">
      <c r="A16" s="129"/>
      <c r="B16" s="105"/>
      <c r="C16" s="105" t="s">
        <v>605</v>
      </c>
      <c r="D16" s="105"/>
      <c r="E16" s="106" t="s">
        <v>748</v>
      </c>
      <c r="F16" s="116">
        <f>G16+H16</f>
        <v>677731.56</v>
      </c>
      <c r="G16" s="116">
        <f>O16+P16+Q16+R16+S16</f>
        <v>0</v>
      </c>
      <c r="H16" s="116">
        <f>I16+J16+K16+N16+L16+M16</f>
        <v>677731.56</v>
      </c>
      <c r="I16" s="116"/>
      <c r="J16" s="116"/>
      <c r="K16" s="116">
        <v>486999</v>
      </c>
      <c r="L16" s="116"/>
      <c r="M16" s="116"/>
      <c r="N16" s="116">
        <v>190732.56</v>
      </c>
      <c r="O16" s="116"/>
      <c r="P16" s="116"/>
      <c r="Q16" s="116"/>
      <c r="R16" s="116"/>
      <c r="S16" s="116"/>
    </row>
    <row r="17" spans="1:19" x14ac:dyDescent="0.3">
      <c r="A17" s="126"/>
      <c r="B17" s="126">
        <v>12</v>
      </c>
      <c r="C17" s="127"/>
      <c r="D17" s="127"/>
      <c r="E17" s="114" t="s">
        <v>749</v>
      </c>
      <c r="F17" s="115">
        <f>SUM(F18)</f>
        <v>41220.310000000005</v>
      </c>
      <c r="G17" s="115">
        <f>SUM(G18)</f>
        <v>0</v>
      </c>
      <c r="H17" s="115">
        <f>SUM(H18)</f>
        <v>41220.310000000005</v>
      </c>
      <c r="I17" s="115">
        <f>SUM(I18)</f>
        <v>0</v>
      </c>
      <c r="J17" s="115">
        <f>SUM(J18)</f>
        <v>0</v>
      </c>
      <c r="K17" s="115">
        <f t="shared" ref="K17:S17" si="3">SUM(K18)</f>
        <v>3468.2999999999997</v>
      </c>
      <c r="L17" s="115">
        <f t="shared" si="3"/>
        <v>0</v>
      </c>
      <c r="M17" s="115">
        <f t="shared" si="3"/>
        <v>0</v>
      </c>
      <c r="N17" s="115">
        <f t="shared" si="3"/>
        <v>37752.01</v>
      </c>
      <c r="O17" s="115">
        <f t="shared" si="3"/>
        <v>0</v>
      </c>
      <c r="P17" s="115">
        <f t="shared" si="3"/>
        <v>0</v>
      </c>
      <c r="Q17" s="115">
        <f t="shared" si="3"/>
        <v>0</v>
      </c>
      <c r="R17" s="115">
        <f t="shared" si="3"/>
        <v>0</v>
      </c>
      <c r="S17" s="115">
        <f t="shared" si="3"/>
        <v>0</v>
      </c>
    </row>
    <row r="18" spans="1:19" x14ac:dyDescent="0.3">
      <c r="A18" s="129"/>
      <c r="B18" s="105"/>
      <c r="C18" s="105" t="s">
        <v>305</v>
      </c>
      <c r="D18" s="105"/>
      <c r="E18" s="107" t="s">
        <v>750</v>
      </c>
      <c r="F18" s="117">
        <f>G18+H18</f>
        <v>41220.310000000005</v>
      </c>
      <c r="G18" s="117">
        <f>O18+P18+Q18+R18+S18</f>
        <v>0</v>
      </c>
      <c r="H18" s="117">
        <f>I18+J18+K18+N18+L18+M18</f>
        <v>41220.310000000005</v>
      </c>
      <c r="I18" s="117"/>
      <c r="J18" s="117"/>
      <c r="K18" s="117">
        <v>3468.2999999999997</v>
      </c>
      <c r="L18" s="117"/>
      <c r="M18" s="117"/>
      <c r="N18" s="117">
        <v>37752.01</v>
      </c>
      <c r="O18" s="117"/>
      <c r="P18" s="117"/>
      <c r="Q18" s="117"/>
      <c r="R18" s="117"/>
      <c r="S18" s="117"/>
    </row>
    <row r="19" spans="1:19" ht="30" x14ac:dyDescent="0.3">
      <c r="A19" s="126"/>
      <c r="B19" s="126">
        <v>15</v>
      </c>
      <c r="C19" s="127"/>
      <c r="D19" s="127"/>
      <c r="E19" s="114" t="s">
        <v>751</v>
      </c>
      <c r="F19" s="115">
        <f>SUM(F20:F50)</f>
        <v>10920590.709999997</v>
      </c>
      <c r="G19" s="115">
        <f>SUM(G20:G50)</f>
        <v>18101.599999999999</v>
      </c>
      <c r="H19" s="115">
        <f>SUM(H20:H50)</f>
        <v>10902489.109999998</v>
      </c>
      <c r="I19" s="115">
        <f>SUM(I20:I50)</f>
        <v>3962632.7399999993</v>
      </c>
      <c r="J19" s="115">
        <f>SUM(J20:J50)</f>
        <v>0</v>
      </c>
      <c r="K19" s="115">
        <f t="shared" ref="K19:S19" si="4">SUM(K25:K50)</f>
        <v>4747350.1399999997</v>
      </c>
      <c r="L19" s="115">
        <f t="shared" si="4"/>
        <v>0</v>
      </c>
      <c r="M19" s="115">
        <f t="shared" si="4"/>
        <v>0</v>
      </c>
      <c r="N19" s="115">
        <f t="shared" si="4"/>
        <v>2192506.23</v>
      </c>
      <c r="O19" s="115">
        <f t="shared" si="4"/>
        <v>0</v>
      </c>
      <c r="P19" s="115">
        <f>SUM(P25:P50)</f>
        <v>0</v>
      </c>
      <c r="Q19" s="115">
        <f t="shared" si="4"/>
        <v>0</v>
      </c>
      <c r="R19" s="115">
        <f t="shared" si="4"/>
        <v>18101.599999999999</v>
      </c>
      <c r="S19" s="115">
        <f t="shared" si="4"/>
        <v>0</v>
      </c>
    </row>
    <row r="20" spans="1:19" x14ac:dyDescent="0.3">
      <c r="A20" s="85"/>
      <c r="B20" s="85"/>
      <c r="C20" s="85"/>
      <c r="D20" s="128" t="s">
        <v>645</v>
      </c>
      <c r="E20" s="118" t="s">
        <v>70</v>
      </c>
      <c r="F20" s="119">
        <f>G20+H20</f>
        <v>1293045.4699999997</v>
      </c>
      <c r="G20" s="119">
        <f t="shared" ref="G20:G50" si="5">O20+P20+Q20+R20+S20</f>
        <v>0</v>
      </c>
      <c r="H20" s="119">
        <f t="shared" ref="H20:H50" si="6">I20+J20+K20+N20+L20+M20</f>
        <v>1293045.4699999997</v>
      </c>
      <c r="I20" s="119">
        <v>1293045.4699999997</v>
      </c>
      <c r="J20" s="119"/>
      <c r="K20" s="119"/>
      <c r="L20" s="119"/>
      <c r="M20" s="119"/>
      <c r="N20" s="119"/>
      <c r="O20" s="119"/>
      <c r="P20" s="119"/>
      <c r="Q20" s="119"/>
      <c r="R20" s="119"/>
      <c r="S20" s="119"/>
    </row>
    <row r="21" spans="1:19" x14ac:dyDescent="0.3">
      <c r="A21" s="85"/>
      <c r="B21" s="85"/>
      <c r="C21" s="85"/>
      <c r="D21" s="128" t="s">
        <v>787</v>
      </c>
      <c r="E21" s="118" t="s">
        <v>788</v>
      </c>
      <c r="F21" s="119">
        <f>G21+H21</f>
        <v>80262.899999999994</v>
      </c>
      <c r="G21" s="119">
        <f t="shared" si="5"/>
        <v>0</v>
      </c>
      <c r="H21" s="119">
        <f t="shared" si="6"/>
        <v>80262.899999999994</v>
      </c>
      <c r="I21" s="119">
        <v>80262.899999999994</v>
      </c>
      <c r="J21" s="119"/>
      <c r="K21" s="119"/>
      <c r="L21" s="119"/>
      <c r="M21" s="119"/>
      <c r="N21" s="119"/>
      <c r="O21" s="119"/>
      <c r="P21" s="119"/>
      <c r="Q21" s="119"/>
      <c r="R21" s="119"/>
      <c r="S21" s="119"/>
    </row>
    <row r="22" spans="1:19" x14ac:dyDescent="0.3">
      <c r="A22" s="85"/>
      <c r="B22" s="85"/>
      <c r="C22" s="85"/>
      <c r="D22" s="128" t="s">
        <v>646</v>
      </c>
      <c r="E22" s="118" t="s">
        <v>647</v>
      </c>
      <c r="F22" s="119">
        <f>G22+H22</f>
        <v>1310699.32</v>
      </c>
      <c r="G22" s="119">
        <f t="shared" si="5"/>
        <v>0</v>
      </c>
      <c r="H22" s="119">
        <f t="shared" si="6"/>
        <v>1310699.32</v>
      </c>
      <c r="I22" s="119">
        <v>1310699.32</v>
      </c>
      <c r="J22" s="119"/>
      <c r="K22" s="119"/>
      <c r="L22" s="119"/>
      <c r="M22" s="119"/>
      <c r="N22" s="119"/>
      <c r="O22" s="119"/>
      <c r="P22" s="119"/>
      <c r="Q22" s="119"/>
      <c r="R22" s="119"/>
      <c r="S22" s="119"/>
    </row>
    <row r="23" spans="1:19" x14ac:dyDescent="0.3">
      <c r="A23" s="85"/>
      <c r="B23" s="85"/>
      <c r="C23" s="85"/>
      <c r="D23" s="128" t="s">
        <v>648</v>
      </c>
      <c r="E23" s="118" t="s">
        <v>789</v>
      </c>
      <c r="F23" s="119">
        <f>G23+H23</f>
        <v>841298.4</v>
      </c>
      <c r="G23" s="119">
        <f t="shared" si="5"/>
        <v>0</v>
      </c>
      <c r="H23" s="119">
        <f t="shared" si="6"/>
        <v>841298.4</v>
      </c>
      <c r="I23" s="119">
        <v>841298.4</v>
      </c>
      <c r="J23" s="119"/>
      <c r="K23" s="119"/>
      <c r="L23" s="119"/>
      <c r="M23" s="119"/>
      <c r="N23" s="119"/>
      <c r="O23" s="119"/>
      <c r="P23" s="119"/>
      <c r="Q23" s="119"/>
      <c r="R23" s="119"/>
      <c r="S23" s="119"/>
    </row>
    <row r="24" spans="1:19" x14ac:dyDescent="0.3">
      <c r="A24" s="85"/>
      <c r="B24" s="85"/>
      <c r="C24" s="85"/>
      <c r="D24" s="128" t="s">
        <v>649</v>
      </c>
      <c r="E24" s="118" t="s">
        <v>650</v>
      </c>
      <c r="F24" s="119">
        <f>G24+H24</f>
        <v>437326.65</v>
      </c>
      <c r="G24" s="119">
        <f t="shared" si="5"/>
        <v>0</v>
      </c>
      <c r="H24" s="119">
        <f t="shared" si="6"/>
        <v>437326.65</v>
      </c>
      <c r="I24" s="119">
        <v>437326.65</v>
      </c>
      <c r="J24" s="119"/>
      <c r="K24" s="119"/>
      <c r="L24" s="119"/>
      <c r="M24" s="119"/>
      <c r="N24" s="119"/>
      <c r="O24" s="119"/>
      <c r="P24" s="119"/>
      <c r="Q24" s="119"/>
      <c r="R24" s="119"/>
      <c r="S24" s="119"/>
    </row>
    <row r="25" spans="1:19" x14ac:dyDescent="0.3">
      <c r="A25" s="129"/>
      <c r="B25" s="105"/>
      <c r="C25" s="105" t="s">
        <v>263</v>
      </c>
      <c r="D25" s="105"/>
      <c r="E25" s="107" t="s">
        <v>752</v>
      </c>
      <c r="F25" s="117">
        <f t="shared" ref="F25:F50" si="7">G25+H25</f>
        <v>408363.53000000032</v>
      </c>
      <c r="G25" s="117">
        <f t="shared" si="5"/>
        <v>0</v>
      </c>
      <c r="H25" s="117">
        <f t="shared" si="6"/>
        <v>408363.53000000032</v>
      </c>
      <c r="I25" s="117"/>
      <c r="J25" s="117"/>
      <c r="K25" s="117">
        <v>149251.51000000015</v>
      </c>
      <c r="L25" s="117"/>
      <c r="M25" s="117"/>
      <c r="N25" s="117">
        <v>259112.02000000016</v>
      </c>
      <c r="O25" s="117"/>
      <c r="P25" s="117"/>
      <c r="Q25" s="117"/>
      <c r="R25" s="117"/>
      <c r="S25" s="117"/>
    </row>
    <row r="26" spans="1:19" x14ac:dyDescent="0.3">
      <c r="A26" s="129"/>
      <c r="B26" s="105"/>
      <c r="C26" s="105" t="s">
        <v>264</v>
      </c>
      <c r="D26" s="105"/>
      <c r="E26" s="107" t="s">
        <v>610</v>
      </c>
      <c r="F26" s="117">
        <f t="shared" si="7"/>
        <v>788653.86999999988</v>
      </c>
      <c r="G26" s="117">
        <f t="shared" si="5"/>
        <v>0</v>
      </c>
      <c r="H26" s="117">
        <f t="shared" si="6"/>
        <v>788653.86999999988</v>
      </c>
      <c r="I26" s="117"/>
      <c r="J26" s="117"/>
      <c r="K26" s="117">
        <v>273918.05999999988</v>
      </c>
      <c r="L26" s="117"/>
      <c r="M26" s="117"/>
      <c r="N26" s="117">
        <v>514735.81</v>
      </c>
      <c r="O26" s="117"/>
      <c r="P26" s="117"/>
      <c r="Q26" s="117"/>
      <c r="R26" s="117"/>
      <c r="S26" s="117"/>
    </row>
    <row r="27" spans="1:19" x14ac:dyDescent="0.3">
      <c r="A27" s="129"/>
      <c r="B27" s="105"/>
      <c r="C27" s="105" t="s">
        <v>265</v>
      </c>
      <c r="D27" s="105"/>
      <c r="E27" s="107" t="s">
        <v>611</v>
      </c>
      <c r="F27" s="117">
        <f t="shared" si="7"/>
        <v>1981868.3</v>
      </c>
      <c r="G27" s="117">
        <f t="shared" si="5"/>
        <v>18101.599999999999</v>
      </c>
      <c r="H27" s="117">
        <f t="shared" si="6"/>
        <v>1963766.7</v>
      </c>
      <c r="I27" s="117"/>
      <c r="J27" s="117"/>
      <c r="K27" s="117">
        <v>1944022.77</v>
      </c>
      <c r="L27" s="117"/>
      <c r="M27" s="117"/>
      <c r="N27" s="117">
        <v>19743.929999999978</v>
      </c>
      <c r="O27" s="117"/>
      <c r="P27" s="117"/>
      <c r="Q27" s="117"/>
      <c r="R27" s="117">
        <v>18101.599999999999</v>
      </c>
      <c r="S27" s="117"/>
    </row>
    <row r="28" spans="1:19" x14ac:dyDescent="0.3">
      <c r="A28" s="129"/>
      <c r="B28" s="105"/>
      <c r="C28" s="105" t="s">
        <v>266</v>
      </c>
      <c r="D28" s="105"/>
      <c r="E28" s="107" t="s">
        <v>753</v>
      </c>
      <c r="F28" s="117">
        <f t="shared" si="7"/>
        <v>39955.909999999989</v>
      </c>
      <c r="G28" s="117">
        <f t="shared" si="5"/>
        <v>0</v>
      </c>
      <c r="H28" s="117">
        <f t="shared" si="6"/>
        <v>39955.909999999989</v>
      </c>
      <c r="I28" s="117"/>
      <c r="J28" s="117"/>
      <c r="K28" s="117">
        <v>31318.219999999994</v>
      </c>
      <c r="L28" s="117"/>
      <c r="M28" s="117"/>
      <c r="N28" s="117">
        <v>8637.6899999999987</v>
      </c>
      <c r="O28" s="117"/>
      <c r="P28" s="117"/>
      <c r="Q28" s="117"/>
      <c r="R28" s="117"/>
      <c r="S28" s="117"/>
    </row>
    <row r="29" spans="1:19" x14ac:dyDescent="0.3">
      <c r="A29" s="129"/>
      <c r="B29" s="105"/>
      <c r="C29" s="105" t="s">
        <v>267</v>
      </c>
      <c r="D29" s="105"/>
      <c r="E29" s="107" t="s">
        <v>612</v>
      </c>
      <c r="F29" s="117">
        <f t="shared" si="7"/>
        <v>14812.289999999994</v>
      </c>
      <c r="G29" s="117">
        <f t="shared" si="5"/>
        <v>0</v>
      </c>
      <c r="H29" s="117">
        <f t="shared" si="6"/>
        <v>14812.289999999994</v>
      </c>
      <c r="I29" s="117"/>
      <c r="J29" s="117"/>
      <c r="K29" s="117">
        <v>12242.909999999994</v>
      </c>
      <c r="L29" s="117"/>
      <c r="M29" s="117"/>
      <c r="N29" s="117">
        <v>2569.3799999999997</v>
      </c>
      <c r="O29" s="117"/>
      <c r="P29" s="117"/>
      <c r="Q29" s="117"/>
      <c r="R29" s="117"/>
      <c r="S29" s="117"/>
    </row>
    <row r="30" spans="1:19" x14ac:dyDescent="0.3">
      <c r="A30" s="129"/>
      <c r="B30" s="105"/>
      <c r="C30" s="105" t="s">
        <v>268</v>
      </c>
      <c r="D30" s="105"/>
      <c r="E30" s="107" t="s">
        <v>613</v>
      </c>
      <c r="F30" s="117">
        <f t="shared" si="7"/>
        <v>75701.319999999978</v>
      </c>
      <c r="G30" s="117">
        <f t="shared" si="5"/>
        <v>0</v>
      </c>
      <c r="H30" s="117">
        <f t="shared" si="6"/>
        <v>75701.319999999978</v>
      </c>
      <c r="I30" s="117"/>
      <c r="J30" s="117"/>
      <c r="K30" s="117">
        <v>41938.599999999991</v>
      </c>
      <c r="L30" s="117"/>
      <c r="M30" s="117"/>
      <c r="N30" s="117">
        <v>33762.719999999994</v>
      </c>
      <c r="O30" s="117"/>
      <c r="P30" s="117"/>
      <c r="Q30" s="117"/>
      <c r="R30" s="117"/>
      <c r="S30" s="117"/>
    </row>
    <row r="31" spans="1:19" x14ac:dyDescent="0.3">
      <c r="A31" s="129"/>
      <c r="B31" s="105"/>
      <c r="C31" s="105" t="s">
        <v>269</v>
      </c>
      <c r="D31" s="105"/>
      <c r="E31" s="107" t="s">
        <v>614</v>
      </c>
      <c r="F31" s="117">
        <f t="shared" si="7"/>
        <v>59670.840000000004</v>
      </c>
      <c r="G31" s="117">
        <f t="shared" si="5"/>
        <v>0</v>
      </c>
      <c r="H31" s="117">
        <f t="shared" si="6"/>
        <v>59670.840000000004</v>
      </c>
      <c r="I31" s="117"/>
      <c r="J31" s="117"/>
      <c r="K31" s="117">
        <v>45217.51</v>
      </c>
      <c r="L31" s="117"/>
      <c r="M31" s="117"/>
      <c r="N31" s="117">
        <v>14453.33</v>
      </c>
      <c r="O31" s="117"/>
      <c r="P31" s="117"/>
      <c r="Q31" s="117"/>
      <c r="R31" s="117"/>
      <c r="S31" s="117"/>
    </row>
    <row r="32" spans="1:19" x14ac:dyDescent="0.3">
      <c r="A32" s="129"/>
      <c r="B32" s="105"/>
      <c r="C32" s="105" t="s">
        <v>270</v>
      </c>
      <c r="D32" s="105"/>
      <c r="E32" s="107" t="s">
        <v>754</v>
      </c>
      <c r="F32" s="117">
        <f t="shared" si="7"/>
        <v>575107.16999999993</v>
      </c>
      <c r="G32" s="117">
        <f t="shared" si="5"/>
        <v>0</v>
      </c>
      <c r="H32" s="117">
        <f t="shared" si="6"/>
        <v>575107.16999999993</v>
      </c>
      <c r="I32" s="117"/>
      <c r="J32" s="117"/>
      <c r="K32" s="117">
        <v>516084.6399999999</v>
      </c>
      <c r="L32" s="117"/>
      <c r="M32" s="117"/>
      <c r="N32" s="117">
        <v>59022.53</v>
      </c>
      <c r="O32" s="117"/>
      <c r="P32" s="117"/>
      <c r="Q32" s="117"/>
      <c r="R32" s="117"/>
      <c r="S32" s="117"/>
    </row>
    <row r="33" spans="1:19" x14ac:dyDescent="0.3">
      <c r="A33" s="129"/>
      <c r="B33" s="105"/>
      <c r="C33" s="105" t="s">
        <v>271</v>
      </c>
      <c r="D33" s="105"/>
      <c r="E33" s="107" t="s">
        <v>755</v>
      </c>
      <c r="F33" s="117">
        <f t="shared" si="7"/>
        <v>142771.58999999997</v>
      </c>
      <c r="G33" s="117">
        <f t="shared" si="5"/>
        <v>0</v>
      </c>
      <c r="H33" s="117">
        <f t="shared" si="6"/>
        <v>142771.58999999997</v>
      </c>
      <c r="I33" s="117"/>
      <c r="J33" s="117"/>
      <c r="K33" s="117">
        <v>71736.359999999986</v>
      </c>
      <c r="L33" s="117"/>
      <c r="M33" s="117"/>
      <c r="N33" s="117">
        <v>71035.229999999967</v>
      </c>
      <c r="O33" s="117"/>
      <c r="P33" s="117"/>
      <c r="Q33" s="117"/>
      <c r="R33" s="117"/>
      <c r="S33" s="117"/>
    </row>
    <row r="34" spans="1:19" x14ac:dyDescent="0.3">
      <c r="A34" s="129"/>
      <c r="B34" s="105"/>
      <c r="C34" s="105" t="s">
        <v>272</v>
      </c>
      <c r="D34" s="105"/>
      <c r="E34" s="107" t="s">
        <v>756</v>
      </c>
      <c r="F34" s="117">
        <f t="shared" si="7"/>
        <v>13645.75</v>
      </c>
      <c r="G34" s="117">
        <f t="shared" si="5"/>
        <v>0</v>
      </c>
      <c r="H34" s="117">
        <f t="shared" si="6"/>
        <v>13645.75</v>
      </c>
      <c r="I34" s="117"/>
      <c r="J34" s="117"/>
      <c r="K34" s="117">
        <v>11751.07</v>
      </c>
      <c r="L34" s="117"/>
      <c r="M34" s="117"/>
      <c r="N34" s="117">
        <v>1894.6800000000012</v>
      </c>
      <c r="O34" s="117"/>
      <c r="P34" s="117"/>
      <c r="Q34" s="117"/>
      <c r="R34" s="117"/>
      <c r="S34" s="117"/>
    </row>
    <row r="35" spans="1:19" x14ac:dyDescent="0.3">
      <c r="A35" s="129"/>
      <c r="B35" s="105"/>
      <c r="C35" s="105" t="s">
        <v>273</v>
      </c>
      <c r="D35" s="105"/>
      <c r="E35" s="107" t="s">
        <v>757</v>
      </c>
      <c r="F35" s="117">
        <f t="shared" si="7"/>
        <v>26173.770000000004</v>
      </c>
      <c r="G35" s="117">
        <f t="shared" si="5"/>
        <v>0</v>
      </c>
      <c r="H35" s="117">
        <f t="shared" si="6"/>
        <v>26173.770000000004</v>
      </c>
      <c r="I35" s="117"/>
      <c r="J35" s="117"/>
      <c r="K35" s="117">
        <v>22025.420000000006</v>
      </c>
      <c r="L35" s="117"/>
      <c r="M35" s="117"/>
      <c r="N35" s="117">
        <v>4148.3500000000004</v>
      </c>
      <c r="O35" s="117"/>
      <c r="P35" s="117"/>
      <c r="Q35" s="117"/>
      <c r="R35" s="117"/>
      <c r="S35" s="117"/>
    </row>
    <row r="36" spans="1:19" x14ac:dyDescent="0.3">
      <c r="A36" s="129"/>
      <c r="B36" s="105"/>
      <c r="C36" s="105" t="s">
        <v>274</v>
      </c>
      <c r="D36" s="105"/>
      <c r="E36" s="107" t="s">
        <v>758</v>
      </c>
      <c r="F36" s="117">
        <f t="shared" si="7"/>
        <v>277540.52999999997</v>
      </c>
      <c r="G36" s="117">
        <f t="shared" si="5"/>
        <v>0</v>
      </c>
      <c r="H36" s="117">
        <f t="shared" si="6"/>
        <v>277540.52999999997</v>
      </c>
      <c r="I36" s="117"/>
      <c r="J36" s="117"/>
      <c r="K36" s="117">
        <v>171993.84999999995</v>
      </c>
      <c r="L36" s="117"/>
      <c r="M36" s="117"/>
      <c r="N36" s="117">
        <v>105546.68000000002</v>
      </c>
      <c r="O36" s="117"/>
      <c r="P36" s="117"/>
      <c r="Q36" s="117"/>
      <c r="R36" s="117"/>
      <c r="S36" s="117"/>
    </row>
    <row r="37" spans="1:19" x14ac:dyDescent="0.3">
      <c r="A37" s="129"/>
      <c r="B37" s="105"/>
      <c r="C37" s="105" t="s">
        <v>275</v>
      </c>
      <c r="D37" s="105"/>
      <c r="E37" s="107" t="s">
        <v>759</v>
      </c>
      <c r="F37" s="117">
        <f t="shared" si="7"/>
        <v>261354.70000000004</v>
      </c>
      <c r="G37" s="117">
        <f t="shared" si="5"/>
        <v>0</v>
      </c>
      <c r="H37" s="117">
        <f t="shared" si="6"/>
        <v>261354.70000000004</v>
      </c>
      <c r="I37" s="117"/>
      <c r="J37" s="117"/>
      <c r="K37" s="117">
        <v>120762.81000000003</v>
      </c>
      <c r="L37" s="117"/>
      <c r="M37" s="117"/>
      <c r="N37" s="117">
        <v>140591.89000000001</v>
      </c>
      <c r="O37" s="117"/>
      <c r="P37" s="117"/>
      <c r="Q37" s="117"/>
      <c r="R37" s="117"/>
      <c r="S37" s="117"/>
    </row>
    <row r="38" spans="1:19" x14ac:dyDescent="0.3">
      <c r="A38" s="129"/>
      <c r="B38" s="105"/>
      <c r="C38" s="105" t="s">
        <v>276</v>
      </c>
      <c r="D38" s="105"/>
      <c r="E38" s="107" t="s">
        <v>615</v>
      </c>
      <c r="F38" s="117">
        <f t="shared" si="7"/>
        <v>296713.09000000003</v>
      </c>
      <c r="G38" s="117">
        <f t="shared" si="5"/>
        <v>0</v>
      </c>
      <c r="H38" s="117">
        <f t="shared" si="6"/>
        <v>296713.09000000003</v>
      </c>
      <c r="I38" s="117"/>
      <c r="J38" s="117"/>
      <c r="K38" s="117">
        <v>212690.24</v>
      </c>
      <c r="L38" s="117"/>
      <c r="M38" s="117"/>
      <c r="N38" s="117">
        <v>84022.85000000002</v>
      </c>
      <c r="O38" s="117"/>
      <c r="P38" s="117"/>
      <c r="Q38" s="117"/>
      <c r="R38" s="117"/>
      <c r="S38" s="117"/>
    </row>
    <row r="39" spans="1:19" ht="30" x14ac:dyDescent="0.3">
      <c r="A39" s="129"/>
      <c r="B39" s="105"/>
      <c r="C39" s="105" t="s">
        <v>308</v>
      </c>
      <c r="D39" s="105"/>
      <c r="E39" s="106" t="s">
        <v>277</v>
      </c>
      <c r="F39" s="116">
        <f t="shared" si="7"/>
        <v>78539.490000000005</v>
      </c>
      <c r="G39" s="116">
        <f t="shared" si="5"/>
        <v>0</v>
      </c>
      <c r="H39" s="116">
        <f t="shared" si="6"/>
        <v>78539.490000000005</v>
      </c>
      <c r="I39" s="116"/>
      <c r="J39" s="116"/>
      <c r="K39" s="116">
        <v>49966.66</v>
      </c>
      <c r="L39" s="116"/>
      <c r="M39" s="116"/>
      <c r="N39" s="116">
        <v>28572.829999999998</v>
      </c>
      <c r="O39" s="116"/>
      <c r="P39" s="116"/>
      <c r="Q39" s="116"/>
      <c r="R39" s="116"/>
      <c r="S39" s="116"/>
    </row>
    <row r="40" spans="1:19" x14ac:dyDescent="0.3">
      <c r="A40" s="129"/>
      <c r="B40" s="105"/>
      <c r="C40" s="105" t="s">
        <v>278</v>
      </c>
      <c r="D40" s="105"/>
      <c r="E40" s="107" t="s">
        <v>760</v>
      </c>
      <c r="F40" s="117">
        <f t="shared" si="7"/>
        <v>230230.28000000003</v>
      </c>
      <c r="G40" s="117">
        <f t="shared" si="5"/>
        <v>0</v>
      </c>
      <c r="H40" s="117">
        <f t="shared" si="6"/>
        <v>230230.28000000003</v>
      </c>
      <c r="I40" s="117"/>
      <c r="J40" s="117"/>
      <c r="K40" s="117">
        <v>146303.38999999998</v>
      </c>
      <c r="L40" s="117"/>
      <c r="M40" s="117"/>
      <c r="N40" s="117">
        <v>83926.890000000043</v>
      </c>
      <c r="O40" s="117"/>
      <c r="P40" s="117"/>
      <c r="Q40" s="117"/>
      <c r="R40" s="117"/>
      <c r="S40" s="117"/>
    </row>
    <row r="41" spans="1:19" x14ac:dyDescent="0.3">
      <c r="A41" s="129"/>
      <c r="B41" s="105"/>
      <c r="C41" s="105" t="s">
        <v>279</v>
      </c>
      <c r="D41" s="105"/>
      <c r="E41" s="107" t="s">
        <v>616</v>
      </c>
      <c r="F41" s="117">
        <f t="shared" si="7"/>
        <v>99841.219999999972</v>
      </c>
      <c r="G41" s="117">
        <f t="shared" si="5"/>
        <v>0</v>
      </c>
      <c r="H41" s="117">
        <f t="shared" si="6"/>
        <v>99841.219999999972</v>
      </c>
      <c r="I41" s="117"/>
      <c r="J41" s="117"/>
      <c r="K41" s="117">
        <v>85904.329999999973</v>
      </c>
      <c r="L41" s="117"/>
      <c r="M41" s="117"/>
      <c r="N41" s="117">
        <v>13936.890000000005</v>
      </c>
      <c r="O41" s="117"/>
      <c r="P41" s="117"/>
      <c r="Q41" s="117"/>
      <c r="R41" s="117"/>
      <c r="S41" s="117"/>
    </row>
    <row r="42" spans="1:19" x14ac:dyDescent="0.3">
      <c r="A42" s="129"/>
      <c r="B42" s="105"/>
      <c r="C42" s="105" t="s">
        <v>280</v>
      </c>
      <c r="D42" s="105"/>
      <c r="E42" s="107" t="s">
        <v>617</v>
      </c>
      <c r="F42" s="117">
        <f t="shared" si="7"/>
        <v>16994.629999999997</v>
      </c>
      <c r="G42" s="117">
        <f t="shared" si="5"/>
        <v>0</v>
      </c>
      <c r="H42" s="117">
        <f t="shared" si="6"/>
        <v>16994.629999999997</v>
      </c>
      <c r="I42" s="117"/>
      <c r="J42" s="117"/>
      <c r="K42" s="117">
        <v>14999.359999999999</v>
      </c>
      <c r="L42" s="117"/>
      <c r="M42" s="117"/>
      <c r="N42" s="117">
        <v>1995.2699999999998</v>
      </c>
      <c r="O42" s="117"/>
      <c r="P42" s="117"/>
      <c r="Q42" s="117"/>
      <c r="R42" s="117"/>
      <c r="S42" s="117"/>
    </row>
    <row r="43" spans="1:19" x14ac:dyDescent="0.3">
      <c r="A43" s="129"/>
      <c r="B43" s="105"/>
      <c r="C43" s="105" t="s">
        <v>606</v>
      </c>
      <c r="D43" s="105"/>
      <c r="E43" s="107" t="s">
        <v>618</v>
      </c>
      <c r="F43" s="117">
        <f t="shared" si="7"/>
        <v>2777.3100000000004</v>
      </c>
      <c r="G43" s="117">
        <f t="shared" si="5"/>
        <v>0</v>
      </c>
      <c r="H43" s="117">
        <f t="shared" si="6"/>
        <v>2777.3100000000004</v>
      </c>
      <c r="I43" s="117"/>
      <c r="J43" s="117"/>
      <c r="K43" s="117">
        <v>2017.6600000000003</v>
      </c>
      <c r="L43" s="117"/>
      <c r="M43" s="117"/>
      <c r="N43" s="117">
        <v>759.65000000000009</v>
      </c>
      <c r="O43" s="117"/>
      <c r="P43" s="117"/>
      <c r="Q43" s="117"/>
      <c r="R43" s="117"/>
      <c r="S43" s="117"/>
    </row>
    <row r="44" spans="1:19" x14ac:dyDescent="0.3">
      <c r="A44" s="129"/>
      <c r="B44" s="105"/>
      <c r="C44" s="105" t="s">
        <v>281</v>
      </c>
      <c r="D44" s="105"/>
      <c r="E44" s="107" t="s">
        <v>622</v>
      </c>
      <c r="F44" s="117">
        <f t="shared" si="7"/>
        <v>73527.290000000008</v>
      </c>
      <c r="G44" s="117">
        <f t="shared" si="5"/>
        <v>0</v>
      </c>
      <c r="H44" s="117">
        <f t="shared" si="6"/>
        <v>73527.290000000008</v>
      </c>
      <c r="I44" s="117"/>
      <c r="J44" s="117"/>
      <c r="K44" s="117">
        <v>41901.400000000009</v>
      </c>
      <c r="L44" s="117"/>
      <c r="M44" s="117"/>
      <c r="N44" s="117">
        <v>31625.890000000003</v>
      </c>
      <c r="O44" s="117"/>
      <c r="P44" s="117"/>
      <c r="Q44" s="117"/>
      <c r="R44" s="117"/>
      <c r="S44" s="117"/>
    </row>
    <row r="45" spans="1:19" x14ac:dyDescent="0.3">
      <c r="A45" s="129"/>
      <c r="B45" s="105"/>
      <c r="C45" s="105" t="s">
        <v>282</v>
      </c>
      <c r="D45" s="105"/>
      <c r="E45" s="107" t="s">
        <v>623</v>
      </c>
      <c r="F45" s="117">
        <f t="shared" si="7"/>
        <v>763095.3599999994</v>
      </c>
      <c r="G45" s="117">
        <f t="shared" si="5"/>
        <v>0</v>
      </c>
      <c r="H45" s="117">
        <f t="shared" si="6"/>
        <v>763095.3599999994</v>
      </c>
      <c r="I45" s="117"/>
      <c r="J45" s="117"/>
      <c r="K45" s="117">
        <v>576159.07999999949</v>
      </c>
      <c r="L45" s="117"/>
      <c r="M45" s="117"/>
      <c r="N45" s="117">
        <v>186936.27999999994</v>
      </c>
      <c r="O45" s="117"/>
      <c r="P45" s="117"/>
      <c r="Q45" s="117"/>
      <c r="R45" s="117"/>
      <c r="S45" s="117"/>
    </row>
    <row r="46" spans="1:19" x14ac:dyDescent="0.3">
      <c r="A46" s="129"/>
      <c r="B46" s="105"/>
      <c r="C46" s="105" t="s">
        <v>283</v>
      </c>
      <c r="D46" s="105"/>
      <c r="E46" s="107" t="s">
        <v>625</v>
      </c>
      <c r="F46" s="117">
        <f t="shared" si="7"/>
        <v>235740.70999999985</v>
      </c>
      <c r="G46" s="117">
        <f t="shared" si="5"/>
        <v>0</v>
      </c>
      <c r="H46" s="117">
        <f t="shared" si="6"/>
        <v>235740.70999999985</v>
      </c>
      <c r="I46" s="117"/>
      <c r="J46" s="117"/>
      <c r="K46" s="117">
        <v>179273.00999999989</v>
      </c>
      <c r="L46" s="117"/>
      <c r="M46" s="117"/>
      <c r="N46" s="117">
        <v>56467.699999999953</v>
      </c>
      <c r="O46" s="117"/>
      <c r="P46" s="117"/>
      <c r="Q46" s="117"/>
      <c r="R46" s="117"/>
      <c r="S46" s="117"/>
    </row>
    <row r="47" spans="1:19" ht="30" x14ac:dyDescent="0.3">
      <c r="A47" s="129"/>
      <c r="B47" s="105"/>
      <c r="C47" s="105" t="s">
        <v>607</v>
      </c>
      <c r="D47" s="105"/>
      <c r="E47" s="107" t="s">
        <v>761</v>
      </c>
      <c r="F47" s="117">
        <f t="shared" si="7"/>
        <v>16923.039999999997</v>
      </c>
      <c r="G47" s="117">
        <f t="shared" si="5"/>
        <v>0</v>
      </c>
      <c r="H47" s="117">
        <f t="shared" si="6"/>
        <v>16923.039999999997</v>
      </c>
      <c r="I47" s="117"/>
      <c r="J47" s="117"/>
      <c r="K47" s="117">
        <v>14067.569999999998</v>
      </c>
      <c r="L47" s="117"/>
      <c r="M47" s="117"/>
      <c r="N47" s="117">
        <v>2855.4700000000003</v>
      </c>
      <c r="O47" s="117"/>
      <c r="P47" s="117"/>
      <c r="Q47" s="117"/>
      <c r="R47" s="117"/>
      <c r="S47" s="117"/>
    </row>
    <row r="48" spans="1:19" x14ac:dyDescent="0.3">
      <c r="A48" s="129"/>
      <c r="B48" s="105"/>
      <c r="C48" s="105" t="s">
        <v>608</v>
      </c>
      <c r="D48" s="105"/>
      <c r="E48" s="107" t="s">
        <v>762</v>
      </c>
      <c r="F48" s="117">
        <f t="shared" si="7"/>
        <v>460969.75</v>
      </c>
      <c r="G48" s="117">
        <f t="shared" si="5"/>
        <v>0</v>
      </c>
      <c r="H48" s="117">
        <f t="shared" si="6"/>
        <v>460969.75</v>
      </c>
      <c r="I48" s="117"/>
      <c r="J48" s="117"/>
      <c r="K48" s="117">
        <v>1182.92</v>
      </c>
      <c r="L48" s="117"/>
      <c r="M48" s="117"/>
      <c r="N48" s="117">
        <v>459786.83</v>
      </c>
      <c r="O48" s="117"/>
      <c r="P48" s="117"/>
      <c r="Q48" s="117"/>
      <c r="R48" s="117"/>
      <c r="S48" s="117"/>
    </row>
    <row r="49" spans="1:19" x14ac:dyDescent="0.3">
      <c r="A49" s="129"/>
      <c r="B49" s="105"/>
      <c r="C49" s="105" t="s">
        <v>284</v>
      </c>
      <c r="D49" s="105"/>
      <c r="E49" s="107" t="s">
        <v>763</v>
      </c>
      <c r="F49" s="117">
        <f t="shared" si="7"/>
        <v>334.71</v>
      </c>
      <c r="G49" s="117">
        <f t="shared" si="5"/>
        <v>0</v>
      </c>
      <c r="H49" s="117">
        <f t="shared" si="6"/>
        <v>334.71</v>
      </c>
      <c r="I49" s="117"/>
      <c r="J49" s="117"/>
      <c r="K49" s="117">
        <v>334.71</v>
      </c>
      <c r="L49" s="117"/>
      <c r="M49" s="117"/>
      <c r="N49" s="117">
        <v>0</v>
      </c>
      <c r="O49" s="117"/>
      <c r="P49" s="117"/>
      <c r="Q49" s="117"/>
      <c r="R49" s="117"/>
      <c r="S49" s="117"/>
    </row>
    <row r="50" spans="1:19" ht="30" x14ac:dyDescent="0.3">
      <c r="A50" s="129"/>
      <c r="B50" s="105"/>
      <c r="C50" s="105" t="s">
        <v>285</v>
      </c>
      <c r="D50" s="105"/>
      <c r="E50" s="107" t="s">
        <v>630</v>
      </c>
      <c r="F50" s="117">
        <f t="shared" si="7"/>
        <v>16651.520000000004</v>
      </c>
      <c r="G50" s="117">
        <f t="shared" si="5"/>
        <v>0</v>
      </c>
      <c r="H50" s="117">
        <f t="shared" si="6"/>
        <v>16651.520000000004</v>
      </c>
      <c r="I50" s="117"/>
      <c r="J50" s="117"/>
      <c r="K50" s="117">
        <v>10286.08</v>
      </c>
      <c r="L50" s="117"/>
      <c r="M50" s="117"/>
      <c r="N50" s="117">
        <v>6365.4400000000023</v>
      </c>
      <c r="O50" s="117"/>
      <c r="P50" s="117"/>
      <c r="Q50" s="117"/>
      <c r="R50" s="117"/>
      <c r="S50" s="117"/>
    </row>
    <row r="51" spans="1:19" ht="30" x14ac:dyDescent="0.3">
      <c r="A51" s="126"/>
      <c r="B51" s="126">
        <v>16</v>
      </c>
      <c r="C51" s="127"/>
      <c r="D51" s="127"/>
      <c r="E51" s="114" t="s">
        <v>764</v>
      </c>
      <c r="F51" s="115">
        <f>SUM(F52:F60)</f>
        <v>2702222.27</v>
      </c>
      <c r="G51" s="115">
        <f>SUM(G52:G60)</f>
        <v>0</v>
      </c>
      <c r="H51" s="115">
        <f>SUM(H52:H60)</f>
        <v>2702222.27</v>
      </c>
      <c r="I51" s="115">
        <f>SUM(I52:I60)</f>
        <v>565187.21</v>
      </c>
      <c r="J51" s="115">
        <f>SUM(J52:J60)</f>
        <v>0</v>
      </c>
      <c r="K51" s="115">
        <f t="shared" ref="K51:S51" si="8">SUM(K53:K60)</f>
        <v>1341931.0899999999</v>
      </c>
      <c r="L51" s="115">
        <f t="shared" si="8"/>
        <v>211742.29</v>
      </c>
      <c r="M51" s="115">
        <f>SUM(M53:M60)</f>
        <v>0</v>
      </c>
      <c r="N51" s="115">
        <f>SUM(N53:N60)</f>
        <v>583361.68000000005</v>
      </c>
      <c r="O51" s="115">
        <f t="shared" si="8"/>
        <v>0</v>
      </c>
      <c r="P51" s="115">
        <f t="shared" si="8"/>
        <v>0</v>
      </c>
      <c r="Q51" s="115">
        <f t="shared" si="8"/>
        <v>0</v>
      </c>
      <c r="R51" s="115">
        <f t="shared" si="8"/>
        <v>0</v>
      </c>
      <c r="S51" s="115">
        <f t="shared" si="8"/>
        <v>0</v>
      </c>
    </row>
    <row r="52" spans="1:19" x14ac:dyDescent="0.3">
      <c r="A52" s="85"/>
      <c r="B52" s="85"/>
      <c r="C52" s="85"/>
      <c r="D52" s="128" t="s">
        <v>651</v>
      </c>
      <c r="E52" s="118" t="s">
        <v>72</v>
      </c>
      <c r="F52" s="119">
        <f>G52+H52</f>
        <v>565187.21</v>
      </c>
      <c r="G52" s="119">
        <f t="shared" ref="G52:G60" si="9">O52+P52+Q52+R52+S52</f>
        <v>0</v>
      </c>
      <c r="H52" s="119">
        <f t="shared" ref="H52:H60" si="10">I52+J52+K52+N52+L52+M52</f>
        <v>565187.21</v>
      </c>
      <c r="I52" s="119">
        <v>565187.21</v>
      </c>
      <c r="J52" s="119"/>
      <c r="K52" s="119"/>
      <c r="L52" s="119"/>
      <c r="M52" s="119"/>
      <c r="N52" s="119"/>
      <c r="O52" s="119"/>
      <c r="P52" s="119"/>
      <c r="Q52" s="119"/>
      <c r="R52" s="119"/>
      <c r="S52" s="119"/>
    </row>
    <row r="53" spans="1:19" x14ac:dyDescent="0.3">
      <c r="A53" s="129"/>
      <c r="B53" s="105"/>
      <c r="C53" s="105" t="s">
        <v>286</v>
      </c>
      <c r="D53" s="105"/>
      <c r="E53" s="106" t="s">
        <v>619</v>
      </c>
      <c r="F53" s="116">
        <f t="shared" ref="F53:F60" si="11">G53+H53</f>
        <v>32884.089999999997</v>
      </c>
      <c r="G53" s="116">
        <f t="shared" si="9"/>
        <v>0</v>
      </c>
      <c r="H53" s="116">
        <f t="shared" si="10"/>
        <v>32884.089999999997</v>
      </c>
      <c r="I53" s="116"/>
      <c r="J53" s="116"/>
      <c r="K53" s="116">
        <v>25820.589999999993</v>
      </c>
      <c r="L53" s="116"/>
      <c r="M53" s="116"/>
      <c r="N53" s="116">
        <v>7063.5000000000009</v>
      </c>
      <c r="O53" s="116"/>
      <c r="P53" s="116"/>
      <c r="Q53" s="116"/>
      <c r="R53" s="116"/>
      <c r="S53" s="116"/>
    </row>
    <row r="54" spans="1:19" x14ac:dyDescent="0.3">
      <c r="A54" s="129"/>
      <c r="B54" s="105"/>
      <c r="C54" s="105" t="s">
        <v>287</v>
      </c>
      <c r="D54" s="105"/>
      <c r="E54" s="106" t="s">
        <v>288</v>
      </c>
      <c r="F54" s="116">
        <f t="shared" si="11"/>
        <v>28352.67</v>
      </c>
      <c r="G54" s="116">
        <f t="shared" si="9"/>
        <v>0</v>
      </c>
      <c r="H54" s="116">
        <f t="shared" si="10"/>
        <v>28352.67</v>
      </c>
      <c r="I54" s="116"/>
      <c r="J54" s="116"/>
      <c r="K54" s="116">
        <v>25521.71</v>
      </c>
      <c r="L54" s="116"/>
      <c r="M54" s="116"/>
      <c r="N54" s="116">
        <v>2830.9599999999996</v>
      </c>
      <c r="O54" s="116"/>
      <c r="P54" s="116"/>
      <c r="Q54" s="116"/>
      <c r="R54" s="116"/>
      <c r="S54" s="116"/>
    </row>
    <row r="55" spans="1:19" ht="30" x14ac:dyDescent="0.3">
      <c r="A55" s="129"/>
      <c r="B55" s="105"/>
      <c r="C55" s="105" t="s">
        <v>289</v>
      </c>
      <c r="D55" s="105"/>
      <c r="E55" s="106" t="s">
        <v>620</v>
      </c>
      <c r="F55" s="116">
        <f t="shared" si="11"/>
        <v>893919.28</v>
      </c>
      <c r="G55" s="116">
        <f t="shared" si="9"/>
        <v>0</v>
      </c>
      <c r="H55" s="116">
        <f t="shared" si="10"/>
        <v>893919.28</v>
      </c>
      <c r="I55" s="116"/>
      <c r="J55" s="116"/>
      <c r="K55" s="116">
        <v>541890.92999999993</v>
      </c>
      <c r="L55" s="116"/>
      <c r="M55" s="116"/>
      <c r="N55" s="116">
        <v>352028.35000000003</v>
      </c>
      <c r="O55" s="116"/>
      <c r="P55" s="116"/>
      <c r="Q55" s="116"/>
      <c r="R55" s="116"/>
      <c r="S55" s="116"/>
    </row>
    <row r="56" spans="1:19" ht="30" x14ac:dyDescent="0.3">
      <c r="A56" s="129"/>
      <c r="B56" s="105"/>
      <c r="C56" s="105" t="s">
        <v>290</v>
      </c>
      <c r="D56" s="105"/>
      <c r="E56" s="106" t="s">
        <v>621</v>
      </c>
      <c r="F56" s="116">
        <f t="shared" si="11"/>
        <v>540974.77999999991</v>
      </c>
      <c r="G56" s="116">
        <f t="shared" si="9"/>
        <v>0</v>
      </c>
      <c r="H56" s="116">
        <f t="shared" si="10"/>
        <v>540974.77999999991</v>
      </c>
      <c r="I56" s="116"/>
      <c r="J56" s="116"/>
      <c r="K56" s="116">
        <v>417011.10999999993</v>
      </c>
      <c r="L56" s="116"/>
      <c r="M56" s="116"/>
      <c r="N56" s="116">
        <v>123963.66999999997</v>
      </c>
      <c r="O56" s="116"/>
      <c r="P56" s="116"/>
      <c r="Q56" s="116"/>
      <c r="R56" s="116"/>
      <c r="S56" s="116"/>
    </row>
    <row r="57" spans="1:19" ht="30" x14ac:dyDescent="0.3">
      <c r="A57" s="129"/>
      <c r="B57" s="105"/>
      <c r="C57" s="105" t="s">
        <v>291</v>
      </c>
      <c r="D57" s="105"/>
      <c r="E57" s="106" t="s">
        <v>624</v>
      </c>
      <c r="F57" s="116">
        <f t="shared" si="11"/>
        <v>13000.499999999998</v>
      </c>
      <c r="G57" s="116">
        <f t="shared" si="9"/>
        <v>0</v>
      </c>
      <c r="H57" s="116">
        <f t="shared" si="10"/>
        <v>13000.499999999998</v>
      </c>
      <c r="I57" s="116"/>
      <c r="J57" s="116"/>
      <c r="K57" s="116">
        <v>12452.339999999998</v>
      </c>
      <c r="L57" s="116"/>
      <c r="M57" s="116"/>
      <c r="N57" s="116">
        <v>548.16000000000008</v>
      </c>
      <c r="O57" s="116"/>
      <c r="P57" s="116"/>
      <c r="Q57" s="116"/>
      <c r="R57" s="116"/>
      <c r="S57" s="116"/>
    </row>
    <row r="58" spans="1:19" x14ac:dyDescent="0.3">
      <c r="A58" s="129"/>
      <c r="B58" s="105"/>
      <c r="C58" s="105" t="s">
        <v>292</v>
      </c>
      <c r="D58" s="105"/>
      <c r="E58" s="106" t="s">
        <v>293</v>
      </c>
      <c r="F58" s="116">
        <f t="shared" si="11"/>
        <v>408584.68000000005</v>
      </c>
      <c r="G58" s="116">
        <f t="shared" si="9"/>
        <v>0</v>
      </c>
      <c r="H58" s="116">
        <f t="shared" si="10"/>
        <v>408584.68000000005</v>
      </c>
      <c r="I58" s="116"/>
      <c r="J58" s="116"/>
      <c r="K58" s="116">
        <v>173433.13000000003</v>
      </c>
      <c r="L58" s="116">
        <v>211742.29</v>
      </c>
      <c r="M58" s="116"/>
      <c r="N58" s="116">
        <v>23409.260000000002</v>
      </c>
      <c r="O58" s="116"/>
      <c r="P58" s="116"/>
      <c r="Q58" s="116"/>
      <c r="R58" s="116"/>
      <c r="S58" s="116"/>
    </row>
    <row r="59" spans="1:19" x14ac:dyDescent="0.3">
      <c r="A59" s="129"/>
      <c r="B59" s="105"/>
      <c r="C59" s="105" t="s">
        <v>294</v>
      </c>
      <c r="D59" s="105"/>
      <c r="E59" s="106" t="s">
        <v>295</v>
      </c>
      <c r="F59" s="116">
        <f t="shared" si="11"/>
        <v>20346.579999999998</v>
      </c>
      <c r="G59" s="116">
        <f t="shared" si="9"/>
        <v>0</v>
      </c>
      <c r="H59" s="116">
        <f t="shared" si="10"/>
        <v>20346.579999999998</v>
      </c>
      <c r="I59" s="116"/>
      <c r="J59" s="116"/>
      <c r="K59" s="116">
        <v>14035.33</v>
      </c>
      <c r="L59" s="116"/>
      <c r="M59" s="116"/>
      <c r="N59" s="116">
        <v>6311.2499999999991</v>
      </c>
      <c r="O59" s="116"/>
      <c r="P59" s="116"/>
      <c r="Q59" s="116"/>
      <c r="R59" s="116"/>
      <c r="S59" s="116"/>
    </row>
    <row r="60" spans="1:19" x14ac:dyDescent="0.3">
      <c r="A60" s="129"/>
      <c r="B60" s="105"/>
      <c r="C60" s="105" t="s">
        <v>296</v>
      </c>
      <c r="D60" s="105"/>
      <c r="E60" s="106" t="s">
        <v>626</v>
      </c>
      <c r="F60" s="116">
        <f t="shared" si="11"/>
        <v>198972.47999999998</v>
      </c>
      <c r="G60" s="116">
        <f t="shared" si="9"/>
        <v>0</v>
      </c>
      <c r="H60" s="116">
        <f t="shared" si="10"/>
        <v>198972.47999999998</v>
      </c>
      <c r="I60" s="116"/>
      <c r="J60" s="116"/>
      <c r="K60" s="116">
        <v>131765.94999999995</v>
      </c>
      <c r="L60" s="116"/>
      <c r="M60" s="116"/>
      <c r="N60" s="116">
        <v>67206.530000000013</v>
      </c>
      <c r="O60" s="116"/>
      <c r="P60" s="116"/>
      <c r="Q60" s="116"/>
      <c r="R60" s="116"/>
      <c r="S60" s="116"/>
    </row>
    <row r="61" spans="1:19" x14ac:dyDescent="0.3">
      <c r="A61" s="126"/>
      <c r="B61" s="126">
        <v>17</v>
      </c>
      <c r="C61" s="127"/>
      <c r="D61" s="127"/>
      <c r="E61" s="114" t="s">
        <v>765</v>
      </c>
      <c r="F61" s="115">
        <f>SUM(F62:F67)</f>
        <v>2347517.4600000004</v>
      </c>
      <c r="G61" s="115">
        <f>SUM(G62:G67)</f>
        <v>0</v>
      </c>
      <c r="H61" s="115">
        <f>SUM(H62:H67)</f>
        <v>2347517.4600000004</v>
      </c>
      <c r="I61" s="115">
        <f>SUM(I62:I67)</f>
        <v>867682.47000000009</v>
      </c>
      <c r="J61" s="115">
        <f>SUM(J62:J67)</f>
        <v>0</v>
      </c>
      <c r="K61" s="115">
        <f t="shared" ref="K61:S61" si="12">SUM(K63:K67)</f>
        <v>1238325.6800000006</v>
      </c>
      <c r="L61" s="115">
        <f t="shared" si="12"/>
        <v>112500</v>
      </c>
      <c r="M61" s="115">
        <f t="shared" si="12"/>
        <v>0</v>
      </c>
      <c r="N61" s="115">
        <f t="shared" si="12"/>
        <v>129009.31</v>
      </c>
      <c r="O61" s="115">
        <f t="shared" si="12"/>
        <v>0</v>
      </c>
      <c r="P61" s="115">
        <f t="shared" si="12"/>
        <v>0</v>
      </c>
      <c r="Q61" s="115">
        <f t="shared" si="12"/>
        <v>0</v>
      </c>
      <c r="R61" s="115">
        <f t="shared" si="12"/>
        <v>0</v>
      </c>
      <c r="S61" s="115">
        <f t="shared" si="12"/>
        <v>0</v>
      </c>
    </row>
    <row r="62" spans="1:19" x14ac:dyDescent="0.3">
      <c r="A62" s="85"/>
      <c r="B62" s="85"/>
      <c r="C62" s="85"/>
      <c r="D62" s="128" t="s">
        <v>652</v>
      </c>
      <c r="E62" s="118" t="s">
        <v>558</v>
      </c>
      <c r="F62" s="119">
        <f t="shared" ref="F62:F67" si="13">G62+H62</f>
        <v>867682.47000000009</v>
      </c>
      <c r="G62" s="119">
        <f t="shared" ref="G62:G67" si="14">O62+P62+Q62+R62+S62</f>
        <v>0</v>
      </c>
      <c r="H62" s="119">
        <f t="shared" ref="H62:H67" si="15">I62+J62+K62+N62+L62+M62</f>
        <v>867682.47000000009</v>
      </c>
      <c r="I62" s="119">
        <v>867682.47000000009</v>
      </c>
      <c r="J62" s="119"/>
      <c r="K62" s="119"/>
      <c r="L62" s="119"/>
      <c r="M62" s="119"/>
      <c r="N62" s="119"/>
      <c r="O62" s="119"/>
      <c r="P62" s="119"/>
      <c r="Q62" s="119"/>
      <c r="R62" s="119"/>
      <c r="S62" s="119"/>
    </row>
    <row r="63" spans="1:19" x14ac:dyDescent="0.3">
      <c r="A63" s="129"/>
      <c r="B63" s="105"/>
      <c r="C63" s="105" t="s">
        <v>297</v>
      </c>
      <c r="D63" s="105"/>
      <c r="E63" s="107" t="s">
        <v>298</v>
      </c>
      <c r="F63" s="117">
        <f t="shared" si="13"/>
        <v>781880.18000000052</v>
      </c>
      <c r="G63" s="117">
        <f t="shared" si="14"/>
        <v>0</v>
      </c>
      <c r="H63" s="117">
        <f t="shared" si="15"/>
        <v>781880.18000000052</v>
      </c>
      <c r="I63" s="117"/>
      <c r="J63" s="117"/>
      <c r="K63" s="117">
        <v>723476.98000000056</v>
      </c>
      <c r="L63" s="117"/>
      <c r="M63" s="117"/>
      <c r="N63" s="117">
        <v>58403.199999999997</v>
      </c>
      <c r="O63" s="117"/>
      <c r="P63" s="117"/>
      <c r="Q63" s="117"/>
      <c r="R63" s="117"/>
      <c r="S63" s="117"/>
    </row>
    <row r="64" spans="1:19" x14ac:dyDescent="0.3">
      <c r="A64" s="129"/>
      <c r="B64" s="105"/>
      <c r="C64" s="105" t="s">
        <v>299</v>
      </c>
      <c r="D64" s="105"/>
      <c r="E64" s="107" t="s">
        <v>627</v>
      </c>
      <c r="F64" s="117">
        <f t="shared" si="13"/>
        <v>361858.39000000013</v>
      </c>
      <c r="G64" s="117">
        <f t="shared" si="14"/>
        <v>0</v>
      </c>
      <c r="H64" s="117">
        <f t="shared" si="15"/>
        <v>361858.39000000013</v>
      </c>
      <c r="I64" s="117"/>
      <c r="J64" s="117"/>
      <c r="K64" s="117">
        <v>316083.73000000016</v>
      </c>
      <c r="L64" s="117"/>
      <c r="M64" s="117"/>
      <c r="N64" s="117">
        <v>45774.66</v>
      </c>
      <c r="O64" s="117"/>
      <c r="P64" s="117"/>
      <c r="Q64" s="117"/>
      <c r="R64" s="117"/>
      <c r="S64" s="117"/>
    </row>
    <row r="65" spans="1:19" x14ac:dyDescent="0.3">
      <c r="A65" s="129"/>
      <c r="B65" s="105"/>
      <c r="C65" s="105" t="s">
        <v>300</v>
      </c>
      <c r="D65" s="105"/>
      <c r="E65" s="107" t="s">
        <v>301</v>
      </c>
      <c r="F65" s="117">
        <f t="shared" si="13"/>
        <v>143904.87</v>
      </c>
      <c r="G65" s="117">
        <f t="shared" si="14"/>
        <v>0</v>
      </c>
      <c r="H65" s="117">
        <f t="shared" si="15"/>
        <v>143904.87</v>
      </c>
      <c r="I65" s="117"/>
      <c r="J65" s="117"/>
      <c r="K65" s="117">
        <v>28621.420000000009</v>
      </c>
      <c r="L65" s="117">
        <v>112500</v>
      </c>
      <c r="M65" s="117"/>
      <c r="N65" s="117">
        <v>2783.45</v>
      </c>
      <c r="O65" s="117"/>
      <c r="P65" s="117"/>
      <c r="Q65" s="117"/>
      <c r="R65" s="117"/>
      <c r="S65" s="117"/>
    </row>
    <row r="66" spans="1:19" ht="30" x14ac:dyDescent="0.3">
      <c r="A66" s="129"/>
      <c r="B66" s="105"/>
      <c r="C66" s="105" t="s">
        <v>302</v>
      </c>
      <c r="D66" s="105"/>
      <c r="E66" s="107" t="s">
        <v>628</v>
      </c>
      <c r="F66" s="117">
        <f t="shared" si="13"/>
        <v>15244.780000000004</v>
      </c>
      <c r="G66" s="117">
        <f t="shared" si="14"/>
        <v>0</v>
      </c>
      <c r="H66" s="117">
        <f t="shared" si="15"/>
        <v>15244.780000000004</v>
      </c>
      <c r="I66" s="117"/>
      <c r="J66" s="117"/>
      <c r="K66" s="117">
        <v>13880.930000000004</v>
      </c>
      <c r="L66" s="117"/>
      <c r="M66" s="117"/>
      <c r="N66" s="117">
        <v>1363.85</v>
      </c>
      <c r="O66" s="117"/>
      <c r="P66" s="117"/>
      <c r="Q66" s="117"/>
      <c r="R66" s="117"/>
      <c r="S66" s="117"/>
    </row>
    <row r="67" spans="1:19" x14ac:dyDescent="0.3">
      <c r="A67" s="129"/>
      <c r="B67" s="105"/>
      <c r="C67" s="105" t="s">
        <v>303</v>
      </c>
      <c r="D67" s="105"/>
      <c r="E67" s="107" t="s">
        <v>629</v>
      </c>
      <c r="F67" s="117">
        <f t="shared" si="13"/>
        <v>176946.77000000002</v>
      </c>
      <c r="G67" s="117">
        <f t="shared" si="14"/>
        <v>0</v>
      </c>
      <c r="H67" s="117">
        <f t="shared" si="15"/>
        <v>176946.77000000002</v>
      </c>
      <c r="I67" s="117"/>
      <c r="J67" s="117"/>
      <c r="K67" s="117">
        <v>156262.62000000002</v>
      </c>
      <c r="L67" s="117"/>
      <c r="M67" s="117"/>
      <c r="N67" s="117">
        <v>20684.150000000001</v>
      </c>
      <c r="O67" s="117"/>
      <c r="P67" s="117"/>
      <c r="Q67" s="117"/>
      <c r="R67" s="117"/>
      <c r="S67" s="117"/>
    </row>
    <row r="68" spans="1:19" ht="30" x14ac:dyDescent="0.3">
      <c r="A68" s="126"/>
      <c r="B68" s="126">
        <v>23</v>
      </c>
      <c r="C68" s="127"/>
      <c r="D68" s="127"/>
      <c r="E68" s="114" t="s">
        <v>790</v>
      </c>
      <c r="F68" s="115">
        <f>F69</f>
        <v>183329.45</v>
      </c>
      <c r="G68" s="115">
        <f>G69</f>
        <v>0</v>
      </c>
      <c r="H68" s="115">
        <f>H69</f>
        <v>183329.45</v>
      </c>
      <c r="I68" s="115">
        <f>I69</f>
        <v>183329.45</v>
      </c>
      <c r="J68" s="115">
        <f>J69</f>
        <v>0</v>
      </c>
      <c r="K68" s="115"/>
      <c r="L68" s="115"/>
      <c r="M68" s="115"/>
      <c r="N68" s="115"/>
      <c r="O68" s="115"/>
      <c r="P68" s="115"/>
      <c r="Q68" s="115"/>
      <c r="R68" s="115"/>
      <c r="S68" s="115"/>
    </row>
    <row r="69" spans="1:19" x14ac:dyDescent="0.3">
      <c r="A69" s="85"/>
      <c r="B69" s="85"/>
      <c r="C69" s="85"/>
      <c r="D69" s="128" t="s">
        <v>652</v>
      </c>
      <c r="E69" s="118" t="s">
        <v>558</v>
      </c>
      <c r="F69" s="119">
        <f>G69+H69</f>
        <v>183329.45</v>
      </c>
      <c r="G69" s="119">
        <f>O69+P69+Q69+R69+S69</f>
        <v>0</v>
      </c>
      <c r="H69" s="119">
        <f>I69+J69+K69+N69+L69+M69</f>
        <v>183329.45</v>
      </c>
      <c r="I69" s="119">
        <v>183329.45</v>
      </c>
      <c r="J69" s="119"/>
      <c r="K69" s="119"/>
      <c r="L69" s="119"/>
      <c r="M69" s="119"/>
      <c r="N69" s="119"/>
      <c r="O69" s="119"/>
      <c r="P69" s="119"/>
      <c r="Q69" s="119"/>
      <c r="R69" s="119"/>
      <c r="S69" s="119"/>
    </row>
    <row r="70" spans="1:19" x14ac:dyDescent="0.3">
      <c r="A70" s="126"/>
      <c r="B70" s="126">
        <v>24</v>
      </c>
      <c r="C70" s="127"/>
      <c r="D70" s="127"/>
      <c r="E70" s="114" t="s">
        <v>569</v>
      </c>
      <c r="F70" s="115"/>
      <c r="G70" s="115"/>
      <c r="H70" s="115"/>
      <c r="I70" s="115">
        <f>I71</f>
        <v>0</v>
      </c>
      <c r="J70" s="115"/>
      <c r="K70" s="115"/>
      <c r="L70" s="115"/>
      <c r="M70" s="115"/>
      <c r="N70" s="115"/>
      <c r="O70" s="115"/>
      <c r="P70" s="115"/>
      <c r="Q70" s="115"/>
      <c r="R70" s="115"/>
      <c r="S70" s="115"/>
    </row>
    <row r="71" spans="1:19" x14ac:dyDescent="0.3">
      <c r="A71" s="85"/>
      <c r="B71" s="85"/>
      <c r="C71" s="85"/>
      <c r="D71" s="128" t="s">
        <v>676</v>
      </c>
      <c r="E71" s="118" t="s">
        <v>570</v>
      </c>
      <c r="F71" s="119"/>
      <c r="G71" s="119"/>
      <c r="H71" s="119"/>
      <c r="I71" s="119"/>
      <c r="J71" s="119"/>
      <c r="K71" s="119"/>
      <c r="L71" s="119"/>
      <c r="M71" s="119"/>
      <c r="N71" s="119"/>
      <c r="O71" s="119"/>
      <c r="P71" s="119"/>
      <c r="Q71" s="119"/>
      <c r="R71" s="119"/>
      <c r="S71" s="119"/>
    </row>
    <row r="72" spans="1:19" s="1" customFormat="1" x14ac:dyDescent="0.3">
      <c r="A72" s="125">
        <v>2</v>
      </c>
      <c r="B72" s="125"/>
      <c r="C72" s="74"/>
      <c r="D72" s="74"/>
      <c r="E72" s="113" t="s">
        <v>653</v>
      </c>
      <c r="F72" s="113">
        <f>F73+F75+F79+F88+F100</f>
        <v>332634548.93999988</v>
      </c>
      <c r="G72" s="113">
        <f>G73+G75+G79+G88+G100</f>
        <v>309622407.50999993</v>
      </c>
      <c r="H72" s="113">
        <f>H73+H75+H79+H88+H100</f>
        <v>23012141.430000003</v>
      </c>
      <c r="I72" s="113">
        <f>I73+I75+I79+I88+I100</f>
        <v>23012141.430000003</v>
      </c>
      <c r="J72" s="113">
        <f>J73+J75+J79+J88+J100</f>
        <v>0</v>
      </c>
      <c r="K72" s="113">
        <f t="shared" ref="K72:S72" si="16">K73+K75+K79+K88+K100</f>
        <v>0</v>
      </c>
      <c r="L72" s="113">
        <f t="shared" si="16"/>
        <v>0</v>
      </c>
      <c r="M72" s="113">
        <f t="shared" si="16"/>
        <v>0</v>
      </c>
      <c r="N72" s="113">
        <f t="shared" si="16"/>
        <v>0</v>
      </c>
      <c r="O72" s="113">
        <f t="shared" si="16"/>
        <v>258310327.61999992</v>
      </c>
      <c r="P72" s="113">
        <f t="shared" si="16"/>
        <v>55028933.610000007</v>
      </c>
      <c r="Q72" s="113">
        <f t="shared" si="16"/>
        <v>0</v>
      </c>
      <c r="R72" s="113">
        <f t="shared" si="16"/>
        <v>0</v>
      </c>
      <c r="S72" s="113">
        <f t="shared" si="16"/>
        <v>0</v>
      </c>
    </row>
    <row r="73" spans="1:19" x14ac:dyDescent="0.3">
      <c r="A73" s="126"/>
      <c r="B73" s="126">
        <v>2</v>
      </c>
      <c r="C73" s="127"/>
      <c r="D73" s="127"/>
      <c r="E73" s="114" t="s">
        <v>549</v>
      </c>
      <c r="F73" s="115">
        <f>F74</f>
        <v>30098389.059999995</v>
      </c>
      <c r="G73" s="115">
        <f>G74</f>
        <v>29531093.209999993</v>
      </c>
      <c r="H73" s="115">
        <f>H74</f>
        <v>567295.84999999986</v>
      </c>
      <c r="I73" s="115">
        <f>I74</f>
        <v>567295.84999999986</v>
      </c>
      <c r="J73" s="115">
        <f>J74</f>
        <v>0</v>
      </c>
      <c r="K73" s="115"/>
      <c r="L73" s="115"/>
      <c r="M73" s="115"/>
      <c r="N73" s="115"/>
      <c r="O73" s="115">
        <f>O74</f>
        <v>29531093.209999993</v>
      </c>
      <c r="P73" s="115">
        <f>P74</f>
        <v>0</v>
      </c>
      <c r="Q73" s="115"/>
      <c r="R73" s="115"/>
      <c r="S73" s="115"/>
    </row>
    <row r="74" spans="1:19" x14ac:dyDescent="0.3">
      <c r="A74" s="85"/>
      <c r="B74" s="85"/>
      <c r="C74" s="85"/>
      <c r="D74" s="128" t="s">
        <v>644</v>
      </c>
      <c r="E74" s="118" t="s">
        <v>550</v>
      </c>
      <c r="F74" s="119">
        <f>G74+H74</f>
        <v>30098389.059999995</v>
      </c>
      <c r="G74" s="119">
        <f>O74+P74+Q74+R74+S74</f>
        <v>29531093.209999993</v>
      </c>
      <c r="H74" s="119">
        <f>I74+J74+K74+N74+L74+M74</f>
        <v>567295.84999999986</v>
      </c>
      <c r="I74" s="119">
        <v>567295.84999999986</v>
      </c>
      <c r="J74" s="119"/>
      <c r="K74" s="119"/>
      <c r="L74" s="119"/>
      <c r="M74" s="119"/>
      <c r="N74" s="119"/>
      <c r="O74" s="119">
        <v>29531093.209999993</v>
      </c>
      <c r="P74" s="119"/>
      <c r="Q74" s="119"/>
      <c r="R74" s="119"/>
      <c r="S74" s="119"/>
    </row>
    <row r="75" spans="1:19" x14ac:dyDescent="0.3">
      <c r="A75" s="126"/>
      <c r="B75" s="126">
        <v>3</v>
      </c>
      <c r="C75" s="127"/>
      <c r="D75" s="127"/>
      <c r="E75" s="114" t="s">
        <v>828</v>
      </c>
      <c r="F75" s="115">
        <f>SUM(F76:F78)</f>
        <v>9482083.6800000016</v>
      </c>
      <c r="G75" s="115">
        <f>SUM(G76:G78)</f>
        <v>9482083.6800000016</v>
      </c>
      <c r="H75" s="115">
        <f t="shared" ref="H75:S75" si="17">SUM(H76:H78)</f>
        <v>0</v>
      </c>
      <c r="I75" s="115">
        <f t="shared" si="17"/>
        <v>0</v>
      </c>
      <c r="J75" s="115">
        <f t="shared" si="17"/>
        <v>0</v>
      </c>
      <c r="K75" s="115">
        <f t="shared" si="17"/>
        <v>0</v>
      </c>
      <c r="L75" s="115">
        <f t="shared" si="17"/>
        <v>0</v>
      </c>
      <c r="M75" s="115">
        <f t="shared" si="17"/>
        <v>0</v>
      </c>
      <c r="N75" s="115">
        <f t="shared" si="17"/>
        <v>0</v>
      </c>
      <c r="O75" s="115">
        <f t="shared" si="17"/>
        <v>5189324.330000001</v>
      </c>
      <c r="P75" s="115">
        <f t="shared" si="17"/>
        <v>4292759.3500000006</v>
      </c>
      <c r="Q75" s="115">
        <f t="shared" si="17"/>
        <v>0</v>
      </c>
      <c r="R75" s="115">
        <f t="shared" si="17"/>
        <v>0</v>
      </c>
      <c r="S75" s="115">
        <f t="shared" si="17"/>
        <v>0</v>
      </c>
    </row>
    <row r="76" spans="1:19" x14ac:dyDescent="0.3">
      <c r="A76" s="85"/>
      <c r="B76" s="85"/>
      <c r="C76" s="85"/>
      <c r="D76" s="128" t="s">
        <v>827</v>
      </c>
      <c r="E76" s="118" t="s">
        <v>788</v>
      </c>
      <c r="F76" s="119">
        <f>G76+H76</f>
        <v>5189324.330000001</v>
      </c>
      <c r="G76" s="119">
        <f>O76+P76+Q76+R76+S76</f>
        <v>5189324.330000001</v>
      </c>
      <c r="H76" s="119">
        <f>I76+J76+K76+N76+L76+M76</f>
        <v>0</v>
      </c>
      <c r="I76" s="119"/>
      <c r="J76" s="119"/>
      <c r="K76" s="119"/>
      <c r="L76" s="119"/>
      <c r="M76" s="119"/>
      <c r="N76" s="119"/>
      <c r="O76" s="119">
        <v>5189324.330000001</v>
      </c>
      <c r="P76" s="119"/>
      <c r="Q76" s="119"/>
      <c r="R76" s="119"/>
      <c r="S76" s="119"/>
    </row>
    <row r="77" spans="1:19" x14ac:dyDescent="0.3">
      <c r="A77" s="85"/>
      <c r="B77" s="85"/>
      <c r="C77" s="85"/>
      <c r="D77" s="128" t="s">
        <v>843</v>
      </c>
      <c r="E77" s="118" t="s">
        <v>788</v>
      </c>
      <c r="F77" s="119">
        <f>G77+H77</f>
        <v>4292759.3500000006</v>
      </c>
      <c r="G77" s="119">
        <f>O77+P77+Q77+R77+S77</f>
        <v>4292759.3500000006</v>
      </c>
      <c r="H77" s="119">
        <f>I77+J77+K77+N77+L77+M77</f>
        <v>0</v>
      </c>
      <c r="I77" s="119"/>
      <c r="J77" s="119"/>
      <c r="K77" s="119"/>
      <c r="L77" s="119"/>
      <c r="M77" s="119"/>
      <c r="N77" s="119"/>
      <c r="O77" s="119"/>
      <c r="P77" s="119">
        <v>4292759.3500000006</v>
      </c>
      <c r="Q77" s="119"/>
      <c r="R77" s="119"/>
      <c r="S77" s="119"/>
    </row>
    <row r="78" spans="1:19" x14ac:dyDescent="0.3">
      <c r="A78" s="85"/>
      <c r="B78" s="85"/>
      <c r="C78" s="85"/>
      <c r="D78" s="128" t="s">
        <v>844</v>
      </c>
      <c r="E78" s="118" t="s">
        <v>792</v>
      </c>
      <c r="F78" s="119">
        <f>G78+H78</f>
        <v>0</v>
      </c>
      <c r="G78" s="119">
        <f>O78+P78+Q78+R78+S78</f>
        <v>0</v>
      </c>
      <c r="H78" s="119"/>
      <c r="I78" s="119"/>
      <c r="J78" s="119"/>
      <c r="K78" s="119"/>
      <c r="L78" s="119"/>
      <c r="M78" s="119"/>
      <c r="N78" s="119"/>
      <c r="O78" s="119"/>
      <c r="P78" s="119"/>
      <c r="Q78" s="119"/>
      <c r="R78" s="119"/>
      <c r="S78" s="119"/>
    </row>
    <row r="79" spans="1:19" ht="30" x14ac:dyDescent="0.3">
      <c r="A79" s="126"/>
      <c r="B79" s="126">
        <v>4</v>
      </c>
      <c r="C79" s="127"/>
      <c r="D79" s="127"/>
      <c r="E79" s="114" t="s">
        <v>829</v>
      </c>
      <c r="F79" s="115">
        <f>SUM(F80:F87)</f>
        <v>247011560.48999992</v>
      </c>
      <c r="G79" s="115">
        <f>SUM(G80:G87)</f>
        <v>247011560.48999992</v>
      </c>
      <c r="H79" s="115">
        <f t="shared" ref="H79:S79" si="18">SUM(H80:H87)</f>
        <v>0</v>
      </c>
      <c r="I79" s="115">
        <f t="shared" si="18"/>
        <v>0</v>
      </c>
      <c r="J79" s="115">
        <f t="shared" si="18"/>
        <v>0</v>
      </c>
      <c r="K79" s="115">
        <f t="shared" si="18"/>
        <v>0</v>
      </c>
      <c r="L79" s="115">
        <f t="shared" si="18"/>
        <v>0</v>
      </c>
      <c r="M79" s="115">
        <f t="shared" si="18"/>
        <v>0</v>
      </c>
      <c r="N79" s="115">
        <f t="shared" si="18"/>
        <v>0</v>
      </c>
      <c r="O79" s="115">
        <f t="shared" si="18"/>
        <v>223589910.07999992</v>
      </c>
      <c r="P79" s="115">
        <f t="shared" si="18"/>
        <v>27138504.130000006</v>
      </c>
      <c r="Q79" s="115">
        <f t="shared" si="18"/>
        <v>0</v>
      </c>
      <c r="R79" s="115">
        <f t="shared" si="18"/>
        <v>0</v>
      </c>
      <c r="S79" s="115">
        <f t="shared" si="18"/>
        <v>0</v>
      </c>
    </row>
    <row r="80" spans="1:19" x14ac:dyDescent="0.3">
      <c r="A80" s="85"/>
      <c r="B80" s="85"/>
      <c r="C80" s="85"/>
      <c r="D80" s="128" t="s">
        <v>830</v>
      </c>
      <c r="E80" s="118" t="s">
        <v>835</v>
      </c>
      <c r="F80" s="119">
        <f t="shared" ref="F80:F87" si="19">G80+H80</f>
        <v>1138187.1999999997</v>
      </c>
      <c r="G80" s="119">
        <f t="shared" ref="G80:G87" si="20">O80+P80+Q80+R80+S80</f>
        <v>1138187.1999999997</v>
      </c>
      <c r="H80" s="119">
        <f t="shared" ref="H80:H87" si="21">I80+J80+K80+N80+L80+M80</f>
        <v>0</v>
      </c>
      <c r="I80" s="119"/>
      <c r="J80" s="119"/>
      <c r="K80" s="119"/>
      <c r="L80" s="119"/>
      <c r="M80" s="119"/>
      <c r="N80" s="119"/>
      <c r="O80" s="119">
        <v>1138187.1999999997</v>
      </c>
      <c r="P80" s="119"/>
      <c r="Q80" s="119"/>
      <c r="R80" s="119"/>
      <c r="S80" s="119"/>
    </row>
    <row r="81" spans="1:19" x14ac:dyDescent="0.3">
      <c r="A81" s="85"/>
      <c r="B81" s="85"/>
      <c r="C81" s="85"/>
      <c r="D81" s="128" t="s">
        <v>831</v>
      </c>
      <c r="E81" s="118" t="s">
        <v>792</v>
      </c>
      <c r="F81" s="119">
        <f t="shared" si="19"/>
        <v>210861768.31999996</v>
      </c>
      <c r="G81" s="119">
        <f t="shared" si="20"/>
        <v>210861768.31999996</v>
      </c>
      <c r="H81" s="119">
        <f t="shared" si="21"/>
        <v>0</v>
      </c>
      <c r="I81" s="119"/>
      <c r="J81" s="119"/>
      <c r="K81" s="119"/>
      <c r="L81" s="119"/>
      <c r="M81" s="119"/>
      <c r="N81" s="119"/>
      <c r="O81" s="119">
        <v>210861768.31999996</v>
      </c>
      <c r="P81" s="119"/>
      <c r="Q81" s="119"/>
      <c r="R81" s="119"/>
      <c r="S81" s="119"/>
    </row>
    <row r="82" spans="1:19" x14ac:dyDescent="0.3">
      <c r="A82" s="85"/>
      <c r="B82" s="85"/>
      <c r="C82" s="85"/>
      <c r="D82" s="128" t="s">
        <v>844</v>
      </c>
      <c r="E82" s="118" t="s">
        <v>792</v>
      </c>
      <c r="F82" s="119">
        <f t="shared" si="19"/>
        <v>27138504.130000006</v>
      </c>
      <c r="G82" s="119">
        <f t="shared" si="20"/>
        <v>27138504.130000006</v>
      </c>
      <c r="H82" s="119">
        <f t="shared" si="21"/>
        <v>0</v>
      </c>
      <c r="I82" s="119"/>
      <c r="J82" s="119"/>
      <c r="K82" s="119"/>
      <c r="L82" s="119"/>
      <c r="M82" s="119"/>
      <c r="N82" s="119"/>
      <c r="O82" s="119">
        <v>0</v>
      </c>
      <c r="P82" s="119">
        <v>27138504.130000006</v>
      </c>
      <c r="Q82" s="119"/>
      <c r="R82" s="119"/>
      <c r="S82" s="119"/>
    </row>
    <row r="83" spans="1:19" x14ac:dyDescent="0.3">
      <c r="A83" s="85"/>
      <c r="B83" s="85"/>
      <c r="C83" s="85"/>
      <c r="D83" s="128" t="s">
        <v>832</v>
      </c>
      <c r="E83" s="118" t="s">
        <v>836</v>
      </c>
      <c r="F83" s="119">
        <f t="shared" si="19"/>
        <v>3998671.8599999989</v>
      </c>
      <c r="G83" s="119">
        <f t="shared" si="20"/>
        <v>3998671.8599999989</v>
      </c>
      <c r="H83" s="119">
        <f t="shared" si="21"/>
        <v>0</v>
      </c>
      <c r="I83" s="119"/>
      <c r="J83" s="119"/>
      <c r="K83" s="119"/>
      <c r="L83" s="119"/>
      <c r="M83" s="119"/>
      <c r="N83" s="119"/>
      <c r="O83" s="119">
        <v>3998671.8599999989</v>
      </c>
      <c r="P83" s="119"/>
      <c r="Q83" s="119"/>
      <c r="R83" s="119"/>
      <c r="S83" s="119"/>
    </row>
    <row r="84" spans="1:19" x14ac:dyDescent="0.3">
      <c r="A84" s="85"/>
      <c r="B84" s="85"/>
      <c r="C84" s="85"/>
      <c r="D84" s="128" t="s">
        <v>833</v>
      </c>
      <c r="E84" s="118" t="s">
        <v>837</v>
      </c>
      <c r="F84" s="119">
        <f t="shared" si="19"/>
        <v>400294.41</v>
      </c>
      <c r="G84" s="119">
        <f t="shared" si="20"/>
        <v>400294.41</v>
      </c>
      <c r="H84" s="119">
        <f t="shared" si="21"/>
        <v>0</v>
      </c>
      <c r="I84" s="119"/>
      <c r="J84" s="119"/>
      <c r="K84" s="119"/>
      <c r="L84" s="119"/>
      <c r="M84" s="119"/>
      <c r="N84" s="119"/>
      <c r="O84" s="119">
        <v>400294.41</v>
      </c>
      <c r="P84" s="119"/>
      <c r="Q84" s="119"/>
      <c r="R84" s="119"/>
      <c r="S84" s="119"/>
    </row>
    <row r="85" spans="1:19" x14ac:dyDescent="0.3">
      <c r="A85" s="85"/>
      <c r="B85" s="85"/>
      <c r="C85" s="85"/>
      <c r="D85" s="128" t="s">
        <v>661</v>
      </c>
      <c r="E85" s="118" t="s">
        <v>838</v>
      </c>
      <c r="F85" s="119">
        <f t="shared" si="19"/>
        <v>10087.91</v>
      </c>
      <c r="G85" s="119">
        <f t="shared" si="20"/>
        <v>10087.91</v>
      </c>
      <c r="H85" s="119">
        <f t="shared" si="21"/>
        <v>0</v>
      </c>
      <c r="I85" s="119"/>
      <c r="J85" s="119"/>
      <c r="K85" s="119"/>
      <c r="L85" s="119"/>
      <c r="M85" s="119"/>
      <c r="N85" s="119"/>
      <c r="O85" s="119">
        <v>10087.91</v>
      </c>
      <c r="P85" s="119"/>
      <c r="Q85" s="119"/>
      <c r="R85" s="119"/>
      <c r="S85" s="119"/>
    </row>
    <row r="86" spans="1:19" x14ac:dyDescent="0.3">
      <c r="A86" s="85"/>
      <c r="B86" s="85"/>
      <c r="C86" s="85"/>
      <c r="D86" s="128" t="s">
        <v>834</v>
      </c>
      <c r="E86" s="118" t="s">
        <v>839</v>
      </c>
      <c r="F86" s="119"/>
      <c r="G86" s="119"/>
      <c r="H86" s="119"/>
      <c r="I86" s="119"/>
      <c r="J86" s="119"/>
      <c r="K86" s="119"/>
      <c r="L86" s="119"/>
      <c r="M86" s="119"/>
      <c r="N86" s="119"/>
      <c r="O86" s="119">
        <v>3716853.7199999993</v>
      </c>
      <c r="P86" s="119"/>
      <c r="Q86" s="119"/>
      <c r="R86" s="119"/>
      <c r="S86" s="119"/>
    </row>
    <row r="87" spans="1:19" x14ac:dyDescent="0.3">
      <c r="A87" s="85"/>
      <c r="B87" s="85"/>
      <c r="C87" s="85"/>
      <c r="D87" s="128" t="s">
        <v>847</v>
      </c>
      <c r="E87" s="118" t="s">
        <v>550</v>
      </c>
      <c r="F87" s="119">
        <f t="shared" si="19"/>
        <v>3464046.6599999992</v>
      </c>
      <c r="G87" s="119">
        <f t="shared" si="20"/>
        <v>3464046.6599999992</v>
      </c>
      <c r="H87" s="119">
        <f t="shared" si="21"/>
        <v>0</v>
      </c>
      <c r="I87" s="119"/>
      <c r="J87" s="119"/>
      <c r="K87" s="119"/>
      <c r="L87" s="119"/>
      <c r="M87" s="119"/>
      <c r="N87" s="119"/>
      <c r="O87" s="119">
        <v>3464046.6599999992</v>
      </c>
      <c r="P87" s="119"/>
      <c r="Q87" s="119"/>
      <c r="R87" s="119"/>
      <c r="S87" s="119"/>
    </row>
    <row r="88" spans="1:19" x14ac:dyDescent="0.3">
      <c r="A88" s="126"/>
      <c r="B88" s="126">
        <v>5</v>
      </c>
      <c r="C88" s="127"/>
      <c r="D88" s="127"/>
      <c r="E88" s="114" t="s">
        <v>845</v>
      </c>
      <c r="F88" s="115">
        <f>SUM(F89:F99)</f>
        <v>23597670.129999999</v>
      </c>
      <c r="G88" s="115">
        <f>SUM(G89:G99)</f>
        <v>23597670.129999999</v>
      </c>
      <c r="H88" s="115">
        <f t="shared" ref="H88:S88" si="22">SUM(H89:H99)</f>
        <v>0</v>
      </c>
      <c r="I88" s="115">
        <f t="shared" si="22"/>
        <v>0</v>
      </c>
      <c r="J88" s="115">
        <f t="shared" si="22"/>
        <v>0</v>
      </c>
      <c r="K88" s="115">
        <f t="shared" si="22"/>
        <v>0</v>
      </c>
      <c r="L88" s="115">
        <f t="shared" si="22"/>
        <v>0</v>
      </c>
      <c r="M88" s="115">
        <f t="shared" si="22"/>
        <v>0</v>
      </c>
      <c r="N88" s="115">
        <f t="shared" si="22"/>
        <v>0</v>
      </c>
      <c r="O88" s="115">
        <f t="shared" si="22"/>
        <v>0</v>
      </c>
      <c r="P88" s="115">
        <f t="shared" si="22"/>
        <v>23597670.129999999</v>
      </c>
      <c r="Q88" s="115">
        <f t="shared" si="22"/>
        <v>0</v>
      </c>
      <c r="R88" s="115">
        <f t="shared" si="22"/>
        <v>0</v>
      </c>
      <c r="S88" s="115">
        <f t="shared" si="22"/>
        <v>0</v>
      </c>
    </row>
    <row r="89" spans="1:19" x14ac:dyDescent="0.3">
      <c r="A89" s="85"/>
      <c r="B89" s="85"/>
      <c r="C89" s="85"/>
      <c r="D89" s="128" t="s">
        <v>830</v>
      </c>
      <c r="E89" s="118" t="s">
        <v>835</v>
      </c>
      <c r="F89" s="119">
        <f>G89+H89</f>
        <v>0</v>
      </c>
      <c r="G89" s="119">
        <f>O89+P89+Q89+R89+S89</f>
        <v>0</v>
      </c>
      <c r="H89" s="119">
        <f>I89+J89+K89+N89+L89+M89</f>
        <v>0</v>
      </c>
      <c r="I89" s="119"/>
      <c r="J89" s="119"/>
      <c r="K89" s="119"/>
      <c r="L89" s="119"/>
      <c r="M89" s="119"/>
      <c r="N89" s="119"/>
      <c r="O89" s="119"/>
      <c r="P89" s="119"/>
      <c r="Q89" s="119"/>
      <c r="R89" s="119"/>
      <c r="S89" s="119"/>
    </row>
    <row r="90" spans="1:19" x14ac:dyDescent="0.3">
      <c r="A90" s="85"/>
      <c r="B90" s="85"/>
      <c r="C90" s="85"/>
      <c r="D90" s="128" t="s">
        <v>831</v>
      </c>
      <c r="E90" s="118" t="s">
        <v>792</v>
      </c>
      <c r="F90" s="119">
        <f t="shared" ref="F90:F99" si="23">G90+H90</f>
        <v>0</v>
      </c>
      <c r="G90" s="119">
        <f t="shared" ref="G90:G99" si="24">O90+P90+Q90+R90+S90</f>
        <v>0</v>
      </c>
      <c r="H90" s="119">
        <f t="shared" ref="H90:H99" si="25">I90+J90+K90+N90+L90+M90</f>
        <v>0</v>
      </c>
      <c r="I90" s="119"/>
      <c r="J90" s="119"/>
      <c r="K90" s="119"/>
      <c r="L90" s="119"/>
      <c r="M90" s="119"/>
      <c r="N90" s="119"/>
      <c r="O90" s="119"/>
      <c r="P90" s="119"/>
      <c r="Q90" s="119"/>
      <c r="R90" s="119"/>
      <c r="S90" s="119"/>
    </row>
    <row r="91" spans="1:19" x14ac:dyDescent="0.3">
      <c r="A91" s="85"/>
      <c r="B91" s="85"/>
      <c r="C91" s="85"/>
      <c r="D91" s="128" t="s">
        <v>846</v>
      </c>
      <c r="E91" s="118" t="s">
        <v>849</v>
      </c>
      <c r="F91" s="119">
        <f t="shared" si="23"/>
        <v>12025368.539999997</v>
      </c>
      <c r="G91" s="119">
        <f t="shared" si="24"/>
        <v>12025368.539999997</v>
      </c>
      <c r="H91" s="119">
        <f t="shared" si="25"/>
        <v>0</v>
      </c>
      <c r="I91" s="119"/>
      <c r="J91" s="119"/>
      <c r="K91" s="119"/>
      <c r="L91" s="119"/>
      <c r="M91" s="119"/>
      <c r="N91" s="119"/>
      <c r="O91" s="119"/>
      <c r="P91" s="119">
        <v>12025368.539999997</v>
      </c>
      <c r="Q91" s="119"/>
      <c r="R91" s="119"/>
      <c r="S91" s="119"/>
    </row>
    <row r="92" spans="1:19" x14ac:dyDescent="0.3">
      <c r="A92" s="85"/>
      <c r="B92" s="85"/>
      <c r="C92" s="85"/>
      <c r="D92" s="128" t="s">
        <v>844</v>
      </c>
      <c r="E92" s="118" t="s">
        <v>792</v>
      </c>
      <c r="F92" s="119">
        <f t="shared" si="23"/>
        <v>1068919.33</v>
      </c>
      <c r="G92" s="119">
        <f t="shared" si="24"/>
        <v>1068919.33</v>
      </c>
      <c r="H92" s="119">
        <f t="shared" si="25"/>
        <v>0</v>
      </c>
      <c r="I92" s="119"/>
      <c r="J92" s="119"/>
      <c r="K92" s="119"/>
      <c r="L92" s="119"/>
      <c r="M92" s="119"/>
      <c r="N92" s="119"/>
      <c r="O92" s="119"/>
      <c r="P92" s="119">
        <v>1068919.33</v>
      </c>
      <c r="Q92" s="119"/>
      <c r="R92" s="119"/>
      <c r="S92" s="119"/>
    </row>
    <row r="93" spans="1:19" x14ac:dyDescent="0.3">
      <c r="A93" s="85"/>
      <c r="B93" s="85"/>
      <c r="C93" s="85"/>
      <c r="D93" s="128" t="s">
        <v>659</v>
      </c>
      <c r="E93" s="118" t="s">
        <v>850</v>
      </c>
      <c r="F93" s="119">
        <f t="shared" si="23"/>
        <v>391193.18000000005</v>
      </c>
      <c r="G93" s="119">
        <f t="shared" si="24"/>
        <v>391193.18000000005</v>
      </c>
      <c r="H93" s="119">
        <f t="shared" si="25"/>
        <v>0</v>
      </c>
      <c r="I93" s="119"/>
      <c r="J93" s="119"/>
      <c r="K93" s="119"/>
      <c r="L93" s="119"/>
      <c r="M93" s="119"/>
      <c r="N93" s="119"/>
      <c r="O93" s="119"/>
      <c r="P93" s="119">
        <v>391193.18000000005</v>
      </c>
      <c r="Q93" s="119"/>
      <c r="R93" s="119"/>
      <c r="S93" s="119"/>
    </row>
    <row r="94" spans="1:19" x14ac:dyDescent="0.3">
      <c r="A94" s="85"/>
      <c r="B94" s="85"/>
      <c r="C94" s="85"/>
      <c r="D94" s="128" t="s">
        <v>832</v>
      </c>
      <c r="E94" s="118" t="s">
        <v>836</v>
      </c>
      <c r="F94" s="119">
        <f t="shared" si="23"/>
        <v>0</v>
      </c>
      <c r="G94" s="119">
        <f t="shared" si="24"/>
        <v>0</v>
      </c>
      <c r="H94" s="119">
        <f t="shared" si="25"/>
        <v>0</v>
      </c>
      <c r="I94" s="119"/>
      <c r="J94" s="119"/>
      <c r="K94" s="119"/>
      <c r="L94" s="119"/>
      <c r="M94" s="119"/>
      <c r="N94" s="119"/>
      <c r="O94" s="119"/>
      <c r="P94" s="119"/>
      <c r="Q94" s="119"/>
      <c r="R94" s="119"/>
      <c r="S94" s="119"/>
    </row>
    <row r="95" spans="1:19" x14ac:dyDescent="0.3">
      <c r="A95" s="85"/>
      <c r="B95" s="85"/>
      <c r="C95" s="85"/>
      <c r="D95" s="128" t="s">
        <v>833</v>
      </c>
      <c r="E95" s="118" t="s">
        <v>837</v>
      </c>
      <c r="F95" s="119">
        <f t="shared" si="23"/>
        <v>0</v>
      </c>
      <c r="G95" s="119">
        <f t="shared" si="24"/>
        <v>0</v>
      </c>
      <c r="H95" s="119">
        <f t="shared" si="25"/>
        <v>0</v>
      </c>
      <c r="I95" s="119"/>
      <c r="J95" s="119"/>
      <c r="K95" s="119"/>
      <c r="L95" s="119"/>
      <c r="M95" s="119"/>
      <c r="N95" s="119"/>
      <c r="O95" s="119"/>
      <c r="P95" s="119"/>
      <c r="Q95" s="119"/>
      <c r="R95" s="119"/>
      <c r="S95" s="119"/>
    </row>
    <row r="96" spans="1:19" x14ac:dyDescent="0.3">
      <c r="A96" s="85"/>
      <c r="B96" s="85"/>
      <c r="C96" s="85"/>
      <c r="D96" s="128" t="s">
        <v>661</v>
      </c>
      <c r="E96" s="118" t="s">
        <v>838</v>
      </c>
      <c r="F96" s="119">
        <f t="shared" si="23"/>
        <v>0</v>
      </c>
      <c r="G96" s="119">
        <f t="shared" si="24"/>
        <v>0</v>
      </c>
      <c r="H96" s="119">
        <f t="shared" si="25"/>
        <v>0</v>
      </c>
      <c r="I96" s="119"/>
      <c r="J96" s="119"/>
      <c r="K96" s="119"/>
      <c r="L96" s="119"/>
      <c r="M96" s="119"/>
      <c r="N96" s="119"/>
      <c r="O96" s="119"/>
      <c r="P96" s="119"/>
      <c r="Q96" s="119"/>
      <c r="R96" s="119"/>
      <c r="S96" s="119"/>
    </row>
    <row r="97" spans="1:19" x14ac:dyDescent="0.3">
      <c r="A97" s="85"/>
      <c r="B97" s="85"/>
      <c r="C97" s="85"/>
      <c r="D97" s="128" t="s">
        <v>834</v>
      </c>
      <c r="E97" s="118" t="s">
        <v>839</v>
      </c>
      <c r="F97" s="119">
        <f t="shared" si="23"/>
        <v>0</v>
      </c>
      <c r="G97" s="119">
        <f t="shared" si="24"/>
        <v>0</v>
      </c>
      <c r="H97" s="119">
        <f t="shared" si="25"/>
        <v>0</v>
      </c>
      <c r="I97" s="119"/>
      <c r="J97" s="119"/>
      <c r="K97" s="119"/>
      <c r="L97" s="119"/>
      <c r="M97" s="119"/>
      <c r="N97" s="119"/>
      <c r="O97" s="119"/>
      <c r="P97" s="119"/>
      <c r="Q97" s="119"/>
      <c r="R97" s="119"/>
      <c r="S97" s="119"/>
    </row>
    <row r="98" spans="1:19" x14ac:dyDescent="0.3">
      <c r="A98" s="85"/>
      <c r="B98" s="85"/>
      <c r="C98" s="85"/>
      <c r="D98" s="128" t="s">
        <v>847</v>
      </c>
      <c r="E98" s="118" t="s">
        <v>969</v>
      </c>
      <c r="F98" s="119">
        <f t="shared" si="23"/>
        <v>9811457.0299999993</v>
      </c>
      <c r="G98" s="119">
        <f t="shared" si="24"/>
        <v>9811457.0299999993</v>
      </c>
      <c r="H98" s="119">
        <f t="shared" si="25"/>
        <v>0</v>
      </c>
      <c r="I98" s="119"/>
      <c r="J98" s="119"/>
      <c r="K98" s="119"/>
      <c r="L98" s="119"/>
      <c r="M98" s="119"/>
      <c r="N98" s="119"/>
      <c r="O98" s="119"/>
      <c r="P98" s="119">
        <v>9811457.0299999993</v>
      </c>
      <c r="Q98" s="119"/>
      <c r="R98" s="119"/>
      <c r="S98" s="119"/>
    </row>
    <row r="99" spans="1:19" x14ac:dyDescent="0.3">
      <c r="A99" s="85"/>
      <c r="B99" s="85"/>
      <c r="C99" s="85"/>
      <c r="D99" s="128" t="s">
        <v>848</v>
      </c>
      <c r="E99" s="118" t="s">
        <v>851</v>
      </c>
      <c r="F99" s="119">
        <f t="shared" si="23"/>
        <v>300732.05</v>
      </c>
      <c r="G99" s="119">
        <f t="shared" si="24"/>
        <v>300732.05</v>
      </c>
      <c r="H99" s="119">
        <f t="shared" si="25"/>
        <v>0</v>
      </c>
      <c r="I99" s="119"/>
      <c r="J99" s="119"/>
      <c r="K99" s="119"/>
      <c r="L99" s="119"/>
      <c r="M99" s="119"/>
      <c r="N99" s="119"/>
      <c r="O99" s="119"/>
      <c r="P99" s="119">
        <v>300732.05</v>
      </c>
      <c r="Q99" s="119"/>
      <c r="R99" s="119"/>
      <c r="S99" s="119"/>
    </row>
    <row r="100" spans="1:19" ht="30" x14ac:dyDescent="0.3">
      <c r="A100" s="126"/>
      <c r="B100" s="126">
        <v>18</v>
      </c>
      <c r="C100" s="127"/>
      <c r="D100" s="127"/>
      <c r="E100" s="114" t="s">
        <v>559</v>
      </c>
      <c r="F100" s="115">
        <f>SUM(F101:F106)</f>
        <v>22444845.580000002</v>
      </c>
      <c r="G100" s="115">
        <f>SUM(G101:G106)</f>
        <v>0</v>
      </c>
      <c r="H100" s="115">
        <f>SUM(H101:H106)</f>
        <v>22444845.580000002</v>
      </c>
      <c r="I100" s="115">
        <f>SUM(I101:I106)</f>
        <v>22444845.580000002</v>
      </c>
      <c r="J100" s="115">
        <f t="shared" ref="J100:S100" si="26">SUM(J101:J106)</f>
        <v>0</v>
      </c>
      <c r="K100" s="115">
        <f t="shared" si="26"/>
        <v>0</v>
      </c>
      <c r="L100" s="115">
        <f t="shared" si="26"/>
        <v>0</v>
      </c>
      <c r="M100" s="115">
        <f t="shared" si="26"/>
        <v>0</v>
      </c>
      <c r="N100" s="115">
        <f t="shared" si="26"/>
        <v>0</v>
      </c>
      <c r="O100" s="115">
        <f t="shared" si="26"/>
        <v>0</v>
      </c>
      <c r="P100" s="115">
        <f t="shared" si="26"/>
        <v>0</v>
      </c>
      <c r="Q100" s="115">
        <f t="shared" si="26"/>
        <v>0</v>
      </c>
      <c r="R100" s="115">
        <f t="shared" si="26"/>
        <v>0</v>
      </c>
      <c r="S100" s="115">
        <f t="shared" si="26"/>
        <v>0</v>
      </c>
    </row>
    <row r="101" spans="1:19" x14ac:dyDescent="0.3">
      <c r="A101" s="85"/>
      <c r="B101" s="85"/>
      <c r="C101" s="85"/>
      <c r="D101" s="128" t="s">
        <v>654</v>
      </c>
      <c r="E101" s="118" t="s">
        <v>792</v>
      </c>
      <c r="F101" s="119">
        <f t="shared" ref="F101:F106" si="27">G101+H101</f>
        <v>22287834.789999999</v>
      </c>
      <c r="G101" s="119">
        <f t="shared" ref="G101:G106" si="28">O101+P101+Q101+R101+S101</f>
        <v>0</v>
      </c>
      <c r="H101" s="119">
        <f t="shared" ref="H101:H106" si="29">I101+J101+K101+N101+L101+M101</f>
        <v>22287834.789999999</v>
      </c>
      <c r="I101" s="119">
        <v>22287834.789999999</v>
      </c>
      <c r="J101" s="119"/>
      <c r="K101" s="119"/>
      <c r="L101" s="119"/>
      <c r="M101" s="119"/>
      <c r="N101" s="119"/>
      <c r="O101" s="119"/>
      <c r="P101" s="119"/>
      <c r="Q101" s="119"/>
      <c r="R101" s="119"/>
      <c r="S101" s="119"/>
    </row>
    <row r="102" spans="1:19" x14ac:dyDescent="0.3">
      <c r="A102" s="85"/>
      <c r="B102" s="85"/>
      <c r="C102" s="85"/>
      <c r="D102" s="128" t="s">
        <v>645</v>
      </c>
      <c r="E102" s="118" t="s">
        <v>70</v>
      </c>
      <c r="F102" s="119">
        <f t="shared" si="27"/>
        <v>1121.3700000000001</v>
      </c>
      <c r="G102" s="119">
        <f t="shared" si="28"/>
        <v>0</v>
      </c>
      <c r="H102" s="119">
        <f t="shared" si="29"/>
        <v>1121.3700000000001</v>
      </c>
      <c r="I102" s="119">
        <v>1121.3700000000001</v>
      </c>
      <c r="J102" s="119"/>
      <c r="K102" s="119"/>
      <c r="L102" s="119"/>
      <c r="M102" s="119"/>
      <c r="N102" s="119"/>
      <c r="O102" s="119"/>
      <c r="P102" s="119"/>
      <c r="Q102" s="119"/>
      <c r="R102" s="119"/>
      <c r="S102" s="119"/>
    </row>
    <row r="103" spans="1:19" x14ac:dyDescent="0.3">
      <c r="A103" s="85"/>
      <c r="B103" s="85"/>
      <c r="C103" s="85"/>
      <c r="D103" s="128" t="s">
        <v>655</v>
      </c>
      <c r="E103" s="118" t="s">
        <v>793</v>
      </c>
      <c r="F103" s="119">
        <f t="shared" si="27"/>
        <v>1754.38</v>
      </c>
      <c r="G103" s="119">
        <f t="shared" si="28"/>
        <v>0</v>
      </c>
      <c r="H103" s="119">
        <f t="shared" si="29"/>
        <v>1754.38</v>
      </c>
      <c r="I103" s="119">
        <v>1754.38</v>
      </c>
      <c r="J103" s="119"/>
      <c r="K103" s="119"/>
      <c r="L103" s="119"/>
      <c r="M103" s="119"/>
      <c r="N103" s="119"/>
      <c r="O103" s="119"/>
      <c r="P103" s="119"/>
      <c r="Q103" s="119"/>
      <c r="R103" s="119"/>
      <c r="S103" s="119"/>
    </row>
    <row r="104" spans="1:19" x14ac:dyDescent="0.3">
      <c r="A104" s="85"/>
      <c r="B104" s="85"/>
      <c r="C104" s="85"/>
      <c r="D104" s="128" t="s">
        <v>794</v>
      </c>
      <c r="E104" s="118" t="s">
        <v>795</v>
      </c>
      <c r="F104" s="119">
        <f t="shared" si="27"/>
        <v>6981.8</v>
      </c>
      <c r="G104" s="119">
        <f t="shared" si="28"/>
        <v>0</v>
      </c>
      <c r="H104" s="119">
        <f t="shared" si="29"/>
        <v>6981.8</v>
      </c>
      <c r="I104" s="119">
        <v>6981.8</v>
      </c>
      <c r="J104" s="119"/>
      <c r="K104" s="119"/>
      <c r="L104" s="119"/>
      <c r="M104" s="119"/>
      <c r="N104" s="119"/>
      <c r="O104" s="119"/>
      <c r="P104" s="119"/>
      <c r="Q104" s="119"/>
      <c r="R104" s="119"/>
      <c r="S104" s="119"/>
    </row>
    <row r="105" spans="1:19" x14ac:dyDescent="0.3">
      <c r="A105" s="85"/>
      <c r="B105" s="85"/>
      <c r="C105" s="85"/>
      <c r="D105" s="128" t="s">
        <v>796</v>
      </c>
      <c r="E105" s="118" t="s">
        <v>797</v>
      </c>
      <c r="F105" s="119">
        <f t="shared" si="27"/>
        <v>67439.389999999985</v>
      </c>
      <c r="G105" s="119">
        <f t="shared" si="28"/>
        <v>0</v>
      </c>
      <c r="H105" s="119">
        <f t="shared" si="29"/>
        <v>67439.389999999985</v>
      </c>
      <c r="I105" s="119">
        <v>67439.389999999985</v>
      </c>
      <c r="J105" s="119"/>
      <c r="K105" s="119"/>
      <c r="L105" s="119"/>
      <c r="M105" s="119"/>
      <c r="N105" s="119"/>
      <c r="O105" s="119"/>
      <c r="P105" s="119"/>
      <c r="Q105" s="119"/>
      <c r="R105" s="119"/>
      <c r="S105" s="119"/>
    </row>
    <row r="106" spans="1:19" x14ac:dyDescent="0.3">
      <c r="A106" s="85"/>
      <c r="B106" s="85"/>
      <c r="C106" s="85"/>
      <c r="D106" s="128" t="s">
        <v>656</v>
      </c>
      <c r="E106" s="118" t="s">
        <v>657</v>
      </c>
      <c r="F106" s="119">
        <f t="shared" si="27"/>
        <v>79713.849999999991</v>
      </c>
      <c r="G106" s="119">
        <f t="shared" si="28"/>
        <v>0</v>
      </c>
      <c r="H106" s="119">
        <f t="shared" si="29"/>
        <v>79713.849999999991</v>
      </c>
      <c r="I106" s="119">
        <v>79713.849999999991</v>
      </c>
      <c r="J106" s="119"/>
      <c r="K106" s="119"/>
      <c r="L106" s="119"/>
      <c r="M106" s="119"/>
      <c r="N106" s="119"/>
      <c r="O106" s="119"/>
      <c r="P106" s="119"/>
      <c r="Q106" s="119"/>
      <c r="R106" s="119"/>
      <c r="S106" s="119"/>
    </row>
    <row r="107" spans="1:19" s="1" customFormat="1" x14ac:dyDescent="0.3">
      <c r="A107" s="125">
        <v>3</v>
      </c>
      <c r="B107" s="125"/>
      <c r="C107" s="74"/>
      <c r="D107" s="74"/>
      <c r="E107" s="113" t="s">
        <v>560</v>
      </c>
      <c r="F107" s="113">
        <f>F108+F110+F114+F116</f>
        <v>7019679.7000000011</v>
      </c>
      <c r="G107" s="113">
        <f>G108+G110+G114+G116</f>
        <v>2854288.81</v>
      </c>
      <c r="H107" s="113">
        <f>H108+H110+H114+H116</f>
        <v>4165390.8900000006</v>
      </c>
      <c r="I107" s="113">
        <f>I108+I110+I114+I116</f>
        <v>4165390.8900000006</v>
      </c>
      <c r="J107" s="113">
        <f>J108+J110+J114+J116</f>
        <v>0</v>
      </c>
      <c r="K107" s="113">
        <f t="shared" ref="K107:S107" si="30">K108+K110+K114+K116</f>
        <v>0</v>
      </c>
      <c r="L107" s="113">
        <f t="shared" si="30"/>
        <v>0</v>
      </c>
      <c r="M107" s="113">
        <f t="shared" si="30"/>
        <v>0</v>
      </c>
      <c r="N107" s="113">
        <f t="shared" si="30"/>
        <v>0</v>
      </c>
      <c r="O107" s="113">
        <f t="shared" si="30"/>
        <v>3070980.31</v>
      </c>
      <c r="P107" s="113">
        <f t="shared" si="30"/>
        <v>0</v>
      </c>
      <c r="Q107" s="113">
        <f t="shared" si="30"/>
        <v>0</v>
      </c>
      <c r="R107" s="113">
        <f t="shared" si="30"/>
        <v>0</v>
      </c>
      <c r="S107" s="113">
        <f t="shared" si="30"/>
        <v>0</v>
      </c>
    </row>
    <row r="108" spans="1:19" x14ac:dyDescent="0.3">
      <c r="A108" s="126"/>
      <c r="B108" s="126">
        <v>2</v>
      </c>
      <c r="C108" s="127"/>
      <c r="D108" s="127"/>
      <c r="E108" s="114" t="s">
        <v>549</v>
      </c>
      <c r="F108" s="115">
        <f>F109</f>
        <v>30160.979999999992</v>
      </c>
      <c r="G108" s="115">
        <f>G109</f>
        <v>0</v>
      </c>
      <c r="H108" s="115">
        <f>H109</f>
        <v>30160.979999999992</v>
      </c>
      <c r="I108" s="115">
        <f>I109</f>
        <v>30160.979999999992</v>
      </c>
      <c r="J108" s="115">
        <f>J109</f>
        <v>0</v>
      </c>
      <c r="K108" s="115"/>
      <c r="L108" s="115"/>
      <c r="M108" s="115"/>
      <c r="N108" s="115"/>
      <c r="O108" s="115"/>
      <c r="P108" s="115"/>
      <c r="Q108" s="115"/>
      <c r="R108" s="115"/>
      <c r="S108" s="115"/>
    </row>
    <row r="109" spans="1:19" x14ac:dyDescent="0.3">
      <c r="A109" s="85"/>
      <c r="B109" s="85"/>
      <c r="C109" s="85"/>
      <c r="D109" s="128" t="s">
        <v>644</v>
      </c>
      <c r="E109" s="118" t="s">
        <v>550</v>
      </c>
      <c r="F109" s="119">
        <f>G109+H109</f>
        <v>30160.979999999992</v>
      </c>
      <c r="G109" s="119">
        <f>O109+P109+Q109+R109+S109</f>
        <v>0</v>
      </c>
      <c r="H109" s="119">
        <f>I109+J109+K109+N109+L109+M109</f>
        <v>30160.979999999992</v>
      </c>
      <c r="I109" s="119">
        <v>30160.979999999992</v>
      </c>
      <c r="J109" s="119"/>
      <c r="K109" s="119"/>
      <c r="L109" s="119"/>
      <c r="M109" s="119"/>
      <c r="N109" s="119"/>
      <c r="O109" s="119"/>
      <c r="P109" s="119"/>
      <c r="Q109" s="119"/>
      <c r="R109" s="119"/>
      <c r="S109" s="119"/>
    </row>
    <row r="110" spans="1:19" x14ac:dyDescent="0.3">
      <c r="A110" s="126"/>
      <c r="B110" s="126">
        <v>5</v>
      </c>
      <c r="C110" s="127"/>
      <c r="D110" s="127"/>
      <c r="E110" s="114" t="s">
        <v>840</v>
      </c>
      <c r="F110" s="115">
        <f>SUM(F111:F113)</f>
        <v>2854288.81</v>
      </c>
      <c r="G110" s="115">
        <f t="shared" ref="G110:S110" si="31">SUM(G111:G113)</f>
        <v>2854288.81</v>
      </c>
      <c r="H110" s="115">
        <f t="shared" si="31"/>
        <v>0</v>
      </c>
      <c r="I110" s="115">
        <f t="shared" si="31"/>
        <v>0</v>
      </c>
      <c r="J110" s="115">
        <f t="shared" si="31"/>
        <v>0</v>
      </c>
      <c r="K110" s="115">
        <f t="shared" si="31"/>
        <v>0</v>
      </c>
      <c r="L110" s="115">
        <f t="shared" si="31"/>
        <v>0</v>
      </c>
      <c r="M110" s="115">
        <f t="shared" si="31"/>
        <v>0</v>
      </c>
      <c r="N110" s="115">
        <f t="shared" si="31"/>
        <v>0</v>
      </c>
      <c r="O110" s="115">
        <f t="shared" si="31"/>
        <v>3070980.31</v>
      </c>
      <c r="P110" s="115">
        <f t="shared" si="31"/>
        <v>0</v>
      </c>
      <c r="Q110" s="115">
        <f t="shared" si="31"/>
        <v>0</v>
      </c>
      <c r="R110" s="115">
        <f t="shared" si="31"/>
        <v>0</v>
      </c>
      <c r="S110" s="115">
        <f t="shared" si="31"/>
        <v>0</v>
      </c>
    </row>
    <row r="111" spans="1:19" x14ac:dyDescent="0.3">
      <c r="A111" s="85"/>
      <c r="B111" s="85"/>
      <c r="C111" s="85"/>
      <c r="D111" s="128" t="s">
        <v>841</v>
      </c>
      <c r="E111" s="118" t="s">
        <v>842</v>
      </c>
      <c r="F111" s="119">
        <f>G111+H111</f>
        <v>2846720.18</v>
      </c>
      <c r="G111" s="119">
        <f>O111+P111+Q111+R111+S111</f>
        <v>2846720.18</v>
      </c>
      <c r="H111" s="119">
        <f>I111+J111+K111+N111+L111+M111</f>
        <v>0</v>
      </c>
      <c r="I111" s="119"/>
      <c r="J111" s="119"/>
      <c r="K111" s="119"/>
      <c r="L111" s="119"/>
      <c r="M111" s="119"/>
      <c r="N111" s="119"/>
      <c r="O111" s="119">
        <v>2846720.18</v>
      </c>
      <c r="P111" s="119"/>
      <c r="Q111" s="119"/>
      <c r="R111" s="119"/>
      <c r="S111" s="119"/>
    </row>
    <row r="112" spans="1:19" x14ac:dyDescent="0.3">
      <c r="A112" s="85"/>
      <c r="B112" s="85"/>
      <c r="C112" s="85"/>
      <c r="D112" s="128" t="s">
        <v>660</v>
      </c>
      <c r="E112" s="118" t="s">
        <v>564</v>
      </c>
      <c r="F112" s="119">
        <f>G112+H112</f>
        <v>7568.63</v>
      </c>
      <c r="G112" s="119">
        <f>O112+P112+Q112+R112+S112</f>
        <v>7568.63</v>
      </c>
      <c r="H112" s="119">
        <f>I112+J112+K112+N112+L112+M112</f>
        <v>0</v>
      </c>
      <c r="I112" s="119"/>
      <c r="J112" s="119"/>
      <c r="K112" s="119"/>
      <c r="L112" s="119"/>
      <c r="M112" s="119"/>
      <c r="N112" s="119"/>
      <c r="O112" s="119">
        <v>7568.63</v>
      </c>
      <c r="P112" s="119"/>
      <c r="Q112" s="119"/>
      <c r="R112" s="119"/>
      <c r="S112" s="119"/>
    </row>
    <row r="113" spans="1:19" x14ac:dyDescent="0.3">
      <c r="A113" s="85"/>
      <c r="B113" s="85"/>
      <c r="C113" s="85"/>
      <c r="D113" s="128" t="s">
        <v>1030</v>
      </c>
      <c r="E113" s="118" t="s">
        <v>550</v>
      </c>
      <c r="F113" s="119"/>
      <c r="G113" s="119"/>
      <c r="H113" s="119"/>
      <c r="I113" s="119"/>
      <c r="J113" s="119"/>
      <c r="K113" s="119"/>
      <c r="L113" s="119"/>
      <c r="M113" s="119"/>
      <c r="N113" s="119"/>
      <c r="O113" s="119">
        <v>216691.5</v>
      </c>
      <c r="P113" s="119"/>
      <c r="Q113" s="119"/>
      <c r="R113" s="119"/>
      <c r="S113" s="119"/>
    </row>
    <row r="114" spans="1:19" ht="30" x14ac:dyDescent="0.3">
      <c r="A114" s="126"/>
      <c r="B114" s="126">
        <v>19</v>
      </c>
      <c r="C114" s="127"/>
      <c r="D114" s="127"/>
      <c r="E114" s="114" t="s">
        <v>561</v>
      </c>
      <c r="F114" s="115">
        <f>F115</f>
        <v>3856478.6700000009</v>
      </c>
      <c r="G114" s="115">
        <f>G115</f>
        <v>0</v>
      </c>
      <c r="H114" s="115">
        <f>H115</f>
        <v>3856478.6700000009</v>
      </c>
      <c r="I114" s="115">
        <f>I115</f>
        <v>3856478.6700000009</v>
      </c>
      <c r="J114" s="115">
        <f t="shared" ref="J114:S114" si="32">J115</f>
        <v>0</v>
      </c>
      <c r="K114" s="115">
        <f t="shared" si="32"/>
        <v>0</v>
      </c>
      <c r="L114" s="115">
        <f t="shared" si="32"/>
        <v>0</v>
      </c>
      <c r="M114" s="115">
        <f t="shared" si="32"/>
        <v>0</v>
      </c>
      <c r="N114" s="115">
        <f t="shared" si="32"/>
        <v>0</v>
      </c>
      <c r="O114" s="115">
        <f t="shared" si="32"/>
        <v>0</v>
      </c>
      <c r="P114" s="115">
        <f t="shared" si="32"/>
        <v>0</v>
      </c>
      <c r="Q114" s="115">
        <f t="shared" si="32"/>
        <v>0</v>
      </c>
      <c r="R114" s="115">
        <f t="shared" si="32"/>
        <v>0</v>
      </c>
      <c r="S114" s="115">
        <f t="shared" si="32"/>
        <v>0</v>
      </c>
    </row>
    <row r="115" spans="1:19" x14ac:dyDescent="0.3">
      <c r="A115" s="85"/>
      <c r="B115" s="85"/>
      <c r="C115" s="85"/>
      <c r="D115" s="128" t="s">
        <v>658</v>
      </c>
      <c r="E115" s="118" t="s">
        <v>798</v>
      </c>
      <c r="F115" s="119">
        <f>G115+H115</f>
        <v>3856478.6700000009</v>
      </c>
      <c r="G115" s="119">
        <f>O115+P115+Q115+R115+S115</f>
        <v>0</v>
      </c>
      <c r="H115" s="119">
        <f>I115+J115+K115+N115+L115+M115</f>
        <v>3856478.6700000009</v>
      </c>
      <c r="I115" s="119">
        <v>3856478.6700000009</v>
      </c>
      <c r="J115" s="119"/>
      <c r="K115" s="119"/>
      <c r="L115" s="119"/>
      <c r="M115" s="119"/>
      <c r="N115" s="119"/>
      <c r="O115" s="119"/>
      <c r="P115" s="119"/>
      <c r="Q115" s="119"/>
      <c r="R115" s="119"/>
      <c r="S115" s="119"/>
    </row>
    <row r="116" spans="1:19" ht="30" x14ac:dyDescent="0.3">
      <c r="A116" s="126"/>
      <c r="B116" s="126">
        <v>20</v>
      </c>
      <c r="C116" s="127"/>
      <c r="D116" s="127"/>
      <c r="E116" s="114" t="s">
        <v>562</v>
      </c>
      <c r="F116" s="115">
        <f>SUM(F117:F122)</f>
        <v>278751.24</v>
      </c>
      <c r="G116" s="115">
        <f>SUM(G117:G122)</f>
        <v>0</v>
      </c>
      <c r="H116" s="115">
        <f>SUM(H117:H122)</f>
        <v>278751.24</v>
      </c>
      <c r="I116" s="115">
        <f>SUM(I117:I122)</f>
        <v>278751.24</v>
      </c>
      <c r="J116" s="115">
        <f t="shared" ref="J116:S116" si="33">SUM(J117:J122)</f>
        <v>0</v>
      </c>
      <c r="K116" s="115">
        <f t="shared" si="33"/>
        <v>0</v>
      </c>
      <c r="L116" s="115">
        <f t="shared" si="33"/>
        <v>0</v>
      </c>
      <c r="M116" s="115">
        <f t="shared" si="33"/>
        <v>0</v>
      </c>
      <c r="N116" s="115">
        <f t="shared" si="33"/>
        <v>0</v>
      </c>
      <c r="O116" s="115">
        <f t="shared" si="33"/>
        <v>0</v>
      </c>
      <c r="P116" s="115">
        <f t="shared" si="33"/>
        <v>0</v>
      </c>
      <c r="Q116" s="115">
        <f t="shared" si="33"/>
        <v>0</v>
      </c>
      <c r="R116" s="115">
        <f t="shared" si="33"/>
        <v>0</v>
      </c>
      <c r="S116" s="115">
        <f t="shared" si="33"/>
        <v>0</v>
      </c>
    </row>
    <row r="117" spans="1:19" x14ac:dyDescent="0.3">
      <c r="A117" s="85"/>
      <c r="B117" s="85"/>
      <c r="C117" s="85"/>
      <c r="D117" s="128" t="s">
        <v>659</v>
      </c>
      <c r="E117" s="118" t="s">
        <v>563</v>
      </c>
      <c r="F117" s="119">
        <f t="shared" ref="F117:F122" si="34">G117+H117</f>
        <v>25987.79</v>
      </c>
      <c r="G117" s="119">
        <f t="shared" ref="G117:G122" si="35">O117+P117+Q117+R117+S117</f>
        <v>0</v>
      </c>
      <c r="H117" s="119">
        <f t="shared" ref="H117:H122" si="36">I117+J117+K117+N117+L117+M117</f>
        <v>25987.79</v>
      </c>
      <c r="I117" s="119">
        <v>25987.79</v>
      </c>
      <c r="J117" s="119"/>
      <c r="K117" s="119"/>
      <c r="L117" s="119"/>
      <c r="M117" s="119"/>
      <c r="N117" s="119"/>
      <c r="O117" s="119"/>
      <c r="P117" s="119"/>
      <c r="Q117" s="119"/>
      <c r="R117" s="119"/>
      <c r="S117" s="119"/>
    </row>
    <row r="118" spans="1:19" x14ac:dyDescent="0.3">
      <c r="A118" s="85"/>
      <c r="B118" s="85"/>
      <c r="C118" s="85"/>
      <c r="D118" s="128" t="s">
        <v>660</v>
      </c>
      <c r="E118" s="118" t="s">
        <v>564</v>
      </c>
      <c r="F118" s="119">
        <f t="shared" si="34"/>
        <v>29728.6</v>
      </c>
      <c r="G118" s="119">
        <f t="shared" si="35"/>
        <v>0</v>
      </c>
      <c r="H118" s="119">
        <f t="shared" si="36"/>
        <v>29728.6</v>
      </c>
      <c r="I118" s="119">
        <v>29728.6</v>
      </c>
      <c r="J118" s="119"/>
      <c r="K118" s="119"/>
      <c r="L118" s="119"/>
      <c r="M118" s="119"/>
      <c r="N118" s="119"/>
      <c r="O118" s="119"/>
      <c r="P118" s="119"/>
      <c r="Q118" s="119"/>
      <c r="R118" s="119"/>
      <c r="S118" s="119"/>
    </row>
    <row r="119" spans="1:19" x14ac:dyDescent="0.3">
      <c r="A119" s="85"/>
      <c r="B119" s="85"/>
      <c r="C119" s="85"/>
      <c r="D119" s="128" t="s">
        <v>833</v>
      </c>
      <c r="E119" s="118" t="s">
        <v>837</v>
      </c>
      <c r="F119" s="119">
        <f t="shared" si="34"/>
        <v>108931.45999999999</v>
      </c>
      <c r="G119" s="119">
        <f t="shared" si="35"/>
        <v>0</v>
      </c>
      <c r="H119" s="119">
        <f t="shared" si="36"/>
        <v>108931.45999999999</v>
      </c>
      <c r="I119" s="119">
        <v>108931.45999999999</v>
      </c>
      <c r="J119" s="119"/>
      <c r="K119" s="119"/>
      <c r="L119" s="119"/>
      <c r="M119" s="119"/>
      <c r="N119" s="119"/>
      <c r="O119" s="119"/>
      <c r="P119" s="119"/>
      <c r="Q119" s="119"/>
      <c r="R119" s="119"/>
      <c r="S119" s="119"/>
    </row>
    <row r="120" spans="1:19" x14ac:dyDescent="0.3">
      <c r="A120" s="85"/>
      <c r="B120" s="85"/>
      <c r="C120" s="85"/>
      <c r="D120" s="128" t="s">
        <v>661</v>
      </c>
      <c r="E120" s="118" t="s">
        <v>799</v>
      </c>
      <c r="F120" s="119">
        <f t="shared" si="34"/>
        <v>0</v>
      </c>
      <c r="G120" s="119">
        <f t="shared" si="35"/>
        <v>0</v>
      </c>
      <c r="H120" s="119">
        <f t="shared" si="36"/>
        <v>0</v>
      </c>
      <c r="I120" s="119">
        <v>0</v>
      </c>
      <c r="J120" s="119"/>
      <c r="K120" s="119"/>
      <c r="L120" s="119"/>
      <c r="M120" s="119"/>
      <c r="N120" s="119"/>
      <c r="O120" s="119"/>
      <c r="P120" s="119"/>
      <c r="Q120" s="119"/>
      <c r="R120" s="119"/>
      <c r="S120" s="119"/>
    </row>
    <row r="121" spans="1:19" x14ac:dyDescent="0.3">
      <c r="A121" s="85"/>
      <c r="B121" s="85"/>
      <c r="C121" s="85"/>
      <c r="D121" s="128" t="s">
        <v>662</v>
      </c>
      <c r="E121" s="118" t="s">
        <v>663</v>
      </c>
      <c r="F121" s="119">
        <f t="shared" si="34"/>
        <v>114103.39</v>
      </c>
      <c r="G121" s="119">
        <f t="shared" si="35"/>
        <v>0</v>
      </c>
      <c r="H121" s="119">
        <f t="shared" si="36"/>
        <v>114103.39</v>
      </c>
      <c r="I121" s="119">
        <v>114103.39</v>
      </c>
      <c r="J121" s="119"/>
      <c r="K121" s="119"/>
      <c r="L121" s="119"/>
      <c r="M121" s="119"/>
      <c r="N121" s="119"/>
      <c r="O121" s="119"/>
      <c r="P121" s="119"/>
      <c r="Q121" s="119"/>
      <c r="R121" s="119"/>
      <c r="S121" s="119"/>
    </row>
    <row r="122" spans="1:19" x14ac:dyDescent="0.3">
      <c r="A122" s="85"/>
      <c r="B122" s="85"/>
      <c r="C122" s="85"/>
      <c r="D122" s="128" t="s">
        <v>648</v>
      </c>
      <c r="E122" s="118" t="s">
        <v>789</v>
      </c>
      <c r="F122" s="119">
        <f t="shared" si="34"/>
        <v>0</v>
      </c>
      <c r="G122" s="119">
        <f t="shared" si="35"/>
        <v>0</v>
      </c>
      <c r="H122" s="119">
        <f t="shared" si="36"/>
        <v>0</v>
      </c>
      <c r="I122" s="119">
        <v>0</v>
      </c>
      <c r="J122" s="119">
        <v>0</v>
      </c>
      <c r="K122" s="119"/>
      <c r="L122" s="119"/>
      <c r="M122" s="119"/>
      <c r="N122" s="119"/>
      <c r="O122" s="119"/>
      <c r="P122" s="119"/>
      <c r="Q122" s="119"/>
      <c r="R122" s="119"/>
      <c r="S122" s="119"/>
    </row>
    <row r="123" spans="1:19" s="1" customFormat="1" x14ac:dyDescent="0.3">
      <c r="A123" s="125">
        <v>4</v>
      </c>
      <c r="B123" s="125"/>
      <c r="C123" s="74"/>
      <c r="D123" s="74"/>
      <c r="E123" s="113" t="s">
        <v>344</v>
      </c>
      <c r="F123" s="113">
        <f>F124+F128+F141+F139</f>
        <v>24772041.250000004</v>
      </c>
      <c r="G123" s="113">
        <f>G124+G128+G141+G139</f>
        <v>0</v>
      </c>
      <c r="H123" s="113">
        <f>H124+H128+H141+H139</f>
        <v>24772041.250000004</v>
      </c>
      <c r="I123" s="113">
        <f>I124+I128+I141+I139</f>
        <v>6092205.8399999999</v>
      </c>
      <c r="J123" s="113">
        <f>J124+J128+J141+J139</f>
        <v>0</v>
      </c>
      <c r="K123" s="113">
        <f t="shared" ref="K123:S123" si="37">K124+K128+K141+K139</f>
        <v>9944758.0400000028</v>
      </c>
      <c r="L123" s="113">
        <f t="shared" si="37"/>
        <v>0</v>
      </c>
      <c r="M123" s="113">
        <f t="shared" si="37"/>
        <v>0</v>
      </c>
      <c r="N123" s="113">
        <f t="shared" si="37"/>
        <v>8735077.3699999992</v>
      </c>
      <c r="O123" s="113">
        <f t="shared" si="37"/>
        <v>0</v>
      </c>
      <c r="P123" s="113">
        <f t="shared" si="37"/>
        <v>0</v>
      </c>
      <c r="Q123" s="113">
        <f t="shared" si="37"/>
        <v>0</v>
      </c>
      <c r="R123" s="113">
        <f t="shared" si="37"/>
        <v>0</v>
      </c>
      <c r="S123" s="113">
        <f t="shared" si="37"/>
        <v>0</v>
      </c>
    </row>
    <row r="124" spans="1:19" x14ac:dyDescent="0.3">
      <c r="A124" s="126"/>
      <c r="B124" s="126">
        <v>2</v>
      </c>
      <c r="C124" s="127"/>
      <c r="D124" s="127"/>
      <c r="E124" s="114" t="s">
        <v>746</v>
      </c>
      <c r="F124" s="115">
        <f>SUM(F125:F127)</f>
        <v>17629136.090000004</v>
      </c>
      <c r="G124" s="115">
        <f>SUM(G125:G127)</f>
        <v>0</v>
      </c>
      <c r="H124" s="115">
        <f>SUM(H125:H127)</f>
        <v>17629136.090000004</v>
      </c>
      <c r="I124" s="115">
        <f>SUM(I125:I127)</f>
        <v>2118354.8899999997</v>
      </c>
      <c r="J124" s="115">
        <f>SUM(J125:J127)</f>
        <v>0</v>
      </c>
      <c r="K124" s="115">
        <f>SUM(K126:K127)</f>
        <v>7979999.9900000021</v>
      </c>
      <c r="L124" s="115">
        <f t="shared" ref="L124:S124" si="38">SUM(L126:L127)</f>
        <v>0</v>
      </c>
      <c r="M124" s="115">
        <f t="shared" si="38"/>
        <v>0</v>
      </c>
      <c r="N124" s="115">
        <f>SUM(N126:N127)</f>
        <v>7530781.209999999</v>
      </c>
      <c r="O124" s="115">
        <f t="shared" si="38"/>
        <v>0</v>
      </c>
      <c r="P124" s="115">
        <f t="shared" si="38"/>
        <v>0</v>
      </c>
      <c r="Q124" s="115">
        <f t="shared" si="38"/>
        <v>0</v>
      </c>
      <c r="R124" s="115">
        <f t="shared" si="38"/>
        <v>0</v>
      </c>
      <c r="S124" s="115">
        <f t="shared" si="38"/>
        <v>0</v>
      </c>
    </row>
    <row r="125" spans="1:19" x14ac:dyDescent="0.3">
      <c r="A125" s="85"/>
      <c r="B125" s="85"/>
      <c r="C125" s="85"/>
      <c r="D125" s="128" t="s">
        <v>644</v>
      </c>
      <c r="E125" s="118" t="s">
        <v>550</v>
      </c>
      <c r="F125" s="119">
        <f>G125+H125</f>
        <v>2118354.8899999997</v>
      </c>
      <c r="G125" s="119">
        <f>O125+P125+Q125+R125+S125</f>
        <v>0</v>
      </c>
      <c r="H125" s="119">
        <f>I125+J125+K125+N125+L125+M125</f>
        <v>2118354.8899999997</v>
      </c>
      <c r="I125" s="119">
        <v>2118354.8899999997</v>
      </c>
      <c r="J125" s="119"/>
      <c r="K125" s="119"/>
      <c r="L125" s="119"/>
      <c r="M125" s="119"/>
      <c r="N125" s="119"/>
      <c r="O125" s="119"/>
      <c r="P125" s="119"/>
      <c r="Q125" s="119"/>
      <c r="R125" s="119"/>
      <c r="S125" s="119"/>
    </row>
    <row r="126" spans="1:19" x14ac:dyDescent="0.3">
      <c r="A126" s="129"/>
      <c r="B126" s="105"/>
      <c r="C126" s="105" t="s">
        <v>261</v>
      </c>
      <c r="D126" s="105"/>
      <c r="E126" s="107" t="s">
        <v>609</v>
      </c>
      <c r="F126" s="117">
        <f>G126+H126</f>
        <v>15285609.940000001</v>
      </c>
      <c r="G126" s="117">
        <f>O126+P126+Q126+R126+S126</f>
        <v>0</v>
      </c>
      <c r="H126" s="117">
        <f>I126+J126+K126+N126+L126+M126</f>
        <v>15285609.940000001</v>
      </c>
      <c r="I126" s="117"/>
      <c r="J126" s="117"/>
      <c r="K126" s="117">
        <v>7979810.9900000021</v>
      </c>
      <c r="L126" s="117"/>
      <c r="M126" s="117"/>
      <c r="N126" s="117">
        <v>7305798.9499999993</v>
      </c>
      <c r="O126" s="117"/>
      <c r="P126" s="117"/>
      <c r="Q126" s="117"/>
      <c r="R126" s="117"/>
      <c r="S126" s="117"/>
    </row>
    <row r="127" spans="1:19" ht="30" x14ac:dyDescent="0.3">
      <c r="A127" s="129"/>
      <c r="B127" s="105"/>
      <c r="C127" s="105" t="s">
        <v>605</v>
      </c>
      <c r="D127" s="105"/>
      <c r="E127" s="107" t="s">
        <v>748</v>
      </c>
      <c r="F127" s="117">
        <f>G127+H127</f>
        <v>225171.25999999992</v>
      </c>
      <c r="G127" s="117">
        <f>O127+P127+Q127+R127+S127</f>
        <v>0</v>
      </c>
      <c r="H127" s="117">
        <f>I127+J127+K127+N127+L127+M127</f>
        <v>225171.25999999992</v>
      </c>
      <c r="I127" s="117"/>
      <c r="J127" s="117"/>
      <c r="K127" s="117">
        <v>189</v>
      </c>
      <c r="L127" s="117"/>
      <c r="M127" s="117"/>
      <c r="N127" s="117">
        <v>224982.25999999992</v>
      </c>
      <c r="O127" s="117"/>
      <c r="P127" s="117"/>
      <c r="Q127" s="117"/>
      <c r="R127" s="117"/>
      <c r="S127" s="117"/>
    </row>
    <row r="128" spans="1:19" x14ac:dyDescent="0.3">
      <c r="A128" s="126"/>
      <c r="B128" s="126">
        <v>14</v>
      </c>
      <c r="C128" s="127"/>
      <c r="D128" s="127"/>
      <c r="E128" s="114" t="s">
        <v>766</v>
      </c>
      <c r="F128" s="115">
        <f>SUM(F129:F138)</f>
        <v>3862836.6400000006</v>
      </c>
      <c r="G128" s="115">
        <f>SUM(G129:G138)</f>
        <v>0</v>
      </c>
      <c r="H128" s="115">
        <f>SUM(H129:H138)</f>
        <v>3862836.6400000006</v>
      </c>
      <c r="I128" s="115">
        <f>SUM(I129:I138)</f>
        <v>3525239.5300000003</v>
      </c>
      <c r="J128" s="115">
        <f>SUM(J129:J138)</f>
        <v>0</v>
      </c>
      <c r="K128" s="115">
        <f t="shared" ref="K128:S128" si="39">SUM(K134:K138)</f>
        <v>169532.14</v>
      </c>
      <c r="L128" s="115">
        <f t="shared" si="39"/>
        <v>0</v>
      </c>
      <c r="M128" s="115">
        <f t="shared" si="39"/>
        <v>0</v>
      </c>
      <c r="N128" s="115">
        <f t="shared" si="39"/>
        <v>168064.97</v>
      </c>
      <c r="O128" s="115">
        <f t="shared" si="39"/>
        <v>0</v>
      </c>
      <c r="P128" s="115">
        <f t="shared" si="39"/>
        <v>0</v>
      </c>
      <c r="Q128" s="115">
        <f t="shared" si="39"/>
        <v>0</v>
      </c>
      <c r="R128" s="115">
        <f t="shared" si="39"/>
        <v>0</v>
      </c>
      <c r="S128" s="115">
        <f t="shared" si="39"/>
        <v>0</v>
      </c>
    </row>
    <row r="129" spans="1:19" x14ac:dyDescent="0.3">
      <c r="A129" s="85"/>
      <c r="B129" s="85"/>
      <c r="C129" s="85"/>
      <c r="D129" s="128" t="s">
        <v>662</v>
      </c>
      <c r="E129" s="118" t="s">
        <v>663</v>
      </c>
      <c r="F129" s="119">
        <f t="shared" ref="F129:F138" si="40">G129+H129</f>
        <v>2169505.4699999997</v>
      </c>
      <c r="G129" s="119">
        <f t="shared" ref="G129:G138" si="41">O129+P129+Q129+R129+S129</f>
        <v>0</v>
      </c>
      <c r="H129" s="119">
        <f t="shared" ref="H129:H138" si="42">I129+J129+K129+N129+L129+M129</f>
        <v>2169505.4699999997</v>
      </c>
      <c r="I129" s="119">
        <v>2169505.4699999997</v>
      </c>
      <c r="J129" s="119"/>
      <c r="K129" s="119"/>
      <c r="L129" s="119"/>
      <c r="M129" s="119"/>
      <c r="N129" s="119"/>
      <c r="O129" s="119"/>
      <c r="P129" s="119"/>
      <c r="Q129" s="119"/>
      <c r="R129" s="119"/>
      <c r="S129" s="119"/>
    </row>
    <row r="130" spans="1:19" x14ac:dyDescent="0.3">
      <c r="A130" s="85"/>
      <c r="B130" s="85"/>
      <c r="C130" s="85"/>
      <c r="D130" s="128" t="s">
        <v>664</v>
      </c>
      <c r="E130" s="118" t="s">
        <v>71</v>
      </c>
      <c r="F130" s="119">
        <f t="shared" si="40"/>
        <v>115046.69999999998</v>
      </c>
      <c r="G130" s="119">
        <f t="shared" si="41"/>
        <v>0</v>
      </c>
      <c r="H130" s="119">
        <f t="shared" si="42"/>
        <v>115046.69999999998</v>
      </c>
      <c r="I130" s="119">
        <v>115046.69999999998</v>
      </c>
      <c r="J130" s="119"/>
      <c r="K130" s="119"/>
      <c r="L130" s="119"/>
      <c r="M130" s="119"/>
      <c r="N130" s="119"/>
      <c r="O130" s="119"/>
      <c r="P130" s="119"/>
      <c r="Q130" s="119"/>
      <c r="R130" s="119"/>
      <c r="S130" s="119"/>
    </row>
    <row r="131" spans="1:19" x14ac:dyDescent="0.3">
      <c r="A131" s="85"/>
      <c r="B131" s="85"/>
      <c r="C131" s="85"/>
      <c r="D131" s="128" t="s">
        <v>665</v>
      </c>
      <c r="E131" s="118" t="s">
        <v>800</v>
      </c>
      <c r="F131" s="119">
        <f t="shared" si="40"/>
        <v>70130.430000000008</v>
      </c>
      <c r="G131" s="119">
        <f t="shared" si="41"/>
        <v>0</v>
      </c>
      <c r="H131" s="119">
        <f t="shared" si="42"/>
        <v>70130.430000000008</v>
      </c>
      <c r="I131" s="119">
        <v>70130.430000000008</v>
      </c>
      <c r="J131" s="119"/>
      <c r="K131" s="119"/>
      <c r="L131" s="119"/>
      <c r="M131" s="119"/>
      <c r="N131" s="119"/>
      <c r="O131" s="119"/>
      <c r="P131" s="119"/>
      <c r="Q131" s="119"/>
      <c r="R131" s="119"/>
      <c r="S131" s="119"/>
    </row>
    <row r="132" spans="1:19" x14ac:dyDescent="0.3">
      <c r="A132" s="85"/>
      <c r="B132" s="85"/>
      <c r="C132" s="85"/>
      <c r="D132" s="128" t="s">
        <v>787</v>
      </c>
      <c r="E132" s="118" t="s">
        <v>788</v>
      </c>
      <c r="F132" s="119">
        <f t="shared" si="40"/>
        <v>519808.42999999993</v>
      </c>
      <c r="G132" s="119">
        <f t="shared" si="41"/>
        <v>0</v>
      </c>
      <c r="H132" s="119">
        <f t="shared" si="42"/>
        <v>519808.42999999993</v>
      </c>
      <c r="I132" s="119">
        <v>519808.42999999993</v>
      </c>
      <c r="J132" s="119"/>
      <c r="K132" s="119"/>
      <c r="L132" s="119"/>
      <c r="M132" s="119"/>
      <c r="N132" s="119"/>
      <c r="O132" s="119"/>
      <c r="P132" s="119"/>
      <c r="Q132" s="119"/>
      <c r="R132" s="119"/>
      <c r="S132" s="119"/>
    </row>
    <row r="133" spans="1:19" x14ac:dyDescent="0.3">
      <c r="A133" s="85"/>
      <c r="B133" s="85"/>
      <c r="C133" s="85"/>
      <c r="D133" s="128" t="s">
        <v>796</v>
      </c>
      <c r="E133" s="118" t="s">
        <v>797</v>
      </c>
      <c r="F133" s="119">
        <f t="shared" si="40"/>
        <v>650748.5</v>
      </c>
      <c r="G133" s="119">
        <f t="shared" si="41"/>
        <v>0</v>
      </c>
      <c r="H133" s="119">
        <f t="shared" si="42"/>
        <v>650748.5</v>
      </c>
      <c r="I133" s="119">
        <v>650748.5</v>
      </c>
      <c r="J133" s="119"/>
      <c r="K133" s="119"/>
      <c r="L133" s="119"/>
      <c r="M133" s="119"/>
      <c r="N133" s="119"/>
      <c r="O133" s="119"/>
      <c r="P133" s="119"/>
      <c r="Q133" s="119"/>
      <c r="R133" s="119"/>
      <c r="S133" s="119"/>
    </row>
    <row r="134" spans="1:19" x14ac:dyDescent="0.3">
      <c r="A134" s="129"/>
      <c r="B134" s="105"/>
      <c r="C134" s="105" t="s">
        <v>349</v>
      </c>
      <c r="D134" s="105"/>
      <c r="E134" s="106" t="s">
        <v>633</v>
      </c>
      <c r="F134" s="116">
        <f t="shared" si="40"/>
        <v>136416.9</v>
      </c>
      <c r="G134" s="116">
        <f t="shared" si="41"/>
        <v>0</v>
      </c>
      <c r="H134" s="116">
        <f t="shared" si="42"/>
        <v>136416.9</v>
      </c>
      <c r="I134" s="116"/>
      <c r="J134" s="116"/>
      <c r="K134" s="116">
        <v>42320.19999999999</v>
      </c>
      <c r="L134" s="116"/>
      <c r="M134" s="116"/>
      <c r="N134" s="116">
        <v>94096.7</v>
      </c>
      <c r="O134" s="116"/>
      <c r="P134" s="116"/>
      <c r="Q134" s="116"/>
      <c r="R134" s="116"/>
      <c r="S134" s="116"/>
    </row>
    <row r="135" spans="1:19" x14ac:dyDescent="0.3">
      <c r="A135" s="129"/>
      <c r="B135" s="105"/>
      <c r="C135" s="105" t="s">
        <v>350</v>
      </c>
      <c r="D135" s="105"/>
      <c r="E135" s="106" t="s">
        <v>767</v>
      </c>
      <c r="F135" s="116">
        <f t="shared" si="40"/>
        <v>137206.49000000002</v>
      </c>
      <c r="G135" s="116">
        <f t="shared" si="41"/>
        <v>0</v>
      </c>
      <c r="H135" s="116">
        <f t="shared" si="42"/>
        <v>137206.49000000002</v>
      </c>
      <c r="I135" s="116"/>
      <c r="J135" s="116"/>
      <c r="K135" s="116">
        <v>94811.560000000027</v>
      </c>
      <c r="L135" s="116"/>
      <c r="M135" s="116"/>
      <c r="N135" s="116">
        <v>42394.93</v>
      </c>
      <c r="O135" s="116"/>
      <c r="P135" s="116"/>
      <c r="Q135" s="116"/>
      <c r="R135" s="116"/>
      <c r="S135" s="116"/>
    </row>
    <row r="136" spans="1:19" x14ac:dyDescent="0.3">
      <c r="A136" s="129"/>
      <c r="B136" s="105"/>
      <c r="C136" s="105" t="s">
        <v>352</v>
      </c>
      <c r="D136" s="105"/>
      <c r="E136" s="106" t="s">
        <v>768</v>
      </c>
      <c r="F136" s="116">
        <f t="shared" si="40"/>
        <v>45453.090000000004</v>
      </c>
      <c r="G136" s="116">
        <f t="shared" si="41"/>
        <v>0</v>
      </c>
      <c r="H136" s="116">
        <f t="shared" si="42"/>
        <v>45453.090000000004</v>
      </c>
      <c r="I136" s="116"/>
      <c r="J136" s="116"/>
      <c r="K136" s="116">
        <v>30231.730000000003</v>
      </c>
      <c r="L136" s="116"/>
      <c r="M136" s="116"/>
      <c r="N136" s="116">
        <v>15221.36</v>
      </c>
      <c r="O136" s="116"/>
      <c r="P136" s="116"/>
      <c r="Q136" s="116"/>
      <c r="R136" s="116"/>
      <c r="S136" s="116"/>
    </row>
    <row r="137" spans="1:19" ht="30" x14ac:dyDescent="0.3">
      <c r="A137" s="129"/>
      <c r="B137" s="105"/>
      <c r="C137" s="105" t="s">
        <v>357</v>
      </c>
      <c r="D137" s="105"/>
      <c r="E137" s="106" t="s">
        <v>358</v>
      </c>
      <c r="F137" s="116">
        <f t="shared" si="40"/>
        <v>18150.949999999997</v>
      </c>
      <c r="G137" s="116">
        <f t="shared" si="41"/>
        <v>0</v>
      </c>
      <c r="H137" s="116">
        <f t="shared" si="42"/>
        <v>18150.949999999997</v>
      </c>
      <c r="I137" s="116"/>
      <c r="J137" s="116"/>
      <c r="K137" s="116">
        <v>1798.97</v>
      </c>
      <c r="L137" s="116"/>
      <c r="M137" s="116"/>
      <c r="N137" s="116">
        <v>16351.979999999998</v>
      </c>
      <c r="O137" s="116"/>
      <c r="P137" s="116"/>
      <c r="Q137" s="116"/>
      <c r="R137" s="116"/>
      <c r="S137" s="116"/>
    </row>
    <row r="138" spans="1:19" x14ac:dyDescent="0.3">
      <c r="A138" s="129"/>
      <c r="B138" s="105"/>
      <c r="C138" s="105" t="s">
        <v>355</v>
      </c>
      <c r="D138" s="105"/>
      <c r="E138" s="106" t="s">
        <v>356</v>
      </c>
      <c r="F138" s="116">
        <f t="shared" si="40"/>
        <v>369.68000000000023</v>
      </c>
      <c r="G138" s="116">
        <f t="shared" si="41"/>
        <v>0</v>
      </c>
      <c r="H138" s="116">
        <f t="shared" si="42"/>
        <v>369.68000000000023</v>
      </c>
      <c r="I138" s="116"/>
      <c r="J138" s="116"/>
      <c r="K138" s="116">
        <v>369.68000000000023</v>
      </c>
      <c r="L138" s="116"/>
      <c r="M138" s="116"/>
      <c r="N138" s="116">
        <v>0</v>
      </c>
      <c r="O138" s="116"/>
      <c r="P138" s="116"/>
      <c r="Q138" s="116"/>
      <c r="R138" s="116"/>
      <c r="S138" s="116"/>
    </row>
    <row r="139" spans="1:19" x14ac:dyDescent="0.3">
      <c r="A139" s="126"/>
      <c r="B139" s="126">
        <v>21</v>
      </c>
      <c r="C139" s="127"/>
      <c r="D139" s="127"/>
      <c r="E139" s="114" t="s">
        <v>552</v>
      </c>
      <c r="F139" s="115">
        <f>F140</f>
        <v>2834.0499999999997</v>
      </c>
      <c r="G139" s="115">
        <f>G140</f>
        <v>0</v>
      </c>
      <c r="H139" s="115">
        <f>H140</f>
        <v>2834.0499999999997</v>
      </c>
      <c r="I139" s="115">
        <f>I140</f>
        <v>2834.0499999999997</v>
      </c>
      <c r="J139" s="115">
        <f>J140</f>
        <v>0</v>
      </c>
      <c r="K139" s="115"/>
      <c r="L139" s="115"/>
      <c r="M139" s="115"/>
      <c r="N139" s="115"/>
      <c r="O139" s="115"/>
      <c r="P139" s="115"/>
      <c r="Q139" s="115"/>
      <c r="R139" s="115"/>
      <c r="S139" s="115"/>
    </row>
    <row r="140" spans="1:19" x14ac:dyDescent="0.3">
      <c r="A140" s="85"/>
      <c r="B140" s="85"/>
      <c r="C140" s="85"/>
      <c r="D140" s="128" t="s">
        <v>662</v>
      </c>
      <c r="E140" s="118" t="s">
        <v>663</v>
      </c>
      <c r="F140" s="119">
        <f>G140+H140</f>
        <v>2834.0499999999997</v>
      </c>
      <c r="G140" s="119">
        <f>O140+P140+Q140+R140+S140</f>
        <v>0</v>
      </c>
      <c r="H140" s="119">
        <f>I140+J140+K140+N140+L140+M140</f>
        <v>2834.0499999999997</v>
      </c>
      <c r="I140" s="119">
        <v>2834.0499999999997</v>
      </c>
      <c r="J140" s="119"/>
      <c r="K140" s="119"/>
      <c r="L140" s="119"/>
      <c r="M140" s="119"/>
      <c r="N140" s="119"/>
      <c r="O140" s="119"/>
      <c r="P140" s="119"/>
      <c r="Q140" s="119"/>
      <c r="R140" s="119"/>
      <c r="S140" s="119"/>
    </row>
    <row r="141" spans="1:19" x14ac:dyDescent="0.3">
      <c r="A141" s="126"/>
      <c r="B141" s="126">
        <v>25</v>
      </c>
      <c r="C141" s="127"/>
      <c r="D141" s="127"/>
      <c r="E141" s="114" t="s">
        <v>769</v>
      </c>
      <c r="F141" s="115">
        <f>SUM(F142:F152)</f>
        <v>3277234.47</v>
      </c>
      <c r="G141" s="115">
        <f>SUM(G142:G152)</f>
        <v>0</v>
      </c>
      <c r="H141" s="115">
        <f>SUM(H142:H152)</f>
        <v>3277234.47</v>
      </c>
      <c r="I141" s="115">
        <f>SUM(I142:I152)</f>
        <v>445777.37</v>
      </c>
      <c r="J141" s="115">
        <f>SUM(J142:J152)</f>
        <v>0</v>
      </c>
      <c r="K141" s="115">
        <f t="shared" ref="K141:S141" si="43">SUM(K145:K152)</f>
        <v>1795225.9100000001</v>
      </c>
      <c r="L141" s="115">
        <f t="shared" si="43"/>
        <v>0</v>
      </c>
      <c r="M141" s="115">
        <f t="shared" si="43"/>
        <v>0</v>
      </c>
      <c r="N141" s="115">
        <f t="shared" si="43"/>
        <v>1036231.1900000003</v>
      </c>
      <c r="O141" s="115">
        <f t="shared" si="43"/>
        <v>0</v>
      </c>
      <c r="P141" s="115">
        <f t="shared" si="43"/>
        <v>0</v>
      </c>
      <c r="Q141" s="115">
        <f t="shared" si="43"/>
        <v>0</v>
      </c>
      <c r="R141" s="115">
        <f t="shared" si="43"/>
        <v>0</v>
      </c>
      <c r="S141" s="115">
        <f t="shared" si="43"/>
        <v>0</v>
      </c>
    </row>
    <row r="142" spans="1:19" x14ac:dyDescent="0.3">
      <c r="A142" s="85"/>
      <c r="B142" s="85"/>
      <c r="C142" s="85"/>
      <c r="D142" s="128" t="s">
        <v>662</v>
      </c>
      <c r="E142" s="118" t="s">
        <v>663</v>
      </c>
      <c r="F142" s="119">
        <f>G142+H142</f>
        <v>147760.85</v>
      </c>
      <c r="G142" s="119">
        <f t="shared" ref="G142:G152" si="44">O142+P142+Q142+R142+S142</f>
        <v>0</v>
      </c>
      <c r="H142" s="119">
        <f t="shared" ref="H142:H152" si="45">I142+J142+K142+N142+L142+M142</f>
        <v>147760.85</v>
      </c>
      <c r="I142" s="119">
        <v>147760.85</v>
      </c>
      <c r="J142" s="119"/>
      <c r="K142" s="119"/>
      <c r="L142" s="119"/>
      <c r="M142" s="119"/>
      <c r="N142" s="119"/>
      <c r="O142" s="119"/>
      <c r="P142" s="119"/>
      <c r="Q142" s="119"/>
      <c r="R142" s="119"/>
      <c r="S142" s="119"/>
    </row>
    <row r="143" spans="1:19" x14ac:dyDescent="0.3">
      <c r="A143" s="85"/>
      <c r="B143" s="85"/>
      <c r="C143" s="85"/>
      <c r="D143" s="128" t="s">
        <v>664</v>
      </c>
      <c r="E143" s="118" t="s">
        <v>71</v>
      </c>
      <c r="F143" s="119">
        <f>G143+H143</f>
        <v>128595.89</v>
      </c>
      <c r="G143" s="119">
        <f t="shared" si="44"/>
        <v>0</v>
      </c>
      <c r="H143" s="119">
        <f t="shared" si="45"/>
        <v>128595.89</v>
      </c>
      <c r="I143" s="119">
        <v>128595.89</v>
      </c>
      <c r="J143" s="119"/>
      <c r="K143" s="119"/>
      <c r="L143" s="119"/>
      <c r="M143" s="119"/>
      <c r="N143" s="119"/>
      <c r="O143" s="119"/>
      <c r="P143" s="119"/>
      <c r="Q143" s="119"/>
      <c r="R143" s="119"/>
      <c r="S143" s="119"/>
    </row>
    <row r="144" spans="1:19" x14ac:dyDescent="0.3">
      <c r="A144" s="85"/>
      <c r="B144" s="85"/>
      <c r="C144" s="85"/>
      <c r="D144" s="128" t="s">
        <v>665</v>
      </c>
      <c r="E144" s="118" t="s">
        <v>800</v>
      </c>
      <c r="F144" s="119">
        <f>G144+H144</f>
        <v>169420.63</v>
      </c>
      <c r="G144" s="119">
        <f t="shared" si="44"/>
        <v>0</v>
      </c>
      <c r="H144" s="119">
        <f t="shared" si="45"/>
        <v>169420.63</v>
      </c>
      <c r="I144" s="119">
        <v>169420.63</v>
      </c>
      <c r="J144" s="119"/>
      <c r="K144" s="119"/>
      <c r="L144" s="119"/>
      <c r="M144" s="119"/>
      <c r="N144" s="119"/>
      <c r="O144" s="119"/>
      <c r="P144" s="119"/>
      <c r="Q144" s="119"/>
      <c r="R144" s="119"/>
      <c r="S144" s="119"/>
    </row>
    <row r="145" spans="1:19" x14ac:dyDescent="0.3">
      <c r="A145" s="129"/>
      <c r="B145" s="105"/>
      <c r="C145" s="105" t="s">
        <v>345</v>
      </c>
      <c r="D145" s="105"/>
      <c r="E145" s="106" t="s">
        <v>346</v>
      </c>
      <c r="F145" s="116">
        <f t="shared" ref="F145:F152" si="46">G145+H145</f>
        <v>1076913.2500000002</v>
      </c>
      <c r="G145" s="116">
        <f t="shared" si="44"/>
        <v>0</v>
      </c>
      <c r="H145" s="116">
        <f t="shared" si="45"/>
        <v>1076913.2500000002</v>
      </c>
      <c r="I145" s="116"/>
      <c r="J145" s="116"/>
      <c r="K145" s="116">
        <v>787921.83000000007</v>
      </c>
      <c r="L145" s="116"/>
      <c r="M145" s="116"/>
      <c r="N145" s="116">
        <v>288991.4200000001</v>
      </c>
      <c r="O145" s="116"/>
      <c r="P145" s="116"/>
      <c r="Q145" s="116"/>
      <c r="R145" s="116"/>
      <c r="S145" s="116"/>
    </row>
    <row r="146" spans="1:19" ht="30" x14ac:dyDescent="0.3">
      <c r="A146" s="129"/>
      <c r="B146" s="105"/>
      <c r="C146" s="105" t="s">
        <v>347</v>
      </c>
      <c r="D146" s="105"/>
      <c r="E146" s="106" t="s">
        <v>348</v>
      </c>
      <c r="F146" s="116">
        <f t="shared" si="46"/>
        <v>606553.5</v>
      </c>
      <c r="G146" s="116">
        <f t="shared" si="44"/>
        <v>0</v>
      </c>
      <c r="H146" s="116">
        <f t="shared" si="45"/>
        <v>606553.5</v>
      </c>
      <c r="I146" s="116"/>
      <c r="J146" s="116"/>
      <c r="K146" s="116">
        <v>426564.83999999985</v>
      </c>
      <c r="L146" s="116"/>
      <c r="M146" s="116"/>
      <c r="N146" s="116">
        <v>179988.66000000015</v>
      </c>
      <c r="O146" s="116"/>
      <c r="P146" s="116"/>
      <c r="Q146" s="116"/>
      <c r="R146" s="116"/>
      <c r="S146" s="116"/>
    </row>
    <row r="147" spans="1:19" x14ac:dyDescent="0.3">
      <c r="A147" s="129"/>
      <c r="B147" s="105"/>
      <c r="C147" s="105" t="s">
        <v>351</v>
      </c>
      <c r="D147" s="105"/>
      <c r="E147" s="106" t="s">
        <v>770</v>
      </c>
      <c r="F147" s="116">
        <f t="shared" si="46"/>
        <v>86623.930000000022</v>
      </c>
      <c r="G147" s="116">
        <f t="shared" si="44"/>
        <v>0</v>
      </c>
      <c r="H147" s="116">
        <f t="shared" si="45"/>
        <v>86623.930000000022</v>
      </c>
      <c r="I147" s="116"/>
      <c r="J147" s="116"/>
      <c r="K147" s="116">
        <v>72091.470000000016</v>
      </c>
      <c r="L147" s="116"/>
      <c r="M147" s="116"/>
      <c r="N147" s="116">
        <v>14532.460000000001</v>
      </c>
      <c r="O147" s="116"/>
      <c r="P147" s="116"/>
      <c r="Q147" s="116"/>
      <c r="R147" s="116"/>
      <c r="S147" s="116"/>
    </row>
    <row r="148" spans="1:19" x14ac:dyDescent="0.3">
      <c r="A148" s="129"/>
      <c r="B148" s="105"/>
      <c r="C148" s="105" t="s">
        <v>310</v>
      </c>
      <c r="D148" s="105"/>
      <c r="E148" s="106" t="s">
        <v>634</v>
      </c>
      <c r="F148" s="116">
        <f t="shared" si="46"/>
        <v>272158.58999999997</v>
      </c>
      <c r="G148" s="116">
        <f t="shared" si="44"/>
        <v>0</v>
      </c>
      <c r="H148" s="116">
        <f t="shared" si="45"/>
        <v>272158.58999999997</v>
      </c>
      <c r="I148" s="116"/>
      <c r="J148" s="116"/>
      <c r="K148" s="116">
        <v>69527.26999999996</v>
      </c>
      <c r="L148" s="116"/>
      <c r="M148" s="116"/>
      <c r="N148" s="116">
        <v>202631.31999999998</v>
      </c>
      <c r="O148" s="116"/>
      <c r="P148" s="116"/>
      <c r="Q148" s="116"/>
      <c r="R148" s="116"/>
      <c r="S148" s="116"/>
    </row>
    <row r="149" spans="1:19" x14ac:dyDescent="0.3">
      <c r="A149" s="129"/>
      <c r="B149" s="105"/>
      <c r="C149" s="105" t="s">
        <v>311</v>
      </c>
      <c r="D149" s="105"/>
      <c r="E149" s="106" t="s">
        <v>771</v>
      </c>
      <c r="F149" s="116">
        <f t="shared" si="46"/>
        <v>2662.2499999999995</v>
      </c>
      <c r="G149" s="116">
        <f t="shared" si="44"/>
        <v>0</v>
      </c>
      <c r="H149" s="116">
        <f t="shared" si="45"/>
        <v>2662.2499999999995</v>
      </c>
      <c r="I149" s="116"/>
      <c r="J149" s="116"/>
      <c r="K149" s="116">
        <v>1764.9599999999998</v>
      </c>
      <c r="L149" s="116"/>
      <c r="M149" s="116"/>
      <c r="N149" s="116">
        <v>897.28999999999974</v>
      </c>
      <c r="O149" s="116"/>
      <c r="P149" s="116"/>
      <c r="Q149" s="116"/>
      <c r="R149" s="116"/>
      <c r="S149" s="116"/>
    </row>
    <row r="150" spans="1:19" ht="30" x14ac:dyDescent="0.3">
      <c r="A150" s="129"/>
      <c r="B150" s="105"/>
      <c r="C150" s="105" t="s">
        <v>312</v>
      </c>
      <c r="D150" s="105"/>
      <c r="E150" s="106" t="s">
        <v>772</v>
      </c>
      <c r="F150" s="116">
        <f t="shared" si="46"/>
        <v>184499.50999999998</v>
      </c>
      <c r="G150" s="116">
        <f t="shared" si="44"/>
        <v>0</v>
      </c>
      <c r="H150" s="116">
        <f t="shared" si="45"/>
        <v>184499.50999999998</v>
      </c>
      <c r="I150" s="116"/>
      <c r="J150" s="116"/>
      <c r="K150" s="116">
        <v>21188.21</v>
      </c>
      <c r="L150" s="116"/>
      <c r="M150" s="116"/>
      <c r="N150" s="116">
        <v>163311.29999999999</v>
      </c>
      <c r="O150" s="116"/>
      <c r="P150" s="116"/>
      <c r="Q150" s="116"/>
      <c r="R150" s="116"/>
      <c r="S150" s="116"/>
    </row>
    <row r="151" spans="1:19" ht="30" x14ac:dyDescent="0.3">
      <c r="A151" s="129"/>
      <c r="B151" s="105"/>
      <c r="C151" s="105" t="s">
        <v>359</v>
      </c>
      <c r="D151" s="105"/>
      <c r="E151" s="106" t="s">
        <v>360</v>
      </c>
      <c r="F151" s="116">
        <f t="shared" si="46"/>
        <v>506820.07000000018</v>
      </c>
      <c r="G151" s="116">
        <f t="shared" si="44"/>
        <v>0</v>
      </c>
      <c r="H151" s="116">
        <f t="shared" si="45"/>
        <v>506820.07000000018</v>
      </c>
      <c r="I151" s="116"/>
      <c r="J151" s="116"/>
      <c r="K151" s="116">
        <v>361482.01000000018</v>
      </c>
      <c r="L151" s="116"/>
      <c r="M151" s="116"/>
      <c r="N151" s="116">
        <v>145338.06</v>
      </c>
      <c r="O151" s="116"/>
      <c r="P151" s="116"/>
      <c r="Q151" s="116"/>
      <c r="R151" s="116"/>
      <c r="S151" s="116"/>
    </row>
    <row r="152" spans="1:19" ht="30" x14ac:dyDescent="0.3">
      <c r="A152" s="129"/>
      <c r="B152" s="105"/>
      <c r="C152" s="105" t="s">
        <v>353</v>
      </c>
      <c r="D152" s="105"/>
      <c r="E152" s="106" t="s">
        <v>354</v>
      </c>
      <c r="F152" s="116">
        <f t="shared" si="46"/>
        <v>95226</v>
      </c>
      <c r="G152" s="116">
        <f t="shared" si="44"/>
        <v>0</v>
      </c>
      <c r="H152" s="116">
        <f t="shared" si="45"/>
        <v>95226</v>
      </c>
      <c r="I152" s="116"/>
      <c r="J152" s="116"/>
      <c r="K152" s="116">
        <v>54685.319999999992</v>
      </c>
      <c r="L152" s="116"/>
      <c r="M152" s="116"/>
      <c r="N152" s="116">
        <v>40540.68</v>
      </c>
      <c r="O152" s="116"/>
      <c r="P152" s="116"/>
      <c r="Q152" s="116"/>
      <c r="R152" s="116"/>
      <c r="S152" s="116"/>
    </row>
    <row r="153" spans="1:19" s="1" customFormat="1" x14ac:dyDescent="0.3">
      <c r="A153" s="125">
        <v>5</v>
      </c>
      <c r="B153" s="125"/>
      <c r="C153" s="74"/>
      <c r="D153" s="74"/>
      <c r="E153" s="113" t="s">
        <v>773</v>
      </c>
      <c r="F153" s="113">
        <f>F154+F158+F160+F196+F202+F218+F209</f>
        <v>254081083.25</v>
      </c>
      <c r="G153" s="113">
        <f>G154+G158+G160+G196+G202+G218+G209</f>
        <v>36569804.620000005</v>
      </c>
      <c r="H153" s="113">
        <f>H154+H158+H160+H196+H202+H218+H209</f>
        <v>217511278.63</v>
      </c>
      <c r="I153" s="113">
        <f>I154+I158+I160+I196+I202+I218+I209</f>
        <v>79293757.109999999</v>
      </c>
      <c r="J153" s="113">
        <f>J154+J158+J160+J196+J202+J218+J209</f>
        <v>13338047.959999999</v>
      </c>
      <c r="K153" s="113">
        <f t="shared" ref="K153:S153" si="47">K154+K158+K160+K196+K202+K218+K209</f>
        <v>71262401.549999982</v>
      </c>
      <c r="L153" s="113">
        <f t="shared" si="47"/>
        <v>7395567.1400000006</v>
      </c>
      <c r="M153" s="113">
        <f t="shared" si="47"/>
        <v>2413979.7899999996</v>
      </c>
      <c r="N153" s="113">
        <f t="shared" si="47"/>
        <v>43807525.079999998</v>
      </c>
      <c r="O153" s="113">
        <f t="shared" si="47"/>
        <v>0</v>
      </c>
      <c r="P153" s="113">
        <f t="shared" si="47"/>
        <v>0</v>
      </c>
      <c r="Q153" s="113">
        <f t="shared" si="47"/>
        <v>13539048.600000005</v>
      </c>
      <c r="R153" s="113">
        <f t="shared" si="47"/>
        <v>19444947.850000001</v>
      </c>
      <c r="S153" s="113">
        <f t="shared" si="47"/>
        <v>3585808.17</v>
      </c>
    </row>
    <row r="154" spans="1:19" x14ac:dyDescent="0.3">
      <c r="A154" s="126"/>
      <c r="B154" s="126">
        <v>2</v>
      </c>
      <c r="C154" s="127"/>
      <c r="D154" s="127"/>
      <c r="E154" s="114" t="s">
        <v>746</v>
      </c>
      <c r="F154" s="115">
        <f>SUM(F155:F157)</f>
        <v>21172553.440000001</v>
      </c>
      <c r="G154" s="115">
        <f>SUM(G155:G157)</f>
        <v>5332364.93</v>
      </c>
      <c r="H154" s="115">
        <f>SUM(H155:H157)</f>
        <v>15840188.510000002</v>
      </c>
      <c r="I154" s="115">
        <f>SUM(I155:I157)</f>
        <v>208882.19000000003</v>
      </c>
      <c r="J154" s="115">
        <f>SUM(J155:J157)</f>
        <v>1910811.3800000001</v>
      </c>
      <c r="K154" s="115">
        <f>SUM(K156:K157)</f>
        <v>11273609.299999999</v>
      </c>
      <c r="L154" s="115">
        <f t="shared" ref="L154:S154" si="48">SUM(L156:L157)</f>
        <v>11593.46</v>
      </c>
      <c r="M154" s="115">
        <f t="shared" si="48"/>
        <v>0</v>
      </c>
      <c r="N154" s="115">
        <f>SUM(N156:N157)</f>
        <v>2435292.1800000016</v>
      </c>
      <c r="O154" s="115">
        <f t="shared" si="48"/>
        <v>0</v>
      </c>
      <c r="P154" s="115">
        <f t="shared" si="48"/>
        <v>0</v>
      </c>
      <c r="Q154" s="115">
        <f t="shared" si="48"/>
        <v>391779.64000000025</v>
      </c>
      <c r="R154" s="115">
        <f t="shared" si="48"/>
        <v>1354777.12</v>
      </c>
      <c r="S154" s="115">
        <f t="shared" si="48"/>
        <v>3585808.17</v>
      </c>
    </row>
    <row r="155" spans="1:19" x14ac:dyDescent="0.3">
      <c r="A155" s="85"/>
      <c r="B155" s="85"/>
      <c r="C155" s="85"/>
      <c r="D155" s="128" t="s">
        <v>644</v>
      </c>
      <c r="E155" s="118" t="s">
        <v>550</v>
      </c>
      <c r="F155" s="119">
        <f>G155+H155</f>
        <v>208882.19000000003</v>
      </c>
      <c r="G155" s="119">
        <f>O155+P155+Q155+R155+S155</f>
        <v>0</v>
      </c>
      <c r="H155" s="119">
        <f>I155+J155+K155+N155+L155+M155</f>
        <v>208882.19000000003</v>
      </c>
      <c r="I155" s="119">
        <v>208882.19000000003</v>
      </c>
      <c r="J155" s="119"/>
      <c r="K155" s="119"/>
      <c r="L155" s="119"/>
      <c r="M155" s="119"/>
      <c r="N155" s="119"/>
      <c r="O155" s="119"/>
      <c r="P155" s="119"/>
      <c r="Q155" s="119"/>
      <c r="R155" s="119"/>
      <c r="S155" s="119"/>
    </row>
    <row r="156" spans="1:19" x14ac:dyDescent="0.3">
      <c r="A156" s="129"/>
      <c r="B156" s="105"/>
      <c r="C156" s="105" t="s">
        <v>261</v>
      </c>
      <c r="D156" s="105"/>
      <c r="E156" s="107" t="s">
        <v>609</v>
      </c>
      <c r="F156" s="117">
        <f>G156+H156</f>
        <v>20963671.25</v>
      </c>
      <c r="G156" s="117">
        <f>O156+P156+Q156+R156+S156</f>
        <v>5332364.93</v>
      </c>
      <c r="H156" s="117">
        <f>I156+J156+K156+N156+L156+M156</f>
        <v>15631306.320000002</v>
      </c>
      <c r="I156" s="117"/>
      <c r="J156" s="117">
        <v>1910811.3800000001</v>
      </c>
      <c r="K156" s="117">
        <v>11273609.299999999</v>
      </c>
      <c r="L156" s="117">
        <v>11593.46</v>
      </c>
      <c r="M156" s="117"/>
      <c r="N156" s="117">
        <v>2435292.1800000016</v>
      </c>
      <c r="O156" s="117"/>
      <c r="P156" s="117"/>
      <c r="Q156" s="117">
        <v>391779.64000000025</v>
      </c>
      <c r="R156" s="117">
        <v>1354777.12</v>
      </c>
      <c r="S156" s="117">
        <v>3585808.17</v>
      </c>
    </row>
    <row r="157" spans="1:19" ht="30" x14ac:dyDescent="0.3">
      <c r="A157" s="129"/>
      <c r="B157" s="105"/>
      <c r="C157" s="105" t="s">
        <v>605</v>
      </c>
      <c r="D157" s="105"/>
      <c r="E157" s="107" t="s">
        <v>748</v>
      </c>
      <c r="F157" s="117">
        <f>G157+H157</f>
        <v>0</v>
      </c>
      <c r="G157" s="117">
        <f>O157+P157+Q157+R157+S157</f>
        <v>0</v>
      </c>
      <c r="H157" s="117">
        <f>I157+J157+K157+N157+L157+M157</f>
        <v>0</v>
      </c>
      <c r="I157" s="117"/>
      <c r="J157" s="117"/>
      <c r="K157" s="117">
        <v>0</v>
      </c>
      <c r="L157" s="117"/>
      <c r="M157" s="117"/>
      <c r="N157" s="117">
        <v>0</v>
      </c>
      <c r="O157" s="117"/>
      <c r="P157" s="117"/>
      <c r="Q157" s="117"/>
      <c r="R157" s="117"/>
      <c r="S157" s="117"/>
    </row>
    <row r="158" spans="1:19" x14ac:dyDescent="0.3">
      <c r="A158" s="126"/>
      <c r="B158" s="126">
        <v>12</v>
      </c>
      <c r="C158" s="127"/>
      <c r="D158" s="127"/>
      <c r="E158" s="114" t="s">
        <v>749</v>
      </c>
      <c r="F158" s="115">
        <f t="shared" ref="F158:S158" si="49">SUM(F159)</f>
        <v>44357.58</v>
      </c>
      <c r="G158" s="115">
        <f t="shared" si="49"/>
        <v>26981.75</v>
      </c>
      <c r="H158" s="115">
        <f t="shared" si="49"/>
        <v>17375.830000000002</v>
      </c>
      <c r="I158" s="115">
        <f t="shared" si="49"/>
        <v>0</v>
      </c>
      <c r="J158" s="115">
        <f t="shared" si="49"/>
        <v>0</v>
      </c>
      <c r="K158" s="115">
        <f t="shared" si="49"/>
        <v>4491.0600000000004</v>
      </c>
      <c r="L158" s="115">
        <f t="shared" si="49"/>
        <v>0</v>
      </c>
      <c r="M158" s="115">
        <f t="shared" si="49"/>
        <v>0</v>
      </c>
      <c r="N158" s="115">
        <f t="shared" si="49"/>
        <v>12884.77</v>
      </c>
      <c r="O158" s="115">
        <f t="shared" si="49"/>
        <v>0</v>
      </c>
      <c r="P158" s="115">
        <f t="shared" si="49"/>
        <v>0</v>
      </c>
      <c r="Q158" s="115">
        <f t="shared" si="49"/>
        <v>26981.75</v>
      </c>
      <c r="R158" s="115">
        <f t="shared" si="49"/>
        <v>0</v>
      </c>
      <c r="S158" s="115">
        <f t="shared" si="49"/>
        <v>0</v>
      </c>
    </row>
    <row r="159" spans="1:19" ht="30" x14ac:dyDescent="0.3">
      <c r="A159" s="129"/>
      <c r="B159" s="105"/>
      <c r="C159" s="105" t="s">
        <v>774</v>
      </c>
      <c r="D159" s="105"/>
      <c r="E159" s="107" t="s">
        <v>304</v>
      </c>
      <c r="F159" s="117">
        <f>G159+H159</f>
        <v>44357.58</v>
      </c>
      <c r="G159" s="117">
        <f>O159+P159+Q159+R159+S159</f>
        <v>26981.75</v>
      </c>
      <c r="H159" s="117">
        <f>I159+J159+K159+N159+L159+M159</f>
        <v>17375.830000000002</v>
      </c>
      <c r="I159" s="117"/>
      <c r="J159" s="117"/>
      <c r="K159" s="117">
        <v>4491.0600000000004</v>
      </c>
      <c r="L159" s="117"/>
      <c r="M159" s="117"/>
      <c r="N159" s="117">
        <v>12884.77</v>
      </c>
      <c r="O159" s="117"/>
      <c r="P159" s="117"/>
      <c r="Q159" s="117">
        <v>26981.75</v>
      </c>
      <c r="R159" s="117"/>
      <c r="S159" s="117"/>
    </row>
    <row r="160" spans="1:19" ht="30" x14ac:dyDescent="0.3">
      <c r="A160" s="126"/>
      <c r="B160" s="126">
        <v>18</v>
      </c>
      <c r="C160" s="127"/>
      <c r="D160" s="127"/>
      <c r="E160" s="114" t="s">
        <v>775</v>
      </c>
      <c r="F160" s="115">
        <f>SUM(F161:F195)</f>
        <v>148368239.77999997</v>
      </c>
      <c r="G160" s="115">
        <f>SUM(G161:G195)</f>
        <v>30809737.500000004</v>
      </c>
      <c r="H160" s="115">
        <f>SUM(H161:H195)</f>
        <v>117558502.27999999</v>
      </c>
      <c r="I160" s="115">
        <f t="shared" ref="I160:S160" si="50">SUM(I161:I195)</f>
        <v>0</v>
      </c>
      <c r="J160" s="115">
        <f>SUM(J161:J195)</f>
        <v>11427236.579999998</v>
      </c>
      <c r="K160" s="115">
        <f t="shared" si="50"/>
        <v>58844325.740000002</v>
      </c>
      <c r="L160" s="115">
        <f t="shared" si="50"/>
        <v>6720077.9000000004</v>
      </c>
      <c r="M160" s="115">
        <f t="shared" si="50"/>
        <v>2413979.7899999996</v>
      </c>
      <c r="N160" s="115">
        <f t="shared" si="50"/>
        <v>38152882.269999996</v>
      </c>
      <c r="O160" s="115">
        <f t="shared" si="50"/>
        <v>0</v>
      </c>
      <c r="P160" s="115">
        <f t="shared" si="50"/>
        <v>0</v>
      </c>
      <c r="Q160" s="115">
        <f t="shared" si="50"/>
        <v>13085746.040000005</v>
      </c>
      <c r="R160" s="115">
        <f t="shared" si="50"/>
        <v>17723991.459999997</v>
      </c>
      <c r="S160" s="115">
        <f t="shared" si="50"/>
        <v>0</v>
      </c>
    </row>
    <row r="161" spans="1:19" ht="30" x14ac:dyDescent="0.3">
      <c r="A161" s="129"/>
      <c r="B161" s="105"/>
      <c r="C161" s="105" t="s">
        <v>306</v>
      </c>
      <c r="D161" s="105"/>
      <c r="E161" s="107" t="s">
        <v>307</v>
      </c>
      <c r="F161" s="117">
        <f t="shared" ref="F161:F195" si="51">G161+H161</f>
        <v>3598841.7800000003</v>
      </c>
      <c r="G161" s="117">
        <f t="shared" ref="G161:G195" si="52">O161+P161+Q161+R161+S161</f>
        <v>2628500.2800000003</v>
      </c>
      <c r="H161" s="117">
        <f t="shared" ref="H161:H195" si="53">I161+J161+K161+N161+L161+M161</f>
        <v>970341.5</v>
      </c>
      <c r="I161" s="117"/>
      <c r="J161" s="117"/>
      <c r="K161" s="117">
        <v>438738.9800000001</v>
      </c>
      <c r="L161" s="117"/>
      <c r="M161" s="117"/>
      <c r="N161" s="117">
        <v>531602.5199999999</v>
      </c>
      <c r="O161" s="117"/>
      <c r="P161" s="117"/>
      <c r="Q161" s="117">
        <v>1825134.1500000004</v>
      </c>
      <c r="R161" s="117">
        <v>803366.13</v>
      </c>
      <c r="S161" s="117"/>
    </row>
    <row r="162" spans="1:19" x14ac:dyDescent="0.3">
      <c r="A162" s="129"/>
      <c r="B162" s="105"/>
      <c r="C162" s="105" t="s">
        <v>266</v>
      </c>
      <c r="D162" s="105"/>
      <c r="E162" s="107" t="s">
        <v>753</v>
      </c>
      <c r="F162" s="117">
        <f t="shared" si="51"/>
        <v>208803.94000000003</v>
      </c>
      <c r="G162" s="117">
        <f t="shared" si="52"/>
        <v>4610.47</v>
      </c>
      <c r="H162" s="117">
        <f t="shared" si="53"/>
        <v>204193.47000000003</v>
      </c>
      <c r="I162" s="117"/>
      <c r="J162" s="117"/>
      <c r="K162" s="117">
        <v>169816.64000000004</v>
      </c>
      <c r="L162" s="117"/>
      <c r="M162" s="117"/>
      <c r="N162" s="117">
        <v>34376.83</v>
      </c>
      <c r="O162" s="117"/>
      <c r="P162" s="117"/>
      <c r="Q162" s="117"/>
      <c r="R162" s="117">
        <v>4610.47</v>
      </c>
      <c r="S162" s="117"/>
    </row>
    <row r="163" spans="1:19" x14ac:dyDescent="0.3">
      <c r="A163" s="129"/>
      <c r="B163" s="105"/>
      <c r="C163" s="105" t="s">
        <v>269</v>
      </c>
      <c r="D163" s="105"/>
      <c r="E163" s="107" t="s">
        <v>614</v>
      </c>
      <c r="F163" s="117">
        <f t="shared" si="51"/>
        <v>204131.01999999996</v>
      </c>
      <c r="G163" s="117">
        <f t="shared" si="52"/>
        <v>657</v>
      </c>
      <c r="H163" s="117">
        <f t="shared" si="53"/>
        <v>203474.01999999996</v>
      </c>
      <c r="I163" s="117"/>
      <c r="J163" s="117"/>
      <c r="K163" s="117">
        <v>82764.599999999991</v>
      </c>
      <c r="L163" s="117"/>
      <c r="M163" s="117"/>
      <c r="N163" s="117">
        <v>120709.41999999995</v>
      </c>
      <c r="O163" s="117"/>
      <c r="P163" s="117"/>
      <c r="Q163" s="117"/>
      <c r="R163" s="117">
        <v>657</v>
      </c>
      <c r="S163" s="117"/>
    </row>
    <row r="164" spans="1:19" x14ac:dyDescent="0.3">
      <c r="A164" s="129"/>
      <c r="B164" s="105"/>
      <c r="C164" s="105" t="s">
        <v>270</v>
      </c>
      <c r="D164" s="105"/>
      <c r="E164" s="107" t="s">
        <v>754</v>
      </c>
      <c r="F164" s="117">
        <f t="shared" si="51"/>
        <v>77319.570000000007</v>
      </c>
      <c r="G164" s="117">
        <f t="shared" si="52"/>
        <v>657</v>
      </c>
      <c r="H164" s="117">
        <f t="shared" si="53"/>
        <v>76662.570000000007</v>
      </c>
      <c r="I164" s="117"/>
      <c r="J164" s="117"/>
      <c r="K164" s="117">
        <v>29703.810000000005</v>
      </c>
      <c r="L164" s="117"/>
      <c r="M164" s="117"/>
      <c r="N164" s="117">
        <v>46958.759999999995</v>
      </c>
      <c r="O164" s="117"/>
      <c r="P164" s="117"/>
      <c r="Q164" s="117"/>
      <c r="R164" s="117">
        <v>657</v>
      </c>
      <c r="S164" s="117"/>
    </row>
    <row r="165" spans="1:19" x14ac:dyDescent="0.3">
      <c r="A165" s="129"/>
      <c r="B165" s="105"/>
      <c r="C165" s="105" t="s">
        <v>271</v>
      </c>
      <c r="D165" s="105"/>
      <c r="E165" s="107" t="s">
        <v>755</v>
      </c>
      <c r="F165" s="117">
        <f t="shared" si="51"/>
        <v>450364.49000000022</v>
      </c>
      <c r="G165" s="117">
        <f t="shared" si="52"/>
        <v>563.15</v>
      </c>
      <c r="H165" s="117">
        <f t="shared" si="53"/>
        <v>449801.3400000002</v>
      </c>
      <c r="I165" s="117"/>
      <c r="J165" s="117"/>
      <c r="K165" s="117">
        <v>228095.30000000008</v>
      </c>
      <c r="L165" s="117"/>
      <c r="M165" s="117"/>
      <c r="N165" s="117">
        <v>221706.04000000015</v>
      </c>
      <c r="O165" s="117"/>
      <c r="P165" s="117"/>
      <c r="Q165" s="117"/>
      <c r="R165" s="117">
        <v>563.15</v>
      </c>
      <c r="S165" s="117"/>
    </row>
    <row r="166" spans="1:19" x14ac:dyDescent="0.3">
      <c r="A166" s="129"/>
      <c r="B166" s="105"/>
      <c r="C166" s="105" t="s">
        <v>272</v>
      </c>
      <c r="D166" s="105"/>
      <c r="E166" s="107" t="s">
        <v>756</v>
      </c>
      <c r="F166" s="117">
        <f t="shared" si="51"/>
        <v>84839.28</v>
      </c>
      <c r="G166" s="117">
        <f t="shared" si="52"/>
        <v>469.3</v>
      </c>
      <c r="H166" s="117">
        <f t="shared" si="53"/>
        <v>84369.98</v>
      </c>
      <c r="I166" s="117"/>
      <c r="J166" s="117"/>
      <c r="K166" s="117">
        <v>69924.149999999994</v>
      </c>
      <c r="L166" s="117"/>
      <c r="M166" s="117"/>
      <c r="N166" s="117">
        <v>14445.830000000002</v>
      </c>
      <c r="O166" s="117"/>
      <c r="P166" s="117"/>
      <c r="Q166" s="117"/>
      <c r="R166" s="117">
        <v>469.3</v>
      </c>
      <c r="S166" s="117"/>
    </row>
    <row r="167" spans="1:19" x14ac:dyDescent="0.3">
      <c r="A167" s="129"/>
      <c r="B167" s="105"/>
      <c r="C167" s="105" t="s">
        <v>274</v>
      </c>
      <c r="D167" s="105"/>
      <c r="E167" s="107" t="s">
        <v>758</v>
      </c>
      <c r="F167" s="117">
        <f t="shared" si="51"/>
        <v>339123.76000000007</v>
      </c>
      <c r="G167" s="117">
        <f t="shared" si="52"/>
        <v>0</v>
      </c>
      <c r="H167" s="117">
        <f t="shared" si="53"/>
        <v>339123.76000000007</v>
      </c>
      <c r="I167" s="117"/>
      <c r="J167" s="117"/>
      <c r="K167" s="117">
        <v>228246.32000000007</v>
      </c>
      <c r="L167" s="117"/>
      <c r="M167" s="117"/>
      <c r="N167" s="117">
        <v>110877.44000000002</v>
      </c>
      <c r="O167" s="117"/>
      <c r="P167" s="117"/>
      <c r="Q167" s="117"/>
      <c r="R167" s="117">
        <v>0</v>
      </c>
      <c r="S167" s="117"/>
    </row>
    <row r="168" spans="1:19" x14ac:dyDescent="0.3">
      <c r="A168" s="129"/>
      <c r="B168" s="105"/>
      <c r="C168" s="105" t="s">
        <v>275</v>
      </c>
      <c r="D168" s="105"/>
      <c r="E168" s="107" t="s">
        <v>759</v>
      </c>
      <c r="F168" s="117">
        <f t="shared" si="51"/>
        <v>112744.93</v>
      </c>
      <c r="G168" s="117">
        <f t="shared" si="52"/>
        <v>0</v>
      </c>
      <c r="H168" s="117">
        <f t="shared" si="53"/>
        <v>112744.93</v>
      </c>
      <c r="I168" s="117"/>
      <c r="J168" s="117"/>
      <c r="K168" s="117">
        <v>43924.789999999986</v>
      </c>
      <c r="L168" s="117">
        <v>21900</v>
      </c>
      <c r="M168" s="117"/>
      <c r="N168" s="117">
        <v>46920.140000000007</v>
      </c>
      <c r="O168" s="117"/>
      <c r="P168" s="117"/>
      <c r="Q168" s="117"/>
      <c r="R168" s="117">
        <v>0</v>
      </c>
      <c r="S168" s="117"/>
    </row>
    <row r="169" spans="1:19" x14ac:dyDescent="0.3">
      <c r="A169" s="129"/>
      <c r="B169" s="105"/>
      <c r="C169" s="105" t="s">
        <v>276</v>
      </c>
      <c r="D169" s="105"/>
      <c r="E169" s="107" t="s">
        <v>615</v>
      </c>
      <c r="F169" s="117">
        <f t="shared" si="51"/>
        <v>354955.37</v>
      </c>
      <c r="G169" s="117">
        <f t="shared" si="52"/>
        <v>0</v>
      </c>
      <c r="H169" s="117">
        <f t="shared" si="53"/>
        <v>354955.37</v>
      </c>
      <c r="I169" s="117"/>
      <c r="J169" s="117"/>
      <c r="K169" s="117">
        <v>240432.99</v>
      </c>
      <c r="L169" s="117"/>
      <c r="M169" s="117"/>
      <c r="N169" s="117">
        <v>114522.38000000003</v>
      </c>
      <c r="O169" s="117"/>
      <c r="P169" s="117"/>
      <c r="Q169" s="117"/>
      <c r="R169" s="117">
        <v>0</v>
      </c>
      <c r="S169" s="117"/>
    </row>
    <row r="170" spans="1:19" ht="30" x14ac:dyDescent="0.3">
      <c r="A170" s="129"/>
      <c r="B170" s="105"/>
      <c r="C170" s="105" t="s">
        <v>308</v>
      </c>
      <c r="D170" s="105"/>
      <c r="E170" s="107" t="s">
        <v>277</v>
      </c>
      <c r="F170" s="117">
        <f t="shared" si="51"/>
        <v>49290.69</v>
      </c>
      <c r="G170" s="117">
        <f t="shared" si="52"/>
        <v>0</v>
      </c>
      <c r="H170" s="117">
        <f t="shared" si="53"/>
        <v>49290.69</v>
      </c>
      <c r="I170" s="117"/>
      <c r="J170" s="117"/>
      <c r="K170" s="117">
        <v>20575.170000000002</v>
      </c>
      <c r="L170" s="117"/>
      <c r="M170" s="117"/>
      <c r="N170" s="117">
        <v>28715.520000000004</v>
      </c>
      <c r="O170" s="117"/>
      <c r="P170" s="117"/>
      <c r="Q170" s="117"/>
      <c r="R170" s="117">
        <v>0</v>
      </c>
      <c r="S170" s="117"/>
    </row>
    <row r="171" spans="1:19" x14ac:dyDescent="0.3">
      <c r="A171" s="129"/>
      <c r="B171" s="105"/>
      <c r="C171" s="105" t="s">
        <v>278</v>
      </c>
      <c r="D171" s="105"/>
      <c r="E171" s="107" t="s">
        <v>760</v>
      </c>
      <c r="F171" s="117">
        <f t="shared" si="51"/>
        <v>870416.09999999963</v>
      </c>
      <c r="G171" s="117">
        <f t="shared" si="52"/>
        <v>657</v>
      </c>
      <c r="H171" s="117">
        <f t="shared" si="53"/>
        <v>869759.09999999963</v>
      </c>
      <c r="I171" s="117"/>
      <c r="J171" s="117"/>
      <c r="K171" s="117">
        <v>640418.73999999987</v>
      </c>
      <c r="L171" s="117"/>
      <c r="M171" s="117"/>
      <c r="N171" s="117">
        <v>229340.35999999975</v>
      </c>
      <c r="O171" s="117"/>
      <c r="P171" s="117"/>
      <c r="Q171" s="117"/>
      <c r="R171" s="117">
        <v>657</v>
      </c>
      <c r="S171" s="117"/>
    </row>
    <row r="172" spans="1:19" x14ac:dyDescent="0.3">
      <c r="A172" s="129"/>
      <c r="B172" s="105"/>
      <c r="C172" s="105" t="s">
        <v>309</v>
      </c>
      <c r="D172" s="105"/>
      <c r="E172" s="107" t="s">
        <v>631</v>
      </c>
      <c r="F172" s="117">
        <f t="shared" si="51"/>
        <v>994108.69000000006</v>
      </c>
      <c r="G172" s="117">
        <f t="shared" si="52"/>
        <v>26646.34</v>
      </c>
      <c r="H172" s="117">
        <f t="shared" si="53"/>
        <v>967462.35000000009</v>
      </c>
      <c r="I172" s="117"/>
      <c r="J172" s="117"/>
      <c r="K172" s="117">
        <v>395294.20999999996</v>
      </c>
      <c r="L172" s="117"/>
      <c r="M172" s="117"/>
      <c r="N172" s="117">
        <v>572168.14000000013</v>
      </c>
      <c r="O172" s="117"/>
      <c r="P172" s="117"/>
      <c r="Q172" s="117">
        <v>24769.200000000001</v>
      </c>
      <c r="R172" s="117">
        <v>1877.14</v>
      </c>
      <c r="S172" s="117"/>
    </row>
    <row r="173" spans="1:19" x14ac:dyDescent="0.3">
      <c r="A173" s="129"/>
      <c r="B173" s="105"/>
      <c r="C173" s="105" t="s">
        <v>279</v>
      </c>
      <c r="D173" s="105"/>
      <c r="E173" s="107" t="s">
        <v>616</v>
      </c>
      <c r="F173" s="117">
        <f t="shared" si="51"/>
        <v>111102.05</v>
      </c>
      <c r="G173" s="117">
        <f t="shared" si="52"/>
        <v>563.14</v>
      </c>
      <c r="H173" s="117">
        <f t="shared" si="53"/>
        <v>110538.91</v>
      </c>
      <c r="I173" s="117"/>
      <c r="J173" s="117"/>
      <c r="K173" s="117">
        <v>26209.259999999995</v>
      </c>
      <c r="L173" s="117"/>
      <c r="M173" s="117"/>
      <c r="N173" s="117">
        <v>84329.650000000009</v>
      </c>
      <c r="O173" s="117"/>
      <c r="P173" s="117"/>
      <c r="Q173" s="117"/>
      <c r="R173" s="117">
        <v>563.14</v>
      </c>
      <c r="S173" s="117"/>
    </row>
    <row r="174" spans="1:19" x14ac:dyDescent="0.3">
      <c r="A174" s="129"/>
      <c r="B174" s="105"/>
      <c r="C174" s="105" t="s">
        <v>280</v>
      </c>
      <c r="D174" s="105"/>
      <c r="E174" s="107" t="s">
        <v>617</v>
      </c>
      <c r="F174" s="117">
        <f t="shared" si="51"/>
        <v>7264.69</v>
      </c>
      <c r="G174" s="117">
        <f t="shared" si="52"/>
        <v>469.28</v>
      </c>
      <c r="H174" s="117">
        <f t="shared" si="53"/>
        <v>6795.41</v>
      </c>
      <c r="I174" s="117"/>
      <c r="J174" s="117"/>
      <c r="K174" s="117">
        <v>1481.8600000000001</v>
      </c>
      <c r="L174" s="117"/>
      <c r="M174" s="117"/>
      <c r="N174" s="117">
        <v>5313.5499999999993</v>
      </c>
      <c r="O174" s="117"/>
      <c r="P174" s="117"/>
      <c r="Q174" s="117"/>
      <c r="R174" s="117">
        <v>469.28</v>
      </c>
      <c r="S174" s="117"/>
    </row>
    <row r="175" spans="1:19" x14ac:dyDescent="0.3">
      <c r="A175" s="129"/>
      <c r="B175" s="105"/>
      <c r="C175" s="105" t="s">
        <v>606</v>
      </c>
      <c r="D175" s="105"/>
      <c r="E175" s="107" t="s">
        <v>618</v>
      </c>
      <c r="F175" s="117">
        <f t="shared" si="51"/>
        <v>1778086.1799999997</v>
      </c>
      <c r="G175" s="117">
        <f t="shared" si="52"/>
        <v>469.28</v>
      </c>
      <c r="H175" s="117">
        <f t="shared" si="53"/>
        <v>1777616.8999999997</v>
      </c>
      <c r="I175" s="117"/>
      <c r="J175" s="117"/>
      <c r="K175" s="117">
        <v>1544530.5099999998</v>
      </c>
      <c r="L175" s="117"/>
      <c r="M175" s="117"/>
      <c r="N175" s="117">
        <v>233086.38999999987</v>
      </c>
      <c r="O175" s="117"/>
      <c r="P175" s="117"/>
      <c r="Q175" s="117"/>
      <c r="R175" s="117">
        <v>469.28</v>
      </c>
      <c r="S175" s="117"/>
    </row>
    <row r="176" spans="1:19" x14ac:dyDescent="0.3">
      <c r="A176" s="129"/>
      <c r="B176" s="105"/>
      <c r="C176" s="105" t="s">
        <v>286</v>
      </c>
      <c r="D176" s="105"/>
      <c r="E176" s="107" t="s">
        <v>619</v>
      </c>
      <c r="F176" s="117">
        <f t="shared" si="51"/>
        <v>88546.579999999958</v>
      </c>
      <c r="G176" s="117">
        <f t="shared" si="52"/>
        <v>657</v>
      </c>
      <c r="H176" s="117">
        <f t="shared" si="53"/>
        <v>87889.579999999958</v>
      </c>
      <c r="I176" s="117"/>
      <c r="J176" s="117"/>
      <c r="K176" s="117">
        <v>38478.63999999997</v>
      </c>
      <c r="L176" s="117"/>
      <c r="M176" s="117"/>
      <c r="N176" s="117">
        <v>49410.939999999981</v>
      </c>
      <c r="O176" s="117"/>
      <c r="P176" s="117"/>
      <c r="Q176" s="117"/>
      <c r="R176" s="117">
        <v>657</v>
      </c>
      <c r="S176" s="117"/>
    </row>
    <row r="177" spans="1:19" x14ac:dyDescent="0.3">
      <c r="A177" s="129"/>
      <c r="B177" s="105"/>
      <c r="C177" s="105" t="s">
        <v>287</v>
      </c>
      <c r="D177" s="105"/>
      <c r="E177" s="107" t="s">
        <v>288</v>
      </c>
      <c r="F177" s="117">
        <f t="shared" si="51"/>
        <v>848199.69000000006</v>
      </c>
      <c r="G177" s="117">
        <f t="shared" si="52"/>
        <v>187.71</v>
      </c>
      <c r="H177" s="117">
        <f t="shared" si="53"/>
        <v>848011.9800000001</v>
      </c>
      <c r="I177" s="117"/>
      <c r="J177" s="117"/>
      <c r="K177" s="117">
        <v>789446.28000000014</v>
      </c>
      <c r="L177" s="117"/>
      <c r="M177" s="117"/>
      <c r="N177" s="117">
        <v>58565.69999999999</v>
      </c>
      <c r="O177" s="117"/>
      <c r="P177" s="117"/>
      <c r="Q177" s="117"/>
      <c r="R177" s="117">
        <v>187.71</v>
      </c>
      <c r="S177" s="117"/>
    </row>
    <row r="178" spans="1:19" ht="30" x14ac:dyDescent="0.3">
      <c r="A178" s="129"/>
      <c r="B178" s="105"/>
      <c r="C178" s="105" t="s">
        <v>289</v>
      </c>
      <c r="D178" s="105"/>
      <c r="E178" s="107" t="s">
        <v>620</v>
      </c>
      <c r="F178" s="117">
        <f t="shared" si="51"/>
        <v>162957.24999999997</v>
      </c>
      <c r="G178" s="117">
        <f t="shared" si="52"/>
        <v>281.57</v>
      </c>
      <c r="H178" s="117">
        <f t="shared" si="53"/>
        <v>162675.67999999996</v>
      </c>
      <c r="I178" s="117"/>
      <c r="J178" s="117"/>
      <c r="K178" s="117">
        <v>99568.389999999985</v>
      </c>
      <c r="L178" s="117">
        <v>6260.04</v>
      </c>
      <c r="M178" s="117"/>
      <c r="N178" s="117">
        <v>56847.249999999985</v>
      </c>
      <c r="O178" s="117"/>
      <c r="P178" s="117"/>
      <c r="Q178" s="117"/>
      <c r="R178" s="117">
        <v>281.57</v>
      </c>
      <c r="S178" s="117"/>
    </row>
    <row r="179" spans="1:19" ht="30" x14ac:dyDescent="0.3">
      <c r="A179" s="129"/>
      <c r="B179" s="105"/>
      <c r="C179" s="105" t="s">
        <v>290</v>
      </c>
      <c r="D179" s="105"/>
      <c r="E179" s="107" t="s">
        <v>621</v>
      </c>
      <c r="F179" s="117">
        <f t="shared" si="51"/>
        <v>280669.21000000002</v>
      </c>
      <c r="G179" s="117">
        <f t="shared" si="52"/>
        <v>281.57</v>
      </c>
      <c r="H179" s="117">
        <f t="shared" si="53"/>
        <v>280387.64</v>
      </c>
      <c r="I179" s="117"/>
      <c r="J179" s="117"/>
      <c r="K179" s="117">
        <v>25466.719999999998</v>
      </c>
      <c r="L179" s="117"/>
      <c r="M179" s="117"/>
      <c r="N179" s="117">
        <v>254920.92</v>
      </c>
      <c r="O179" s="117"/>
      <c r="P179" s="117"/>
      <c r="Q179" s="117"/>
      <c r="R179" s="117">
        <v>281.57</v>
      </c>
      <c r="S179" s="117"/>
    </row>
    <row r="180" spans="1:19" x14ac:dyDescent="0.3">
      <c r="A180" s="129"/>
      <c r="B180" s="105"/>
      <c r="C180" s="105" t="s">
        <v>281</v>
      </c>
      <c r="D180" s="105"/>
      <c r="E180" s="107" t="s">
        <v>622</v>
      </c>
      <c r="F180" s="117">
        <f t="shared" si="51"/>
        <v>315070.8</v>
      </c>
      <c r="G180" s="117">
        <f t="shared" si="52"/>
        <v>375.43</v>
      </c>
      <c r="H180" s="117">
        <f t="shared" si="53"/>
        <v>314695.37</v>
      </c>
      <c r="I180" s="117"/>
      <c r="J180" s="117"/>
      <c r="K180" s="117">
        <v>216365.28</v>
      </c>
      <c r="L180" s="117"/>
      <c r="M180" s="117"/>
      <c r="N180" s="117">
        <v>98330.09</v>
      </c>
      <c r="O180" s="117"/>
      <c r="P180" s="117"/>
      <c r="Q180" s="117"/>
      <c r="R180" s="117">
        <v>375.43</v>
      </c>
      <c r="S180" s="117"/>
    </row>
    <row r="181" spans="1:19" x14ac:dyDescent="0.3">
      <c r="A181" s="129"/>
      <c r="B181" s="105"/>
      <c r="C181" s="105" t="s">
        <v>282</v>
      </c>
      <c r="D181" s="105"/>
      <c r="E181" s="107" t="s">
        <v>623</v>
      </c>
      <c r="F181" s="117">
        <f t="shared" si="51"/>
        <v>27968.870000000003</v>
      </c>
      <c r="G181" s="117">
        <f t="shared" si="52"/>
        <v>563.14</v>
      </c>
      <c r="H181" s="117">
        <f t="shared" si="53"/>
        <v>27405.730000000003</v>
      </c>
      <c r="I181" s="117"/>
      <c r="J181" s="117"/>
      <c r="K181" s="117">
        <v>13179.17</v>
      </c>
      <c r="L181" s="117"/>
      <c r="M181" s="117"/>
      <c r="N181" s="117">
        <v>14226.560000000003</v>
      </c>
      <c r="O181" s="117"/>
      <c r="P181" s="117"/>
      <c r="Q181" s="117"/>
      <c r="R181" s="117">
        <v>563.14</v>
      </c>
      <c r="S181" s="117"/>
    </row>
    <row r="182" spans="1:19" ht="30" x14ac:dyDescent="0.3">
      <c r="A182" s="129"/>
      <c r="B182" s="105"/>
      <c r="C182" s="105" t="s">
        <v>291</v>
      </c>
      <c r="D182" s="105"/>
      <c r="E182" s="107" t="s">
        <v>624</v>
      </c>
      <c r="F182" s="117">
        <f t="shared" si="51"/>
        <v>7373.04</v>
      </c>
      <c r="G182" s="117">
        <f t="shared" si="52"/>
        <v>0</v>
      </c>
      <c r="H182" s="117">
        <f t="shared" si="53"/>
        <v>7373.04</v>
      </c>
      <c r="I182" s="117"/>
      <c r="J182" s="117"/>
      <c r="K182" s="117">
        <v>6291.99</v>
      </c>
      <c r="L182" s="117"/>
      <c r="M182" s="117"/>
      <c r="N182" s="117">
        <v>1081.05</v>
      </c>
      <c r="O182" s="117"/>
      <c r="P182" s="117"/>
      <c r="Q182" s="117"/>
      <c r="R182" s="117">
        <v>0</v>
      </c>
      <c r="S182" s="117"/>
    </row>
    <row r="183" spans="1:19" x14ac:dyDescent="0.3">
      <c r="A183" s="129"/>
      <c r="B183" s="105"/>
      <c r="C183" s="105" t="s">
        <v>283</v>
      </c>
      <c r="D183" s="105"/>
      <c r="E183" s="107" t="s">
        <v>625</v>
      </c>
      <c r="F183" s="117">
        <f t="shared" si="51"/>
        <v>252364.71999999997</v>
      </c>
      <c r="G183" s="117">
        <f t="shared" si="52"/>
        <v>50779.45</v>
      </c>
      <c r="H183" s="117">
        <f t="shared" si="53"/>
        <v>201585.26999999996</v>
      </c>
      <c r="I183" s="117"/>
      <c r="J183" s="117"/>
      <c r="K183" s="117">
        <v>166611.87999999995</v>
      </c>
      <c r="L183" s="117"/>
      <c r="M183" s="117"/>
      <c r="N183" s="117">
        <v>34973.390000000014</v>
      </c>
      <c r="O183" s="117"/>
      <c r="P183" s="117"/>
      <c r="Q183" s="117">
        <v>2632.7700000000004</v>
      </c>
      <c r="R183" s="117">
        <v>48146.68</v>
      </c>
      <c r="S183" s="117"/>
    </row>
    <row r="184" spans="1:19" x14ac:dyDescent="0.3">
      <c r="A184" s="129"/>
      <c r="B184" s="105"/>
      <c r="C184" s="105" t="s">
        <v>608</v>
      </c>
      <c r="D184" s="105"/>
      <c r="E184" s="107" t="s">
        <v>762</v>
      </c>
      <c r="F184" s="117">
        <f t="shared" si="51"/>
        <v>34363.639999999992</v>
      </c>
      <c r="G184" s="117">
        <f t="shared" si="52"/>
        <v>375.43</v>
      </c>
      <c r="H184" s="117">
        <f t="shared" si="53"/>
        <v>33988.209999999992</v>
      </c>
      <c r="I184" s="117"/>
      <c r="J184" s="117"/>
      <c r="K184" s="117">
        <v>26379.469999999994</v>
      </c>
      <c r="L184" s="117"/>
      <c r="M184" s="117"/>
      <c r="N184" s="117">
        <v>7608.7400000000007</v>
      </c>
      <c r="O184" s="117"/>
      <c r="P184" s="117"/>
      <c r="Q184" s="117"/>
      <c r="R184" s="117">
        <v>375.43</v>
      </c>
      <c r="S184" s="117"/>
    </row>
    <row r="185" spans="1:19" ht="30" x14ac:dyDescent="0.3">
      <c r="A185" s="129"/>
      <c r="B185" s="105"/>
      <c r="C185" s="105" t="s">
        <v>943</v>
      </c>
      <c r="E185" s="107" t="s">
        <v>944</v>
      </c>
      <c r="F185" s="117">
        <f t="shared" si="51"/>
        <v>2141.4299999999998</v>
      </c>
      <c r="G185" s="117">
        <f>O185+P185+Q185+R185+S185</f>
        <v>0</v>
      </c>
      <c r="H185" s="117">
        <f>I185+J185+K185+N185+L185+M185</f>
        <v>2141.4299999999998</v>
      </c>
      <c r="I185" s="117"/>
      <c r="J185" s="117"/>
      <c r="K185" s="117">
        <v>1030.67</v>
      </c>
      <c r="L185" s="117"/>
      <c r="M185" s="117"/>
      <c r="N185" s="117">
        <v>1110.7599999999998</v>
      </c>
      <c r="O185" s="117"/>
      <c r="P185" s="117"/>
      <c r="Q185" s="117"/>
      <c r="R185" s="117">
        <v>0</v>
      </c>
      <c r="S185" s="117"/>
    </row>
    <row r="186" spans="1:19" x14ac:dyDescent="0.3">
      <c r="A186" s="129"/>
      <c r="B186" s="105"/>
      <c r="C186" s="105" t="s">
        <v>284</v>
      </c>
      <c r="D186" s="105"/>
      <c r="E186" s="107" t="s">
        <v>763</v>
      </c>
      <c r="F186" s="117">
        <f t="shared" si="51"/>
        <v>94013.609999999986</v>
      </c>
      <c r="G186" s="117">
        <f t="shared" si="52"/>
        <v>8399.7000000000007</v>
      </c>
      <c r="H186" s="117">
        <f t="shared" si="53"/>
        <v>85613.909999999989</v>
      </c>
      <c r="I186" s="117"/>
      <c r="J186" s="117"/>
      <c r="K186" s="117">
        <v>51357.219999999987</v>
      </c>
      <c r="L186" s="117"/>
      <c r="M186" s="117"/>
      <c r="N186" s="117">
        <v>34256.69</v>
      </c>
      <c r="O186" s="117"/>
      <c r="P186" s="117"/>
      <c r="Q186" s="117"/>
      <c r="R186" s="117">
        <v>8399.7000000000007</v>
      </c>
      <c r="S186" s="117"/>
    </row>
    <row r="187" spans="1:19" x14ac:dyDescent="0.3">
      <c r="A187" s="129"/>
      <c r="B187" s="105"/>
      <c r="C187" s="105" t="s">
        <v>313</v>
      </c>
      <c r="D187" s="105"/>
      <c r="E187" s="107" t="s">
        <v>314</v>
      </c>
      <c r="F187" s="117">
        <f t="shared" si="51"/>
        <v>3408853.5700000003</v>
      </c>
      <c r="G187" s="117">
        <f t="shared" si="52"/>
        <v>0</v>
      </c>
      <c r="H187" s="117">
        <f t="shared" si="53"/>
        <v>3408853.5700000003</v>
      </c>
      <c r="I187" s="117"/>
      <c r="J187" s="117"/>
      <c r="K187" s="117">
        <v>2015838.4300000004</v>
      </c>
      <c r="L187" s="117"/>
      <c r="M187" s="117"/>
      <c r="N187" s="117">
        <v>1393015.1400000001</v>
      </c>
      <c r="O187" s="117"/>
      <c r="P187" s="117"/>
      <c r="Q187" s="117"/>
      <c r="R187" s="117">
        <v>0</v>
      </c>
      <c r="S187" s="117"/>
    </row>
    <row r="188" spans="1:19" x14ac:dyDescent="0.3">
      <c r="A188" s="129"/>
      <c r="B188" s="105"/>
      <c r="C188" s="105" t="s">
        <v>315</v>
      </c>
      <c r="D188" s="105"/>
      <c r="E188" s="107" t="s">
        <v>316</v>
      </c>
      <c r="F188" s="117">
        <f t="shared" si="51"/>
        <v>32334693.399999995</v>
      </c>
      <c r="G188" s="117">
        <f t="shared" si="52"/>
        <v>4736857.84</v>
      </c>
      <c r="H188" s="117">
        <f t="shared" si="53"/>
        <v>27597835.559999995</v>
      </c>
      <c r="I188" s="117"/>
      <c r="J188" s="117">
        <v>5044585.5999999996</v>
      </c>
      <c r="K188" s="117">
        <v>17421135.419999994</v>
      </c>
      <c r="L188" s="117"/>
      <c r="M188" s="117"/>
      <c r="N188" s="117">
        <v>5132114.540000001</v>
      </c>
      <c r="O188" s="117"/>
      <c r="P188" s="117"/>
      <c r="Q188" s="117">
        <v>1541737.7100000004</v>
      </c>
      <c r="R188" s="117">
        <v>3195120.13</v>
      </c>
      <c r="S188" s="117"/>
    </row>
    <row r="189" spans="1:19" x14ac:dyDescent="0.3">
      <c r="A189" s="129"/>
      <c r="B189" s="105"/>
      <c r="C189" s="105" t="s">
        <v>317</v>
      </c>
      <c r="D189" s="105"/>
      <c r="E189" s="107" t="s">
        <v>318</v>
      </c>
      <c r="F189" s="117">
        <f t="shared" si="51"/>
        <v>84607211.029999986</v>
      </c>
      <c r="G189" s="117">
        <f t="shared" si="52"/>
        <v>16503429.880000001</v>
      </c>
      <c r="H189" s="117">
        <f t="shared" si="53"/>
        <v>68103781.149999991</v>
      </c>
      <c r="I189" s="117"/>
      <c r="J189" s="117">
        <v>6382650.9799999986</v>
      </c>
      <c r="K189" s="117">
        <v>29070604.399999999</v>
      </c>
      <c r="L189" s="117">
        <v>4916004.8600000003</v>
      </c>
      <c r="M189" s="117">
        <v>2413979.7899999996</v>
      </c>
      <c r="N189" s="117">
        <v>25320541.119999997</v>
      </c>
      <c r="O189" s="117"/>
      <c r="P189" s="117"/>
      <c r="Q189" s="117">
        <v>7297835.6600000001</v>
      </c>
      <c r="R189" s="117">
        <v>9205594.2200000007</v>
      </c>
      <c r="S189" s="117"/>
    </row>
    <row r="190" spans="1:19" x14ac:dyDescent="0.3">
      <c r="A190" s="129"/>
      <c r="B190" s="105"/>
      <c r="C190" s="105" t="s">
        <v>319</v>
      </c>
      <c r="D190" s="105"/>
      <c r="E190" s="107" t="s">
        <v>320</v>
      </c>
      <c r="F190" s="117">
        <f t="shared" si="51"/>
        <v>11800692.150000004</v>
      </c>
      <c r="G190" s="117">
        <f t="shared" si="52"/>
        <v>6397821.1800000025</v>
      </c>
      <c r="H190" s="117">
        <f t="shared" si="53"/>
        <v>5402870.9700000016</v>
      </c>
      <c r="I190" s="117"/>
      <c r="J190" s="117"/>
      <c r="K190" s="117">
        <v>2063409.5000000012</v>
      </c>
      <c r="L190" s="117">
        <v>1775913.0000000002</v>
      </c>
      <c r="M190" s="117"/>
      <c r="N190" s="117">
        <v>1563548.4700000004</v>
      </c>
      <c r="O190" s="117"/>
      <c r="P190" s="117"/>
      <c r="Q190" s="117">
        <v>2150279.8800000027</v>
      </c>
      <c r="R190" s="117">
        <v>4247541.3</v>
      </c>
      <c r="S190" s="117"/>
    </row>
    <row r="191" spans="1:19" x14ac:dyDescent="0.3">
      <c r="A191" s="129"/>
      <c r="B191" s="105"/>
      <c r="C191" s="105" t="s">
        <v>321</v>
      </c>
      <c r="D191" s="105"/>
      <c r="E191" s="107" t="s">
        <v>322</v>
      </c>
      <c r="F191" s="117">
        <f t="shared" si="51"/>
        <v>1569425.37</v>
      </c>
      <c r="G191" s="117">
        <f t="shared" si="52"/>
        <v>404891.87000000005</v>
      </c>
      <c r="H191" s="117">
        <f t="shared" si="53"/>
        <v>1164533.5</v>
      </c>
      <c r="I191" s="117"/>
      <c r="J191" s="117"/>
      <c r="K191" s="117">
        <v>433667.68000000005</v>
      </c>
      <c r="L191" s="117"/>
      <c r="M191" s="117"/>
      <c r="N191" s="117">
        <v>730865.82</v>
      </c>
      <c r="O191" s="117"/>
      <c r="P191" s="117"/>
      <c r="Q191" s="117">
        <v>243356.67000000004</v>
      </c>
      <c r="R191" s="117">
        <v>161535.20000000001</v>
      </c>
      <c r="S191" s="117"/>
    </row>
    <row r="192" spans="1:19" x14ac:dyDescent="0.3">
      <c r="A192" s="129"/>
      <c r="B192" s="105"/>
      <c r="C192" s="105" t="s">
        <v>323</v>
      </c>
      <c r="D192" s="105"/>
      <c r="E192" s="107" t="s">
        <v>776</v>
      </c>
      <c r="F192" s="117">
        <f t="shared" si="51"/>
        <v>2618652.4000000018</v>
      </c>
      <c r="G192" s="117">
        <f t="shared" si="52"/>
        <v>40573.49</v>
      </c>
      <c r="H192" s="117">
        <f t="shared" si="53"/>
        <v>2578078.9100000015</v>
      </c>
      <c r="I192" s="117"/>
      <c r="J192" s="117"/>
      <c r="K192" s="117">
        <v>1939762.9400000016</v>
      </c>
      <c r="L192" s="117"/>
      <c r="M192" s="117"/>
      <c r="N192" s="117">
        <v>638315.97000000009</v>
      </c>
      <c r="O192" s="117"/>
      <c r="P192" s="117"/>
      <c r="Q192" s="117"/>
      <c r="R192" s="117">
        <v>40573.49</v>
      </c>
      <c r="S192" s="117"/>
    </row>
    <row r="193" spans="1:19" ht="30" x14ac:dyDescent="0.3">
      <c r="A193" s="129"/>
      <c r="B193" s="105"/>
      <c r="C193" s="105" t="s">
        <v>285</v>
      </c>
      <c r="D193" s="105"/>
      <c r="E193" s="107" t="s">
        <v>630</v>
      </c>
      <c r="F193" s="117">
        <f t="shared" si="51"/>
        <v>410697.67000000004</v>
      </c>
      <c r="G193" s="117">
        <f t="shared" si="52"/>
        <v>0</v>
      </c>
      <c r="H193" s="117">
        <f t="shared" si="53"/>
        <v>410697.67000000004</v>
      </c>
      <c r="I193" s="117"/>
      <c r="J193" s="117"/>
      <c r="K193" s="117">
        <v>158465.34000000005</v>
      </c>
      <c r="L193" s="117"/>
      <c r="M193" s="117"/>
      <c r="N193" s="117">
        <v>252232.32999999996</v>
      </c>
      <c r="O193" s="117"/>
      <c r="P193" s="117"/>
      <c r="Q193" s="117"/>
      <c r="R193" s="117">
        <v>0</v>
      </c>
      <c r="S193" s="117"/>
    </row>
    <row r="194" spans="1:19" x14ac:dyDescent="0.3">
      <c r="A194" s="129"/>
      <c r="B194" s="105"/>
      <c r="C194" s="105" t="s">
        <v>324</v>
      </c>
      <c r="D194" s="105"/>
      <c r="E194" s="107" t="s">
        <v>325</v>
      </c>
      <c r="F194" s="117">
        <f t="shared" si="51"/>
        <v>149289.37000000002</v>
      </c>
      <c r="G194" s="117">
        <f t="shared" si="52"/>
        <v>0</v>
      </c>
      <c r="H194" s="117">
        <f t="shared" si="53"/>
        <v>149289.37000000002</v>
      </c>
      <c r="I194" s="117"/>
      <c r="J194" s="117"/>
      <c r="K194" s="117">
        <v>58876.390000000007</v>
      </c>
      <c r="L194" s="117"/>
      <c r="M194" s="117"/>
      <c r="N194" s="117">
        <v>90412.98000000001</v>
      </c>
      <c r="O194" s="117"/>
      <c r="P194" s="117"/>
      <c r="Q194" s="117"/>
      <c r="R194" s="117">
        <v>0</v>
      </c>
      <c r="S194" s="117"/>
    </row>
    <row r="195" spans="1:19" x14ac:dyDescent="0.3">
      <c r="A195" s="129"/>
      <c r="B195" s="105"/>
      <c r="C195" s="105" t="s">
        <v>326</v>
      </c>
      <c r="D195" s="105"/>
      <c r="E195" s="107" t="s">
        <v>327</v>
      </c>
      <c r="F195" s="117">
        <f t="shared" si="51"/>
        <v>113663.44000000003</v>
      </c>
      <c r="G195" s="117">
        <f t="shared" si="52"/>
        <v>0</v>
      </c>
      <c r="H195" s="117">
        <f t="shared" si="53"/>
        <v>113663.44000000003</v>
      </c>
      <c r="I195" s="117"/>
      <c r="J195" s="117"/>
      <c r="K195" s="117">
        <v>88232.60000000002</v>
      </c>
      <c r="L195" s="117"/>
      <c r="M195" s="117"/>
      <c r="N195" s="117">
        <v>25430.840000000004</v>
      </c>
      <c r="O195" s="117"/>
      <c r="P195" s="117"/>
      <c r="Q195" s="117"/>
      <c r="R195" s="117">
        <v>0</v>
      </c>
      <c r="S195" s="117"/>
    </row>
    <row r="196" spans="1:19" ht="30" x14ac:dyDescent="0.3">
      <c r="A196" s="126"/>
      <c r="B196" s="126">
        <v>19</v>
      </c>
      <c r="C196" s="127"/>
      <c r="D196" s="127"/>
      <c r="E196" s="114" t="s">
        <v>777</v>
      </c>
      <c r="F196" s="115">
        <f t="shared" ref="F196:S196" si="54">SUM(F197:F201)</f>
        <v>1053889.6099999996</v>
      </c>
      <c r="G196" s="115">
        <f>SUM(G197:G201)</f>
        <v>1031.01</v>
      </c>
      <c r="H196" s="115">
        <f>SUM(H197:H201)</f>
        <v>1052858.5999999996</v>
      </c>
      <c r="I196" s="115">
        <f t="shared" si="54"/>
        <v>0</v>
      </c>
      <c r="J196" s="115">
        <f>SUM(J197:J201)</f>
        <v>0</v>
      </c>
      <c r="K196" s="115">
        <f t="shared" si="54"/>
        <v>723847.30999999936</v>
      </c>
      <c r="L196" s="115">
        <f t="shared" si="54"/>
        <v>564.08000000000004</v>
      </c>
      <c r="M196" s="115">
        <f t="shared" si="54"/>
        <v>0</v>
      </c>
      <c r="N196" s="115">
        <f t="shared" si="54"/>
        <v>328447.21000000014</v>
      </c>
      <c r="O196" s="115">
        <f t="shared" si="54"/>
        <v>0</v>
      </c>
      <c r="P196" s="115">
        <f t="shared" si="54"/>
        <v>0</v>
      </c>
      <c r="Q196" s="115">
        <f t="shared" si="54"/>
        <v>0</v>
      </c>
      <c r="R196" s="115">
        <f t="shared" si="54"/>
        <v>1031.01</v>
      </c>
      <c r="S196" s="115">
        <f t="shared" si="54"/>
        <v>0</v>
      </c>
    </row>
    <row r="197" spans="1:19" x14ac:dyDescent="0.3">
      <c r="A197" s="129"/>
      <c r="B197" s="105"/>
      <c r="C197" s="105" t="s">
        <v>328</v>
      </c>
      <c r="D197" s="105"/>
      <c r="E197" s="107" t="s">
        <v>329</v>
      </c>
      <c r="F197" s="117">
        <f>G197+H197</f>
        <v>86659.520000000019</v>
      </c>
      <c r="G197" s="117">
        <f>O197+P197+Q197+R197+S197</f>
        <v>434.11</v>
      </c>
      <c r="H197" s="117">
        <f>I197+J197+K197+N197+L197+M197</f>
        <v>86225.410000000018</v>
      </c>
      <c r="I197" s="117"/>
      <c r="J197" s="117"/>
      <c r="K197" s="117">
        <v>81801.320000000022</v>
      </c>
      <c r="L197" s="117"/>
      <c r="M197" s="117"/>
      <c r="N197" s="117">
        <v>4424.0900000000011</v>
      </c>
      <c r="O197" s="117"/>
      <c r="P197" s="117"/>
      <c r="Q197" s="117"/>
      <c r="R197" s="117">
        <v>434.11</v>
      </c>
      <c r="S197" s="117"/>
    </row>
    <row r="198" spans="1:19" ht="30" x14ac:dyDescent="0.3">
      <c r="A198" s="129"/>
      <c r="B198" s="105"/>
      <c r="C198" s="105" t="s">
        <v>605</v>
      </c>
      <c r="D198" s="105"/>
      <c r="E198" s="107" t="s">
        <v>748</v>
      </c>
      <c r="F198" s="117">
        <f>G198+H198</f>
        <v>564.08000000000004</v>
      </c>
      <c r="G198" s="117">
        <f>O198+P198+Q198+R198+S198</f>
        <v>0</v>
      </c>
      <c r="H198" s="117">
        <f>I198+J198+K198+N198+L198+M198</f>
        <v>564.08000000000004</v>
      </c>
      <c r="I198" s="117"/>
      <c r="J198" s="117"/>
      <c r="K198" s="117">
        <v>0</v>
      </c>
      <c r="L198" s="117">
        <v>564.08000000000004</v>
      </c>
      <c r="M198" s="117"/>
      <c r="N198" s="117">
        <v>0</v>
      </c>
      <c r="O198" s="117"/>
      <c r="P198" s="117"/>
      <c r="Q198" s="117"/>
      <c r="R198" s="117">
        <v>0</v>
      </c>
      <c r="S198" s="117"/>
    </row>
    <row r="199" spans="1:19" x14ac:dyDescent="0.3">
      <c r="A199" s="129"/>
      <c r="B199" s="105"/>
      <c r="C199" s="105" t="s">
        <v>262</v>
      </c>
      <c r="D199" s="105"/>
      <c r="E199" s="107" t="s">
        <v>778</v>
      </c>
      <c r="F199" s="117">
        <f>G199+H199</f>
        <v>3700.55</v>
      </c>
      <c r="G199" s="117">
        <f>O199+P199+Q199+R199+S199</f>
        <v>0</v>
      </c>
      <c r="H199" s="117">
        <f>I199+J199+K199+N199+L199+M199</f>
        <v>3700.55</v>
      </c>
      <c r="I199" s="117"/>
      <c r="J199" s="117"/>
      <c r="K199" s="117">
        <v>3558.05</v>
      </c>
      <c r="L199" s="117"/>
      <c r="M199" s="117"/>
      <c r="N199" s="117">
        <v>142.5</v>
      </c>
      <c r="O199" s="117"/>
      <c r="P199" s="117"/>
      <c r="Q199" s="117"/>
      <c r="R199" s="117">
        <v>0</v>
      </c>
      <c r="S199" s="117"/>
    </row>
    <row r="200" spans="1:19" x14ac:dyDescent="0.3">
      <c r="A200" s="129"/>
      <c r="B200" s="105"/>
      <c r="C200" s="105" t="s">
        <v>330</v>
      </c>
      <c r="D200" s="105"/>
      <c r="E200" s="107" t="s">
        <v>331</v>
      </c>
      <c r="F200" s="117">
        <f>G200+H200</f>
        <v>727606.40999999957</v>
      </c>
      <c r="G200" s="117">
        <f>O200+P200+Q200+R200+S200</f>
        <v>596.9</v>
      </c>
      <c r="H200" s="117">
        <f>I200+J200+K200+N200+L200+M200</f>
        <v>727009.50999999954</v>
      </c>
      <c r="I200" s="117"/>
      <c r="J200" s="117"/>
      <c r="K200" s="117">
        <v>572743.17999999935</v>
      </c>
      <c r="L200" s="117"/>
      <c r="M200" s="117"/>
      <c r="N200" s="117">
        <v>154266.33000000016</v>
      </c>
      <c r="O200" s="117"/>
      <c r="P200" s="117"/>
      <c r="Q200" s="117"/>
      <c r="R200" s="117">
        <v>596.9</v>
      </c>
      <c r="S200" s="117"/>
    </row>
    <row r="201" spans="1:19" x14ac:dyDescent="0.3">
      <c r="A201" s="129"/>
      <c r="B201" s="105"/>
      <c r="C201" s="105" t="s">
        <v>332</v>
      </c>
      <c r="D201" s="105"/>
      <c r="E201" s="107" t="s">
        <v>333</v>
      </c>
      <c r="F201" s="117">
        <f>G201+H201</f>
        <v>235359.05</v>
      </c>
      <c r="G201" s="117">
        <f>O201+P201+Q201+R201+S201</f>
        <v>0</v>
      </c>
      <c r="H201" s="117">
        <f>I201+J201+K201+N201+L201+M201</f>
        <v>235359.05</v>
      </c>
      <c r="I201" s="117"/>
      <c r="J201" s="117"/>
      <c r="K201" s="117">
        <v>65744.760000000009</v>
      </c>
      <c r="L201" s="117"/>
      <c r="M201" s="117"/>
      <c r="N201" s="117">
        <v>169614.28999999998</v>
      </c>
      <c r="O201" s="117"/>
      <c r="P201" s="117"/>
      <c r="Q201" s="117"/>
      <c r="R201" s="117">
        <v>0</v>
      </c>
      <c r="S201" s="117"/>
    </row>
    <row r="202" spans="1:19" ht="30" x14ac:dyDescent="0.3">
      <c r="A202" s="126"/>
      <c r="B202" s="126">
        <v>20</v>
      </c>
      <c r="C202" s="127"/>
      <c r="D202" s="127"/>
      <c r="E202" s="114" t="s">
        <v>779</v>
      </c>
      <c r="F202" s="115">
        <f t="shared" ref="F202:S202" si="55">SUM(F203:F208)</f>
        <v>4200293.9799999995</v>
      </c>
      <c r="G202" s="115">
        <f>SUM(G203:G208)</f>
        <v>389750.32999999996</v>
      </c>
      <c r="H202" s="115">
        <f>SUM(H203:H208)</f>
        <v>3810543.6499999994</v>
      </c>
      <c r="I202" s="115">
        <f t="shared" si="55"/>
        <v>0</v>
      </c>
      <c r="J202" s="115">
        <f>SUM(J203:J208)</f>
        <v>0</v>
      </c>
      <c r="K202" s="115">
        <f t="shared" si="55"/>
        <v>339978.07</v>
      </c>
      <c r="L202" s="115">
        <f t="shared" si="55"/>
        <v>657352.62</v>
      </c>
      <c r="M202" s="115">
        <f t="shared" si="55"/>
        <v>0</v>
      </c>
      <c r="N202" s="115">
        <f t="shared" si="55"/>
        <v>2813212.96</v>
      </c>
      <c r="O202" s="115">
        <f t="shared" si="55"/>
        <v>0</v>
      </c>
      <c r="P202" s="115">
        <f t="shared" si="55"/>
        <v>0</v>
      </c>
      <c r="Q202" s="115">
        <f t="shared" si="55"/>
        <v>34541.17</v>
      </c>
      <c r="R202" s="115">
        <f t="shared" si="55"/>
        <v>355209.16</v>
      </c>
      <c r="S202" s="115">
        <f t="shared" si="55"/>
        <v>0</v>
      </c>
    </row>
    <row r="203" spans="1:19" ht="30" x14ac:dyDescent="0.3">
      <c r="A203" s="129"/>
      <c r="B203" s="105"/>
      <c r="C203" s="105" t="s">
        <v>334</v>
      </c>
      <c r="D203" s="105"/>
      <c r="E203" s="106" t="s">
        <v>335</v>
      </c>
      <c r="F203" s="116">
        <f t="shared" ref="F203:F208" si="56">G203+H203</f>
        <v>540078.92999999993</v>
      </c>
      <c r="G203" s="116">
        <f t="shared" ref="G203:G208" si="57">O203+P203+Q203+R203+S203</f>
        <v>0</v>
      </c>
      <c r="H203" s="116">
        <f t="shared" ref="H203:H208" si="58">I203+J203+K203+N203+L203+M203</f>
        <v>540078.92999999993</v>
      </c>
      <c r="I203" s="116"/>
      <c r="J203" s="116"/>
      <c r="K203" s="116">
        <v>45266.689999999995</v>
      </c>
      <c r="L203" s="116"/>
      <c r="M203" s="116"/>
      <c r="N203" s="116">
        <v>494812.24</v>
      </c>
      <c r="O203" s="116"/>
      <c r="P203" s="116"/>
      <c r="Q203" s="116"/>
      <c r="R203" s="116">
        <v>0</v>
      </c>
      <c r="S203" s="116"/>
    </row>
    <row r="204" spans="1:19" ht="30" x14ac:dyDescent="0.3">
      <c r="A204" s="129"/>
      <c r="B204" s="105"/>
      <c r="C204" s="105" t="s">
        <v>605</v>
      </c>
      <c r="D204" s="105"/>
      <c r="E204" s="106" t="s">
        <v>748</v>
      </c>
      <c r="F204" s="116">
        <f t="shared" si="56"/>
        <v>5104.1000000000004</v>
      </c>
      <c r="G204" s="116">
        <f t="shared" si="57"/>
        <v>0</v>
      </c>
      <c r="H204" s="116">
        <f t="shared" si="58"/>
        <v>5104.1000000000004</v>
      </c>
      <c r="I204" s="116"/>
      <c r="J204" s="116"/>
      <c r="K204" s="116">
        <v>5104.1000000000004</v>
      </c>
      <c r="L204" s="116"/>
      <c r="M204" s="116"/>
      <c r="N204" s="116">
        <v>0</v>
      </c>
      <c r="O204" s="116"/>
      <c r="P204" s="116"/>
      <c r="Q204" s="116"/>
      <c r="R204" s="116">
        <v>0</v>
      </c>
      <c r="S204" s="116"/>
    </row>
    <row r="205" spans="1:19" x14ac:dyDescent="0.3">
      <c r="A205" s="129"/>
      <c r="B205" s="105"/>
      <c r="C205" s="105" t="s">
        <v>337</v>
      </c>
      <c r="D205" s="105"/>
      <c r="E205" s="106" t="s">
        <v>338</v>
      </c>
      <c r="F205" s="116">
        <f t="shared" si="56"/>
        <v>1169520.17</v>
      </c>
      <c r="G205" s="116">
        <f t="shared" si="57"/>
        <v>43224.27</v>
      </c>
      <c r="H205" s="116">
        <f t="shared" si="58"/>
        <v>1126295.8999999999</v>
      </c>
      <c r="I205" s="116"/>
      <c r="J205" s="116"/>
      <c r="K205" s="116">
        <v>53370.48000000001</v>
      </c>
      <c r="L205" s="116">
        <v>560514.82999999996</v>
      </c>
      <c r="M205" s="116"/>
      <c r="N205" s="116">
        <v>512410.59000000008</v>
      </c>
      <c r="O205" s="116"/>
      <c r="P205" s="116"/>
      <c r="Q205" s="116">
        <v>31719.67</v>
      </c>
      <c r="R205" s="116">
        <v>11504.6</v>
      </c>
      <c r="S205" s="116"/>
    </row>
    <row r="206" spans="1:19" ht="30" x14ac:dyDescent="0.3">
      <c r="A206" s="129"/>
      <c r="B206" s="105"/>
      <c r="C206" s="105" t="s">
        <v>312</v>
      </c>
      <c r="D206" s="105"/>
      <c r="E206" s="106" t="s">
        <v>772</v>
      </c>
      <c r="F206" s="116">
        <f t="shared" si="56"/>
        <v>69217.349999999991</v>
      </c>
      <c r="G206" s="116">
        <f t="shared" si="57"/>
        <v>54.26</v>
      </c>
      <c r="H206" s="116">
        <f t="shared" si="58"/>
        <v>69163.09</v>
      </c>
      <c r="I206" s="116"/>
      <c r="J206" s="116"/>
      <c r="K206" s="116">
        <v>20066.030000000002</v>
      </c>
      <c r="L206" s="116"/>
      <c r="M206" s="116"/>
      <c r="N206" s="116">
        <v>49097.05999999999</v>
      </c>
      <c r="O206" s="116"/>
      <c r="P206" s="116"/>
      <c r="Q206" s="116"/>
      <c r="R206" s="116">
        <v>54.26</v>
      </c>
      <c r="S206" s="116"/>
    </row>
    <row r="207" spans="1:19" x14ac:dyDescent="0.3">
      <c r="A207" s="129"/>
      <c r="B207" s="105"/>
      <c r="C207" s="105" t="s">
        <v>339</v>
      </c>
      <c r="D207" s="105"/>
      <c r="E207" s="106" t="s">
        <v>340</v>
      </c>
      <c r="F207" s="116">
        <f t="shared" si="56"/>
        <v>1408614.3899999997</v>
      </c>
      <c r="G207" s="116">
        <f t="shared" si="57"/>
        <v>0</v>
      </c>
      <c r="H207" s="116">
        <f t="shared" si="58"/>
        <v>1408614.3899999997</v>
      </c>
      <c r="I207" s="116"/>
      <c r="J207" s="116"/>
      <c r="K207" s="116">
        <v>158890.13</v>
      </c>
      <c r="L207" s="116">
        <v>96837.79</v>
      </c>
      <c r="M207" s="116"/>
      <c r="N207" s="116">
        <v>1152886.4699999997</v>
      </c>
      <c r="O207" s="116"/>
      <c r="P207" s="116"/>
      <c r="Q207" s="116"/>
      <c r="R207" s="116">
        <v>0</v>
      </c>
      <c r="S207" s="116"/>
    </row>
    <row r="208" spans="1:19" x14ac:dyDescent="0.3">
      <c r="A208" s="129"/>
      <c r="B208" s="105"/>
      <c r="C208" s="105" t="s">
        <v>341</v>
      </c>
      <c r="D208" s="105"/>
      <c r="E208" s="106" t="s">
        <v>342</v>
      </c>
      <c r="F208" s="116">
        <f t="shared" si="56"/>
        <v>1007759.04</v>
      </c>
      <c r="G208" s="116">
        <f t="shared" si="57"/>
        <v>346471.8</v>
      </c>
      <c r="H208" s="116">
        <f t="shared" si="58"/>
        <v>661287.24</v>
      </c>
      <c r="I208" s="116"/>
      <c r="J208" s="116"/>
      <c r="K208" s="116">
        <v>57280.640000000007</v>
      </c>
      <c r="L208" s="116"/>
      <c r="M208" s="116"/>
      <c r="N208" s="116">
        <v>604006.6</v>
      </c>
      <c r="O208" s="116"/>
      <c r="P208" s="116"/>
      <c r="Q208" s="116">
        <v>2821.5</v>
      </c>
      <c r="R208" s="116">
        <v>343650.3</v>
      </c>
      <c r="S208" s="116"/>
    </row>
    <row r="209" spans="1:19" ht="30" x14ac:dyDescent="0.3">
      <c r="A209" s="126"/>
      <c r="B209" s="126">
        <v>22</v>
      </c>
      <c r="C209" s="127"/>
      <c r="D209" s="127"/>
      <c r="E209" s="114" t="s">
        <v>566</v>
      </c>
      <c r="F209" s="115">
        <f>SUM(F210:F217)</f>
        <v>79084874.920000002</v>
      </c>
      <c r="G209" s="115">
        <f>SUM(G210:G217)</f>
        <v>0</v>
      </c>
      <c r="H209" s="115">
        <f>SUM(H210:H217)</f>
        <v>79084874.920000002</v>
      </c>
      <c r="I209" s="115">
        <f>SUM(I210:I217)</f>
        <v>79084874.920000002</v>
      </c>
      <c r="J209" s="115">
        <f>SUM(J210:J217)</f>
        <v>0</v>
      </c>
      <c r="K209" s="115"/>
      <c r="L209" s="115"/>
      <c r="M209" s="115"/>
      <c r="N209" s="115"/>
      <c r="O209" s="115"/>
      <c r="P209" s="115"/>
      <c r="Q209" s="115"/>
      <c r="R209" s="115"/>
      <c r="S209" s="115"/>
    </row>
    <row r="210" spans="1:19" x14ac:dyDescent="0.3">
      <c r="A210" s="85"/>
      <c r="B210" s="85"/>
      <c r="C210" s="85"/>
      <c r="D210" s="128" t="s">
        <v>655</v>
      </c>
      <c r="E210" s="118" t="s">
        <v>793</v>
      </c>
      <c r="F210" s="119">
        <f t="shared" ref="F210:F217" si="59">G210+H210</f>
        <v>2511777.3899999997</v>
      </c>
      <c r="G210" s="119">
        <f t="shared" ref="G210:G217" si="60">O210+P210+Q210+R210+S210</f>
        <v>0</v>
      </c>
      <c r="H210" s="119">
        <f t="shared" ref="H210:H217" si="61">I210+J210+K210+N210+L210+M210</f>
        <v>2511777.3899999997</v>
      </c>
      <c r="I210" s="119">
        <v>2511777.3899999997</v>
      </c>
      <c r="J210" s="119"/>
      <c r="K210" s="119"/>
      <c r="L210" s="119"/>
      <c r="M210" s="119"/>
      <c r="N210" s="119"/>
      <c r="O210" s="119"/>
      <c r="P210" s="119"/>
      <c r="Q210" s="119"/>
      <c r="R210" s="119"/>
      <c r="S210" s="119"/>
    </row>
    <row r="211" spans="1:19" x14ac:dyDescent="0.3">
      <c r="A211" s="85"/>
      <c r="B211" s="85"/>
      <c r="C211" s="85"/>
      <c r="D211" s="128" t="s">
        <v>665</v>
      </c>
      <c r="E211" s="118" t="s">
        <v>800</v>
      </c>
      <c r="F211" s="119">
        <f t="shared" si="59"/>
        <v>117537.94</v>
      </c>
      <c r="G211" s="119">
        <f t="shared" si="60"/>
        <v>0</v>
      </c>
      <c r="H211" s="119">
        <f t="shared" si="61"/>
        <v>117537.94</v>
      </c>
      <c r="I211" s="119">
        <v>117537.94</v>
      </c>
      <c r="J211" s="119"/>
      <c r="K211" s="119"/>
      <c r="L211" s="119"/>
      <c r="M211" s="119"/>
      <c r="N211" s="119"/>
      <c r="O211" s="119"/>
      <c r="P211" s="119"/>
      <c r="Q211" s="119"/>
      <c r="R211" s="119"/>
      <c r="S211" s="119"/>
    </row>
    <row r="212" spans="1:19" x14ac:dyDescent="0.3">
      <c r="A212" s="85"/>
      <c r="B212" s="85"/>
      <c r="C212" s="85"/>
      <c r="D212" s="128" t="s">
        <v>796</v>
      </c>
      <c r="E212" s="118" t="s">
        <v>797</v>
      </c>
      <c r="F212" s="119">
        <f t="shared" si="59"/>
        <v>1483997.0999999999</v>
      </c>
      <c r="G212" s="119">
        <f t="shared" si="60"/>
        <v>0</v>
      </c>
      <c r="H212" s="119">
        <f t="shared" si="61"/>
        <v>1483997.0999999999</v>
      </c>
      <c r="I212" s="119">
        <v>1483997.0999999999</v>
      </c>
      <c r="J212" s="119"/>
      <c r="K212" s="119"/>
      <c r="L212" s="119"/>
      <c r="M212" s="119"/>
      <c r="N212" s="119"/>
      <c r="O212" s="119"/>
      <c r="P212" s="119"/>
      <c r="Q212" s="119"/>
      <c r="R212" s="119"/>
      <c r="S212" s="119"/>
    </row>
    <row r="213" spans="1:19" x14ac:dyDescent="0.3">
      <c r="A213" s="85"/>
      <c r="B213" s="85"/>
      <c r="C213" s="85"/>
      <c r="D213" s="128" t="s">
        <v>646</v>
      </c>
      <c r="E213" s="118" t="s">
        <v>647</v>
      </c>
      <c r="F213" s="119">
        <f t="shared" si="59"/>
        <v>4808139.9000000004</v>
      </c>
      <c r="G213" s="119">
        <f t="shared" si="60"/>
        <v>0</v>
      </c>
      <c r="H213" s="119">
        <f t="shared" si="61"/>
        <v>4808139.9000000004</v>
      </c>
      <c r="I213" s="119">
        <v>4808139.9000000004</v>
      </c>
      <c r="J213" s="119"/>
      <c r="K213" s="119"/>
      <c r="L213" s="119"/>
      <c r="M213" s="119"/>
      <c r="N213" s="119"/>
      <c r="O213" s="119"/>
      <c r="P213" s="119"/>
      <c r="Q213" s="119"/>
      <c r="R213" s="119"/>
      <c r="S213" s="119"/>
    </row>
    <row r="214" spans="1:19" x14ac:dyDescent="0.3">
      <c r="A214" s="85"/>
      <c r="B214" s="85"/>
      <c r="C214" s="85"/>
      <c r="D214" s="128" t="s">
        <v>648</v>
      </c>
      <c r="E214" s="118" t="s">
        <v>789</v>
      </c>
      <c r="F214" s="119">
        <f t="shared" si="59"/>
        <v>0</v>
      </c>
      <c r="G214" s="119">
        <f t="shared" si="60"/>
        <v>0</v>
      </c>
      <c r="H214" s="119">
        <f t="shared" si="61"/>
        <v>0</v>
      </c>
      <c r="I214" s="119">
        <v>0</v>
      </c>
      <c r="J214" s="119"/>
      <c r="K214" s="119"/>
      <c r="L214" s="119"/>
      <c r="M214" s="119"/>
      <c r="N214" s="119"/>
      <c r="O214" s="119"/>
      <c r="P214" s="119"/>
      <c r="Q214" s="119"/>
      <c r="R214" s="119"/>
      <c r="S214" s="119"/>
    </row>
    <row r="215" spans="1:19" x14ac:dyDescent="0.3">
      <c r="A215" s="85"/>
      <c r="B215" s="85"/>
      <c r="C215" s="85"/>
      <c r="D215" s="128" t="s">
        <v>667</v>
      </c>
      <c r="E215" s="118" t="s">
        <v>735</v>
      </c>
      <c r="F215" s="119">
        <f t="shared" si="59"/>
        <v>2011131.5799999998</v>
      </c>
      <c r="G215" s="119">
        <f t="shared" si="60"/>
        <v>0</v>
      </c>
      <c r="H215" s="119">
        <f t="shared" si="61"/>
        <v>2011131.5799999998</v>
      </c>
      <c r="I215" s="119">
        <v>2011131.5799999998</v>
      </c>
      <c r="J215" s="119"/>
      <c r="K215" s="119"/>
      <c r="L215" s="119"/>
      <c r="M215" s="119"/>
      <c r="N215" s="119"/>
      <c r="O215" s="119"/>
      <c r="P215" s="119"/>
      <c r="Q215" s="119"/>
      <c r="R215" s="119"/>
      <c r="S215" s="119"/>
    </row>
    <row r="216" spans="1:19" x14ac:dyDescent="0.3">
      <c r="A216" s="85"/>
      <c r="B216" s="85"/>
      <c r="C216" s="85"/>
      <c r="D216" s="128" t="s">
        <v>656</v>
      </c>
      <c r="E216" s="118" t="s">
        <v>657</v>
      </c>
      <c r="F216" s="119">
        <f t="shared" si="59"/>
        <v>3860.63</v>
      </c>
      <c r="G216" s="119">
        <f t="shared" si="60"/>
        <v>0</v>
      </c>
      <c r="H216" s="119">
        <f t="shared" si="61"/>
        <v>3860.63</v>
      </c>
      <c r="I216" s="119">
        <v>3860.63</v>
      </c>
      <c r="J216" s="119"/>
      <c r="K216" s="119"/>
      <c r="L216" s="119"/>
      <c r="M216" s="119"/>
      <c r="N216" s="119"/>
      <c r="O216" s="119"/>
      <c r="P216" s="119"/>
      <c r="Q216" s="119"/>
      <c r="R216" s="119"/>
      <c r="S216" s="119"/>
    </row>
    <row r="217" spans="1:19" x14ac:dyDescent="0.3">
      <c r="A217" s="85"/>
      <c r="B217" s="85"/>
      <c r="C217" s="85"/>
      <c r="D217" s="128" t="s">
        <v>668</v>
      </c>
      <c r="E217" s="118" t="s">
        <v>567</v>
      </c>
      <c r="F217" s="119">
        <f t="shared" si="59"/>
        <v>68148430.379999995</v>
      </c>
      <c r="G217" s="119">
        <f t="shared" si="60"/>
        <v>0</v>
      </c>
      <c r="H217" s="119">
        <f t="shared" si="61"/>
        <v>68148430.379999995</v>
      </c>
      <c r="I217" s="119">
        <v>68148430.379999995</v>
      </c>
      <c r="J217" s="119"/>
      <c r="K217" s="119"/>
      <c r="L217" s="119"/>
      <c r="M217" s="119"/>
      <c r="N217" s="119"/>
      <c r="O217" s="119"/>
      <c r="P217" s="119"/>
      <c r="Q217" s="119"/>
      <c r="R217" s="119"/>
      <c r="S217" s="119"/>
    </row>
    <row r="218" spans="1:19" x14ac:dyDescent="0.3">
      <c r="A218" s="126"/>
      <c r="B218" s="126">
        <v>24</v>
      </c>
      <c r="C218" s="127"/>
      <c r="D218" s="127"/>
      <c r="E218" s="114" t="s">
        <v>780</v>
      </c>
      <c r="F218" s="115">
        <f t="shared" ref="F218:S218" si="62">SUM(F219:F221)</f>
        <v>156873.94</v>
      </c>
      <c r="G218" s="115">
        <f>SUM(G219:G221)</f>
        <v>9939.1</v>
      </c>
      <c r="H218" s="115">
        <f>SUM(H219:H221)</f>
        <v>146934.84</v>
      </c>
      <c r="I218" s="115">
        <f t="shared" si="62"/>
        <v>0</v>
      </c>
      <c r="J218" s="115">
        <f t="shared" si="62"/>
        <v>0</v>
      </c>
      <c r="K218" s="115">
        <f t="shared" si="62"/>
        <v>76150.069999999992</v>
      </c>
      <c r="L218" s="115">
        <f t="shared" si="62"/>
        <v>5979.08</v>
      </c>
      <c r="M218" s="115">
        <f t="shared" si="62"/>
        <v>0</v>
      </c>
      <c r="N218" s="115">
        <f t="shared" si="62"/>
        <v>64805.69</v>
      </c>
      <c r="O218" s="115">
        <f t="shared" si="62"/>
        <v>0</v>
      </c>
      <c r="P218" s="115">
        <f t="shared" si="62"/>
        <v>0</v>
      </c>
      <c r="Q218" s="115">
        <f t="shared" si="62"/>
        <v>0</v>
      </c>
      <c r="R218" s="115">
        <f t="shared" si="62"/>
        <v>9939.1</v>
      </c>
      <c r="S218" s="115">
        <f t="shared" si="62"/>
        <v>0</v>
      </c>
    </row>
    <row r="219" spans="1:19" ht="45" x14ac:dyDescent="0.3">
      <c r="A219" s="129"/>
      <c r="B219" s="105"/>
      <c r="C219" s="105" t="s">
        <v>336</v>
      </c>
      <c r="D219" s="105"/>
      <c r="E219" s="106" t="s">
        <v>632</v>
      </c>
      <c r="F219" s="116">
        <f>G219+H219</f>
        <v>116877.84999999999</v>
      </c>
      <c r="G219" s="116">
        <f>O219+P219+Q219+R219+S219</f>
        <v>60.9</v>
      </c>
      <c r="H219" s="116">
        <f>I219+J219+K219+N219+L219+M219</f>
        <v>116816.95</v>
      </c>
      <c r="I219" s="116"/>
      <c r="J219" s="116"/>
      <c r="K219" s="116">
        <v>56359.069999999992</v>
      </c>
      <c r="L219" s="116"/>
      <c r="M219" s="116"/>
      <c r="N219" s="116">
        <v>60457.880000000005</v>
      </c>
      <c r="O219" s="116"/>
      <c r="P219" s="116"/>
      <c r="Q219" s="116"/>
      <c r="R219" s="116">
        <v>60.9</v>
      </c>
      <c r="S219" s="116"/>
    </row>
    <row r="220" spans="1:19" ht="30" x14ac:dyDescent="0.3">
      <c r="A220" s="129"/>
      <c r="B220" s="105"/>
      <c r="C220" s="105" t="s">
        <v>605</v>
      </c>
      <c r="D220" s="105"/>
      <c r="E220" s="106" t="s">
        <v>748</v>
      </c>
      <c r="F220" s="116">
        <f>G220+H220</f>
        <v>0</v>
      </c>
      <c r="G220" s="116">
        <f>O220+P220+Q220+R220+S220</f>
        <v>0</v>
      </c>
      <c r="H220" s="116">
        <f>I220+J220+K220+N220+L220+M220</f>
        <v>0</v>
      </c>
      <c r="I220" s="116"/>
      <c r="J220" s="116"/>
      <c r="K220" s="116">
        <v>0</v>
      </c>
      <c r="L220" s="116"/>
      <c r="M220" s="116"/>
      <c r="N220" s="116">
        <v>0</v>
      </c>
      <c r="O220" s="116"/>
      <c r="P220" s="116"/>
      <c r="Q220" s="116"/>
      <c r="R220" s="116">
        <v>0</v>
      </c>
      <c r="S220" s="116"/>
    </row>
    <row r="221" spans="1:19" x14ac:dyDescent="0.3">
      <c r="A221" s="129"/>
      <c r="B221" s="105"/>
      <c r="C221" s="105" t="s">
        <v>343</v>
      </c>
      <c r="D221" s="105"/>
      <c r="E221" s="106" t="s">
        <v>781</v>
      </c>
      <c r="F221" s="116">
        <f>G221+H221</f>
        <v>39996.089999999997</v>
      </c>
      <c r="G221" s="116">
        <f>O221+P221+Q221+R221+S221</f>
        <v>9878.2000000000007</v>
      </c>
      <c r="H221" s="116">
        <f>I221+J221+K221+N221+L221+M221</f>
        <v>30117.89</v>
      </c>
      <c r="I221" s="116"/>
      <c r="J221" s="116"/>
      <c r="K221" s="116">
        <v>19791</v>
      </c>
      <c r="L221" s="116">
        <v>5979.08</v>
      </c>
      <c r="M221" s="116"/>
      <c r="N221" s="116">
        <v>4347.8100000000013</v>
      </c>
      <c r="O221" s="116"/>
      <c r="P221" s="116"/>
      <c r="Q221" s="116"/>
      <c r="R221" s="116">
        <v>9878.2000000000007</v>
      </c>
      <c r="S221" s="116"/>
    </row>
    <row r="222" spans="1:19" s="1" customFormat="1" x14ac:dyDescent="0.3">
      <c r="A222" s="125">
        <v>8</v>
      </c>
      <c r="B222" s="125"/>
      <c r="C222" s="74"/>
      <c r="D222" s="74"/>
      <c r="E222" s="113" t="s">
        <v>803</v>
      </c>
      <c r="F222" s="113">
        <f>F223+F225</f>
        <v>2359254.7200000002</v>
      </c>
      <c r="G222" s="113">
        <f>G223+G225</f>
        <v>0</v>
      </c>
      <c r="H222" s="113">
        <f>H223+H225</f>
        <v>2359254.7200000002</v>
      </c>
      <c r="I222" s="113">
        <f>I223+I225</f>
        <v>2359254.7200000002</v>
      </c>
      <c r="J222" s="113">
        <f>J223+J225</f>
        <v>0</v>
      </c>
      <c r="K222" s="113">
        <f t="shared" ref="K222:S222" si="63">K223+K225</f>
        <v>0</v>
      </c>
      <c r="L222" s="113">
        <f t="shared" si="63"/>
        <v>0</v>
      </c>
      <c r="M222" s="113">
        <f t="shared" si="63"/>
        <v>0</v>
      </c>
      <c r="N222" s="113">
        <f t="shared" si="63"/>
        <v>0</v>
      </c>
      <c r="O222" s="113">
        <f t="shared" si="63"/>
        <v>0</v>
      </c>
      <c r="P222" s="113">
        <f t="shared" si="63"/>
        <v>0</v>
      </c>
      <c r="Q222" s="113">
        <f t="shared" si="63"/>
        <v>0</v>
      </c>
      <c r="R222" s="113">
        <f t="shared" si="63"/>
        <v>0</v>
      </c>
      <c r="S222" s="113">
        <f t="shared" si="63"/>
        <v>0</v>
      </c>
    </row>
    <row r="223" spans="1:19" x14ac:dyDescent="0.3">
      <c r="A223" s="126"/>
      <c r="B223" s="126">
        <v>2</v>
      </c>
      <c r="C223" s="127"/>
      <c r="D223" s="127"/>
      <c r="E223" s="114" t="s">
        <v>549</v>
      </c>
      <c r="F223" s="115">
        <f>F224</f>
        <v>361116.15</v>
      </c>
      <c r="G223" s="115">
        <f>G224</f>
        <v>0</v>
      </c>
      <c r="H223" s="115">
        <f>H224</f>
        <v>361116.15</v>
      </c>
      <c r="I223" s="115">
        <f>I224</f>
        <v>361116.15</v>
      </c>
      <c r="J223" s="115">
        <f>J224</f>
        <v>0</v>
      </c>
      <c r="K223" s="115"/>
      <c r="L223" s="115"/>
      <c r="M223" s="115"/>
      <c r="N223" s="115"/>
      <c r="O223" s="115"/>
      <c r="P223" s="115"/>
      <c r="Q223" s="115"/>
      <c r="R223" s="115"/>
      <c r="S223" s="115"/>
    </row>
    <row r="224" spans="1:19" x14ac:dyDescent="0.3">
      <c r="A224" s="85"/>
      <c r="B224" s="85"/>
      <c r="C224" s="85"/>
      <c r="D224" s="128" t="s">
        <v>644</v>
      </c>
      <c r="E224" s="118" t="s">
        <v>550</v>
      </c>
      <c r="F224" s="119">
        <f>G224+H224</f>
        <v>361116.15</v>
      </c>
      <c r="G224" s="119">
        <f>O224+P224+Q224+R224+S224</f>
        <v>0</v>
      </c>
      <c r="H224" s="119">
        <f>I224+J224+K224+N224+L224+M224</f>
        <v>361116.15</v>
      </c>
      <c r="I224" s="119">
        <v>361116.15</v>
      </c>
      <c r="J224" s="119"/>
      <c r="K224" s="119"/>
      <c r="L224" s="119"/>
      <c r="M224" s="119"/>
      <c r="N224" s="119"/>
      <c r="O224" s="119"/>
      <c r="P224" s="119"/>
      <c r="Q224" s="119"/>
      <c r="R224" s="119"/>
      <c r="S224" s="119"/>
    </row>
    <row r="225" spans="1:20" ht="30" x14ac:dyDescent="0.3">
      <c r="A225" s="126"/>
      <c r="B225" s="126">
        <v>12</v>
      </c>
      <c r="C225" s="127"/>
      <c r="D225" s="127"/>
      <c r="E225" s="114" t="s">
        <v>568</v>
      </c>
      <c r="F225" s="115">
        <f>SUM(F226:F232)</f>
        <v>1998138.5700000003</v>
      </c>
      <c r="G225" s="115">
        <f>SUM(G226:G232)</f>
        <v>0</v>
      </c>
      <c r="H225" s="115">
        <f>SUM(H226:H232)</f>
        <v>1998138.5700000003</v>
      </c>
      <c r="I225" s="115">
        <f>SUM(I226:I232)</f>
        <v>1998138.5700000003</v>
      </c>
      <c r="J225" s="115">
        <f>SUM(J226:J232)</f>
        <v>0</v>
      </c>
      <c r="K225" s="115"/>
      <c r="L225" s="115"/>
      <c r="M225" s="115"/>
      <c r="N225" s="115"/>
      <c r="O225" s="115"/>
      <c r="P225" s="115"/>
      <c r="Q225" s="115"/>
      <c r="R225" s="115"/>
      <c r="S225" s="115"/>
    </row>
    <row r="226" spans="1:20" x14ac:dyDescent="0.3">
      <c r="A226" s="85"/>
      <c r="B226" s="85"/>
      <c r="C226" s="85"/>
      <c r="D226" s="128" t="s">
        <v>669</v>
      </c>
      <c r="E226" s="118" t="s">
        <v>804</v>
      </c>
      <c r="F226" s="119">
        <f t="shared" ref="F226:F232" si="64">G226+H226</f>
        <v>840719.17</v>
      </c>
      <c r="G226" s="119">
        <f t="shared" ref="G226:G232" si="65">O226+P226+Q226+R226+S226</f>
        <v>0</v>
      </c>
      <c r="H226" s="119">
        <f t="shared" ref="H226:H232" si="66">I226+J226+K226+N226+L226+M226</f>
        <v>840719.17</v>
      </c>
      <c r="I226" s="119">
        <v>840719.17</v>
      </c>
      <c r="J226" s="119"/>
      <c r="K226" s="119"/>
      <c r="L226" s="119"/>
      <c r="M226" s="119"/>
      <c r="N226" s="119"/>
      <c r="O226" s="119"/>
      <c r="P226" s="119"/>
      <c r="Q226" s="119"/>
      <c r="R226" s="119"/>
      <c r="S226" s="119"/>
    </row>
    <row r="227" spans="1:20" x14ac:dyDescent="0.3">
      <c r="A227" s="85"/>
      <c r="B227" s="85"/>
      <c r="C227" s="85"/>
      <c r="D227" s="128" t="s">
        <v>805</v>
      </c>
      <c r="E227" s="118" t="s">
        <v>806</v>
      </c>
      <c r="F227" s="119">
        <f t="shared" si="64"/>
        <v>86106.05</v>
      </c>
      <c r="G227" s="119">
        <f t="shared" si="65"/>
        <v>0</v>
      </c>
      <c r="H227" s="119">
        <f t="shared" si="66"/>
        <v>86106.05</v>
      </c>
      <c r="I227" s="119">
        <v>86106.05</v>
      </c>
      <c r="J227" s="119"/>
      <c r="K227" s="119"/>
      <c r="L227" s="119"/>
      <c r="M227" s="119"/>
      <c r="N227" s="119"/>
      <c r="O227" s="119"/>
      <c r="P227" s="119"/>
      <c r="Q227" s="119"/>
      <c r="R227" s="119"/>
      <c r="S227" s="119"/>
    </row>
    <row r="228" spans="1:20" x14ac:dyDescent="0.3">
      <c r="A228" s="85"/>
      <c r="B228" s="85"/>
      <c r="C228" s="85"/>
      <c r="D228" s="128" t="s">
        <v>664</v>
      </c>
      <c r="E228" s="118" t="s">
        <v>71</v>
      </c>
      <c r="F228" s="119">
        <f t="shared" si="64"/>
        <v>411009.04</v>
      </c>
      <c r="G228" s="119">
        <f t="shared" si="65"/>
        <v>0</v>
      </c>
      <c r="H228" s="119">
        <f t="shared" si="66"/>
        <v>411009.04</v>
      </c>
      <c r="I228" s="119">
        <v>411009.04</v>
      </c>
      <c r="J228" s="119"/>
      <c r="K228" s="119"/>
      <c r="L228" s="119"/>
      <c r="M228" s="119"/>
      <c r="N228" s="119"/>
      <c r="O228" s="119"/>
      <c r="P228" s="119"/>
      <c r="Q228" s="119"/>
      <c r="R228" s="119"/>
      <c r="S228" s="119"/>
    </row>
    <row r="229" spans="1:20" x14ac:dyDescent="0.3">
      <c r="A229" s="85"/>
      <c r="B229" s="85"/>
      <c r="C229" s="85"/>
      <c r="D229" s="128" t="s">
        <v>670</v>
      </c>
      <c r="E229" s="118" t="s">
        <v>671</v>
      </c>
      <c r="F229" s="119">
        <f t="shared" si="64"/>
        <v>168133.26</v>
      </c>
      <c r="G229" s="119">
        <f t="shared" si="65"/>
        <v>0</v>
      </c>
      <c r="H229" s="119">
        <f t="shared" si="66"/>
        <v>168133.26</v>
      </c>
      <c r="I229" s="119">
        <v>168133.26</v>
      </c>
      <c r="J229" s="119"/>
      <c r="K229" s="119"/>
      <c r="L229" s="119"/>
      <c r="M229" s="119"/>
      <c r="N229" s="119"/>
      <c r="O229" s="119"/>
      <c r="P229" s="119"/>
      <c r="Q229" s="119"/>
      <c r="R229" s="119"/>
      <c r="S229" s="119"/>
    </row>
    <row r="230" spans="1:20" x14ac:dyDescent="0.3">
      <c r="A230" s="85"/>
      <c r="B230" s="85"/>
      <c r="C230" s="85"/>
      <c r="D230" s="128" t="s">
        <v>672</v>
      </c>
      <c r="E230" s="118" t="s">
        <v>807</v>
      </c>
      <c r="F230" s="119">
        <f t="shared" si="64"/>
        <v>235372.33000000002</v>
      </c>
      <c r="G230" s="119">
        <f t="shared" si="65"/>
        <v>0</v>
      </c>
      <c r="H230" s="119">
        <f t="shared" si="66"/>
        <v>235372.33000000002</v>
      </c>
      <c r="I230" s="119">
        <v>235372.33000000002</v>
      </c>
      <c r="J230" s="119"/>
      <c r="K230" s="119"/>
      <c r="L230" s="119"/>
      <c r="M230" s="119"/>
      <c r="N230" s="119"/>
      <c r="O230" s="119"/>
      <c r="P230" s="119"/>
      <c r="Q230" s="119"/>
      <c r="R230" s="119"/>
      <c r="S230" s="119"/>
    </row>
    <row r="231" spans="1:20" x14ac:dyDescent="0.3">
      <c r="A231" s="85"/>
      <c r="B231" s="85"/>
      <c r="C231" s="85"/>
      <c r="D231" s="128" t="s">
        <v>673</v>
      </c>
      <c r="E231" s="118" t="s">
        <v>808</v>
      </c>
      <c r="F231" s="119">
        <f t="shared" si="64"/>
        <v>101671.61</v>
      </c>
      <c r="G231" s="119">
        <f t="shared" si="65"/>
        <v>0</v>
      </c>
      <c r="H231" s="119">
        <f t="shared" si="66"/>
        <v>101671.61</v>
      </c>
      <c r="I231" s="119">
        <v>101671.61</v>
      </c>
      <c r="J231" s="119"/>
      <c r="K231" s="119"/>
      <c r="L231" s="119"/>
      <c r="M231" s="119"/>
      <c r="N231" s="119"/>
      <c r="O231" s="119"/>
      <c r="P231" s="119"/>
      <c r="Q231" s="119"/>
      <c r="R231" s="119"/>
      <c r="S231" s="119"/>
    </row>
    <row r="232" spans="1:20" x14ac:dyDescent="0.3">
      <c r="A232" s="85"/>
      <c r="B232" s="85"/>
      <c r="C232" s="85"/>
      <c r="D232" s="128" t="s">
        <v>809</v>
      </c>
      <c r="E232" s="118" t="s">
        <v>810</v>
      </c>
      <c r="F232" s="119">
        <f t="shared" si="64"/>
        <v>155127.11000000002</v>
      </c>
      <c r="G232" s="119">
        <f t="shared" si="65"/>
        <v>0</v>
      </c>
      <c r="H232" s="119">
        <f t="shared" si="66"/>
        <v>155127.11000000002</v>
      </c>
      <c r="I232" s="119">
        <v>155127.11000000002</v>
      </c>
      <c r="J232" s="119"/>
      <c r="K232" s="119"/>
      <c r="L232" s="119"/>
      <c r="M232" s="119"/>
      <c r="N232" s="119"/>
      <c r="O232" s="119"/>
      <c r="P232" s="119"/>
      <c r="Q232" s="119"/>
      <c r="R232" s="119"/>
      <c r="S232" s="119"/>
    </row>
    <row r="233" spans="1:20" s="1" customFormat="1" x14ac:dyDescent="0.3">
      <c r="A233" s="125">
        <v>1</v>
      </c>
      <c r="B233" s="125"/>
      <c r="C233" s="74"/>
      <c r="D233" s="74"/>
      <c r="E233" s="113" t="s">
        <v>675</v>
      </c>
      <c r="F233" s="113">
        <f t="shared" ref="F233:S234" si="67">F234</f>
        <v>2270212.4200000004</v>
      </c>
      <c r="G233" s="113">
        <f t="shared" si="67"/>
        <v>0</v>
      </c>
      <c r="H233" s="113">
        <f t="shared" si="67"/>
        <v>2270212.4200000004</v>
      </c>
      <c r="I233" s="113">
        <f t="shared" si="67"/>
        <v>2270212.4200000004</v>
      </c>
      <c r="J233" s="113">
        <f t="shared" si="67"/>
        <v>0</v>
      </c>
      <c r="K233" s="113">
        <f t="shared" si="67"/>
        <v>0</v>
      </c>
      <c r="L233" s="113">
        <f t="shared" si="67"/>
        <v>0</v>
      </c>
      <c r="M233" s="113">
        <f t="shared" si="67"/>
        <v>0</v>
      </c>
      <c r="N233" s="113">
        <f t="shared" si="67"/>
        <v>0</v>
      </c>
      <c r="O233" s="113">
        <f t="shared" si="67"/>
        <v>0</v>
      </c>
      <c r="P233" s="113">
        <f t="shared" si="67"/>
        <v>0</v>
      </c>
      <c r="Q233" s="113">
        <f t="shared" si="67"/>
        <v>0</v>
      </c>
      <c r="R233" s="113">
        <f t="shared" si="67"/>
        <v>0</v>
      </c>
      <c r="S233" s="113">
        <f t="shared" si="67"/>
        <v>0</v>
      </c>
    </row>
    <row r="234" spans="1:20" x14ac:dyDescent="0.3">
      <c r="A234" s="126"/>
      <c r="B234" s="126">
        <v>24</v>
      </c>
      <c r="C234" s="127"/>
      <c r="D234" s="127"/>
      <c r="E234" s="114" t="s">
        <v>569</v>
      </c>
      <c r="F234" s="115">
        <f t="shared" si="67"/>
        <v>2270212.4200000004</v>
      </c>
      <c r="G234" s="115">
        <f t="shared" si="67"/>
        <v>0</v>
      </c>
      <c r="H234" s="115">
        <f t="shared" si="67"/>
        <v>2270212.4200000004</v>
      </c>
      <c r="I234" s="115">
        <f t="shared" si="67"/>
        <v>2270212.4200000004</v>
      </c>
      <c r="J234" s="115">
        <f t="shared" si="67"/>
        <v>0</v>
      </c>
      <c r="K234" s="115"/>
      <c r="L234" s="115"/>
      <c r="M234" s="115"/>
      <c r="N234" s="115"/>
      <c r="O234" s="115"/>
      <c r="P234" s="115"/>
      <c r="Q234" s="115"/>
      <c r="R234" s="115"/>
      <c r="S234" s="115"/>
    </row>
    <row r="235" spans="1:20" x14ac:dyDescent="0.3">
      <c r="A235" s="110"/>
      <c r="B235" s="110"/>
      <c r="C235" s="110"/>
      <c r="D235" s="130" t="s">
        <v>676</v>
      </c>
      <c r="E235" s="120" t="s">
        <v>570</v>
      </c>
      <c r="F235" s="121">
        <f>G235+H235</f>
        <v>2270212.4200000004</v>
      </c>
      <c r="G235" s="121">
        <f>O235+P235+Q235+R235+S235</f>
        <v>0</v>
      </c>
      <c r="H235" s="121">
        <f>I235+J235+K235+N235+L235+M235</f>
        <v>2270212.4200000004</v>
      </c>
      <c r="I235" s="121">
        <v>2270212.4200000004</v>
      </c>
      <c r="J235" s="121"/>
      <c r="K235" s="121"/>
      <c r="L235" s="121"/>
      <c r="M235" s="121"/>
      <c r="N235" s="121"/>
      <c r="O235" s="121"/>
      <c r="P235" s="121"/>
      <c r="Q235" s="121"/>
      <c r="R235" s="121"/>
      <c r="S235" s="121"/>
    </row>
    <row r="236" spans="1:20" x14ac:dyDescent="0.3">
      <c r="A236" s="131" t="s">
        <v>13</v>
      </c>
      <c r="F236" s="2"/>
      <c r="G236" s="2"/>
      <c r="H236" s="2"/>
    </row>
    <row r="237" spans="1:20" ht="15" customHeight="1" x14ac:dyDescent="0.3">
      <c r="A237" s="333" t="s">
        <v>1117</v>
      </c>
      <c r="B237" s="333"/>
      <c r="C237" s="333"/>
      <c r="D237" s="333"/>
      <c r="E237" s="333"/>
      <c r="F237" s="333"/>
      <c r="G237" s="333"/>
      <c r="H237" s="333"/>
      <c r="I237" s="333"/>
      <c r="J237" s="333"/>
      <c r="K237" s="333"/>
      <c r="L237" s="333"/>
      <c r="M237" s="333"/>
      <c r="N237" s="333"/>
      <c r="O237" s="333"/>
      <c r="P237" s="333"/>
      <c r="Q237" s="333"/>
      <c r="R237" s="333"/>
      <c r="S237" s="333"/>
      <c r="T237" s="333"/>
    </row>
    <row r="238" spans="1:20" ht="31.5" customHeight="1" x14ac:dyDescent="0.3">
      <c r="A238" s="333" t="s">
        <v>1031</v>
      </c>
      <c r="B238" s="333"/>
      <c r="C238" s="333"/>
      <c r="D238" s="333"/>
      <c r="E238" s="333"/>
      <c r="F238" s="333"/>
      <c r="G238" s="333"/>
      <c r="H238" s="333"/>
      <c r="I238" s="333"/>
      <c r="J238" s="333"/>
      <c r="K238" s="333"/>
      <c r="L238" s="333"/>
      <c r="M238" s="333"/>
      <c r="N238" s="333"/>
      <c r="O238" s="333"/>
      <c r="P238" s="333"/>
      <c r="Q238" s="333"/>
      <c r="R238" s="333"/>
      <c r="S238" s="333"/>
    </row>
    <row r="239" spans="1:20" x14ac:dyDescent="0.3">
      <c r="A239" s="333" t="s">
        <v>1116</v>
      </c>
      <c r="B239" s="333"/>
      <c r="C239" s="333"/>
      <c r="D239" s="333"/>
      <c r="E239" s="333"/>
      <c r="F239" s="333"/>
      <c r="G239" s="333"/>
      <c r="H239" s="333"/>
      <c r="I239" s="333"/>
      <c r="J239" s="333"/>
      <c r="K239" s="333"/>
      <c r="L239" s="333"/>
      <c r="M239" s="333"/>
      <c r="N239" s="333"/>
      <c r="O239" s="333"/>
      <c r="P239" s="333"/>
      <c r="Q239" s="333"/>
      <c r="R239" s="333"/>
      <c r="S239" s="333"/>
      <c r="T239" s="287"/>
    </row>
    <row r="240" spans="1:20" ht="15" customHeight="1" x14ac:dyDescent="0.3">
      <c r="A240" s="332" t="s">
        <v>1026</v>
      </c>
      <c r="B240" s="332"/>
      <c r="C240" s="332"/>
      <c r="D240" s="332"/>
      <c r="E240" s="332"/>
      <c r="F240" s="332"/>
      <c r="G240" s="332"/>
      <c r="H240" s="332"/>
      <c r="I240" s="332"/>
      <c r="J240" s="332"/>
      <c r="K240" s="332"/>
      <c r="L240" s="332"/>
      <c r="M240" s="332"/>
      <c r="N240" s="332"/>
      <c r="O240" s="332"/>
      <c r="P240" s="332"/>
      <c r="Q240" s="332"/>
      <c r="R240" s="332"/>
      <c r="S240" s="332"/>
    </row>
    <row r="241" spans="1:19" ht="12.75" customHeight="1" x14ac:dyDescent="0.3">
      <c r="A241" s="332" t="s">
        <v>603</v>
      </c>
      <c r="B241" s="332"/>
      <c r="C241" s="332"/>
      <c r="D241" s="332"/>
      <c r="E241" s="332"/>
      <c r="F241" s="332"/>
      <c r="G241" s="332"/>
      <c r="H241" s="332"/>
      <c r="I241" s="332"/>
      <c r="J241" s="332"/>
      <c r="K241" s="332"/>
      <c r="L241" s="332"/>
      <c r="M241" s="332"/>
      <c r="N241" s="332"/>
      <c r="O241" s="332"/>
      <c r="P241" s="332"/>
      <c r="Q241" s="332"/>
      <c r="R241" s="332"/>
      <c r="S241" s="332"/>
    </row>
    <row r="242" spans="1:19" ht="12.75" customHeight="1" x14ac:dyDescent="0.3">
      <c r="A242" s="332" t="s">
        <v>604</v>
      </c>
      <c r="B242" s="332"/>
      <c r="C242" s="332"/>
      <c r="D242" s="332"/>
      <c r="E242" s="332"/>
      <c r="F242" s="332"/>
      <c r="G242" s="332"/>
      <c r="H242" s="332"/>
      <c r="I242" s="332"/>
      <c r="J242" s="332"/>
      <c r="K242" s="332"/>
      <c r="L242" s="332"/>
      <c r="M242" s="332"/>
      <c r="N242" s="332"/>
      <c r="O242" s="332"/>
      <c r="P242" s="332"/>
      <c r="Q242" s="332"/>
      <c r="R242" s="332"/>
      <c r="S242" s="332"/>
    </row>
    <row r="243" spans="1:19" ht="15" customHeight="1" x14ac:dyDescent="0.3">
      <c r="A243" s="333" t="s">
        <v>1033</v>
      </c>
      <c r="B243" s="333"/>
      <c r="C243" s="333"/>
      <c r="D243" s="333"/>
      <c r="E243" s="333"/>
      <c r="F243" s="333"/>
      <c r="G243" s="333"/>
      <c r="H243" s="333"/>
      <c r="I243" s="333"/>
      <c r="J243" s="333"/>
      <c r="K243" s="333"/>
      <c r="L243" s="333"/>
      <c r="M243" s="333"/>
      <c r="N243" s="333"/>
      <c r="O243" s="333"/>
      <c r="P243" s="333"/>
      <c r="Q243" s="333"/>
      <c r="R243" s="333"/>
      <c r="S243" s="333"/>
    </row>
    <row r="244" spans="1:19" ht="15" customHeight="1" x14ac:dyDescent="0.3">
      <c r="A244" s="332" t="s">
        <v>1032</v>
      </c>
      <c r="B244" s="332"/>
      <c r="C244" s="332"/>
      <c r="D244" s="332"/>
      <c r="E244" s="332"/>
      <c r="F244" s="332"/>
      <c r="G244" s="332"/>
      <c r="H244" s="332"/>
      <c r="I244" s="332"/>
      <c r="J244" s="332"/>
      <c r="K244" s="332"/>
      <c r="L244" s="332"/>
      <c r="M244" s="332"/>
      <c r="N244" s="332"/>
      <c r="O244" s="332"/>
      <c r="P244" s="332"/>
      <c r="Q244" s="332"/>
      <c r="R244" s="332"/>
      <c r="S244" s="332"/>
    </row>
    <row r="245" spans="1:19" x14ac:dyDescent="0.3">
      <c r="A245" s="291" t="s">
        <v>968</v>
      </c>
      <c r="B245" s="292"/>
      <c r="C245" s="292"/>
      <c r="D245" s="292"/>
      <c r="E245" s="290"/>
      <c r="F245" s="290"/>
      <c r="G245" s="290"/>
      <c r="H245" s="290"/>
      <c r="I245" s="293"/>
      <c r="J245" s="293"/>
      <c r="K245" s="293"/>
      <c r="L245" s="293"/>
      <c r="M245" s="293"/>
      <c r="N245" s="293"/>
      <c r="O245" s="293"/>
      <c r="P245" s="293"/>
      <c r="Q245" s="293"/>
      <c r="R245" s="293"/>
      <c r="S245" s="293"/>
    </row>
    <row r="246" spans="1:19" x14ac:dyDescent="0.3">
      <c r="A246" s="132"/>
      <c r="B246" s="133"/>
      <c r="C246" s="133"/>
      <c r="D246" s="133"/>
      <c r="E246" s="108"/>
      <c r="F246" s="109"/>
      <c r="G246" s="109"/>
      <c r="H246" s="109"/>
      <c r="I246" s="109"/>
      <c r="J246" s="109"/>
      <c r="K246" s="109"/>
      <c r="L246" s="109"/>
      <c r="M246" s="109"/>
      <c r="N246" s="109"/>
      <c r="O246" s="109"/>
      <c r="P246" s="109"/>
      <c r="Q246" s="109"/>
      <c r="R246" s="109"/>
      <c r="S246" s="109"/>
    </row>
    <row r="247" spans="1:19" x14ac:dyDescent="0.3">
      <c r="A247" s="134" t="s">
        <v>1028</v>
      </c>
    </row>
  </sheetData>
  <mergeCells count="8">
    <mergeCell ref="A244:S244"/>
    <mergeCell ref="A238:S238"/>
    <mergeCell ref="A239:S239"/>
    <mergeCell ref="A237:T237"/>
    <mergeCell ref="A240:S240"/>
    <mergeCell ref="A241:S241"/>
    <mergeCell ref="A242:S242"/>
    <mergeCell ref="A243:S243"/>
  </mergeCells>
  <hyperlinks>
    <hyperlink ref="S1" location="Inicio!D15" display="Cuadro III.3"/>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theme="2" tint="-0.249977111117893"/>
  </sheetPr>
  <dimension ref="A1:AA130"/>
  <sheetViews>
    <sheetView showGridLines="0" zoomScale="80" zoomScaleNormal="80" workbookViewId="0"/>
  </sheetViews>
  <sheetFormatPr baseColWidth="10" defaultColWidth="2.19921875" defaultRowHeight="15" x14ac:dyDescent="0.3"/>
  <cols>
    <col min="1" max="1" width="41.3984375" style="2" customWidth="1"/>
    <col min="2" max="4" width="18.09765625" style="2" customWidth="1"/>
    <col min="5" max="6" width="2.19921875" style="2"/>
    <col min="7" max="8" width="2.09765625" style="2" customWidth="1"/>
    <col min="9" max="16384" width="2.19921875" style="2"/>
  </cols>
  <sheetData>
    <row r="1" spans="1:8" ht="21.75" x14ac:dyDescent="0.4">
      <c r="A1" s="12" t="s">
        <v>1036</v>
      </c>
      <c r="B1" s="1"/>
      <c r="C1" s="1"/>
      <c r="D1" s="152" t="s">
        <v>689</v>
      </c>
    </row>
    <row r="2" spans="1:8" ht="21.75" x14ac:dyDescent="0.4">
      <c r="A2" s="12" t="s">
        <v>513</v>
      </c>
      <c r="B2" s="1"/>
      <c r="C2" s="1"/>
      <c r="D2" s="20"/>
    </row>
    <row r="3" spans="1:8" ht="18.75" x14ac:dyDescent="0.35">
      <c r="A3" s="153" t="s">
        <v>0</v>
      </c>
      <c r="B3" s="1"/>
      <c r="C3" s="1"/>
      <c r="D3" s="20"/>
    </row>
    <row r="4" spans="1:8" x14ac:dyDescent="0.3">
      <c r="D4" s="80"/>
    </row>
    <row r="5" spans="1:8" x14ac:dyDescent="0.3">
      <c r="D5" s="20"/>
    </row>
    <row r="6" spans="1:8" x14ac:dyDescent="0.3">
      <c r="A6" s="167" t="s">
        <v>17</v>
      </c>
      <c r="B6" s="168" t="s">
        <v>514</v>
      </c>
      <c r="C6" s="168" t="s">
        <v>515</v>
      </c>
      <c r="D6" s="169" t="s">
        <v>516</v>
      </c>
    </row>
    <row r="7" spans="1:8" x14ac:dyDescent="0.3">
      <c r="D7" s="20"/>
    </row>
    <row r="8" spans="1:8" x14ac:dyDescent="0.3">
      <c r="A8" s="1" t="s">
        <v>25</v>
      </c>
      <c r="B8" s="154">
        <f>SUM(B10:B41)</f>
        <v>93245678.929999992</v>
      </c>
      <c r="C8" s="154">
        <f>SUM(C10:C41)</f>
        <v>95269294.129999995</v>
      </c>
      <c r="D8" s="155">
        <f>SUM(D10:D41)</f>
        <v>94412202.040000007</v>
      </c>
    </row>
    <row r="9" spans="1:8" x14ac:dyDescent="0.3">
      <c r="B9" s="156"/>
      <c r="C9" s="156"/>
      <c r="D9" s="157"/>
    </row>
    <row r="10" spans="1:8" x14ac:dyDescent="0.3">
      <c r="A10" s="2" t="s">
        <v>26</v>
      </c>
      <c r="B10" s="157">
        <v>1532031.97</v>
      </c>
      <c r="C10" s="157">
        <v>1556728.1600000001</v>
      </c>
      <c r="D10" s="158">
        <v>1556716.17</v>
      </c>
      <c r="H10" s="159"/>
    </row>
    <row r="11" spans="1:8" x14ac:dyDescent="0.3">
      <c r="A11" s="2" t="s">
        <v>27</v>
      </c>
      <c r="B11" s="157">
        <v>2145528.61</v>
      </c>
      <c r="C11" s="157">
        <v>2211291.2300000004</v>
      </c>
      <c r="D11" s="158">
        <v>2213593.1700000013</v>
      </c>
      <c r="H11" s="159"/>
    </row>
    <row r="12" spans="1:8" x14ac:dyDescent="0.3">
      <c r="A12" s="2" t="s">
        <v>28</v>
      </c>
      <c r="B12" s="157">
        <v>1032227.09</v>
      </c>
      <c r="C12" s="157">
        <v>1049657.73</v>
      </c>
      <c r="D12" s="158">
        <v>976240.46</v>
      </c>
      <c r="H12" s="159"/>
    </row>
    <row r="13" spans="1:8" x14ac:dyDescent="0.3">
      <c r="A13" s="2" t="s">
        <v>29</v>
      </c>
      <c r="B13" s="157">
        <v>1545278.71</v>
      </c>
      <c r="C13" s="157">
        <v>1570860.97</v>
      </c>
      <c r="D13" s="158">
        <v>1570860</v>
      </c>
      <c r="E13" s="16"/>
      <c r="H13" s="159"/>
    </row>
    <row r="14" spans="1:8" x14ac:dyDescent="0.3">
      <c r="A14" s="2" t="s">
        <v>30</v>
      </c>
      <c r="B14" s="157">
        <v>1900502.36</v>
      </c>
      <c r="C14" s="157">
        <v>1935723.4400000002</v>
      </c>
      <c r="D14" s="158">
        <v>1937151.76</v>
      </c>
      <c r="H14" s="159"/>
    </row>
    <row r="15" spans="1:8" x14ac:dyDescent="0.3">
      <c r="A15" s="2" t="s">
        <v>31</v>
      </c>
      <c r="B15" s="157">
        <v>1312524.3999999999</v>
      </c>
      <c r="C15" s="157">
        <v>1362525.7199999995</v>
      </c>
      <c r="D15" s="158">
        <v>1363378.75</v>
      </c>
      <c r="H15" s="159"/>
    </row>
    <row r="16" spans="1:8" x14ac:dyDescent="0.3">
      <c r="A16" s="2" t="s">
        <v>32</v>
      </c>
      <c r="B16" s="157">
        <v>4321768.5599999996</v>
      </c>
      <c r="C16" s="157">
        <v>4425439.7799999984</v>
      </c>
      <c r="D16" s="158">
        <v>4165017.29</v>
      </c>
      <c r="H16" s="159"/>
    </row>
    <row r="17" spans="1:8" x14ac:dyDescent="0.3">
      <c r="A17" s="2" t="s">
        <v>33</v>
      </c>
      <c r="B17" s="157">
        <v>2601788.52</v>
      </c>
      <c r="C17" s="157">
        <v>2657398.0299999998</v>
      </c>
      <c r="D17" s="158">
        <v>2848362.79</v>
      </c>
      <c r="E17" s="16"/>
      <c r="H17" s="159"/>
    </row>
    <row r="18" spans="1:8" x14ac:dyDescent="0.3">
      <c r="A18" s="2" t="s">
        <v>34</v>
      </c>
      <c r="B18" s="157">
        <v>4326885.75</v>
      </c>
      <c r="C18" s="157">
        <v>4374952.95</v>
      </c>
      <c r="D18" s="158">
        <v>4386783.84</v>
      </c>
      <c r="H18" s="159"/>
    </row>
    <row r="19" spans="1:8" x14ac:dyDescent="0.3">
      <c r="A19" s="2" t="s">
        <v>35</v>
      </c>
      <c r="B19" s="157">
        <v>2160125.58</v>
      </c>
      <c r="C19" s="157">
        <v>2196284.8199999998</v>
      </c>
      <c r="D19" s="158">
        <v>2197919.14</v>
      </c>
      <c r="H19" s="159"/>
    </row>
    <row r="20" spans="1:8" x14ac:dyDescent="0.3">
      <c r="A20" s="2" t="s">
        <v>36</v>
      </c>
      <c r="B20" s="157">
        <v>3117674.08</v>
      </c>
      <c r="C20" s="157">
        <v>3196114.39</v>
      </c>
      <c r="D20" s="158">
        <v>3291984.2</v>
      </c>
      <c r="H20" s="159"/>
    </row>
    <row r="21" spans="1:8" x14ac:dyDescent="0.3">
      <c r="A21" s="2" t="s">
        <v>37</v>
      </c>
      <c r="B21" s="157">
        <v>4824962.4800000004</v>
      </c>
      <c r="C21" s="157">
        <v>4936596.1099999994</v>
      </c>
      <c r="D21" s="158">
        <v>4936596.79</v>
      </c>
      <c r="H21" s="159"/>
    </row>
    <row r="22" spans="1:8" x14ac:dyDescent="0.3">
      <c r="A22" s="2" t="s">
        <v>38</v>
      </c>
      <c r="B22" s="157">
        <v>3086644.63</v>
      </c>
      <c r="C22" s="157">
        <v>3152271.11</v>
      </c>
      <c r="D22" s="158">
        <v>3009455.7</v>
      </c>
      <c r="H22" s="159"/>
    </row>
    <row r="23" spans="1:8" x14ac:dyDescent="0.3">
      <c r="A23" s="2" t="s">
        <v>39</v>
      </c>
      <c r="B23" s="157">
        <v>4612402.47</v>
      </c>
      <c r="C23" s="157">
        <v>4685995.8000000007</v>
      </c>
      <c r="D23" s="158">
        <v>4582539.97</v>
      </c>
      <c r="H23" s="159"/>
    </row>
    <row r="24" spans="1:8" x14ac:dyDescent="0.3">
      <c r="A24" s="2" t="s">
        <v>40</v>
      </c>
      <c r="B24" s="157">
        <v>9857062.0199999996</v>
      </c>
      <c r="C24" s="157">
        <v>10046532.600000001</v>
      </c>
      <c r="D24" s="158">
        <v>9810763.4399999995</v>
      </c>
      <c r="H24" s="159"/>
    </row>
    <row r="25" spans="1:8" x14ac:dyDescent="0.3">
      <c r="A25" s="2" t="s">
        <v>41</v>
      </c>
      <c r="B25" s="157">
        <v>3372514.65</v>
      </c>
      <c r="C25" s="157">
        <v>3452711.6999999993</v>
      </c>
      <c r="D25" s="158">
        <v>3457822.57</v>
      </c>
      <c r="H25" s="159"/>
    </row>
    <row r="26" spans="1:8" x14ac:dyDescent="0.3">
      <c r="A26" s="2" t="s">
        <v>42</v>
      </c>
      <c r="B26" s="157">
        <v>1635485.05</v>
      </c>
      <c r="C26" s="157">
        <v>1667931.1400000001</v>
      </c>
      <c r="D26" s="158">
        <v>1476828.65</v>
      </c>
      <c r="H26" s="159"/>
    </row>
    <row r="27" spans="1:8" x14ac:dyDescent="0.3">
      <c r="A27" s="2" t="s">
        <v>43</v>
      </c>
      <c r="B27" s="157">
        <v>1634143.46</v>
      </c>
      <c r="C27" s="157">
        <v>1669103.31</v>
      </c>
      <c r="D27" s="158">
        <v>1669104.6399999999</v>
      </c>
      <c r="H27" s="159"/>
    </row>
    <row r="28" spans="1:8" x14ac:dyDescent="0.3">
      <c r="A28" s="2" t="s">
        <v>44</v>
      </c>
      <c r="B28" s="157">
        <v>2590445.9900000002</v>
      </c>
      <c r="C28" s="157">
        <v>2629797.5200000005</v>
      </c>
      <c r="D28" s="158">
        <v>2629785.5299999998</v>
      </c>
      <c r="H28" s="159"/>
    </row>
    <row r="29" spans="1:8" x14ac:dyDescent="0.3">
      <c r="A29" s="2" t="s">
        <v>45</v>
      </c>
      <c r="B29" s="157">
        <v>4256675.3499999996</v>
      </c>
      <c r="C29" s="157">
        <v>4374361.21</v>
      </c>
      <c r="D29" s="158">
        <v>4370345.72</v>
      </c>
      <c r="H29" s="159"/>
    </row>
    <row r="30" spans="1:8" x14ac:dyDescent="0.3">
      <c r="A30" s="2" t="s">
        <v>46</v>
      </c>
      <c r="B30" s="157">
        <v>3581148.74</v>
      </c>
      <c r="C30" s="157">
        <v>3677887.5199999996</v>
      </c>
      <c r="D30" s="158">
        <v>3758574.9</v>
      </c>
      <c r="H30" s="159"/>
    </row>
    <row r="31" spans="1:8" x14ac:dyDescent="0.3">
      <c r="A31" s="2" t="s">
        <v>47</v>
      </c>
      <c r="B31" s="157">
        <v>1795656.67</v>
      </c>
      <c r="C31" s="157">
        <v>1828814.33</v>
      </c>
      <c r="D31" s="158">
        <v>1825755.02</v>
      </c>
      <c r="H31" s="159"/>
    </row>
    <row r="32" spans="1:8" x14ac:dyDescent="0.3">
      <c r="A32" s="2" t="s">
        <v>48</v>
      </c>
      <c r="B32" s="157">
        <v>1565882.49</v>
      </c>
      <c r="C32" s="157">
        <v>1646074.4000000001</v>
      </c>
      <c r="D32" s="158">
        <v>1635574.68</v>
      </c>
      <c r="H32" s="159"/>
    </row>
    <row r="33" spans="1:8" x14ac:dyDescent="0.3">
      <c r="A33" s="2" t="s">
        <v>49</v>
      </c>
      <c r="B33" s="157">
        <v>1886337.95</v>
      </c>
      <c r="C33" s="157">
        <v>1924278.55</v>
      </c>
      <c r="D33" s="158">
        <v>1938082</v>
      </c>
      <c r="H33" s="159"/>
    </row>
    <row r="34" spans="1:8" x14ac:dyDescent="0.3">
      <c r="A34" s="2" t="s">
        <v>50</v>
      </c>
      <c r="B34" s="157">
        <v>2588576.59</v>
      </c>
      <c r="C34" s="157">
        <v>2640196.73</v>
      </c>
      <c r="D34" s="158">
        <v>2588579.48</v>
      </c>
      <c r="H34" s="159"/>
    </row>
    <row r="35" spans="1:8" x14ac:dyDescent="0.3">
      <c r="A35" s="2" t="s">
        <v>51</v>
      </c>
      <c r="B35" s="157">
        <v>2459856.79</v>
      </c>
      <c r="C35" s="157">
        <v>2499755.8499999992</v>
      </c>
      <c r="D35" s="158">
        <v>2499997.1</v>
      </c>
      <c r="H35" s="159"/>
    </row>
    <row r="36" spans="1:8" x14ac:dyDescent="0.3">
      <c r="A36" s="2" t="s">
        <v>52</v>
      </c>
      <c r="B36" s="157">
        <v>2486704.3199999998</v>
      </c>
      <c r="C36" s="157">
        <v>2539702.1799999997</v>
      </c>
      <c r="D36" s="158">
        <v>2472836.73</v>
      </c>
      <c r="H36" s="159"/>
    </row>
    <row r="37" spans="1:8" x14ac:dyDescent="0.3">
      <c r="A37" s="2" t="s">
        <v>53</v>
      </c>
      <c r="B37" s="157">
        <v>2964256.84</v>
      </c>
      <c r="C37" s="157">
        <v>3007495.21</v>
      </c>
      <c r="D37" s="158">
        <v>3007448.27</v>
      </c>
      <c r="E37" s="16"/>
      <c r="H37" s="159"/>
    </row>
    <row r="38" spans="1:8" x14ac:dyDescent="0.3">
      <c r="A38" s="2" t="s">
        <v>54</v>
      </c>
      <c r="B38" s="157">
        <v>1624642.97</v>
      </c>
      <c r="C38" s="157">
        <v>1666263.7800000005</v>
      </c>
      <c r="D38" s="158">
        <v>1472781.85</v>
      </c>
      <c r="H38" s="159"/>
    </row>
    <row r="39" spans="1:8" ht="18" x14ac:dyDescent="0.35">
      <c r="A39" s="2" t="s">
        <v>55</v>
      </c>
      <c r="B39" s="157">
        <v>6233542.2300000004</v>
      </c>
      <c r="C39" s="157">
        <v>6403674.0099999988</v>
      </c>
      <c r="D39" s="158">
        <v>6486034</v>
      </c>
      <c r="E39" s="59"/>
      <c r="H39" s="159"/>
    </row>
    <row r="40" spans="1:8" x14ac:dyDescent="0.3">
      <c r="A40" s="35" t="s">
        <v>56</v>
      </c>
      <c r="B40" s="160">
        <v>1965572.58</v>
      </c>
      <c r="C40" s="160">
        <v>2001267.1700000002</v>
      </c>
      <c r="D40" s="161">
        <v>2001592.45</v>
      </c>
      <c r="H40" s="159"/>
    </row>
    <row r="41" spans="1:8" x14ac:dyDescent="0.3">
      <c r="A41" s="90" t="s">
        <v>57</v>
      </c>
      <c r="B41" s="170">
        <v>2226829.0299999998</v>
      </c>
      <c r="C41" s="170">
        <v>2281606.6799999997</v>
      </c>
      <c r="D41" s="171">
        <v>2273694.98</v>
      </c>
      <c r="H41" s="159"/>
    </row>
    <row r="42" spans="1:8" x14ac:dyDescent="0.3">
      <c r="A42" s="36" t="s">
        <v>517</v>
      </c>
      <c r="D42" s="20"/>
    </row>
    <row r="43" spans="1:8" x14ac:dyDescent="0.3">
      <c r="A43" s="37" t="s">
        <v>1037</v>
      </c>
      <c r="D43" s="20"/>
    </row>
    <row r="44" spans="1:8" x14ac:dyDescent="0.3">
      <c r="A44" s="36"/>
      <c r="D44" s="20"/>
    </row>
    <row r="45" spans="1:8" x14ac:dyDescent="0.3">
      <c r="D45" s="20"/>
    </row>
    <row r="46" spans="1:8" ht="21.75" x14ac:dyDescent="0.4">
      <c r="A46" s="12" t="s">
        <v>518</v>
      </c>
      <c r="D46" s="20"/>
    </row>
    <row r="47" spans="1:8" x14ac:dyDescent="0.3">
      <c r="A47" s="1" t="s">
        <v>0</v>
      </c>
      <c r="B47" s="1"/>
      <c r="C47" s="1"/>
      <c r="D47" s="80"/>
    </row>
    <row r="48" spans="1:8" x14ac:dyDescent="0.3">
      <c r="A48" s="1"/>
      <c r="D48" s="20"/>
    </row>
    <row r="49" spans="1:27" x14ac:dyDescent="0.3">
      <c r="A49" s="167" t="s">
        <v>17</v>
      </c>
      <c r="B49" s="168" t="s">
        <v>514</v>
      </c>
      <c r="C49" s="168" t="s">
        <v>515</v>
      </c>
      <c r="D49" s="169" t="s">
        <v>516</v>
      </c>
    </row>
    <row r="50" spans="1:27" x14ac:dyDescent="0.3">
      <c r="A50" s="162"/>
      <c r="B50" s="162"/>
      <c r="C50" s="162"/>
      <c r="D50" s="163"/>
    </row>
    <row r="51" spans="1:27" x14ac:dyDescent="0.3">
      <c r="A51" s="1" t="s">
        <v>25</v>
      </c>
      <c r="B51" s="164">
        <f>SUM(B53:B84)</f>
        <v>45612425.689400002</v>
      </c>
      <c r="C51" s="164">
        <f>SUM(C53:C84)</f>
        <v>56548441.085300013</v>
      </c>
      <c r="D51" s="164">
        <f>SUM(D53:D84)</f>
        <v>57104048.13000001</v>
      </c>
      <c r="H51" s="16"/>
    </row>
    <row r="52" spans="1:27" x14ac:dyDescent="0.3">
      <c r="B52" s="20"/>
      <c r="C52" s="20"/>
      <c r="D52" s="20"/>
      <c r="H52" s="16"/>
    </row>
    <row r="53" spans="1:27" x14ac:dyDescent="0.3">
      <c r="A53" s="2" t="s">
        <v>26</v>
      </c>
      <c r="B53" s="20">
        <v>534506</v>
      </c>
      <c r="C53" s="20">
        <v>158468.78</v>
      </c>
      <c r="D53" s="165">
        <v>690251.73</v>
      </c>
      <c r="E53" s="16"/>
      <c r="H53" s="16"/>
    </row>
    <row r="54" spans="1:27" x14ac:dyDescent="0.3">
      <c r="A54" s="2" t="s">
        <v>27</v>
      </c>
      <c r="B54" s="20">
        <v>741180.59</v>
      </c>
      <c r="C54" s="20">
        <v>1065517.5900000001</v>
      </c>
      <c r="D54" s="165">
        <v>828738.85</v>
      </c>
      <c r="E54" s="16"/>
      <c r="H54" s="16"/>
    </row>
    <row r="55" spans="1:27" x14ac:dyDescent="0.3">
      <c r="A55" s="2" t="s">
        <v>28</v>
      </c>
      <c r="B55" s="20">
        <v>252372.2</v>
      </c>
      <c r="C55" s="20">
        <v>280829.61</v>
      </c>
      <c r="D55" s="165">
        <v>245744.75</v>
      </c>
      <c r="E55" s="16"/>
      <c r="H55" s="16"/>
    </row>
    <row r="56" spans="1:27" x14ac:dyDescent="0.3">
      <c r="A56" s="2" t="s">
        <v>29</v>
      </c>
      <c r="B56" s="20">
        <v>311478</v>
      </c>
      <c r="C56" s="20">
        <v>352028</v>
      </c>
      <c r="D56" s="166">
        <v>327225</v>
      </c>
      <c r="E56" s="16"/>
      <c r="H56" s="16"/>
    </row>
    <row r="57" spans="1:27" x14ac:dyDescent="0.3">
      <c r="A57" s="2" t="s">
        <v>30</v>
      </c>
      <c r="B57" s="20">
        <v>266084.46999999997</v>
      </c>
      <c r="C57" s="20">
        <v>266084.46999999997</v>
      </c>
      <c r="D57" s="165">
        <v>326671.60000000009</v>
      </c>
      <c r="E57" s="16"/>
      <c r="H57" s="16"/>
    </row>
    <row r="58" spans="1:27" x14ac:dyDescent="0.3">
      <c r="A58" s="2" t="s">
        <v>31</v>
      </c>
      <c r="B58" s="20">
        <v>59455.32</v>
      </c>
      <c r="C58" s="20">
        <v>114955.36</v>
      </c>
      <c r="D58" s="166">
        <v>113147.14</v>
      </c>
      <c r="E58" s="16"/>
      <c r="H58" s="16"/>
    </row>
    <row r="59" spans="1:27" x14ac:dyDescent="0.3">
      <c r="A59" s="2" t="s">
        <v>32</v>
      </c>
      <c r="B59" s="20">
        <v>631.34</v>
      </c>
      <c r="C59" s="20">
        <v>631.34</v>
      </c>
      <c r="D59" s="165">
        <v>631.34</v>
      </c>
      <c r="E59" s="17"/>
      <c r="H59" s="16"/>
    </row>
    <row r="60" spans="1:27" x14ac:dyDescent="0.3">
      <c r="A60" s="2" t="s">
        <v>33</v>
      </c>
      <c r="B60" s="20">
        <v>2803075.96</v>
      </c>
      <c r="C60" s="20">
        <v>4160320.47</v>
      </c>
      <c r="D60" s="165">
        <v>3864364.66</v>
      </c>
      <c r="H60" s="16"/>
      <c r="N60" s="149"/>
      <c r="O60" s="149"/>
      <c r="P60" s="149"/>
      <c r="Q60" s="149"/>
      <c r="R60" s="149"/>
      <c r="S60" s="149"/>
      <c r="T60" s="149"/>
      <c r="U60" s="149"/>
      <c r="V60" s="149"/>
      <c r="W60" s="149"/>
      <c r="X60" s="149"/>
      <c r="Y60" s="149"/>
      <c r="Z60" s="149"/>
      <c r="AA60" s="149"/>
    </row>
    <row r="61" spans="1:27" x14ac:dyDescent="0.3">
      <c r="A61" s="2" t="s">
        <v>34</v>
      </c>
      <c r="B61" s="20">
        <v>8877322.2899999991</v>
      </c>
      <c r="C61" s="20">
        <v>10322720.699999999</v>
      </c>
      <c r="D61" s="165">
        <v>10498445.699999999</v>
      </c>
      <c r="H61" s="16"/>
      <c r="N61" s="149"/>
      <c r="O61" s="149"/>
      <c r="P61" s="149"/>
      <c r="Q61" s="149"/>
      <c r="R61" s="149"/>
      <c r="S61" s="149"/>
      <c r="T61" s="149"/>
      <c r="U61" s="149"/>
      <c r="V61" s="149"/>
      <c r="W61" s="149"/>
      <c r="X61" s="149"/>
      <c r="Y61" s="149"/>
      <c r="Z61" s="149"/>
      <c r="AA61" s="149"/>
    </row>
    <row r="62" spans="1:27" x14ac:dyDescent="0.3">
      <c r="A62" s="2" t="s">
        <v>35</v>
      </c>
      <c r="B62" s="20">
        <v>343776.51</v>
      </c>
      <c r="C62" s="20">
        <v>343776.51</v>
      </c>
      <c r="D62" s="165">
        <v>343776.51</v>
      </c>
      <c r="H62" s="16"/>
      <c r="N62" s="149"/>
      <c r="O62" s="149"/>
      <c r="P62" s="149"/>
      <c r="Q62" s="149"/>
      <c r="R62" s="149"/>
      <c r="S62" s="149"/>
      <c r="T62" s="149"/>
      <c r="U62" s="149"/>
      <c r="V62" s="149"/>
      <c r="W62" s="149"/>
      <c r="X62" s="149"/>
      <c r="Y62" s="149"/>
      <c r="Z62" s="149"/>
      <c r="AA62" s="149"/>
    </row>
    <row r="63" spans="1:27" x14ac:dyDescent="0.3">
      <c r="A63" s="2" t="s">
        <v>36</v>
      </c>
      <c r="B63" s="20">
        <v>4097295.98</v>
      </c>
      <c r="C63" s="20">
        <v>4863365.47</v>
      </c>
      <c r="D63" s="165">
        <v>4863350.28</v>
      </c>
      <c r="E63" s="17"/>
      <c r="H63" s="16"/>
    </row>
    <row r="64" spans="1:27" x14ac:dyDescent="0.3">
      <c r="A64" s="2" t="s">
        <v>37</v>
      </c>
      <c r="B64" s="20">
        <v>77306.02</v>
      </c>
      <c r="C64" s="20">
        <v>145086.69</v>
      </c>
      <c r="D64" s="165">
        <v>145086.69</v>
      </c>
      <c r="E64" s="16"/>
      <c r="H64" s="16"/>
    </row>
    <row r="65" spans="1:8" x14ac:dyDescent="0.3">
      <c r="A65" s="2" t="s">
        <v>38</v>
      </c>
      <c r="B65" s="20">
        <v>551732.80000000005</v>
      </c>
      <c r="C65" s="20">
        <v>551732.80000000005</v>
      </c>
      <c r="D65" s="165">
        <v>551732.80000000005</v>
      </c>
      <c r="E65" s="16"/>
      <c r="H65" s="16"/>
    </row>
    <row r="66" spans="1:8" x14ac:dyDescent="0.3">
      <c r="A66" s="2" t="s">
        <v>39</v>
      </c>
      <c r="B66" s="20">
        <v>4120734.43</v>
      </c>
      <c r="C66" s="20">
        <v>2286759.9853500002</v>
      </c>
      <c r="D66" s="165">
        <v>4948710.8899999997</v>
      </c>
      <c r="E66" s="16"/>
      <c r="H66" s="16"/>
    </row>
    <row r="67" spans="1:8" x14ac:dyDescent="0.3">
      <c r="A67" s="2" t="s">
        <v>40</v>
      </c>
      <c r="B67" s="141">
        <v>7384166.7999999998</v>
      </c>
      <c r="C67" s="141">
        <v>7764034.7300000004</v>
      </c>
      <c r="D67" s="166">
        <v>6503747.6600000001</v>
      </c>
      <c r="H67" s="16"/>
    </row>
    <row r="68" spans="1:8" x14ac:dyDescent="0.3">
      <c r="A68" s="2" t="s">
        <v>41</v>
      </c>
      <c r="B68" s="20">
        <v>69267.5</v>
      </c>
      <c r="C68" s="20">
        <v>902081.16</v>
      </c>
      <c r="D68" s="166">
        <v>470198.74</v>
      </c>
      <c r="H68" s="16"/>
    </row>
    <row r="69" spans="1:8" x14ac:dyDescent="0.3">
      <c r="A69" s="2" t="s">
        <v>42</v>
      </c>
      <c r="B69" s="20">
        <v>378680</v>
      </c>
      <c r="C69" s="20">
        <v>418680</v>
      </c>
      <c r="D69" s="165">
        <v>349129.59</v>
      </c>
      <c r="E69" s="16"/>
      <c r="H69" s="16"/>
    </row>
    <row r="70" spans="1:8" x14ac:dyDescent="0.3">
      <c r="A70" s="2" t="s">
        <v>43</v>
      </c>
      <c r="B70" s="20">
        <v>285374.67</v>
      </c>
      <c r="C70" s="20">
        <v>550847.09</v>
      </c>
      <c r="D70" s="165">
        <v>465831.2</v>
      </c>
      <c r="E70" s="16"/>
      <c r="H70" s="16"/>
    </row>
    <row r="71" spans="1:8" x14ac:dyDescent="0.3">
      <c r="A71" s="2" t="s">
        <v>44</v>
      </c>
      <c r="B71" s="20">
        <v>1160232.02</v>
      </c>
      <c r="C71" s="20">
        <v>1160232.02</v>
      </c>
      <c r="D71" s="165">
        <v>1075752.3700000001</v>
      </c>
      <c r="E71" s="16"/>
      <c r="H71" s="16"/>
    </row>
    <row r="72" spans="1:8" x14ac:dyDescent="0.3">
      <c r="A72" s="2" t="s">
        <v>45</v>
      </c>
      <c r="B72" s="20">
        <v>430539.21</v>
      </c>
      <c r="C72" s="20">
        <v>430539.21</v>
      </c>
      <c r="D72" s="165">
        <v>430539.21</v>
      </c>
      <c r="E72" s="16"/>
      <c r="H72" s="16"/>
    </row>
    <row r="73" spans="1:8" x14ac:dyDescent="0.3">
      <c r="A73" s="2" t="s">
        <v>46</v>
      </c>
      <c r="B73" s="20">
        <v>1240469.03</v>
      </c>
      <c r="C73" s="20">
        <v>1778686.35</v>
      </c>
      <c r="D73" s="166">
        <v>1665268.44</v>
      </c>
      <c r="E73" s="16"/>
      <c r="H73" s="16"/>
    </row>
    <row r="74" spans="1:8" x14ac:dyDescent="0.3">
      <c r="A74" s="2" t="s">
        <v>47</v>
      </c>
      <c r="B74" s="20">
        <v>1185129.8799999999</v>
      </c>
      <c r="C74" s="20">
        <v>1268134.53</v>
      </c>
      <c r="D74" s="165">
        <v>1194224.54</v>
      </c>
      <c r="E74" s="16"/>
      <c r="H74" s="16"/>
    </row>
    <row r="75" spans="1:8" x14ac:dyDescent="0.3">
      <c r="A75" s="2" t="s">
        <v>48</v>
      </c>
      <c r="B75" s="20">
        <v>7831.3293999999996</v>
      </c>
      <c r="C75" s="20">
        <v>2079429.87995</v>
      </c>
      <c r="D75" s="165">
        <v>1385690.73</v>
      </c>
      <c r="E75" s="16"/>
      <c r="H75" s="16"/>
    </row>
    <row r="76" spans="1:8" x14ac:dyDescent="0.3">
      <c r="A76" s="2" t="s">
        <v>49</v>
      </c>
      <c r="B76" s="20">
        <v>335359</v>
      </c>
      <c r="C76" s="20">
        <v>335359</v>
      </c>
      <c r="D76" s="165">
        <v>335359</v>
      </c>
      <c r="E76" s="16"/>
      <c r="H76" s="16"/>
    </row>
    <row r="77" spans="1:8" x14ac:dyDescent="0.3">
      <c r="A77" s="2" t="s">
        <v>50</v>
      </c>
      <c r="B77" s="20">
        <v>920907.75</v>
      </c>
      <c r="C77" s="20">
        <v>920907.75</v>
      </c>
      <c r="D77" s="166">
        <v>920908.46</v>
      </c>
      <c r="E77" s="16"/>
      <c r="H77" s="16"/>
    </row>
    <row r="78" spans="1:8" x14ac:dyDescent="0.3">
      <c r="A78" s="2" t="s">
        <v>51</v>
      </c>
      <c r="B78" s="20">
        <v>1517959.15</v>
      </c>
      <c r="C78" s="20">
        <v>2137799.14</v>
      </c>
      <c r="D78" s="165">
        <v>2041364.05</v>
      </c>
      <c r="E78" s="16"/>
      <c r="H78" s="16"/>
    </row>
    <row r="79" spans="1:8" x14ac:dyDescent="0.3">
      <c r="A79" s="2" t="s">
        <v>52</v>
      </c>
      <c r="B79" s="20">
        <v>2573682.19</v>
      </c>
      <c r="C79" s="20">
        <v>2527489.96</v>
      </c>
      <c r="D79" s="165">
        <v>2496477.0299999998</v>
      </c>
      <c r="E79" s="16"/>
      <c r="H79" s="16"/>
    </row>
    <row r="80" spans="1:8" x14ac:dyDescent="0.3">
      <c r="A80" s="2" t="s">
        <v>53</v>
      </c>
      <c r="B80" s="20">
        <v>2762354.16</v>
      </c>
      <c r="C80" s="20">
        <v>2762354.16</v>
      </c>
      <c r="D80" s="165">
        <v>2857190.84</v>
      </c>
      <c r="E80" s="16"/>
      <c r="H80" s="16"/>
    </row>
    <row r="81" spans="1:8" x14ac:dyDescent="0.3">
      <c r="A81" s="2" t="s">
        <v>54</v>
      </c>
      <c r="B81" s="20">
        <v>27237.000000000004</v>
      </c>
      <c r="C81" s="20">
        <v>262547.97999999986</v>
      </c>
      <c r="D81" s="166">
        <v>262547.98</v>
      </c>
      <c r="E81" s="16"/>
      <c r="H81" s="16"/>
    </row>
    <row r="82" spans="1:8" x14ac:dyDescent="0.3">
      <c r="A82" s="2" t="s">
        <v>55</v>
      </c>
      <c r="B82" s="20">
        <v>750000</v>
      </c>
      <c r="C82" s="20">
        <v>3988043.87</v>
      </c>
      <c r="D82" s="165">
        <v>4023748.65</v>
      </c>
      <c r="E82" s="16"/>
      <c r="H82" s="16"/>
    </row>
    <row r="83" spans="1:8" x14ac:dyDescent="0.3">
      <c r="A83" s="35" t="s">
        <v>56</v>
      </c>
      <c r="B83" s="56">
        <v>1424000</v>
      </c>
      <c r="C83" s="56">
        <v>2221282.46</v>
      </c>
      <c r="D83" s="172">
        <v>2233822.5699999998</v>
      </c>
      <c r="E83" s="16"/>
      <c r="H83" s="16"/>
    </row>
    <row r="84" spans="1:8" x14ac:dyDescent="0.3">
      <c r="A84" s="90" t="s">
        <v>57</v>
      </c>
      <c r="B84" s="92">
        <v>122284.09</v>
      </c>
      <c r="C84" s="92">
        <v>127714.02</v>
      </c>
      <c r="D84" s="173">
        <v>644369.13</v>
      </c>
      <c r="E84" s="16"/>
      <c r="H84" s="16"/>
    </row>
    <row r="85" spans="1:8" x14ac:dyDescent="0.3">
      <c r="A85" s="36" t="s">
        <v>517</v>
      </c>
      <c r="B85" s="37"/>
      <c r="C85" s="37"/>
      <c r="D85" s="147"/>
    </row>
    <row r="86" spans="1:8" x14ac:dyDescent="0.3">
      <c r="A86" s="37" t="s">
        <v>1037</v>
      </c>
      <c r="B86" s="37"/>
      <c r="C86" s="37"/>
      <c r="D86" s="147"/>
    </row>
    <row r="87" spans="1:8" x14ac:dyDescent="0.3">
      <c r="A87" s="36"/>
      <c r="B87" s="37"/>
      <c r="C87" s="37"/>
      <c r="D87" s="147"/>
    </row>
    <row r="88" spans="1:8" ht="21.75" x14ac:dyDescent="0.4">
      <c r="A88" s="12" t="s">
        <v>519</v>
      </c>
      <c r="D88" s="20"/>
    </row>
    <row r="89" spans="1:8" x14ac:dyDescent="0.3">
      <c r="A89" s="1" t="s">
        <v>0</v>
      </c>
      <c r="B89" s="1"/>
      <c r="C89" s="1"/>
      <c r="D89" s="20"/>
    </row>
    <row r="90" spans="1:8" x14ac:dyDescent="0.3">
      <c r="A90" s="1"/>
      <c r="D90" s="20"/>
    </row>
    <row r="91" spans="1:8" x14ac:dyDescent="0.3">
      <c r="A91" s="167" t="s">
        <v>17</v>
      </c>
      <c r="B91" s="168" t="s">
        <v>514</v>
      </c>
      <c r="C91" s="168" t="s">
        <v>515</v>
      </c>
      <c r="D91" s="169" t="s">
        <v>516</v>
      </c>
    </row>
    <row r="92" spans="1:8" x14ac:dyDescent="0.3">
      <c r="A92" s="162"/>
      <c r="B92" s="162"/>
      <c r="C92" s="162"/>
      <c r="D92" s="163"/>
    </row>
    <row r="93" spans="1:8" x14ac:dyDescent="0.3">
      <c r="A93" s="1" t="s">
        <v>25</v>
      </c>
      <c r="B93" s="164">
        <f>SUM(B95:B126)</f>
        <v>13338047.960000001</v>
      </c>
      <c r="C93" s="164">
        <f>SUM(C95:C126)</f>
        <v>13338047.960000001</v>
      </c>
      <c r="D93" s="164">
        <f>SUM(D95:D126)</f>
        <v>13338047.960000001</v>
      </c>
      <c r="H93" s="16"/>
    </row>
    <row r="94" spans="1:8" x14ac:dyDescent="0.3">
      <c r="D94" s="20"/>
      <c r="H94" s="16"/>
    </row>
    <row r="95" spans="1:8" x14ac:dyDescent="0.3">
      <c r="A95" s="2" t="s">
        <v>26</v>
      </c>
      <c r="B95" s="56">
        <v>0</v>
      </c>
      <c r="C95" s="56">
        <v>0</v>
      </c>
      <c r="D95" s="20">
        <v>0</v>
      </c>
      <c r="E95" s="20"/>
      <c r="H95" s="16"/>
    </row>
    <row r="96" spans="1:8" x14ac:dyDescent="0.3">
      <c r="A96" s="2" t="s">
        <v>27</v>
      </c>
      <c r="B96" s="56">
        <v>98962.900000000009</v>
      </c>
      <c r="C96" s="56">
        <v>98962.900000000009</v>
      </c>
      <c r="D96" s="20">
        <v>98962.900000000009</v>
      </c>
      <c r="E96" s="20"/>
      <c r="H96" s="16"/>
    </row>
    <row r="97" spans="1:8" x14ac:dyDescent="0.3">
      <c r="A97" s="2" t="s">
        <v>28</v>
      </c>
      <c r="B97" s="56">
        <v>4910.04</v>
      </c>
      <c r="C97" s="56">
        <v>4910.04</v>
      </c>
      <c r="D97" s="20">
        <v>4910.04</v>
      </c>
      <c r="E97" s="20"/>
      <c r="H97" s="16"/>
    </row>
    <row r="98" spans="1:8" x14ac:dyDescent="0.3">
      <c r="A98" s="2" t="s">
        <v>29</v>
      </c>
      <c r="B98" s="56">
        <v>203032.12999999992</v>
      </c>
      <c r="C98" s="56">
        <v>203032.12999999992</v>
      </c>
      <c r="D98" s="20">
        <v>203032.12999999992</v>
      </c>
      <c r="E98" s="20"/>
      <c r="H98" s="16"/>
    </row>
    <row r="99" spans="1:8" x14ac:dyDescent="0.3">
      <c r="A99" s="2" t="s">
        <v>30</v>
      </c>
      <c r="B99" s="56">
        <v>304385.06</v>
      </c>
      <c r="C99" s="56">
        <v>304385.06</v>
      </c>
      <c r="D99" s="20">
        <v>304385.06</v>
      </c>
      <c r="E99" s="20"/>
      <c r="H99" s="16"/>
    </row>
    <row r="100" spans="1:8" x14ac:dyDescent="0.3">
      <c r="A100" s="2" t="s">
        <v>31</v>
      </c>
      <c r="B100" s="56">
        <v>0</v>
      </c>
      <c r="C100" s="56">
        <v>0</v>
      </c>
      <c r="D100" s="20">
        <v>0</v>
      </c>
      <c r="E100" s="20"/>
      <c r="H100" s="16"/>
    </row>
    <row r="101" spans="1:8" x14ac:dyDescent="0.3">
      <c r="A101" s="2" t="s">
        <v>32</v>
      </c>
      <c r="B101" s="56">
        <v>1742844.86</v>
      </c>
      <c r="C101" s="56">
        <v>1742844.86</v>
      </c>
      <c r="D101" s="20">
        <v>1742844.86</v>
      </c>
      <c r="E101" s="20"/>
      <c r="H101" s="16"/>
    </row>
    <row r="102" spans="1:8" x14ac:dyDescent="0.3">
      <c r="A102" s="2" t="s">
        <v>33</v>
      </c>
      <c r="B102" s="56">
        <v>414860.55</v>
      </c>
      <c r="C102" s="56">
        <v>414860.55</v>
      </c>
      <c r="D102" s="20">
        <v>414860.55</v>
      </c>
      <c r="E102" s="20"/>
      <c r="H102" s="16"/>
    </row>
    <row r="103" spans="1:8" x14ac:dyDescent="0.3">
      <c r="A103" s="2" t="s">
        <v>34</v>
      </c>
      <c r="B103" s="56">
        <v>1831551.4599999995</v>
      </c>
      <c r="C103" s="56">
        <v>1831551.4599999995</v>
      </c>
      <c r="D103" s="20">
        <v>1831551.4599999995</v>
      </c>
      <c r="E103" s="20"/>
      <c r="H103" s="16"/>
    </row>
    <row r="104" spans="1:8" x14ac:dyDescent="0.3">
      <c r="A104" s="2" t="s">
        <v>35</v>
      </c>
      <c r="B104" s="56">
        <v>399050.79000000015</v>
      </c>
      <c r="C104" s="56">
        <v>399050.79000000015</v>
      </c>
      <c r="D104" s="20">
        <v>399050.79000000015</v>
      </c>
      <c r="E104" s="20"/>
      <c r="H104" s="16"/>
    </row>
    <row r="105" spans="1:8" x14ac:dyDescent="0.3">
      <c r="A105" s="2" t="s">
        <v>36</v>
      </c>
      <c r="B105" s="56">
        <v>7439.4</v>
      </c>
      <c r="C105" s="56">
        <v>7439.4</v>
      </c>
      <c r="D105" s="20">
        <v>7439.4</v>
      </c>
      <c r="E105" s="20"/>
      <c r="H105" s="16"/>
    </row>
    <row r="106" spans="1:8" x14ac:dyDescent="0.3">
      <c r="A106" s="2" t="s">
        <v>37</v>
      </c>
      <c r="B106" s="56">
        <v>141704.9800000001</v>
      </c>
      <c r="C106" s="56">
        <v>141704.9800000001</v>
      </c>
      <c r="D106" s="20">
        <v>141704.9800000001</v>
      </c>
      <c r="E106" s="20"/>
      <c r="H106" s="16"/>
    </row>
    <row r="107" spans="1:8" x14ac:dyDescent="0.3">
      <c r="A107" s="2" t="s">
        <v>38</v>
      </c>
      <c r="B107" s="56">
        <v>648643.4</v>
      </c>
      <c r="C107" s="56">
        <v>648643.4</v>
      </c>
      <c r="D107" s="20">
        <v>648643.4</v>
      </c>
      <c r="E107" s="20"/>
      <c r="H107" s="16"/>
    </row>
    <row r="108" spans="1:8" x14ac:dyDescent="0.3">
      <c r="A108" s="2" t="s">
        <v>39</v>
      </c>
      <c r="B108" s="56">
        <v>6961.42</v>
      </c>
      <c r="C108" s="56">
        <v>6961.42</v>
      </c>
      <c r="D108" s="20">
        <v>6961.42</v>
      </c>
      <c r="E108" s="20"/>
      <c r="H108" s="16"/>
    </row>
    <row r="109" spans="1:8" x14ac:dyDescent="0.3">
      <c r="A109" s="2" t="s">
        <v>40</v>
      </c>
      <c r="B109" s="56">
        <v>218245.00999999995</v>
      </c>
      <c r="C109" s="56">
        <v>218245.00999999995</v>
      </c>
      <c r="D109" s="20">
        <v>218245.00999999995</v>
      </c>
      <c r="E109" s="20"/>
      <c r="H109" s="16"/>
    </row>
    <row r="110" spans="1:8" x14ac:dyDescent="0.3">
      <c r="A110" s="2" t="s">
        <v>41</v>
      </c>
      <c r="B110" s="56">
        <v>1040882.96</v>
      </c>
      <c r="C110" s="56">
        <v>1040882.96</v>
      </c>
      <c r="D110" s="20">
        <v>1040882.96</v>
      </c>
      <c r="E110" s="20"/>
      <c r="H110" s="16"/>
    </row>
    <row r="111" spans="1:8" x14ac:dyDescent="0.3">
      <c r="A111" s="2" t="s">
        <v>42</v>
      </c>
      <c r="B111" s="56">
        <v>3172.1400000000017</v>
      </c>
      <c r="C111" s="56">
        <v>3172.1400000000017</v>
      </c>
      <c r="D111" s="20">
        <v>3172.1400000000017</v>
      </c>
      <c r="E111" s="20"/>
      <c r="H111" s="16"/>
    </row>
    <row r="112" spans="1:8" x14ac:dyDescent="0.3">
      <c r="A112" s="2" t="s">
        <v>43</v>
      </c>
      <c r="B112" s="56">
        <v>202380.57</v>
      </c>
      <c r="C112" s="56">
        <v>202380.57</v>
      </c>
      <c r="D112" s="20">
        <v>202380.57</v>
      </c>
      <c r="E112" s="20"/>
      <c r="H112" s="16"/>
    </row>
    <row r="113" spans="1:8" x14ac:dyDescent="0.3">
      <c r="A113" s="2" t="s">
        <v>44</v>
      </c>
      <c r="B113" s="56">
        <v>45448.209999999992</v>
      </c>
      <c r="C113" s="56">
        <v>45448.209999999992</v>
      </c>
      <c r="D113" s="20">
        <v>45448.209999999992</v>
      </c>
      <c r="E113" s="20"/>
      <c r="H113" s="16"/>
    </row>
    <row r="114" spans="1:8" x14ac:dyDescent="0.3">
      <c r="A114" s="2" t="s">
        <v>45</v>
      </c>
      <c r="B114" s="56">
        <v>1388712.98</v>
      </c>
      <c r="C114" s="56">
        <v>1388712.98</v>
      </c>
      <c r="D114" s="20">
        <v>1388712.98</v>
      </c>
      <c r="E114" s="20"/>
      <c r="H114" s="16"/>
    </row>
    <row r="115" spans="1:8" x14ac:dyDescent="0.3">
      <c r="A115" s="2" t="s">
        <v>46</v>
      </c>
      <c r="B115" s="56">
        <v>912131.68</v>
      </c>
      <c r="C115" s="56">
        <v>912131.68</v>
      </c>
      <c r="D115" s="20">
        <v>912131.68</v>
      </c>
      <c r="E115" s="20"/>
      <c r="H115" s="16"/>
    </row>
    <row r="116" spans="1:8" x14ac:dyDescent="0.3">
      <c r="A116" s="2" t="s">
        <v>47</v>
      </c>
      <c r="B116" s="56">
        <v>7375.16</v>
      </c>
      <c r="C116" s="56">
        <v>7375.16</v>
      </c>
      <c r="D116" s="20">
        <v>7375.16</v>
      </c>
      <c r="E116" s="20"/>
      <c r="H116" s="16"/>
    </row>
    <row r="117" spans="1:8" x14ac:dyDescent="0.3">
      <c r="A117" s="2" t="s">
        <v>48</v>
      </c>
      <c r="B117" s="56">
        <v>0</v>
      </c>
      <c r="C117" s="56">
        <v>0</v>
      </c>
      <c r="D117" s="20">
        <v>0</v>
      </c>
      <c r="E117" s="20"/>
      <c r="H117" s="16"/>
    </row>
    <row r="118" spans="1:8" x14ac:dyDescent="0.3">
      <c r="A118" s="2" t="s">
        <v>49</v>
      </c>
      <c r="B118" s="56">
        <v>681748.47</v>
      </c>
      <c r="C118" s="56">
        <v>681748.47</v>
      </c>
      <c r="D118" s="20">
        <v>681748.47</v>
      </c>
      <c r="E118" s="20"/>
      <c r="H118" s="16"/>
    </row>
    <row r="119" spans="1:8" x14ac:dyDescent="0.3">
      <c r="A119" s="2" t="s">
        <v>50</v>
      </c>
      <c r="B119" s="56">
        <v>301286.36</v>
      </c>
      <c r="C119" s="56">
        <v>301286.36</v>
      </c>
      <c r="D119" s="20">
        <v>301286.36</v>
      </c>
      <c r="E119" s="20"/>
      <c r="H119" s="16"/>
    </row>
    <row r="120" spans="1:8" x14ac:dyDescent="0.3">
      <c r="A120" s="2" t="s">
        <v>51</v>
      </c>
      <c r="B120" s="56">
        <v>4518.3500000000049</v>
      </c>
      <c r="C120" s="56">
        <v>4518.3500000000049</v>
      </c>
      <c r="D120" s="20">
        <v>4518.3500000000049</v>
      </c>
      <c r="E120" s="20"/>
      <c r="H120" s="16"/>
    </row>
    <row r="121" spans="1:8" x14ac:dyDescent="0.3">
      <c r="A121" s="2" t="s">
        <v>52</v>
      </c>
      <c r="B121" s="56">
        <v>0</v>
      </c>
      <c r="C121" s="56">
        <v>0</v>
      </c>
      <c r="D121" s="20">
        <v>0</v>
      </c>
      <c r="E121" s="20"/>
      <c r="H121" s="16"/>
    </row>
    <row r="122" spans="1:8" x14ac:dyDescent="0.3">
      <c r="A122" s="2" t="s">
        <v>53</v>
      </c>
      <c r="B122" s="56">
        <v>363171.91</v>
      </c>
      <c r="C122" s="56">
        <v>363171.91</v>
      </c>
      <c r="D122" s="20">
        <v>363171.91</v>
      </c>
      <c r="E122" s="20"/>
      <c r="H122" s="16"/>
    </row>
    <row r="123" spans="1:8" x14ac:dyDescent="0.3">
      <c r="A123" s="2" t="s">
        <v>54</v>
      </c>
      <c r="B123" s="56">
        <v>4150.4800000000005</v>
      </c>
      <c r="C123" s="56">
        <v>4150.4800000000005</v>
      </c>
      <c r="D123" s="20">
        <v>4150.4800000000005</v>
      </c>
      <c r="E123" s="20"/>
      <c r="H123" s="16"/>
    </row>
    <row r="124" spans="1:8" x14ac:dyDescent="0.3">
      <c r="A124" s="2" t="s">
        <v>55</v>
      </c>
      <c r="B124" s="56">
        <v>1324561.48</v>
      </c>
      <c r="C124" s="56">
        <v>1324561.48</v>
      </c>
      <c r="D124" s="20">
        <v>1324561.48</v>
      </c>
      <c r="E124" s="20"/>
      <c r="H124" s="16"/>
    </row>
    <row r="125" spans="1:8" x14ac:dyDescent="0.3">
      <c r="A125" s="35" t="s">
        <v>56</v>
      </c>
      <c r="B125" s="56">
        <v>489563.43</v>
      </c>
      <c r="C125" s="56">
        <v>489563.43</v>
      </c>
      <c r="D125" s="56">
        <v>489563.43</v>
      </c>
      <c r="E125" s="20"/>
      <c r="H125" s="16"/>
    </row>
    <row r="126" spans="1:8" x14ac:dyDescent="0.3">
      <c r="A126" s="90" t="s">
        <v>57</v>
      </c>
      <c r="B126" s="92">
        <v>546351.78</v>
      </c>
      <c r="C126" s="92">
        <v>546351.78</v>
      </c>
      <c r="D126" s="92">
        <v>546351.78</v>
      </c>
      <c r="E126" s="20"/>
      <c r="H126" s="16"/>
    </row>
    <row r="127" spans="1:8" x14ac:dyDescent="0.3">
      <c r="A127" s="36" t="s">
        <v>517</v>
      </c>
      <c r="D127" s="20"/>
    </row>
    <row r="128" spans="1:8" x14ac:dyDescent="0.3">
      <c r="A128" s="37" t="s">
        <v>1037</v>
      </c>
      <c r="D128" s="20"/>
    </row>
    <row r="129" spans="1:4" x14ac:dyDescent="0.3">
      <c r="A129" s="36"/>
      <c r="D129" s="20"/>
    </row>
    <row r="130" spans="1:4" x14ac:dyDescent="0.3">
      <c r="D130" s="20"/>
    </row>
  </sheetData>
  <hyperlinks>
    <hyperlink ref="D1" location="Inicio!D23" display="Cuadro IV.1"/>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theme="2" tint="-0.249977111117893"/>
  </sheetPr>
  <dimension ref="A1:K3131"/>
  <sheetViews>
    <sheetView showGridLines="0" zoomScale="80" zoomScaleNormal="80" workbookViewId="0"/>
  </sheetViews>
  <sheetFormatPr baseColWidth="10" defaultColWidth="11.19921875" defaultRowHeight="15" x14ac:dyDescent="0.3"/>
  <cols>
    <col min="1" max="1" width="4" style="2" customWidth="1"/>
    <col min="2" max="2" width="5.19921875" style="2" customWidth="1"/>
    <col min="3" max="3" width="6.5" style="2" customWidth="1"/>
    <col min="4" max="4" width="6.69921875" style="2" customWidth="1"/>
    <col min="5" max="5" width="7.69921875" style="2" customWidth="1"/>
    <col min="6" max="6" width="58.8984375" style="2" customWidth="1"/>
    <col min="7" max="8" width="14.8984375" style="20" customWidth="1"/>
    <col min="9" max="9" width="14.69921875" style="20" customWidth="1"/>
    <col min="10" max="10" width="14.5" style="20" customWidth="1"/>
    <col min="11" max="11" width="2.59765625" style="298" customWidth="1"/>
    <col min="12" max="16384" width="11.19921875" style="2"/>
  </cols>
  <sheetData>
    <row r="1" spans="1:11" ht="21.75" x14ac:dyDescent="0.4">
      <c r="A1" s="12" t="s">
        <v>1038</v>
      </c>
      <c r="C1" s="175"/>
      <c r="D1" s="175"/>
      <c r="E1" s="175"/>
      <c r="F1" s="175"/>
      <c r="G1" s="177"/>
      <c r="H1" s="176"/>
      <c r="I1" s="177"/>
      <c r="J1" s="178" t="s">
        <v>690</v>
      </c>
    </row>
    <row r="2" spans="1:11" ht="21.75" x14ac:dyDescent="0.4">
      <c r="A2" s="12" t="s">
        <v>361</v>
      </c>
      <c r="C2" s="175"/>
      <c r="D2" s="175"/>
      <c r="E2" s="175"/>
      <c r="F2" s="175"/>
      <c r="G2" s="177"/>
      <c r="H2" s="176"/>
      <c r="I2" s="177"/>
      <c r="J2" s="177"/>
    </row>
    <row r="3" spans="1:11" ht="21.75" x14ac:dyDescent="0.4">
      <c r="A3" s="12" t="s">
        <v>25</v>
      </c>
      <c r="C3" s="175"/>
      <c r="D3" s="175"/>
      <c r="E3" s="175"/>
      <c r="F3" s="175"/>
      <c r="G3" s="177"/>
      <c r="H3" s="176"/>
      <c r="I3" s="177"/>
      <c r="J3" s="177"/>
    </row>
    <row r="4" spans="1:11" ht="21.75" x14ac:dyDescent="0.4">
      <c r="A4" s="12" t="s">
        <v>0</v>
      </c>
      <c r="C4" s="175"/>
      <c r="D4" s="175"/>
      <c r="E4" s="175"/>
      <c r="F4" s="175"/>
      <c r="G4" s="80"/>
      <c r="H4" s="80"/>
      <c r="I4" s="80"/>
      <c r="J4" s="80"/>
    </row>
    <row r="6" spans="1:11" ht="30" x14ac:dyDescent="0.3">
      <c r="A6" s="183" t="s">
        <v>76</v>
      </c>
      <c r="B6" s="183"/>
      <c r="C6" s="183"/>
      <c r="D6" s="183"/>
      <c r="E6" s="183"/>
      <c r="F6" s="174" t="s">
        <v>191</v>
      </c>
      <c r="G6" s="151" t="s">
        <v>534</v>
      </c>
      <c r="H6" s="151" t="s">
        <v>1040</v>
      </c>
      <c r="I6" s="151" t="s">
        <v>635</v>
      </c>
      <c r="J6" s="151" t="s">
        <v>520</v>
      </c>
    </row>
    <row r="8" spans="1:11" x14ac:dyDescent="0.3">
      <c r="A8" s="182"/>
      <c r="B8" s="182"/>
      <c r="C8" s="182"/>
      <c r="D8" s="182"/>
      <c r="E8" s="182"/>
      <c r="F8" s="182" t="s">
        <v>193</v>
      </c>
      <c r="G8" s="89">
        <f>G9+G63</f>
        <v>164854298.13000003</v>
      </c>
      <c r="H8" s="89">
        <f>H9+H63</f>
        <v>94412202.040000007</v>
      </c>
      <c r="I8" s="89">
        <f>I9+I63</f>
        <v>57104048.129999995</v>
      </c>
      <c r="J8" s="89">
        <f>J9+J63</f>
        <v>13338047.959999999</v>
      </c>
      <c r="K8" s="299"/>
    </row>
    <row r="9" spans="1:11" x14ac:dyDescent="0.3">
      <c r="A9" s="42"/>
      <c r="B9" s="42"/>
      <c r="C9" s="42"/>
      <c r="D9" s="42"/>
      <c r="E9" s="42"/>
      <c r="F9" s="42" t="s">
        <v>813</v>
      </c>
      <c r="G9" s="43">
        <f>G10+G58</f>
        <v>159350211.17000002</v>
      </c>
      <c r="H9" s="43">
        <f>H10+H58</f>
        <v>93767719.310000002</v>
      </c>
      <c r="I9" s="43">
        <f>I10+I58</f>
        <v>52370280.279999994</v>
      </c>
      <c r="J9" s="43">
        <f>J10+J58</f>
        <v>13212211.579999998</v>
      </c>
      <c r="K9" s="299"/>
    </row>
    <row r="10" spans="1:11" x14ac:dyDescent="0.3">
      <c r="A10" s="44" t="s">
        <v>363</v>
      </c>
      <c r="B10" s="44"/>
      <c r="C10" s="44"/>
      <c r="D10" s="44"/>
      <c r="E10" s="44"/>
      <c r="F10" s="44" t="s">
        <v>814</v>
      </c>
      <c r="G10" s="45">
        <f>G11+G23+G28+G33+G37+G47+G54+G57</f>
        <v>159273389.14000002</v>
      </c>
      <c r="H10" s="45">
        <f>H11+H23+H28+H33+H37+H47+H54+H57</f>
        <v>93746516.859999999</v>
      </c>
      <c r="I10" s="45">
        <f>I11+I23+I28+I33+I37+I47+I54+I57</f>
        <v>52314660.699999996</v>
      </c>
      <c r="J10" s="45">
        <f>J11+J23+J28+J33+J37+J47+J54+J57</f>
        <v>13212211.579999998</v>
      </c>
      <c r="K10" s="299"/>
    </row>
    <row r="11" spans="1:11" x14ac:dyDescent="0.3">
      <c r="A11" s="46"/>
      <c r="B11" s="46" t="s">
        <v>364</v>
      </c>
      <c r="C11" s="46"/>
      <c r="D11" s="46"/>
      <c r="E11" s="46"/>
      <c r="F11" s="46" t="s">
        <v>365</v>
      </c>
      <c r="G11" s="47">
        <f>G12+G15+G18+G22</f>
        <v>131212764.87</v>
      </c>
      <c r="H11" s="47">
        <f>H12+H15+H18+H22</f>
        <v>77620510.819999993</v>
      </c>
      <c r="I11" s="47">
        <f>I12+I15+I18+I22</f>
        <v>42199625.269999996</v>
      </c>
      <c r="J11" s="47">
        <f>J12+J15+J18+J22</f>
        <v>11392628.779999999</v>
      </c>
      <c r="K11" s="299"/>
    </row>
    <row r="12" spans="1:11" x14ac:dyDescent="0.3">
      <c r="A12" s="48"/>
      <c r="B12" s="48"/>
      <c r="C12" s="48" t="s">
        <v>366</v>
      </c>
      <c r="D12" s="48"/>
      <c r="E12" s="48"/>
      <c r="F12" s="49" t="s">
        <v>367</v>
      </c>
      <c r="G12" s="49">
        <f>SUM(G13:G14)</f>
        <v>81038033.420000002</v>
      </c>
      <c r="H12" s="49">
        <f>SUM(H13:H14)</f>
        <v>42665628.150000006</v>
      </c>
      <c r="I12" s="49">
        <f>SUM(I13:I14)</f>
        <v>31940427.469999995</v>
      </c>
      <c r="J12" s="49">
        <f>SUM(J13:J14)</f>
        <v>6431977.7999999989</v>
      </c>
      <c r="K12" s="299"/>
    </row>
    <row r="13" spans="1:11" x14ac:dyDescent="0.3">
      <c r="A13" s="50"/>
      <c r="B13" s="50"/>
      <c r="C13" s="50"/>
      <c r="D13" s="50" t="s">
        <v>368</v>
      </c>
      <c r="E13" s="50"/>
      <c r="F13" s="51" t="s">
        <v>369</v>
      </c>
      <c r="G13" s="51">
        <f t="shared" ref="G13:J14" si="0">G108+G203+G298+G393+G488+G583+G678+G773+G868+G963+G1058+G1153+G1248+G1343+G1438+G1533+G1628+G1723+G1818+G1913+G2008+G2103+G2198+G2293+G2388+G2483+G2578+G2673+G2768+G2863+G2958+G3053</f>
        <v>74215019.549999997</v>
      </c>
      <c r="H13" s="51">
        <f t="shared" si="0"/>
        <v>39156987.540000007</v>
      </c>
      <c r="I13" s="51">
        <f t="shared" si="0"/>
        <v>28626054.209999993</v>
      </c>
      <c r="J13" s="51">
        <f t="shared" si="0"/>
        <v>6431977.7999999989</v>
      </c>
      <c r="K13" s="298" t="s">
        <v>945</v>
      </c>
    </row>
    <row r="14" spans="1:11" x14ac:dyDescent="0.3">
      <c r="A14" s="50"/>
      <c r="B14" s="50"/>
      <c r="C14" s="50"/>
      <c r="D14" s="50" t="s">
        <v>370</v>
      </c>
      <c r="E14" s="50"/>
      <c r="F14" s="51" t="s">
        <v>371</v>
      </c>
      <c r="G14" s="51">
        <f t="shared" si="0"/>
        <v>6823013.8700000029</v>
      </c>
      <c r="H14" s="51">
        <f t="shared" si="0"/>
        <v>3508640.6100000027</v>
      </c>
      <c r="I14" s="51">
        <f t="shared" si="0"/>
        <v>3314373.2600000007</v>
      </c>
      <c r="J14" s="51">
        <f t="shared" si="0"/>
        <v>0</v>
      </c>
      <c r="K14" s="298" t="s">
        <v>945</v>
      </c>
    </row>
    <row r="15" spans="1:11" x14ac:dyDescent="0.3">
      <c r="A15" s="48"/>
      <c r="B15" s="48"/>
      <c r="C15" s="48" t="s">
        <v>372</v>
      </c>
      <c r="D15" s="48"/>
      <c r="E15" s="48"/>
      <c r="F15" s="49" t="s">
        <v>373</v>
      </c>
      <c r="G15" s="49">
        <f>SUM(G16:G17)</f>
        <v>0</v>
      </c>
      <c r="H15" s="49">
        <f>SUM(H16:H17)</f>
        <v>0</v>
      </c>
      <c r="I15" s="49">
        <f>SUM(I16:I17)</f>
        <v>0</v>
      </c>
      <c r="J15" s="49">
        <f>SUM(J16:J17)</f>
        <v>0</v>
      </c>
    </row>
    <row r="16" spans="1:11" x14ac:dyDescent="0.3">
      <c r="A16" s="50"/>
      <c r="B16" s="50"/>
      <c r="C16" s="50"/>
      <c r="D16" s="50" t="s">
        <v>374</v>
      </c>
      <c r="E16" s="50"/>
      <c r="F16" s="51" t="s">
        <v>375</v>
      </c>
      <c r="G16" s="51">
        <f t="shared" ref="G16:J17" si="1">G111+G206+G301+G396+G491+G586+G681+G776+G871+G966+G1061+G1156+G1251+G1346+G1441+G1536+G1631+G1726+G1821+G1916+G2011+G2106+G2201+G2296+G2391+G2486+G2581+G2676+G2771+G2866+G2961+G3056</f>
        <v>0</v>
      </c>
      <c r="H16" s="51">
        <f t="shared" si="1"/>
        <v>0</v>
      </c>
      <c r="I16" s="51">
        <f t="shared" si="1"/>
        <v>0</v>
      </c>
      <c r="J16" s="51">
        <f t="shared" si="1"/>
        <v>0</v>
      </c>
      <c r="K16" s="298" t="s">
        <v>945</v>
      </c>
    </row>
    <row r="17" spans="1:11" x14ac:dyDescent="0.3">
      <c r="A17" s="50"/>
      <c r="B17" s="50"/>
      <c r="C17" s="50"/>
      <c r="D17" s="50" t="s">
        <v>376</v>
      </c>
      <c r="E17" s="50"/>
      <c r="F17" s="51" t="s">
        <v>377</v>
      </c>
      <c r="G17" s="51">
        <f t="shared" si="1"/>
        <v>0</v>
      </c>
      <c r="H17" s="51">
        <f t="shared" si="1"/>
        <v>0</v>
      </c>
      <c r="I17" s="51">
        <f t="shared" si="1"/>
        <v>0</v>
      </c>
      <c r="J17" s="51">
        <f t="shared" si="1"/>
        <v>0</v>
      </c>
      <c r="K17" s="298" t="s">
        <v>945</v>
      </c>
    </row>
    <row r="18" spans="1:11" x14ac:dyDescent="0.3">
      <c r="A18" s="48"/>
      <c r="B18" s="48"/>
      <c r="C18" s="48" t="s">
        <v>815</v>
      </c>
      <c r="D18" s="48"/>
      <c r="E18" s="48"/>
      <c r="F18" s="49" t="s">
        <v>378</v>
      </c>
      <c r="G18" s="49">
        <f>SUM(G19:G21)</f>
        <v>50174731.449999996</v>
      </c>
      <c r="H18" s="49">
        <f>SUM(H19:H21)</f>
        <v>34954882.669999994</v>
      </c>
      <c r="I18" s="49">
        <f>SUM(I19:I21)</f>
        <v>10259197.799999999</v>
      </c>
      <c r="J18" s="49">
        <f>SUM(J19:J21)</f>
        <v>4960650.9800000004</v>
      </c>
    </row>
    <row r="19" spans="1:11" x14ac:dyDescent="0.3">
      <c r="A19" s="50"/>
      <c r="B19" s="50"/>
      <c r="C19" s="50"/>
      <c r="D19" s="50" t="s">
        <v>379</v>
      </c>
      <c r="E19" s="50"/>
      <c r="F19" s="51" t="s">
        <v>380</v>
      </c>
      <c r="G19" s="51">
        <f t="shared" ref="G19:J22" si="2">G114+G209+G304+G399+G494+G589+G684+G779+G874+G969+G1064+G1159+G1254+G1349+G1444+G1539+G1634+G1729+G1824+G1919+G2014+G2109+G2204+G2299+G2394+G2489+G2584+G2679+G2774+G2869+G2964+G3059</f>
        <v>47032192.369999997</v>
      </c>
      <c r="H19" s="51">
        <f t="shared" si="2"/>
        <v>33440480.619999997</v>
      </c>
      <c r="I19" s="51">
        <f t="shared" si="2"/>
        <v>8711462.5499999989</v>
      </c>
      <c r="J19" s="51">
        <f t="shared" si="2"/>
        <v>4880249.2</v>
      </c>
      <c r="K19" s="298" t="s">
        <v>945</v>
      </c>
    </row>
    <row r="20" spans="1:11" x14ac:dyDescent="0.3">
      <c r="A20" s="50"/>
      <c r="B20" s="50"/>
      <c r="C20" s="50"/>
      <c r="D20" s="50" t="s">
        <v>381</v>
      </c>
      <c r="E20" s="50"/>
      <c r="F20" s="51" t="s">
        <v>382</v>
      </c>
      <c r="G20" s="51">
        <f t="shared" si="2"/>
        <v>469197.80000000005</v>
      </c>
      <c r="H20" s="51">
        <f t="shared" si="2"/>
        <v>348037.47999999992</v>
      </c>
      <c r="I20" s="51">
        <f t="shared" si="2"/>
        <v>121160.32000000002</v>
      </c>
      <c r="J20" s="51">
        <f t="shared" si="2"/>
        <v>0</v>
      </c>
      <c r="K20" s="298" t="s">
        <v>945</v>
      </c>
    </row>
    <row r="21" spans="1:11" x14ac:dyDescent="0.3">
      <c r="A21" s="50"/>
      <c r="B21" s="50"/>
      <c r="C21" s="50"/>
      <c r="D21" s="50" t="s">
        <v>383</v>
      </c>
      <c r="E21" s="50"/>
      <c r="F21" s="51" t="s">
        <v>384</v>
      </c>
      <c r="G21" s="51">
        <f t="shared" si="2"/>
        <v>2673341.2799999993</v>
      </c>
      <c r="H21" s="51">
        <f t="shared" si="2"/>
        <v>1166364.57</v>
      </c>
      <c r="I21" s="51">
        <f t="shared" si="2"/>
        <v>1426574.9299999997</v>
      </c>
      <c r="J21" s="51">
        <f t="shared" si="2"/>
        <v>80401.780000000013</v>
      </c>
      <c r="K21" s="298" t="s">
        <v>945</v>
      </c>
    </row>
    <row r="22" spans="1:11" x14ac:dyDescent="0.3">
      <c r="A22" s="48"/>
      <c r="B22" s="48"/>
      <c r="C22" s="48" t="s">
        <v>385</v>
      </c>
      <c r="D22" s="48"/>
      <c r="E22" s="48"/>
      <c r="F22" s="49" t="s">
        <v>386</v>
      </c>
      <c r="G22" s="49">
        <f t="shared" si="2"/>
        <v>0</v>
      </c>
      <c r="H22" s="49">
        <f t="shared" si="2"/>
        <v>0</v>
      </c>
      <c r="I22" s="49">
        <f t="shared" si="2"/>
        <v>0</v>
      </c>
      <c r="J22" s="49">
        <f t="shared" si="2"/>
        <v>0</v>
      </c>
      <c r="K22" s="298" t="s">
        <v>945</v>
      </c>
    </row>
    <row r="23" spans="1:11" x14ac:dyDescent="0.3">
      <c r="A23" s="46"/>
      <c r="B23" s="46" t="s">
        <v>387</v>
      </c>
      <c r="C23" s="46"/>
      <c r="D23" s="46"/>
      <c r="E23" s="46"/>
      <c r="F23" s="46" t="s">
        <v>388</v>
      </c>
      <c r="G23" s="47">
        <f>SUM(G24:G27)</f>
        <v>286977.93999999994</v>
      </c>
      <c r="H23" s="47">
        <f>SUM(H24:H27)</f>
        <v>132582.26</v>
      </c>
      <c r="I23" s="47">
        <f>SUM(I24:I27)</f>
        <v>154395.68000000005</v>
      </c>
      <c r="J23" s="47">
        <f>SUM(J24:J27)</f>
        <v>0</v>
      </c>
    </row>
    <row r="24" spans="1:11" x14ac:dyDescent="0.3">
      <c r="A24" s="48"/>
      <c r="B24" s="48"/>
      <c r="C24" s="48" t="s">
        <v>389</v>
      </c>
      <c r="D24" s="48"/>
      <c r="E24" s="48"/>
      <c r="F24" s="49" t="s">
        <v>390</v>
      </c>
      <c r="G24" s="49">
        <f t="shared" ref="G24:J27" si="3">G119+G214+G309+G404+G499+G594+G689+G784+G879+G974+G1069+G1164+G1259+G1354+G1449+G1544+G1639+G1734+G1829+G1924+G2019+G2114+G2209+G2304+G2399+G2494+G2589+G2684+G2779+G2874+G2969+G3064</f>
        <v>55175.44</v>
      </c>
      <c r="H24" s="49">
        <f t="shared" si="3"/>
        <v>21784.25</v>
      </c>
      <c r="I24" s="49">
        <f t="shared" si="3"/>
        <v>33391.19</v>
      </c>
      <c r="J24" s="49">
        <f t="shared" si="3"/>
        <v>0</v>
      </c>
      <c r="K24" s="298" t="s">
        <v>945</v>
      </c>
    </row>
    <row r="25" spans="1:11" x14ac:dyDescent="0.3">
      <c r="A25" s="48"/>
      <c r="B25" s="48"/>
      <c r="C25" s="48" t="s">
        <v>391</v>
      </c>
      <c r="D25" s="48"/>
      <c r="E25" s="48"/>
      <c r="F25" s="49" t="s">
        <v>392</v>
      </c>
      <c r="G25" s="49">
        <f t="shared" si="3"/>
        <v>0</v>
      </c>
      <c r="H25" s="49">
        <f t="shared" si="3"/>
        <v>0</v>
      </c>
      <c r="I25" s="49">
        <f t="shared" si="3"/>
        <v>0</v>
      </c>
      <c r="J25" s="49">
        <f t="shared" si="3"/>
        <v>0</v>
      </c>
      <c r="K25" s="298" t="s">
        <v>945</v>
      </c>
    </row>
    <row r="26" spans="1:11" x14ac:dyDescent="0.3">
      <c r="A26" s="48"/>
      <c r="B26" s="48"/>
      <c r="C26" s="48" t="s">
        <v>393</v>
      </c>
      <c r="D26" s="48"/>
      <c r="E26" s="48"/>
      <c r="F26" s="49" t="s">
        <v>394</v>
      </c>
      <c r="G26" s="49">
        <f t="shared" si="3"/>
        <v>231802.49999999997</v>
      </c>
      <c r="H26" s="49">
        <f t="shared" si="3"/>
        <v>110798.01</v>
      </c>
      <c r="I26" s="49">
        <f t="shared" si="3"/>
        <v>121004.49000000003</v>
      </c>
      <c r="J26" s="49">
        <f t="shared" si="3"/>
        <v>0</v>
      </c>
      <c r="K26" s="298" t="s">
        <v>945</v>
      </c>
    </row>
    <row r="27" spans="1:11" x14ac:dyDescent="0.3">
      <c r="A27" s="48"/>
      <c r="B27" s="48"/>
      <c r="C27" s="48" t="s">
        <v>395</v>
      </c>
      <c r="D27" s="48"/>
      <c r="E27" s="48"/>
      <c r="F27" s="49" t="s">
        <v>396</v>
      </c>
      <c r="G27" s="49">
        <f t="shared" si="3"/>
        <v>0</v>
      </c>
      <c r="H27" s="49">
        <f t="shared" si="3"/>
        <v>0</v>
      </c>
      <c r="I27" s="49">
        <f t="shared" si="3"/>
        <v>0</v>
      </c>
      <c r="J27" s="49">
        <f t="shared" si="3"/>
        <v>0</v>
      </c>
      <c r="K27" s="298" t="s">
        <v>945</v>
      </c>
    </row>
    <row r="28" spans="1:11" x14ac:dyDescent="0.3">
      <c r="A28" s="46"/>
      <c r="B28" s="46" t="s">
        <v>397</v>
      </c>
      <c r="C28" s="46"/>
      <c r="D28" s="46"/>
      <c r="E28" s="46"/>
      <c r="F28" s="46" t="s">
        <v>398</v>
      </c>
      <c r="G28" s="47">
        <f>SUM(G29:G32)</f>
        <v>0</v>
      </c>
      <c r="H28" s="47">
        <f>SUM(H29:H32)</f>
        <v>0</v>
      </c>
      <c r="I28" s="47">
        <f>SUM(I29:I32)</f>
        <v>0</v>
      </c>
      <c r="J28" s="47">
        <f>SUM(J29:J32)</f>
        <v>0</v>
      </c>
    </row>
    <row r="29" spans="1:11" x14ac:dyDescent="0.3">
      <c r="A29" s="48"/>
      <c r="B29" s="48"/>
      <c r="C29" s="48" t="s">
        <v>399</v>
      </c>
      <c r="D29" s="48"/>
      <c r="E29" s="48"/>
      <c r="F29" s="49" t="s">
        <v>400</v>
      </c>
      <c r="G29" s="49">
        <f t="shared" ref="G29:J32" si="4">G124+G219+G314+G409+G504+G599+G694+G789+G884+G979+G1074+G1169+G1264+G1359+G1454+G1549+G1644+G1739+G1834+G1929+G2024+G2119+G2214+G2309+G2404+G2499+G2594+G2689+G2784+G2879+G2974+G3069</f>
        <v>0</v>
      </c>
      <c r="H29" s="49">
        <f t="shared" si="4"/>
        <v>0</v>
      </c>
      <c r="I29" s="49">
        <f t="shared" si="4"/>
        <v>0</v>
      </c>
      <c r="J29" s="49">
        <f t="shared" si="4"/>
        <v>0</v>
      </c>
      <c r="K29" s="298" t="s">
        <v>945</v>
      </c>
    </row>
    <row r="30" spans="1:11" x14ac:dyDescent="0.3">
      <c r="A30" s="48"/>
      <c r="B30" s="48"/>
      <c r="C30" s="48" t="s">
        <v>401</v>
      </c>
      <c r="D30" s="48"/>
      <c r="E30" s="48"/>
      <c r="F30" s="49" t="s">
        <v>402</v>
      </c>
      <c r="G30" s="49">
        <f t="shared" si="4"/>
        <v>0</v>
      </c>
      <c r="H30" s="49">
        <f t="shared" si="4"/>
        <v>0</v>
      </c>
      <c r="I30" s="49">
        <f t="shared" si="4"/>
        <v>0</v>
      </c>
      <c r="J30" s="49">
        <f t="shared" si="4"/>
        <v>0</v>
      </c>
      <c r="K30" s="298" t="s">
        <v>945</v>
      </c>
    </row>
    <row r="31" spans="1:11" x14ac:dyDescent="0.3">
      <c r="A31" s="48"/>
      <c r="B31" s="48"/>
      <c r="C31" s="48" t="s">
        <v>403</v>
      </c>
      <c r="D31" s="48"/>
      <c r="E31" s="48"/>
      <c r="F31" s="49" t="s">
        <v>404</v>
      </c>
      <c r="G31" s="49">
        <f t="shared" si="4"/>
        <v>0</v>
      </c>
      <c r="H31" s="49">
        <f t="shared" si="4"/>
        <v>0</v>
      </c>
      <c r="I31" s="49">
        <f t="shared" si="4"/>
        <v>0</v>
      </c>
      <c r="J31" s="49">
        <f t="shared" si="4"/>
        <v>0</v>
      </c>
      <c r="K31" s="298" t="s">
        <v>945</v>
      </c>
    </row>
    <row r="32" spans="1:11" x14ac:dyDescent="0.3">
      <c r="A32" s="48"/>
      <c r="B32" s="48"/>
      <c r="C32" s="48" t="s">
        <v>405</v>
      </c>
      <c r="D32" s="48"/>
      <c r="E32" s="48"/>
      <c r="F32" s="49" t="s">
        <v>406</v>
      </c>
      <c r="G32" s="49">
        <f t="shared" si="4"/>
        <v>0</v>
      </c>
      <c r="H32" s="49">
        <f t="shared" si="4"/>
        <v>0</v>
      </c>
      <c r="I32" s="49">
        <f t="shared" si="4"/>
        <v>0</v>
      </c>
      <c r="J32" s="49">
        <f t="shared" si="4"/>
        <v>0</v>
      </c>
      <c r="K32" s="298" t="s">
        <v>945</v>
      </c>
    </row>
    <row r="33" spans="1:11" x14ac:dyDescent="0.3">
      <c r="A33" s="46"/>
      <c r="B33" s="46" t="s">
        <v>407</v>
      </c>
      <c r="C33" s="46"/>
      <c r="D33" s="46"/>
      <c r="E33" s="46"/>
      <c r="F33" s="46" t="s">
        <v>408</v>
      </c>
      <c r="G33" s="47">
        <f>SUM(G34:G36)</f>
        <v>3713650.6800000011</v>
      </c>
      <c r="H33" s="47">
        <f>SUM(H34:H36)</f>
        <v>2773521.4400000023</v>
      </c>
      <c r="I33" s="47">
        <f>SUM(I34:I36)</f>
        <v>940129.24</v>
      </c>
      <c r="J33" s="47">
        <f>SUM(J34:J36)</f>
        <v>0</v>
      </c>
    </row>
    <row r="34" spans="1:11" x14ac:dyDescent="0.3">
      <c r="A34" s="48"/>
      <c r="B34" s="48"/>
      <c r="C34" s="48" t="s">
        <v>409</v>
      </c>
      <c r="D34" s="48"/>
      <c r="E34" s="48"/>
      <c r="F34" s="49" t="s">
        <v>410</v>
      </c>
      <c r="G34" s="49">
        <f t="shared" ref="G34:J36" si="5">G129+G224+G319+G414+G509+G604+G699+G794+G889+G984+G1079+G1174+G1269+G1364+G1459+G1554+G1649+G1744+G1839+G1934+G2029+G2124+G2219+G2314+G2409+G2504+G2599+G2694+G2789+G2884+G2979+G3074</f>
        <v>3592385.5500000012</v>
      </c>
      <c r="H34" s="49">
        <f t="shared" si="5"/>
        <v>2668525.0800000024</v>
      </c>
      <c r="I34" s="49">
        <f t="shared" si="5"/>
        <v>923860.47</v>
      </c>
      <c r="J34" s="49">
        <f t="shared" si="5"/>
        <v>0</v>
      </c>
      <c r="K34" s="298" t="s">
        <v>945</v>
      </c>
    </row>
    <row r="35" spans="1:11" x14ac:dyDescent="0.3">
      <c r="A35" s="48"/>
      <c r="B35" s="48"/>
      <c r="C35" s="48" t="s">
        <v>411</v>
      </c>
      <c r="D35" s="48"/>
      <c r="E35" s="48"/>
      <c r="F35" s="49" t="s">
        <v>412</v>
      </c>
      <c r="G35" s="49">
        <f t="shared" si="5"/>
        <v>0</v>
      </c>
      <c r="H35" s="49">
        <f t="shared" si="5"/>
        <v>0</v>
      </c>
      <c r="I35" s="49">
        <f t="shared" si="5"/>
        <v>0</v>
      </c>
      <c r="J35" s="49">
        <f t="shared" si="5"/>
        <v>0</v>
      </c>
      <c r="K35" s="298" t="s">
        <v>945</v>
      </c>
    </row>
    <row r="36" spans="1:11" x14ac:dyDescent="0.3">
      <c r="A36" s="48"/>
      <c r="B36" s="48"/>
      <c r="C36" s="48" t="s">
        <v>413</v>
      </c>
      <c r="D36" s="48"/>
      <c r="E36" s="48"/>
      <c r="F36" s="49" t="s">
        <v>414</v>
      </c>
      <c r="G36" s="49">
        <f t="shared" si="5"/>
        <v>121265.13</v>
      </c>
      <c r="H36" s="49">
        <f t="shared" si="5"/>
        <v>104996.36000000002</v>
      </c>
      <c r="I36" s="49">
        <f t="shared" si="5"/>
        <v>16268.77</v>
      </c>
      <c r="J36" s="49">
        <f t="shared" si="5"/>
        <v>0</v>
      </c>
      <c r="K36" s="298" t="s">
        <v>945</v>
      </c>
    </row>
    <row r="37" spans="1:11" x14ac:dyDescent="0.3">
      <c r="A37" s="46"/>
      <c r="B37" s="46" t="s">
        <v>415</v>
      </c>
      <c r="C37" s="46"/>
      <c r="D37" s="46"/>
      <c r="E37" s="46"/>
      <c r="F37" s="46" t="s">
        <v>416</v>
      </c>
      <c r="G37" s="47">
        <f>G38+G42</f>
        <v>0</v>
      </c>
      <c r="H37" s="47">
        <f>H38+H42</f>
        <v>0</v>
      </c>
      <c r="I37" s="47">
        <f>I38+I42</f>
        <v>0</v>
      </c>
      <c r="J37" s="47">
        <f>J38+J42</f>
        <v>0</v>
      </c>
    </row>
    <row r="38" spans="1:11" x14ac:dyDescent="0.3">
      <c r="A38" s="48"/>
      <c r="B38" s="48"/>
      <c r="C38" s="48" t="s">
        <v>417</v>
      </c>
      <c r="D38" s="48"/>
      <c r="E38" s="48"/>
      <c r="F38" s="49" t="s">
        <v>418</v>
      </c>
      <c r="G38" s="49">
        <f>SUM(G39:G41)</f>
        <v>0</v>
      </c>
      <c r="H38" s="49">
        <f>SUM(H39:H41)</f>
        <v>0</v>
      </c>
      <c r="I38" s="49">
        <f>SUM(I39:I41)</f>
        <v>0</v>
      </c>
      <c r="J38" s="49">
        <f>SUM(J39:J41)</f>
        <v>0</v>
      </c>
    </row>
    <row r="39" spans="1:11" x14ac:dyDescent="0.3">
      <c r="A39" s="50"/>
      <c r="B39" s="50"/>
      <c r="C39" s="50"/>
      <c r="D39" s="50" t="s">
        <v>419</v>
      </c>
      <c r="E39" s="50"/>
      <c r="F39" s="51" t="s">
        <v>420</v>
      </c>
      <c r="G39" s="51">
        <f t="shared" ref="G39:J41" si="6">G134+G229+G324+G419+G514+G609+G704+G799+G894+G989+G1084+G1179+G1274+G1369+G1464+G1559+G1654+G1749+G1844+G1939+G2034+G2129+G2224+G2319+G2414+G2509+G2604+G2699+G2794+G2889+G2984+G3079</f>
        <v>0</v>
      </c>
      <c r="H39" s="51">
        <f t="shared" si="6"/>
        <v>0</v>
      </c>
      <c r="I39" s="51">
        <f t="shared" si="6"/>
        <v>0</v>
      </c>
      <c r="J39" s="51">
        <f t="shared" si="6"/>
        <v>0</v>
      </c>
      <c r="K39" s="298" t="s">
        <v>945</v>
      </c>
    </row>
    <row r="40" spans="1:11" x14ac:dyDescent="0.3">
      <c r="A40" s="50"/>
      <c r="B40" s="50"/>
      <c r="C40" s="50"/>
      <c r="D40" s="50" t="s">
        <v>421</v>
      </c>
      <c r="E40" s="50"/>
      <c r="F40" s="51" t="s">
        <v>422</v>
      </c>
      <c r="G40" s="51">
        <f t="shared" si="6"/>
        <v>0</v>
      </c>
      <c r="H40" s="51">
        <f t="shared" si="6"/>
        <v>0</v>
      </c>
      <c r="I40" s="51">
        <f t="shared" si="6"/>
        <v>0</v>
      </c>
      <c r="J40" s="51">
        <f t="shared" si="6"/>
        <v>0</v>
      </c>
      <c r="K40" s="298" t="s">
        <v>945</v>
      </c>
    </row>
    <row r="41" spans="1:11" x14ac:dyDescent="0.3">
      <c r="A41" s="50"/>
      <c r="B41" s="50"/>
      <c r="C41" s="50"/>
      <c r="D41" s="50" t="s">
        <v>423</v>
      </c>
      <c r="E41" s="50"/>
      <c r="F41" s="51" t="s">
        <v>424</v>
      </c>
      <c r="G41" s="51">
        <f t="shared" si="6"/>
        <v>0</v>
      </c>
      <c r="H41" s="51">
        <f t="shared" si="6"/>
        <v>0</v>
      </c>
      <c r="I41" s="51">
        <f t="shared" si="6"/>
        <v>0</v>
      </c>
      <c r="J41" s="51">
        <f t="shared" si="6"/>
        <v>0</v>
      </c>
      <c r="K41" s="298" t="s">
        <v>945</v>
      </c>
    </row>
    <row r="42" spans="1:11" x14ac:dyDescent="0.3">
      <c r="A42" s="48"/>
      <c r="B42" s="48"/>
      <c r="C42" s="48" t="s">
        <v>425</v>
      </c>
      <c r="D42" s="48"/>
      <c r="E42" s="48"/>
      <c r="F42" s="49" t="s">
        <v>426</v>
      </c>
      <c r="G42" s="49">
        <f>SUM(G43:G46)</f>
        <v>0</v>
      </c>
      <c r="H42" s="49">
        <f>SUM(H43:H46)</f>
        <v>0</v>
      </c>
      <c r="I42" s="49">
        <f>SUM(I43:I46)</f>
        <v>0</v>
      </c>
      <c r="J42" s="49">
        <f>SUM(J43:J46)</f>
        <v>0</v>
      </c>
    </row>
    <row r="43" spans="1:11" x14ac:dyDescent="0.3">
      <c r="A43" s="50"/>
      <c r="B43" s="50"/>
      <c r="C43" s="50"/>
      <c r="D43" s="50" t="s">
        <v>427</v>
      </c>
      <c r="E43" s="50"/>
      <c r="F43" s="51" t="s">
        <v>428</v>
      </c>
      <c r="G43" s="51">
        <f t="shared" ref="G43:J46" si="7">G138+G233+G328+G423+G518+G613+G708+G803+G898+G993+G1088+G1183+G1278+G1373+G1468+G1563+G1658+G1753+G1848+G1943+G2038+G2133+G2228+G2323+G2418+G2513+G2608+G2703+G2798+G2893+G2988+G3083</f>
        <v>0</v>
      </c>
      <c r="H43" s="51">
        <f t="shared" si="7"/>
        <v>0</v>
      </c>
      <c r="I43" s="51">
        <f t="shared" si="7"/>
        <v>0</v>
      </c>
      <c r="J43" s="51">
        <f t="shared" si="7"/>
        <v>0</v>
      </c>
      <c r="K43" s="298" t="s">
        <v>945</v>
      </c>
    </row>
    <row r="44" spans="1:11" x14ac:dyDescent="0.3">
      <c r="A44" s="50"/>
      <c r="B44" s="50"/>
      <c r="C44" s="50"/>
      <c r="D44" s="50" t="s">
        <v>429</v>
      </c>
      <c r="E44" s="50"/>
      <c r="F44" s="51" t="s">
        <v>430</v>
      </c>
      <c r="G44" s="51">
        <f t="shared" si="7"/>
        <v>0</v>
      </c>
      <c r="H44" s="51">
        <f t="shared" si="7"/>
        <v>0</v>
      </c>
      <c r="I44" s="51">
        <f t="shared" si="7"/>
        <v>0</v>
      </c>
      <c r="J44" s="51">
        <f t="shared" si="7"/>
        <v>0</v>
      </c>
      <c r="K44" s="298" t="s">
        <v>945</v>
      </c>
    </row>
    <row r="45" spans="1:11" x14ac:dyDescent="0.3">
      <c r="A45" s="50"/>
      <c r="B45" s="50"/>
      <c r="C45" s="50"/>
      <c r="D45" s="50" t="s">
        <v>431</v>
      </c>
      <c r="E45" s="50"/>
      <c r="F45" s="51" t="s">
        <v>432</v>
      </c>
      <c r="G45" s="51">
        <f t="shared" si="7"/>
        <v>0</v>
      </c>
      <c r="H45" s="51">
        <f t="shared" si="7"/>
        <v>0</v>
      </c>
      <c r="I45" s="51">
        <f t="shared" si="7"/>
        <v>0</v>
      </c>
      <c r="J45" s="51">
        <f t="shared" si="7"/>
        <v>0</v>
      </c>
      <c r="K45" s="298" t="s">
        <v>945</v>
      </c>
    </row>
    <row r="46" spans="1:11" x14ac:dyDescent="0.3">
      <c r="A46" s="50"/>
      <c r="B46" s="50"/>
      <c r="C46" s="50"/>
      <c r="D46" s="50" t="s">
        <v>433</v>
      </c>
      <c r="E46" s="50"/>
      <c r="F46" s="51" t="s">
        <v>434</v>
      </c>
      <c r="G46" s="51">
        <f t="shared" si="7"/>
        <v>0</v>
      </c>
      <c r="H46" s="51">
        <f t="shared" si="7"/>
        <v>0</v>
      </c>
      <c r="I46" s="51">
        <f t="shared" si="7"/>
        <v>0</v>
      </c>
      <c r="J46" s="51">
        <f t="shared" si="7"/>
        <v>0</v>
      </c>
      <c r="K46" s="298" t="s">
        <v>945</v>
      </c>
    </row>
    <row r="47" spans="1:11" x14ac:dyDescent="0.3">
      <c r="A47" s="46"/>
      <c r="B47" s="46" t="s">
        <v>435</v>
      </c>
      <c r="C47" s="46"/>
      <c r="D47" s="46"/>
      <c r="E47" s="46"/>
      <c r="F47" s="46" t="s">
        <v>436</v>
      </c>
      <c r="G47" s="47">
        <f>SUM(G48:G53)</f>
        <v>9216789.1100000031</v>
      </c>
      <c r="H47" s="47">
        <f>SUM(H48:H53)</f>
        <v>6744289.5100000007</v>
      </c>
      <c r="I47" s="47">
        <f>SUM(I48:I53)</f>
        <v>2472499.6000000006</v>
      </c>
      <c r="J47" s="47">
        <f>SUM(J48:J53)</f>
        <v>0</v>
      </c>
    </row>
    <row r="48" spans="1:11" x14ac:dyDescent="0.3">
      <c r="A48" s="48"/>
      <c r="B48" s="48"/>
      <c r="C48" s="48" t="s">
        <v>437</v>
      </c>
      <c r="D48" s="48"/>
      <c r="E48" s="48"/>
      <c r="F48" s="49" t="s">
        <v>438</v>
      </c>
      <c r="G48" s="49">
        <f t="shared" ref="G48:J53" si="8">G143+G238+G333+G428+G523+G618+G713+G808+G903+G998+G1093+G1188+G1283+G1378+G1473+G1568+G1663+G1758+G1853+G1948+G2043+G2138+G2233+G2328+G2423+G2518+G2613+G2708+G2803+G2898+G2993+G3088</f>
        <v>5001015.6100000022</v>
      </c>
      <c r="H48" s="49">
        <f t="shared" si="8"/>
        <v>3867385.0900000003</v>
      </c>
      <c r="I48" s="49">
        <f t="shared" si="8"/>
        <v>1133630.5200000005</v>
      </c>
      <c r="J48" s="49">
        <f t="shared" si="8"/>
        <v>0</v>
      </c>
      <c r="K48" s="298" t="s">
        <v>945</v>
      </c>
    </row>
    <row r="49" spans="1:11" x14ac:dyDescent="0.3">
      <c r="A49" s="48"/>
      <c r="B49" s="48"/>
      <c r="C49" s="48" t="s">
        <v>439</v>
      </c>
      <c r="D49" s="48"/>
      <c r="E49" s="48"/>
      <c r="F49" s="49" t="s">
        <v>440</v>
      </c>
      <c r="G49" s="49">
        <f t="shared" si="8"/>
        <v>960910.03</v>
      </c>
      <c r="H49" s="49">
        <f t="shared" si="8"/>
        <v>388997.56000000006</v>
      </c>
      <c r="I49" s="49">
        <f t="shared" si="8"/>
        <v>571912.47000000009</v>
      </c>
      <c r="J49" s="49">
        <f t="shared" si="8"/>
        <v>0</v>
      </c>
      <c r="K49" s="298" t="s">
        <v>945</v>
      </c>
    </row>
    <row r="50" spans="1:11" x14ac:dyDescent="0.3">
      <c r="A50" s="48"/>
      <c r="B50" s="48"/>
      <c r="C50" s="48" t="s">
        <v>441</v>
      </c>
      <c r="D50" s="48"/>
      <c r="E50" s="48"/>
      <c r="F50" s="49" t="s">
        <v>442</v>
      </c>
      <c r="G50" s="49">
        <f t="shared" si="8"/>
        <v>1089523.02</v>
      </c>
      <c r="H50" s="49">
        <f t="shared" si="8"/>
        <v>679417.91999999993</v>
      </c>
      <c r="I50" s="49">
        <f t="shared" si="8"/>
        <v>410105.09999999992</v>
      </c>
      <c r="J50" s="49">
        <f t="shared" si="8"/>
        <v>0</v>
      </c>
      <c r="K50" s="298" t="s">
        <v>945</v>
      </c>
    </row>
    <row r="51" spans="1:11" x14ac:dyDescent="0.3">
      <c r="A51" s="48"/>
      <c r="B51" s="48"/>
      <c r="C51" s="48" t="s">
        <v>443</v>
      </c>
      <c r="D51" s="48"/>
      <c r="E51" s="48"/>
      <c r="F51" s="49" t="s">
        <v>444</v>
      </c>
      <c r="G51" s="49">
        <f t="shared" si="8"/>
        <v>504972.39000000013</v>
      </c>
      <c r="H51" s="49">
        <f t="shared" si="8"/>
        <v>360979.12000000023</v>
      </c>
      <c r="I51" s="49">
        <f t="shared" si="8"/>
        <v>143993.26999999996</v>
      </c>
      <c r="J51" s="49">
        <f t="shared" si="8"/>
        <v>0</v>
      </c>
      <c r="K51" s="298" t="s">
        <v>945</v>
      </c>
    </row>
    <row r="52" spans="1:11" x14ac:dyDescent="0.3">
      <c r="A52" s="48"/>
      <c r="B52" s="48"/>
      <c r="C52" s="48" t="s">
        <v>445</v>
      </c>
      <c r="D52" s="48"/>
      <c r="E52" s="48"/>
      <c r="F52" s="49" t="s">
        <v>446</v>
      </c>
      <c r="G52" s="49">
        <f t="shared" si="8"/>
        <v>1618335.9500000002</v>
      </c>
      <c r="H52" s="49">
        <f t="shared" si="8"/>
        <v>1415102.57</v>
      </c>
      <c r="I52" s="49">
        <f t="shared" si="8"/>
        <v>203233.38000000003</v>
      </c>
      <c r="J52" s="49">
        <f t="shared" si="8"/>
        <v>0</v>
      </c>
      <c r="K52" s="298" t="s">
        <v>945</v>
      </c>
    </row>
    <row r="53" spans="1:11" x14ac:dyDescent="0.3">
      <c r="A53" s="48"/>
      <c r="B53" s="48"/>
      <c r="C53" s="48" t="s">
        <v>447</v>
      </c>
      <c r="D53" s="48"/>
      <c r="E53" s="48"/>
      <c r="F53" s="49" t="s">
        <v>448</v>
      </c>
      <c r="G53" s="49">
        <f t="shared" si="8"/>
        <v>42032.11</v>
      </c>
      <c r="H53" s="49">
        <f t="shared" si="8"/>
        <v>32407.250000000004</v>
      </c>
      <c r="I53" s="49">
        <f t="shared" si="8"/>
        <v>9624.8599999999988</v>
      </c>
      <c r="J53" s="49">
        <f t="shared" si="8"/>
        <v>0</v>
      </c>
      <c r="K53" s="298" t="s">
        <v>945</v>
      </c>
    </row>
    <row r="54" spans="1:11" x14ac:dyDescent="0.3">
      <c r="A54" s="46"/>
      <c r="B54" s="46" t="s">
        <v>449</v>
      </c>
      <c r="C54" s="46"/>
      <c r="D54" s="46"/>
      <c r="E54" s="46"/>
      <c r="F54" s="46" t="s">
        <v>450</v>
      </c>
      <c r="G54" s="47">
        <f>SUM(G55:G56)</f>
        <v>14843206.539999995</v>
      </c>
      <c r="H54" s="47">
        <f>SUM(H55:H56)</f>
        <v>6475612.830000001</v>
      </c>
      <c r="I54" s="47">
        <f>SUM(I55:I56)</f>
        <v>6548010.9099999992</v>
      </c>
      <c r="J54" s="47">
        <f>SUM(J55:J56)</f>
        <v>1819582.7999999996</v>
      </c>
    </row>
    <row r="55" spans="1:11" x14ac:dyDescent="0.3">
      <c r="A55" s="48"/>
      <c r="B55" s="48"/>
      <c r="C55" s="48" t="s">
        <v>451</v>
      </c>
      <c r="D55" s="48"/>
      <c r="E55" s="48"/>
      <c r="F55" s="49" t="s">
        <v>452</v>
      </c>
      <c r="G55" s="49">
        <f t="shared" ref="G55:J57" si="9">G150+G245+G340+G435+G530+G625+G720+G815+G910+G1005+G1100+G1195+G1290+G1385+G1480+G1575+G1670+G1765+G1860+G1955+G2050+G2145+G2240+G2335+G2430+G2525+G2620+G2715+G2810+G2905+G3000+G3095</f>
        <v>14843206.539999995</v>
      </c>
      <c r="H55" s="49">
        <f t="shared" si="9"/>
        <v>6475612.830000001</v>
      </c>
      <c r="I55" s="49">
        <f t="shared" si="9"/>
        <v>6548010.9099999992</v>
      </c>
      <c r="J55" s="49">
        <f t="shared" si="9"/>
        <v>1819582.7999999996</v>
      </c>
      <c r="K55" s="298" t="s">
        <v>945</v>
      </c>
    </row>
    <row r="56" spans="1:11" x14ac:dyDescent="0.3">
      <c r="A56" s="48"/>
      <c r="B56" s="48"/>
      <c r="C56" s="48" t="s">
        <v>453</v>
      </c>
      <c r="D56" s="48"/>
      <c r="E56" s="48"/>
      <c r="F56" s="49" t="s">
        <v>454</v>
      </c>
      <c r="G56" s="49">
        <f t="shared" si="9"/>
        <v>0</v>
      </c>
      <c r="H56" s="49">
        <f t="shared" si="9"/>
        <v>0</v>
      </c>
      <c r="I56" s="49">
        <f t="shared" si="9"/>
        <v>0</v>
      </c>
      <c r="J56" s="49">
        <f t="shared" si="9"/>
        <v>0</v>
      </c>
      <c r="K56" s="298" t="s">
        <v>945</v>
      </c>
    </row>
    <row r="57" spans="1:11" x14ac:dyDescent="0.3">
      <c r="A57" s="46"/>
      <c r="B57" s="46" t="s">
        <v>455</v>
      </c>
      <c r="C57" s="46"/>
      <c r="D57" s="46"/>
      <c r="E57" s="46"/>
      <c r="F57" s="46" t="s">
        <v>456</v>
      </c>
      <c r="G57" s="47">
        <f t="shared" si="9"/>
        <v>0</v>
      </c>
      <c r="H57" s="47">
        <f t="shared" si="9"/>
        <v>0</v>
      </c>
      <c r="I57" s="47">
        <f t="shared" si="9"/>
        <v>0</v>
      </c>
      <c r="J57" s="47">
        <f t="shared" si="9"/>
        <v>0</v>
      </c>
      <c r="K57" s="298" t="s">
        <v>945</v>
      </c>
    </row>
    <row r="58" spans="1:11" x14ac:dyDescent="0.3">
      <c r="A58" s="44" t="s">
        <v>816</v>
      </c>
      <c r="B58" s="44"/>
      <c r="C58" s="44"/>
      <c r="D58" s="44"/>
      <c r="E58" s="44"/>
      <c r="F58" s="44" t="s">
        <v>457</v>
      </c>
      <c r="G58" s="45">
        <f>G59+G62</f>
        <v>76822.030000000013</v>
      </c>
      <c r="H58" s="45">
        <f>H59+H62</f>
        <v>21202.45</v>
      </c>
      <c r="I58" s="45">
        <f>I59+I62</f>
        <v>55619.58</v>
      </c>
      <c r="J58" s="45">
        <f>J59+J62</f>
        <v>0</v>
      </c>
    </row>
    <row r="59" spans="1:11" x14ac:dyDescent="0.3">
      <c r="A59" s="46"/>
      <c r="B59" s="46" t="s">
        <v>458</v>
      </c>
      <c r="C59" s="46"/>
      <c r="D59" s="46"/>
      <c r="E59" s="46"/>
      <c r="F59" s="46" t="s">
        <v>459</v>
      </c>
      <c r="G59" s="47">
        <f>SUM(G60:G61)</f>
        <v>76822.030000000013</v>
      </c>
      <c r="H59" s="47">
        <f>SUM(H60:H61)</f>
        <v>21202.45</v>
      </c>
      <c r="I59" s="47">
        <f>SUM(I60:I61)</f>
        <v>55619.58</v>
      </c>
      <c r="J59" s="47">
        <f>SUM(J60:J61)</f>
        <v>0</v>
      </c>
    </row>
    <row r="60" spans="1:11" x14ac:dyDescent="0.3">
      <c r="A60" s="48"/>
      <c r="B60" s="48"/>
      <c r="C60" s="48" t="s">
        <v>460</v>
      </c>
      <c r="D60" s="48"/>
      <c r="E60" s="48"/>
      <c r="F60" s="49" t="s">
        <v>461</v>
      </c>
      <c r="G60" s="49">
        <f t="shared" ref="G60:J61" si="10">G155+G250+G345+G440+G535+G630+G725+G820+G915+G1010+G1105+G1200+G1295+G1390+G1485+G1580+G1675+G1770+G1865+G1960+G2055+G2150+G2245+G2340+G2435+G2530+G2625+G2720+G2815+G2910+G3005+G3100</f>
        <v>60774.640000000014</v>
      </c>
      <c r="H60" s="49">
        <f t="shared" si="10"/>
        <v>18039.830000000002</v>
      </c>
      <c r="I60" s="49">
        <f t="shared" si="10"/>
        <v>42734.810000000005</v>
      </c>
      <c r="J60" s="49">
        <f t="shared" si="10"/>
        <v>0</v>
      </c>
      <c r="K60" s="298" t="s">
        <v>945</v>
      </c>
    </row>
    <row r="61" spans="1:11" x14ac:dyDescent="0.3">
      <c r="A61" s="48"/>
      <c r="B61" s="48"/>
      <c r="C61" s="48" t="s">
        <v>462</v>
      </c>
      <c r="D61" s="48"/>
      <c r="E61" s="48"/>
      <c r="F61" s="49" t="s">
        <v>463</v>
      </c>
      <c r="G61" s="49">
        <f t="shared" si="10"/>
        <v>16047.39</v>
      </c>
      <c r="H61" s="49">
        <f t="shared" si="10"/>
        <v>3162.62</v>
      </c>
      <c r="I61" s="49">
        <f t="shared" si="10"/>
        <v>12884.77</v>
      </c>
      <c r="J61" s="49">
        <f t="shared" si="10"/>
        <v>0</v>
      </c>
      <c r="K61" s="298" t="s">
        <v>945</v>
      </c>
    </row>
    <row r="62" spans="1:11" x14ac:dyDescent="0.3">
      <c r="A62" s="52"/>
      <c r="B62" s="52" t="s">
        <v>464</v>
      </c>
      <c r="C62" s="52"/>
      <c r="D62" s="52"/>
      <c r="E62" s="52"/>
      <c r="F62" s="52" t="s">
        <v>465</v>
      </c>
      <c r="G62" s="53"/>
      <c r="H62" s="53">
        <f>H157+H252+H347+H442+H537+H632+H727+H822+H917+H1012+H1107+H1202+H1297+H1392+H1487+H1582+H1677+H1772+H1867+H1962+H2057+H2152+H2247+H2342+H2437+H2532+H2627+H2722+H2817+H2912+H3007+H3102</f>
        <v>0</v>
      </c>
      <c r="I62" s="53"/>
      <c r="J62" s="53"/>
      <c r="K62" s="298" t="s">
        <v>945</v>
      </c>
    </row>
    <row r="63" spans="1:11" x14ac:dyDescent="0.3">
      <c r="A63" s="42"/>
      <c r="B63" s="42"/>
      <c r="C63" s="42"/>
      <c r="D63" s="42"/>
      <c r="E63" s="42"/>
      <c r="F63" s="42" t="s">
        <v>817</v>
      </c>
      <c r="G63" s="43">
        <f>G64+G84</f>
        <v>5504086.9600000009</v>
      </c>
      <c r="H63" s="43">
        <f>H64+H84</f>
        <v>644482.7300000001</v>
      </c>
      <c r="I63" s="43">
        <f>I64+I84</f>
        <v>4733767.8499999996</v>
      </c>
      <c r="J63" s="43">
        <f>J64+J84</f>
        <v>125836.38</v>
      </c>
    </row>
    <row r="64" spans="1:11" x14ac:dyDescent="0.3">
      <c r="A64" s="44" t="s">
        <v>818</v>
      </c>
      <c r="B64" s="44"/>
      <c r="C64" s="44"/>
      <c r="D64" s="44"/>
      <c r="E64" s="44"/>
      <c r="F64" s="44" t="s">
        <v>819</v>
      </c>
      <c r="G64" s="45">
        <f>G65+G81</f>
        <v>5472989.9600000009</v>
      </c>
      <c r="H64" s="45">
        <f>H65+H81</f>
        <v>617804.78000000014</v>
      </c>
      <c r="I64" s="45">
        <f>I65+I81</f>
        <v>4729348.8</v>
      </c>
      <c r="J64" s="45">
        <f>J65+J81</f>
        <v>125836.38</v>
      </c>
    </row>
    <row r="65" spans="1:11" x14ac:dyDescent="0.3">
      <c r="A65" s="46"/>
      <c r="B65" s="46" t="s">
        <v>820</v>
      </c>
      <c r="C65" s="46"/>
      <c r="D65" s="46"/>
      <c r="E65" s="46"/>
      <c r="F65" s="46" t="s">
        <v>466</v>
      </c>
      <c r="G65" s="47">
        <f>G66+G78+G79</f>
        <v>5472989.9600000009</v>
      </c>
      <c r="H65" s="47">
        <f>H66+H78+H79</f>
        <v>617804.78000000014</v>
      </c>
      <c r="I65" s="47">
        <f>I66+I78+I79</f>
        <v>4729348.8</v>
      </c>
      <c r="J65" s="47">
        <f>J66+J78+J79</f>
        <v>125836.38</v>
      </c>
    </row>
    <row r="66" spans="1:11" x14ac:dyDescent="0.3">
      <c r="A66" s="48"/>
      <c r="B66" s="48"/>
      <c r="C66" s="48" t="s">
        <v>467</v>
      </c>
      <c r="D66" s="48"/>
      <c r="E66" s="48"/>
      <c r="F66" s="49" t="s">
        <v>468</v>
      </c>
      <c r="G66" s="49">
        <f>G67+G70+G75+G78+G79</f>
        <v>5472989.9600000009</v>
      </c>
      <c r="H66" s="49">
        <f>H67+H70+H75+H78+H79</f>
        <v>617804.78000000014</v>
      </c>
      <c r="I66" s="49">
        <f>I67+I70+I75+I78+I79</f>
        <v>4729348.8</v>
      </c>
      <c r="J66" s="49">
        <f>J67+J70+J75+J78+J79</f>
        <v>125836.38</v>
      </c>
    </row>
    <row r="67" spans="1:11" x14ac:dyDescent="0.3">
      <c r="A67" s="54"/>
      <c r="B67" s="54"/>
      <c r="C67" s="54"/>
      <c r="D67" s="54" t="s">
        <v>469</v>
      </c>
      <c r="E67" s="54"/>
      <c r="F67" s="55" t="s">
        <v>470</v>
      </c>
      <c r="G67" s="55">
        <f>SUM(G68:G69)</f>
        <v>3544640.4200000004</v>
      </c>
      <c r="H67" s="55">
        <f>SUM(H68:H69)</f>
        <v>309044.3000000001</v>
      </c>
      <c r="I67" s="55">
        <f>SUM(I68:I69)</f>
        <v>3211491.33</v>
      </c>
      <c r="J67" s="55">
        <f>SUM(J68:J69)</f>
        <v>24104.790000000005</v>
      </c>
    </row>
    <row r="68" spans="1:11" x14ac:dyDescent="0.3">
      <c r="A68" s="35"/>
      <c r="B68" s="35"/>
      <c r="C68" s="35"/>
      <c r="D68" s="35"/>
      <c r="E68" s="35" t="s">
        <v>471</v>
      </c>
      <c r="F68" s="35" t="s">
        <v>472</v>
      </c>
      <c r="G68" s="56">
        <f t="shared" ref="G68:J69" si="11">G163+G258+G353+G448+G543+G638+G733+G828+G923+G1018+G1113+G1208+G1303+G1398+G1493+G1588+G1683+G1778+G1873+G1968+G2063+G2158+G2253+G2348+G2443+G2538+G2633+G2728+G2823+G2918+G3013+G3108</f>
        <v>2216522.3000000003</v>
      </c>
      <c r="H68" s="56">
        <f t="shared" si="11"/>
        <v>124416.08</v>
      </c>
      <c r="I68" s="56">
        <f t="shared" si="11"/>
        <v>2068001.4300000004</v>
      </c>
      <c r="J68" s="56">
        <f t="shared" si="11"/>
        <v>24104.790000000005</v>
      </c>
      <c r="K68" s="298" t="s">
        <v>945</v>
      </c>
    </row>
    <row r="69" spans="1:11" x14ac:dyDescent="0.3">
      <c r="A69" s="35"/>
      <c r="B69" s="35"/>
      <c r="C69" s="35"/>
      <c r="D69" s="35"/>
      <c r="E69" s="35" t="s">
        <v>473</v>
      </c>
      <c r="F69" s="35" t="s">
        <v>474</v>
      </c>
      <c r="G69" s="56">
        <f t="shared" si="11"/>
        <v>1328118.1200000001</v>
      </c>
      <c r="H69" s="56">
        <f t="shared" si="11"/>
        <v>184628.22000000009</v>
      </c>
      <c r="I69" s="56">
        <f t="shared" si="11"/>
        <v>1143489.8999999999</v>
      </c>
      <c r="J69" s="56">
        <f t="shared" si="11"/>
        <v>0</v>
      </c>
      <c r="K69" s="298" t="s">
        <v>945</v>
      </c>
    </row>
    <row r="70" spans="1:11" x14ac:dyDescent="0.3">
      <c r="A70" s="54"/>
      <c r="B70" s="54"/>
      <c r="C70" s="54"/>
      <c r="D70" s="54" t="s">
        <v>475</v>
      </c>
      <c r="E70" s="54"/>
      <c r="F70" s="55" t="s">
        <v>476</v>
      </c>
      <c r="G70" s="55">
        <f>SUM(G71:G74)</f>
        <v>1786786.47</v>
      </c>
      <c r="H70" s="55">
        <f>SUM(H71:H74)</f>
        <v>264235.96000000002</v>
      </c>
      <c r="I70" s="55">
        <f>SUM(I71:I74)</f>
        <v>1420818.92</v>
      </c>
      <c r="J70" s="55">
        <f>SUM(J71:J74)</f>
        <v>101731.59</v>
      </c>
    </row>
    <row r="71" spans="1:11" x14ac:dyDescent="0.3">
      <c r="A71" s="35"/>
      <c r="B71" s="35"/>
      <c r="C71" s="35"/>
      <c r="D71" s="35"/>
      <c r="E71" s="35" t="s">
        <v>477</v>
      </c>
      <c r="F71" s="35" t="s">
        <v>478</v>
      </c>
      <c r="G71" s="56">
        <f t="shared" ref="G71:J74" si="12">G166+G261+G356+G451+G546+G641+G736+G831+G926+G1021+G1116+G1211+G1306+G1401+G1496+G1591+G1686+G1781+G1876+G1971+G2066+G2161+G2256+G2351+G2446+G2541+G2636+G2731+G2826+G2921+G3016+G3111</f>
        <v>1376144.94</v>
      </c>
      <c r="H71" s="56">
        <f t="shared" si="12"/>
        <v>128900.7</v>
      </c>
      <c r="I71" s="56">
        <f t="shared" si="12"/>
        <v>1145512.6500000001</v>
      </c>
      <c r="J71" s="56">
        <f t="shared" si="12"/>
        <v>101731.59</v>
      </c>
      <c r="K71" s="298" t="s">
        <v>945</v>
      </c>
    </row>
    <row r="72" spans="1:11" x14ac:dyDescent="0.3">
      <c r="A72" s="35"/>
      <c r="B72" s="35"/>
      <c r="C72" s="35"/>
      <c r="D72" s="35"/>
      <c r="E72" s="35" t="s">
        <v>479</v>
      </c>
      <c r="F72" s="35" t="s">
        <v>480</v>
      </c>
      <c r="G72" s="56">
        <f t="shared" si="12"/>
        <v>153792.30999999997</v>
      </c>
      <c r="H72" s="56">
        <f t="shared" si="12"/>
        <v>21354.62</v>
      </c>
      <c r="I72" s="56">
        <f t="shared" si="12"/>
        <v>132437.69</v>
      </c>
      <c r="J72" s="56">
        <f t="shared" si="12"/>
        <v>0</v>
      </c>
      <c r="K72" s="298" t="s">
        <v>945</v>
      </c>
    </row>
    <row r="73" spans="1:11" x14ac:dyDescent="0.3">
      <c r="A73" s="35"/>
      <c r="B73" s="35"/>
      <c r="C73" s="35"/>
      <c r="D73" s="35"/>
      <c r="E73" s="35" t="s">
        <v>481</v>
      </c>
      <c r="F73" s="35" t="s">
        <v>482</v>
      </c>
      <c r="G73" s="56">
        <f t="shared" si="12"/>
        <v>102414.63999999998</v>
      </c>
      <c r="H73" s="56">
        <f t="shared" si="12"/>
        <v>50418.999999999993</v>
      </c>
      <c r="I73" s="56">
        <f t="shared" si="12"/>
        <v>51995.640000000007</v>
      </c>
      <c r="J73" s="56">
        <f t="shared" si="12"/>
        <v>0</v>
      </c>
      <c r="K73" s="298" t="s">
        <v>945</v>
      </c>
    </row>
    <row r="74" spans="1:11" x14ac:dyDescent="0.3">
      <c r="A74" s="35"/>
      <c r="B74" s="35"/>
      <c r="C74" s="35"/>
      <c r="D74" s="35"/>
      <c r="E74" s="35" t="s">
        <v>483</v>
      </c>
      <c r="F74" s="35" t="s">
        <v>484</v>
      </c>
      <c r="G74" s="56">
        <f t="shared" si="12"/>
        <v>154434.57999999999</v>
      </c>
      <c r="H74" s="56">
        <f t="shared" si="12"/>
        <v>63561.639999999992</v>
      </c>
      <c r="I74" s="56">
        <f t="shared" si="12"/>
        <v>90872.94</v>
      </c>
      <c r="J74" s="56">
        <f t="shared" si="12"/>
        <v>0</v>
      </c>
      <c r="K74" s="298" t="s">
        <v>945</v>
      </c>
    </row>
    <row r="75" spans="1:11" x14ac:dyDescent="0.3">
      <c r="A75" s="54"/>
      <c r="B75" s="54"/>
      <c r="C75" s="54"/>
      <c r="D75" s="54" t="s">
        <v>485</v>
      </c>
      <c r="E75" s="54"/>
      <c r="F75" s="55" t="s">
        <v>486</v>
      </c>
      <c r="G75" s="55">
        <f>SUM(G76:G77)</f>
        <v>141563.07000000004</v>
      </c>
      <c r="H75" s="55">
        <f>SUM(H76:H77)</f>
        <v>44524.52</v>
      </c>
      <c r="I75" s="55">
        <f>SUM(I76:I77)</f>
        <v>97038.550000000017</v>
      </c>
      <c r="J75" s="55">
        <f>SUM(J76:J77)</f>
        <v>0</v>
      </c>
    </row>
    <row r="76" spans="1:11" x14ac:dyDescent="0.3">
      <c r="A76" s="35"/>
      <c r="B76" s="35"/>
      <c r="C76" s="35"/>
      <c r="D76" s="35"/>
      <c r="E76" s="35" t="s">
        <v>487</v>
      </c>
      <c r="F76" s="35" t="s">
        <v>488</v>
      </c>
      <c r="G76" s="56">
        <f t="shared" ref="G76:J77" si="13">G171+G266+G361+G456+G551+G646+G741+G836+G931+G1026+G1121+G1216+G1311+G1406+G1501+G1596+G1691+G1786+G1881+G1976+G2071+G2166+G2261+G2356+G2451+G2546+G2641+G2736+G2831+G2926+G3021+G3116</f>
        <v>140505.87000000002</v>
      </c>
      <c r="H76" s="56">
        <f t="shared" si="13"/>
        <v>43508.42</v>
      </c>
      <c r="I76" s="56">
        <f t="shared" si="13"/>
        <v>96997.450000000012</v>
      </c>
      <c r="J76" s="56">
        <f t="shared" si="13"/>
        <v>0</v>
      </c>
      <c r="K76" s="298" t="s">
        <v>945</v>
      </c>
    </row>
    <row r="77" spans="1:11" x14ac:dyDescent="0.3">
      <c r="A77" s="35"/>
      <c r="B77" s="35"/>
      <c r="C77" s="35"/>
      <c r="D77" s="35"/>
      <c r="E77" s="35" t="s">
        <v>489</v>
      </c>
      <c r="F77" s="35" t="s">
        <v>490</v>
      </c>
      <c r="G77" s="56">
        <f t="shared" si="13"/>
        <v>1057.2</v>
      </c>
      <c r="H77" s="56">
        <f t="shared" si="13"/>
        <v>1016.1</v>
      </c>
      <c r="I77" s="56">
        <f t="shared" si="13"/>
        <v>41.1</v>
      </c>
      <c r="J77" s="56">
        <f t="shared" si="13"/>
        <v>0</v>
      </c>
      <c r="K77" s="298" t="s">
        <v>945</v>
      </c>
    </row>
    <row r="78" spans="1:11" x14ac:dyDescent="0.3">
      <c r="A78" s="48"/>
      <c r="B78" s="48"/>
      <c r="C78" s="48" t="s">
        <v>491</v>
      </c>
      <c r="D78" s="48"/>
      <c r="E78" s="48"/>
      <c r="F78" s="49" t="s">
        <v>492</v>
      </c>
      <c r="G78" s="49"/>
      <c r="H78" s="49"/>
      <c r="I78" s="49"/>
      <c r="J78" s="49"/>
      <c r="K78" s="298" t="s">
        <v>945</v>
      </c>
    </row>
    <row r="79" spans="1:11" x14ac:dyDescent="0.3">
      <c r="A79" s="48"/>
      <c r="B79" s="48"/>
      <c r="C79" s="48" t="s">
        <v>493</v>
      </c>
      <c r="D79" s="48"/>
      <c r="E79" s="48"/>
      <c r="F79" s="49" t="s">
        <v>494</v>
      </c>
      <c r="G79" s="49">
        <f>G80</f>
        <v>0</v>
      </c>
      <c r="H79" s="49">
        <f>H80</f>
        <v>0</v>
      </c>
      <c r="I79" s="49">
        <f>I80</f>
        <v>0</v>
      </c>
      <c r="J79" s="49">
        <f>J80</f>
        <v>0</v>
      </c>
    </row>
    <row r="80" spans="1:11" x14ac:dyDescent="0.3">
      <c r="A80" s="54"/>
      <c r="B80" s="54"/>
      <c r="C80" s="54"/>
      <c r="D80" s="54" t="s">
        <v>495</v>
      </c>
      <c r="E80" s="54"/>
      <c r="F80" s="55" t="s">
        <v>496</v>
      </c>
      <c r="G80" s="55">
        <f>G175+G270+G365+G460+G555+G650+G745+G840+G935+G1030+G1125+G1220+G1315+G1410+G1505+G1600+G1695+G1790+G1885+G1980+G2075+G2170+G2265+G2360+G2455+G2550+G2645+G2740+G2835+G2930+G3025+G3120</f>
        <v>0</v>
      </c>
      <c r="H80" s="55">
        <f>H175+H270+H365+H460+H555+H650+H745+H840+H935+H1030+H1125+H1220+H1315+H1410+H1505+H1600+H1695+H1790+H1885+H1980+H2075+H2170+H2265+H2360+H2455+H2550+H2645+H2740+H2835+H2930+H3025+H3120</f>
        <v>0</v>
      </c>
      <c r="I80" s="55">
        <f>I175+I270+I365+I460+I555+I650+I745+I840+I935+I1030+I1125+I1220+I1315+I1410+I1505+I1600+I1695+I1790+I1885+I1980+I2075+I2170+I2265+I2360+I2455+I2550+I2645+I2740+I2835+I2930+I3025+I3120</f>
        <v>0</v>
      </c>
      <c r="J80" s="55">
        <f>J175+J270+J365+J460+J555+J650+J745+J840+J935+J1030+J1125+J1220+J1315+J1410+J1505+J1600+J1695+J1790+J1885+J1980+J2075+J2170+J2265+J2360+J2455+J2550+J2645+J2740+J2835+J2930+J3025+J3120</f>
        <v>0</v>
      </c>
      <c r="K80" s="298" t="s">
        <v>945</v>
      </c>
    </row>
    <row r="81" spans="1:11" x14ac:dyDescent="0.3">
      <c r="A81" s="52"/>
      <c r="B81" s="52" t="s">
        <v>497</v>
      </c>
      <c r="C81" s="52"/>
      <c r="D81" s="52"/>
      <c r="E81" s="52"/>
      <c r="F81" s="52" t="s">
        <v>498</v>
      </c>
      <c r="G81" s="53">
        <f>SUM(G82:G83)</f>
        <v>0</v>
      </c>
      <c r="H81" s="53">
        <f>SUM(H82:H83)</f>
        <v>0</v>
      </c>
      <c r="I81" s="53">
        <f>SUM(I82:I83)</f>
        <v>0</v>
      </c>
      <c r="J81" s="53">
        <f>SUM(J82:J83)</f>
        <v>0</v>
      </c>
    </row>
    <row r="82" spans="1:11" x14ac:dyDescent="0.3">
      <c r="A82" s="57"/>
      <c r="B82" s="57"/>
      <c r="C82" s="57" t="s">
        <v>499</v>
      </c>
      <c r="D82" s="57"/>
      <c r="E82" s="57"/>
      <c r="F82" s="58" t="s">
        <v>500</v>
      </c>
      <c r="G82" s="58">
        <f t="shared" ref="G82:J83" si="14">G177+G272+G367+G462+G557+G652+G747+G842+G937+G1032+G1127+G1222+G1317+G1412+G1507+G1602+G1697+G1792+G1887+G1982+G2077+G2172+G2267+G2362+G2457+G2552+G2647+G2742+G2837+G2932+G3027+G3122</f>
        <v>0</v>
      </c>
      <c r="H82" s="58">
        <f t="shared" si="14"/>
        <v>0</v>
      </c>
      <c r="I82" s="58">
        <f t="shared" si="14"/>
        <v>0</v>
      </c>
      <c r="J82" s="58">
        <f t="shared" si="14"/>
        <v>0</v>
      </c>
      <c r="K82" s="298" t="s">
        <v>945</v>
      </c>
    </row>
    <row r="83" spans="1:11" x14ac:dyDescent="0.3">
      <c r="A83" s="57"/>
      <c r="B83" s="57"/>
      <c r="C83" s="57" t="s">
        <v>501</v>
      </c>
      <c r="D83" s="57"/>
      <c r="E83" s="57"/>
      <c r="F83" s="58" t="s">
        <v>502</v>
      </c>
      <c r="G83" s="58">
        <f t="shared" si="14"/>
        <v>0</v>
      </c>
      <c r="H83" s="58">
        <f t="shared" si="14"/>
        <v>0</v>
      </c>
      <c r="I83" s="58">
        <f t="shared" si="14"/>
        <v>0</v>
      </c>
      <c r="J83" s="58">
        <f t="shared" si="14"/>
        <v>0</v>
      </c>
      <c r="K83" s="298" t="s">
        <v>945</v>
      </c>
    </row>
    <row r="84" spans="1:11" x14ac:dyDescent="0.3">
      <c r="A84" s="44" t="s">
        <v>821</v>
      </c>
      <c r="B84" s="44"/>
      <c r="C84" s="44"/>
      <c r="D84" s="44"/>
      <c r="E84" s="44"/>
      <c r="F84" s="44" t="s">
        <v>822</v>
      </c>
      <c r="G84" s="45">
        <f>SUM(G85:G89)</f>
        <v>31097</v>
      </c>
      <c r="H84" s="45">
        <f>SUM(H85:H89)</f>
        <v>26677.95</v>
      </c>
      <c r="I84" s="45">
        <f>SUM(I85:I89)</f>
        <v>4419.0500000000011</v>
      </c>
      <c r="J84" s="45">
        <f>SUM(J85:J89)</f>
        <v>0</v>
      </c>
    </row>
    <row r="85" spans="1:11" x14ac:dyDescent="0.3">
      <c r="A85" s="52"/>
      <c r="B85" s="52" t="s">
        <v>503</v>
      </c>
      <c r="C85" s="52"/>
      <c r="D85" s="52"/>
      <c r="E85" s="52"/>
      <c r="F85" s="52" t="s">
        <v>504</v>
      </c>
      <c r="G85" s="53"/>
      <c r="H85" s="53"/>
      <c r="I85" s="53"/>
      <c r="J85" s="53"/>
      <c r="K85" s="298" t="s">
        <v>945</v>
      </c>
    </row>
    <row r="86" spans="1:11" x14ac:dyDescent="0.3">
      <c r="A86" s="52"/>
      <c r="B86" s="52" t="s">
        <v>505</v>
      </c>
      <c r="C86" s="52"/>
      <c r="D86" s="52"/>
      <c r="E86" s="52"/>
      <c r="F86" s="52" t="s">
        <v>506</v>
      </c>
      <c r="G86" s="53"/>
      <c r="H86" s="53"/>
      <c r="I86" s="53"/>
      <c r="J86" s="53"/>
      <c r="K86" s="298" t="s">
        <v>945</v>
      </c>
    </row>
    <row r="87" spans="1:11" x14ac:dyDescent="0.3">
      <c r="A87" s="52"/>
      <c r="B87" s="52" t="s">
        <v>507</v>
      </c>
      <c r="C87" s="52"/>
      <c r="D87" s="52"/>
      <c r="E87" s="52"/>
      <c r="F87" s="52" t="s">
        <v>508</v>
      </c>
      <c r="G87" s="53"/>
      <c r="H87" s="53"/>
      <c r="I87" s="53"/>
      <c r="J87" s="53"/>
      <c r="K87" s="298" t="s">
        <v>945</v>
      </c>
    </row>
    <row r="88" spans="1:11" x14ac:dyDescent="0.3">
      <c r="A88" s="52"/>
      <c r="B88" s="52" t="s">
        <v>509</v>
      </c>
      <c r="C88" s="52"/>
      <c r="D88" s="52"/>
      <c r="E88" s="52"/>
      <c r="F88" s="52" t="s">
        <v>510</v>
      </c>
      <c r="G88" s="53">
        <f t="shared" ref="G88:J89" si="15">G183+G278+G373+G468+G563+G658+G753+G848+G943+G1038+G1133+G1228+G1323+G1418+G1513+G1608+G1703+G1798+G1893+G1988+G2083+G2178+G2273+G2368+G2463+G2558+G2653+G2748+G2843+G2938+G3033+G3128</f>
        <v>31097</v>
      </c>
      <c r="H88" s="53">
        <f t="shared" si="15"/>
        <v>26677.95</v>
      </c>
      <c r="I88" s="53">
        <f t="shared" si="15"/>
        <v>4419.0500000000011</v>
      </c>
      <c r="J88" s="53">
        <f t="shared" si="15"/>
        <v>0</v>
      </c>
      <c r="K88" s="298" t="s">
        <v>945</v>
      </c>
    </row>
    <row r="89" spans="1:11" x14ac:dyDescent="0.3">
      <c r="A89" s="181"/>
      <c r="B89" s="181" t="s">
        <v>511</v>
      </c>
      <c r="C89" s="181"/>
      <c r="D89" s="181"/>
      <c r="E89" s="181"/>
      <c r="F89" s="181" t="s">
        <v>512</v>
      </c>
      <c r="G89" s="184">
        <f t="shared" si="15"/>
        <v>0</v>
      </c>
      <c r="H89" s="184">
        <f t="shared" si="15"/>
        <v>0</v>
      </c>
      <c r="I89" s="184">
        <f t="shared" si="15"/>
        <v>0</v>
      </c>
      <c r="J89" s="184">
        <f t="shared" si="15"/>
        <v>0</v>
      </c>
      <c r="K89" s="298" t="s">
        <v>945</v>
      </c>
    </row>
    <row r="90" spans="1:11" x14ac:dyDescent="0.3">
      <c r="A90" s="36" t="s">
        <v>1039</v>
      </c>
      <c r="K90" s="299"/>
    </row>
    <row r="91" spans="1:11" x14ac:dyDescent="0.3">
      <c r="A91" s="36" t="s">
        <v>258</v>
      </c>
    </row>
    <row r="92" spans="1:11" x14ac:dyDescent="0.3">
      <c r="A92" s="37" t="s">
        <v>1065</v>
      </c>
      <c r="B92" s="185"/>
      <c r="C92" s="185"/>
      <c r="D92" s="185"/>
      <c r="E92" s="185"/>
      <c r="F92" s="185"/>
      <c r="G92" s="185"/>
      <c r="H92" s="185"/>
      <c r="I92" s="185"/>
      <c r="J92" s="185"/>
    </row>
    <row r="93" spans="1:11" ht="15.75" customHeight="1" x14ac:dyDescent="0.3">
      <c r="A93" s="185"/>
      <c r="B93" s="185"/>
      <c r="C93" s="185"/>
      <c r="D93" s="185"/>
      <c r="E93" s="185"/>
      <c r="F93" s="185"/>
      <c r="G93" s="185"/>
      <c r="H93" s="185"/>
      <c r="I93" s="185"/>
      <c r="J93" s="185"/>
    </row>
    <row r="94" spans="1:11" x14ac:dyDescent="0.3">
      <c r="A94" s="37"/>
    </row>
    <row r="95" spans="1:11" x14ac:dyDescent="0.3">
      <c r="A95" s="37"/>
    </row>
    <row r="98" spans="1:11" ht="21.75" x14ac:dyDescent="0.4">
      <c r="A98" s="12" t="s">
        <v>26</v>
      </c>
      <c r="C98" s="175"/>
      <c r="D98" s="175"/>
      <c r="E98" s="175"/>
      <c r="F98" s="175"/>
      <c r="G98" s="177"/>
      <c r="H98" s="179"/>
      <c r="I98" s="177"/>
      <c r="J98" s="177"/>
    </row>
    <row r="99" spans="1:11" ht="21.75" x14ac:dyDescent="0.4">
      <c r="A99" s="12" t="s">
        <v>0</v>
      </c>
      <c r="C99" s="175"/>
      <c r="D99" s="175"/>
      <c r="E99" s="175"/>
      <c r="F99" s="175"/>
      <c r="G99" s="180"/>
      <c r="H99" s="179"/>
      <c r="I99" s="180"/>
      <c r="J99" s="180"/>
    </row>
    <row r="101" spans="1:11" ht="30" x14ac:dyDescent="0.3">
      <c r="A101" s="183" t="s">
        <v>76</v>
      </c>
      <c r="B101" s="183"/>
      <c r="C101" s="183"/>
      <c r="D101" s="183"/>
      <c r="E101" s="183"/>
      <c r="F101" s="174" t="s">
        <v>191</v>
      </c>
      <c r="G101" s="151" t="s">
        <v>534</v>
      </c>
      <c r="H101" s="151" t="s">
        <v>1040</v>
      </c>
      <c r="I101" s="151" t="s">
        <v>635</v>
      </c>
      <c r="J101" s="151" t="s">
        <v>520</v>
      </c>
    </row>
    <row r="103" spans="1:11" x14ac:dyDescent="0.3">
      <c r="A103" s="182"/>
      <c r="B103" s="182"/>
      <c r="C103" s="182"/>
      <c r="D103" s="182"/>
      <c r="E103" s="182"/>
      <c r="F103" s="182" t="s">
        <v>193</v>
      </c>
      <c r="G103" s="89">
        <f>G104+G158</f>
        <v>2246967.9000000008</v>
      </c>
      <c r="H103" s="89">
        <f>H104+H158</f>
        <v>1556716.1700000002</v>
      </c>
      <c r="I103" s="89">
        <f>I104+I158</f>
        <v>690251.7300000001</v>
      </c>
      <c r="J103" s="89"/>
    </row>
    <row r="104" spans="1:11" x14ac:dyDescent="0.3">
      <c r="A104" s="42"/>
      <c r="B104" s="42"/>
      <c r="C104" s="42"/>
      <c r="D104" s="42"/>
      <c r="E104" s="42"/>
      <c r="F104" s="42" t="s">
        <v>813</v>
      </c>
      <c r="G104" s="43">
        <f>G105+G153</f>
        <v>2234017.0200000009</v>
      </c>
      <c r="H104" s="43">
        <f>H105+H153</f>
        <v>1548008.2000000002</v>
      </c>
      <c r="I104" s="43">
        <f>I105+I153</f>
        <v>686008.82000000007</v>
      </c>
      <c r="J104" s="43">
        <f>J105+J153</f>
        <v>0</v>
      </c>
    </row>
    <row r="105" spans="1:11" x14ac:dyDescent="0.3">
      <c r="A105" s="44" t="s">
        <v>363</v>
      </c>
      <c r="B105" s="44"/>
      <c r="C105" s="44"/>
      <c r="D105" s="44"/>
      <c r="E105" s="44"/>
      <c r="F105" s="44" t="s">
        <v>814</v>
      </c>
      <c r="G105" s="45">
        <f>G106+G118+G123+G128+G132+G142+G149+G152</f>
        <v>2234017.0200000009</v>
      </c>
      <c r="H105" s="45">
        <f t="shared" ref="H105:J105" si="16">H106+H118+H123+H128+H132+H142+H149+H152</f>
        <v>1548008.2000000002</v>
      </c>
      <c r="I105" s="45">
        <f t="shared" si="16"/>
        <v>686008.82000000007</v>
      </c>
      <c r="J105" s="45">
        <f t="shared" si="16"/>
        <v>0</v>
      </c>
    </row>
    <row r="106" spans="1:11" x14ac:dyDescent="0.3">
      <c r="A106" s="46"/>
      <c r="B106" s="46" t="s">
        <v>364</v>
      </c>
      <c r="C106" s="46"/>
      <c r="D106" s="46"/>
      <c r="E106" s="46"/>
      <c r="F106" s="46" t="s">
        <v>365</v>
      </c>
      <c r="G106" s="47">
        <f>G107+G110+G113+G117</f>
        <v>1792159.7500000005</v>
      </c>
      <c r="H106" s="47">
        <f t="shared" ref="H106:J106" si="17">H107+H110+H113+H117</f>
        <v>1254928.7600000002</v>
      </c>
      <c r="I106" s="47">
        <f t="shared" si="17"/>
        <v>537230.99000000022</v>
      </c>
      <c r="J106" s="47">
        <f t="shared" si="17"/>
        <v>0</v>
      </c>
    </row>
    <row r="107" spans="1:11" x14ac:dyDescent="0.3">
      <c r="A107" s="48"/>
      <c r="B107" s="48"/>
      <c r="C107" s="48" t="s">
        <v>366</v>
      </c>
      <c r="D107" s="48"/>
      <c r="E107" s="48"/>
      <c r="F107" s="49" t="s">
        <v>367</v>
      </c>
      <c r="G107" s="49">
        <f>SUM(G108:G109)</f>
        <v>1275469.7300000004</v>
      </c>
      <c r="H107" s="49">
        <f t="shared" ref="H107:J107" si="18">SUM(H108:H109)</f>
        <v>837036.43000000017</v>
      </c>
      <c r="I107" s="49">
        <f t="shared" si="18"/>
        <v>438433.30000000016</v>
      </c>
      <c r="J107" s="49">
        <f t="shared" si="18"/>
        <v>0</v>
      </c>
    </row>
    <row r="108" spans="1:11" x14ac:dyDescent="0.3">
      <c r="A108" s="50"/>
      <c r="B108" s="50"/>
      <c r="C108" s="50"/>
      <c r="D108" s="50" t="s">
        <v>368</v>
      </c>
      <c r="E108" s="50"/>
      <c r="F108" s="51" t="s">
        <v>369</v>
      </c>
      <c r="G108" s="51">
        <f>SUM(H108:J108)</f>
        <v>495218.79000000004</v>
      </c>
      <c r="H108" s="51">
        <v>432259.79</v>
      </c>
      <c r="I108" s="51">
        <v>62959.000000000029</v>
      </c>
      <c r="J108" s="51"/>
      <c r="K108" s="298" t="s">
        <v>945</v>
      </c>
    </row>
    <row r="109" spans="1:11" x14ac:dyDescent="0.3">
      <c r="A109" s="50"/>
      <c r="B109" s="50"/>
      <c r="C109" s="50"/>
      <c r="D109" s="50" t="s">
        <v>370</v>
      </c>
      <c r="E109" s="50"/>
      <c r="F109" s="51" t="s">
        <v>371</v>
      </c>
      <c r="G109" s="51">
        <f>SUM(H109:J109)</f>
        <v>780250.94000000041</v>
      </c>
      <c r="H109" s="51">
        <v>404776.64000000019</v>
      </c>
      <c r="I109" s="51">
        <v>375474.30000000016</v>
      </c>
      <c r="J109" s="51"/>
      <c r="K109" s="298" t="s">
        <v>945</v>
      </c>
    </row>
    <row r="110" spans="1:11" x14ac:dyDescent="0.3">
      <c r="A110" s="48"/>
      <c r="B110" s="48"/>
      <c r="C110" s="48" t="s">
        <v>372</v>
      </c>
      <c r="D110" s="48"/>
      <c r="E110" s="48"/>
      <c r="F110" s="49" t="s">
        <v>373</v>
      </c>
      <c r="G110" s="49">
        <f>SUM(G111:G112)</f>
        <v>0</v>
      </c>
      <c r="H110" s="49">
        <f t="shared" ref="H110:J110" si="19">SUM(H111:H112)</f>
        <v>0</v>
      </c>
      <c r="I110" s="49">
        <f t="shared" si="19"/>
        <v>0</v>
      </c>
      <c r="J110" s="49">
        <f t="shared" si="19"/>
        <v>0</v>
      </c>
    </row>
    <row r="111" spans="1:11" x14ac:dyDescent="0.3">
      <c r="A111" s="50"/>
      <c r="B111" s="50"/>
      <c r="C111" s="50"/>
      <c r="D111" s="50" t="s">
        <v>374</v>
      </c>
      <c r="E111" s="50"/>
      <c r="F111" s="51" t="s">
        <v>375</v>
      </c>
      <c r="G111" s="51">
        <f>SUM(H111:J111)</f>
        <v>0</v>
      </c>
      <c r="H111" s="51"/>
      <c r="I111" s="51"/>
      <c r="J111" s="51"/>
      <c r="K111" s="298" t="s">
        <v>945</v>
      </c>
    </row>
    <row r="112" spans="1:11" x14ac:dyDescent="0.3">
      <c r="A112" s="50"/>
      <c r="B112" s="50"/>
      <c r="C112" s="50"/>
      <c r="D112" s="50" t="s">
        <v>376</v>
      </c>
      <c r="E112" s="50"/>
      <c r="F112" s="51" t="s">
        <v>377</v>
      </c>
      <c r="G112" s="51">
        <f>SUM(H112:J112)</f>
        <v>0</v>
      </c>
      <c r="H112" s="51"/>
      <c r="I112" s="51"/>
      <c r="J112" s="51"/>
      <c r="K112" s="298" t="s">
        <v>945</v>
      </c>
    </row>
    <row r="113" spans="1:11" x14ac:dyDescent="0.3">
      <c r="A113" s="48"/>
      <c r="B113" s="48"/>
      <c r="C113" s="48" t="s">
        <v>815</v>
      </c>
      <c r="D113" s="48"/>
      <c r="E113" s="48"/>
      <c r="F113" s="49" t="s">
        <v>378</v>
      </c>
      <c r="G113" s="49">
        <f>SUM(G114:G116)</f>
        <v>516690.0199999999</v>
      </c>
      <c r="H113" s="49">
        <f t="shared" ref="H113:J113" si="20">SUM(H114:H116)</f>
        <v>417892.32999999996</v>
      </c>
      <c r="I113" s="49">
        <f t="shared" si="20"/>
        <v>98797.690000000031</v>
      </c>
      <c r="J113" s="49">
        <f t="shared" si="20"/>
        <v>0</v>
      </c>
    </row>
    <row r="114" spans="1:11" x14ac:dyDescent="0.3">
      <c r="A114" s="50"/>
      <c r="B114" s="50"/>
      <c r="C114" s="50"/>
      <c r="D114" s="50" t="s">
        <v>379</v>
      </c>
      <c r="E114" s="50"/>
      <c r="F114" s="51" t="s">
        <v>380</v>
      </c>
      <c r="G114" s="51">
        <f>SUM(H114:J114)</f>
        <v>425671.19</v>
      </c>
      <c r="H114" s="51">
        <v>364324.74999999994</v>
      </c>
      <c r="I114" s="51">
        <v>61346.440000000039</v>
      </c>
      <c r="J114" s="51"/>
      <c r="K114" s="298" t="s">
        <v>945</v>
      </c>
    </row>
    <row r="115" spans="1:11" x14ac:dyDescent="0.3">
      <c r="A115" s="50"/>
      <c r="B115" s="50"/>
      <c r="C115" s="50"/>
      <c r="D115" s="50" t="s">
        <v>381</v>
      </c>
      <c r="E115" s="50"/>
      <c r="F115" s="51" t="s">
        <v>382</v>
      </c>
      <c r="G115" s="51">
        <f>SUM(H115:J115)</f>
        <v>6123.4200000000019</v>
      </c>
      <c r="H115" s="51">
        <v>5447.7800000000016</v>
      </c>
      <c r="I115" s="51">
        <v>675.63999999999987</v>
      </c>
      <c r="J115" s="51"/>
      <c r="K115" s="298" t="s">
        <v>945</v>
      </c>
    </row>
    <row r="116" spans="1:11" x14ac:dyDescent="0.3">
      <c r="A116" s="50"/>
      <c r="B116" s="50"/>
      <c r="C116" s="50"/>
      <c r="D116" s="50" t="s">
        <v>383</v>
      </c>
      <c r="E116" s="50"/>
      <c r="F116" s="51" t="s">
        <v>384</v>
      </c>
      <c r="G116" s="51">
        <f>SUM(H116:J116)</f>
        <v>84895.409999999945</v>
      </c>
      <c r="H116" s="51">
        <v>48119.799999999967</v>
      </c>
      <c r="I116" s="51">
        <v>36775.609999999986</v>
      </c>
      <c r="J116" s="51"/>
      <c r="K116" s="298" t="s">
        <v>945</v>
      </c>
    </row>
    <row r="117" spans="1:11" x14ac:dyDescent="0.3">
      <c r="A117" s="48"/>
      <c r="B117" s="48"/>
      <c r="C117" s="48" t="s">
        <v>385</v>
      </c>
      <c r="D117" s="48"/>
      <c r="E117" s="48"/>
      <c r="F117" s="49" t="s">
        <v>386</v>
      </c>
      <c r="G117" s="49">
        <f>SUM(H117:J117)</f>
        <v>0</v>
      </c>
      <c r="H117" s="49"/>
      <c r="I117" s="49"/>
      <c r="J117" s="49"/>
      <c r="K117" s="298" t="s">
        <v>945</v>
      </c>
    </row>
    <row r="118" spans="1:11" x14ac:dyDescent="0.3">
      <c r="A118" s="46"/>
      <c r="B118" s="46" t="s">
        <v>387</v>
      </c>
      <c r="C118" s="46"/>
      <c r="D118" s="46"/>
      <c r="E118" s="46"/>
      <c r="F118" s="46" t="s">
        <v>388</v>
      </c>
      <c r="G118" s="47">
        <f>SUM(G119:G122)</f>
        <v>2265.1</v>
      </c>
      <c r="H118" s="47">
        <f t="shared" ref="H118:J118" si="21">SUM(H119:H122)</f>
        <v>1093.9000000000001</v>
      </c>
      <c r="I118" s="47">
        <f t="shared" si="21"/>
        <v>1171.1999999999998</v>
      </c>
      <c r="J118" s="47">
        <f t="shared" si="21"/>
        <v>0</v>
      </c>
    </row>
    <row r="119" spans="1:11" x14ac:dyDescent="0.3">
      <c r="A119" s="48"/>
      <c r="B119" s="48"/>
      <c r="C119" s="48" t="s">
        <v>389</v>
      </c>
      <c r="D119" s="48"/>
      <c r="E119" s="48"/>
      <c r="F119" s="49" t="s">
        <v>390</v>
      </c>
      <c r="G119" s="49">
        <f>SUM(H119:J119)</f>
        <v>60.44</v>
      </c>
      <c r="H119" s="49"/>
      <c r="I119" s="49">
        <v>60.44</v>
      </c>
      <c r="J119" s="49"/>
      <c r="K119" s="298" t="s">
        <v>945</v>
      </c>
    </row>
    <row r="120" spans="1:11" x14ac:dyDescent="0.3">
      <c r="A120" s="48"/>
      <c r="B120" s="48"/>
      <c r="C120" s="48" t="s">
        <v>391</v>
      </c>
      <c r="D120" s="48"/>
      <c r="E120" s="48"/>
      <c r="F120" s="49" t="s">
        <v>392</v>
      </c>
      <c r="G120" s="49">
        <f>SUM(H120:J120)</f>
        <v>0</v>
      </c>
      <c r="H120" s="49"/>
      <c r="I120" s="49"/>
      <c r="J120" s="49"/>
      <c r="K120" s="298" t="s">
        <v>945</v>
      </c>
    </row>
    <row r="121" spans="1:11" x14ac:dyDescent="0.3">
      <c r="A121" s="48"/>
      <c r="B121" s="48"/>
      <c r="C121" s="48" t="s">
        <v>393</v>
      </c>
      <c r="D121" s="48"/>
      <c r="E121" s="48"/>
      <c r="F121" s="49" t="s">
        <v>394</v>
      </c>
      <c r="G121" s="49">
        <f>SUM(H121:J121)</f>
        <v>2204.66</v>
      </c>
      <c r="H121" s="49">
        <v>1093.9000000000001</v>
      </c>
      <c r="I121" s="49">
        <v>1110.7599999999998</v>
      </c>
      <c r="J121" s="49"/>
      <c r="K121" s="298" t="s">
        <v>945</v>
      </c>
    </row>
    <row r="122" spans="1:11" x14ac:dyDescent="0.3">
      <c r="A122" s="48"/>
      <c r="B122" s="48"/>
      <c r="C122" s="48" t="s">
        <v>395</v>
      </c>
      <c r="D122" s="48"/>
      <c r="E122" s="48"/>
      <c r="F122" s="49" t="s">
        <v>396</v>
      </c>
      <c r="G122" s="49">
        <f>SUM(H122:J122)</f>
        <v>0</v>
      </c>
      <c r="H122" s="49"/>
      <c r="I122" s="49"/>
      <c r="J122" s="49"/>
      <c r="K122" s="298" t="s">
        <v>945</v>
      </c>
    </row>
    <row r="123" spans="1:11" x14ac:dyDescent="0.3">
      <c r="A123" s="46"/>
      <c r="B123" s="46" t="s">
        <v>397</v>
      </c>
      <c r="C123" s="46"/>
      <c r="D123" s="46"/>
      <c r="E123" s="46"/>
      <c r="F123" s="46" t="s">
        <v>398</v>
      </c>
      <c r="G123" s="47">
        <f>SUM(G124:G127)</f>
        <v>0</v>
      </c>
      <c r="H123" s="47">
        <f t="shared" ref="H123:J123" si="22">SUM(H124:H127)</f>
        <v>0</v>
      </c>
      <c r="I123" s="47">
        <f t="shared" si="22"/>
        <v>0</v>
      </c>
      <c r="J123" s="47">
        <f t="shared" si="22"/>
        <v>0</v>
      </c>
    </row>
    <row r="124" spans="1:11" x14ac:dyDescent="0.3">
      <c r="A124" s="48"/>
      <c r="B124" s="48"/>
      <c r="C124" s="48" t="s">
        <v>399</v>
      </c>
      <c r="D124" s="48"/>
      <c r="E124" s="48"/>
      <c r="F124" s="49" t="s">
        <v>400</v>
      </c>
      <c r="G124" s="49">
        <f>SUM(H124:J124)</f>
        <v>0</v>
      </c>
      <c r="H124" s="49"/>
      <c r="I124" s="49"/>
      <c r="J124" s="49"/>
      <c r="K124" s="298" t="s">
        <v>945</v>
      </c>
    </row>
    <row r="125" spans="1:11" x14ac:dyDescent="0.3">
      <c r="A125" s="48"/>
      <c r="B125" s="48"/>
      <c r="C125" s="48" t="s">
        <v>401</v>
      </c>
      <c r="D125" s="48"/>
      <c r="E125" s="48"/>
      <c r="F125" s="49" t="s">
        <v>402</v>
      </c>
      <c r="G125" s="49">
        <f>SUM(H125:J125)</f>
        <v>0</v>
      </c>
      <c r="H125" s="49"/>
      <c r="I125" s="49"/>
      <c r="J125" s="49"/>
      <c r="K125" s="298" t="s">
        <v>945</v>
      </c>
    </row>
    <row r="126" spans="1:11" x14ac:dyDescent="0.3">
      <c r="A126" s="48"/>
      <c r="B126" s="48"/>
      <c r="C126" s="48" t="s">
        <v>403</v>
      </c>
      <c r="D126" s="48"/>
      <c r="E126" s="48"/>
      <c r="F126" s="49" t="s">
        <v>404</v>
      </c>
      <c r="G126" s="49">
        <f>SUM(H126:J126)</f>
        <v>0</v>
      </c>
      <c r="H126" s="49"/>
      <c r="I126" s="49"/>
      <c r="J126" s="49"/>
      <c r="K126" s="298" t="s">
        <v>945</v>
      </c>
    </row>
    <row r="127" spans="1:11" x14ac:dyDescent="0.3">
      <c r="A127" s="48"/>
      <c r="B127" s="48"/>
      <c r="C127" s="48" t="s">
        <v>405</v>
      </c>
      <c r="D127" s="48"/>
      <c r="E127" s="48"/>
      <c r="F127" s="49" t="s">
        <v>406</v>
      </c>
      <c r="G127" s="49">
        <f>SUM(H127:J127)</f>
        <v>0</v>
      </c>
      <c r="H127" s="49"/>
      <c r="I127" s="49"/>
      <c r="J127" s="49"/>
      <c r="K127" s="298" t="s">
        <v>945</v>
      </c>
    </row>
    <row r="128" spans="1:11" x14ac:dyDescent="0.3">
      <c r="A128" s="46"/>
      <c r="B128" s="46" t="s">
        <v>407</v>
      </c>
      <c r="C128" s="46"/>
      <c r="D128" s="46"/>
      <c r="E128" s="46"/>
      <c r="F128" s="46" t="s">
        <v>408</v>
      </c>
      <c r="G128" s="47">
        <f>SUM(G129:G131)</f>
        <v>55062.100000000013</v>
      </c>
      <c r="H128" s="47">
        <f t="shared" ref="H128:J128" si="23">SUM(H129:H131)</f>
        <v>50196.640000000014</v>
      </c>
      <c r="I128" s="47">
        <f t="shared" si="23"/>
        <v>4865.4600000000009</v>
      </c>
      <c r="J128" s="47">
        <f t="shared" si="23"/>
        <v>0</v>
      </c>
    </row>
    <row r="129" spans="1:11" x14ac:dyDescent="0.3">
      <c r="A129" s="48"/>
      <c r="B129" s="48"/>
      <c r="C129" s="48" t="s">
        <v>409</v>
      </c>
      <c r="D129" s="48"/>
      <c r="E129" s="48"/>
      <c r="F129" s="49" t="s">
        <v>410</v>
      </c>
      <c r="G129" s="49">
        <f>SUM(H129:J129)</f>
        <v>53833.900000000016</v>
      </c>
      <c r="H129" s="49">
        <v>48968.440000000017</v>
      </c>
      <c r="I129" s="49">
        <v>4865.4600000000009</v>
      </c>
      <c r="J129" s="49"/>
      <c r="K129" s="298" t="s">
        <v>945</v>
      </c>
    </row>
    <row r="130" spans="1:11" x14ac:dyDescent="0.3">
      <c r="A130" s="48"/>
      <c r="B130" s="48"/>
      <c r="C130" s="48" t="s">
        <v>411</v>
      </c>
      <c r="D130" s="48"/>
      <c r="E130" s="48"/>
      <c r="F130" s="49" t="s">
        <v>412</v>
      </c>
      <c r="G130" s="49">
        <f>SUM(H130:J130)</f>
        <v>0</v>
      </c>
      <c r="H130" s="49"/>
      <c r="I130" s="49"/>
      <c r="J130" s="49"/>
      <c r="K130" s="298" t="s">
        <v>945</v>
      </c>
    </row>
    <row r="131" spans="1:11" x14ac:dyDescent="0.3">
      <c r="A131" s="48"/>
      <c r="B131" s="48"/>
      <c r="C131" s="48" t="s">
        <v>413</v>
      </c>
      <c r="D131" s="48"/>
      <c r="E131" s="48"/>
      <c r="F131" s="49" t="s">
        <v>414</v>
      </c>
      <c r="G131" s="49">
        <f>SUM(H131:J131)</f>
        <v>1228.1999999999998</v>
      </c>
      <c r="H131" s="49">
        <v>1228.1999999999998</v>
      </c>
      <c r="I131" s="49"/>
      <c r="J131" s="49"/>
      <c r="K131" s="298" t="s">
        <v>945</v>
      </c>
    </row>
    <row r="132" spans="1:11" x14ac:dyDescent="0.3">
      <c r="A132" s="46"/>
      <c r="B132" s="46" t="s">
        <v>415</v>
      </c>
      <c r="C132" s="46"/>
      <c r="D132" s="46"/>
      <c r="E132" s="46"/>
      <c r="F132" s="46" t="s">
        <v>416</v>
      </c>
      <c r="G132" s="47">
        <f>G133+G137</f>
        <v>0</v>
      </c>
      <c r="H132" s="47">
        <f t="shared" ref="H132:J132" si="24">H133+H137</f>
        <v>0</v>
      </c>
      <c r="I132" s="47">
        <f t="shared" si="24"/>
        <v>0</v>
      </c>
      <c r="J132" s="47">
        <f t="shared" si="24"/>
        <v>0</v>
      </c>
    </row>
    <row r="133" spans="1:11" x14ac:dyDescent="0.3">
      <c r="A133" s="48"/>
      <c r="B133" s="48"/>
      <c r="C133" s="48" t="s">
        <v>417</v>
      </c>
      <c r="D133" s="48"/>
      <c r="E133" s="48"/>
      <c r="F133" s="49" t="s">
        <v>418</v>
      </c>
      <c r="G133" s="49">
        <f>SUM(G134:G136)</f>
        <v>0</v>
      </c>
      <c r="H133" s="49">
        <f t="shared" ref="H133:J133" si="25">SUM(H134:H136)</f>
        <v>0</v>
      </c>
      <c r="I133" s="49">
        <f t="shared" si="25"/>
        <v>0</v>
      </c>
      <c r="J133" s="49">
        <f t="shared" si="25"/>
        <v>0</v>
      </c>
    </row>
    <row r="134" spans="1:11" x14ac:dyDescent="0.3">
      <c r="A134" s="50"/>
      <c r="B134" s="50"/>
      <c r="C134" s="50"/>
      <c r="D134" s="50" t="s">
        <v>419</v>
      </c>
      <c r="E134" s="50"/>
      <c r="F134" s="51" t="s">
        <v>420</v>
      </c>
      <c r="G134" s="51">
        <f>SUM(H134:J134)</f>
        <v>0</v>
      </c>
      <c r="H134" s="51"/>
      <c r="I134" s="51"/>
      <c r="J134" s="51"/>
      <c r="K134" s="298" t="s">
        <v>945</v>
      </c>
    </row>
    <row r="135" spans="1:11" x14ac:dyDescent="0.3">
      <c r="A135" s="50"/>
      <c r="B135" s="50"/>
      <c r="C135" s="50"/>
      <c r="D135" s="50" t="s">
        <v>421</v>
      </c>
      <c r="E135" s="50"/>
      <c r="F135" s="51" t="s">
        <v>422</v>
      </c>
      <c r="G135" s="51">
        <f>SUM(H135:J135)</f>
        <v>0</v>
      </c>
      <c r="H135" s="51"/>
      <c r="I135" s="51"/>
      <c r="J135" s="51"/>
      <c r="K135" s="298" t="s">
        <v>945</v>
      </c>
    </row>
    <row r="136" spans="1:11" x14ac:dyDescent="0.3">
      <c r="A136" s="50"/>
      <c r="B136" s="50"/>
      <c r="C136" s="50"/>
      <c r="D136" s="50" t="s">
        <v>423</v>
      </c>
      <c r="E136" s="50"/>
      <c r="F136" s="51" t="s">
        <v>424</v>
      </c>
      <c r="G136" s="51">
        <f>SUM(H136:J136)</f>
        <v>0</v>
      </c>
      <c r="H136" s="51"/>
      <c r="I136" s="51"/>
      <c r="J136" s="51"/>
      <c r="K136" s="298" t="s">
        <v>945</v>
      </c>
    </row>
    <row r="137" spans="1:11" x14ac:dyDescent="0.3">
      <c r="A137" s="48"/>
      <c r="B137" s="48"/>
      <c r="C137" s="48" t="s">
        <v>425</v>
      </c>
      <c r="D137" s="48"/>
      <c r="E137" s="48"/>
      <c r="F137" s="49" t="s">
        <v>426</v>
      </c>
      <c r="G137" s="49">
        <f>SUM(G138:G141)</f>
        <v>0</v>
      </c>
      <c r="H137" s="49">
        <f t="shared" ref="H137:J137" si="26">SUM(H138:H141)</f>
        <v>0</v>
      </c>
      <c r="I137" s="49">
        <f t="shared" si="26"/>
        <v>0</v>
      </c>
      <c r="J137" s="49">
        <f t="shared" si="26"/>
        <v>0</v>
      </c>
    </row>
    <row r="138" spans="1:11" x14ac:dyDescent="0.3">
      <c r="A138" s="50"/>
      <c r="B138" s="50"/>
      <c r="C138" s="50"/>
      <c r="D138" s="50" t="s">
        <v>427</v>
      </c>
      <c r="E138" s="50"/>
      <c r="F138" s="51" t="s">
        <v>428</v>
      </c>
      <c r="G138" s="51">
        <f>SUM(H138:J138)</f>
        <v>0</v>
      </c>
      <c r="H138" s="51"/>
      <c r="I138" s="51"/>
      <c r="J138" s="51"/>
      <c r="K138" s="298" t="s">
        <v>945</v>
      </c>
    </row>
    <row r="139" spans="1:11" x14ac:dyDescent="0.3">
      <c r="A139" s="50"/>
      <c r="B139" s="50"/>
      <c r="C139" s="50"/>
      <c r="D139" s="50" t="s">
        <v>429</v>
      </c>
      <c r="E139" s="50"/>
      <c r="F139" s="51" t="s">
        <v>430</v>
      </c>
      <c r="G139" s="51">
        <f>SUM(H139:J139)</f>
        <v>0</v>
      </c>
      <c r="H139" s="51"/>
      <c r="I139" s="51"/>
      <c r="J139" s="51"/>
      <c r="K139" s="298" t="s">
        <v>945</v>
      </c>
    </row>
    <row r="140" spans="1:11" x14ac:dyDescent="0.3">
      <c r="A140" s="50"/>
      <c r="B140" s="50"/>
      <c r="C140" s="50"/>
      <c r="D140" s="50" t="s">
        <v>431</v>
      </c>
      <c r="E140" s="50"/>
      <c r="F140" s="51" t="s">
        <v>432</v>
      </c>
      <c r="G140" s="51">
        <f>SUM(H140:J140)</f>
        <v>0</v>
      </c>
      <c r="H140" s="51"/>
      <c r="I140" s="51"/>
      <c r="J140" s="51"/>
      <c r="K140" s="298" t="s">
        <v>945</v>
      </c>
    </row>
    <row r="141" spans="1:11" x14ac:dyDescent="0.3">
      <c r="A141" s="50"/>
      <c r="B141" s="50"/>
      <c r="C141" s="50"/>
      <c r="D141" s="50" t="s">
        <v>433</v>
      </c>
      <c r="E141" s="50"/>
      <c r="F141" s="51" t="s">
        <v>434</v>
      </c>
      <c r="G141" s="51">
        <f>SUM(H141:J141)</f>
        <v>0</v>
      </c>
      <c r="H141" s="51"/>
      <c r="I141" s="51"/>
      <c r="J141" s="51"/>
      <c r="K141" s="298" t="s">
        <v>945</v>
      </c>
    </row>
    <row r="142" spans="1:11" x14ac:dyDescent="0.3">
      <c r="A142" s="46"/>
      <c r="B142" s="46" t="s">
        <v>435</v>
      </c>
      <c r="C142" s="46"/>
      <c r="D142" s="46"/>
      <c r="E142" s="46"/>
      <c r="F142" s="46" t="s">
        <v>436</v>
      </c>
      <c r="G142" s="47">
        <f>SUM(G143:G148)</f>
        <v>83846.85000000002</v>
      </c>
      <c r="H142" s="47">
        <f t="shared" ref="H142:J142" si="27">SUM(H143:H148)</f>
        <v>76170.760000000009</v>
      </c>
      <c r="I142" s="47">
        <f t="shared" si="27"/>
        <v>7676.0899999999983</v>
      </c>
      <c r="J142" s="47">
        <f t="shared" si="27"/>
        <v>0</v>
      </c>
    </row>
    <row r="143" spans="1:11" x14ac:dyDescent="0.3">
      <c r="A143" s="48"/>
      <c r="B143" s="48"/>
      <c r="C143" s="48" t="s">
        <v>437</v>
      </c>
      <c r="D143" s="48"/>
      <c r="E143" s="48"/>
      <c r="F143" s="49" t="s">
        <v>438</v>
      </c>
      <c r="G143" s="49">
        <f t="shared" ref="G143:G148" si="28">SUM(H143:J143)</f>
        <v>29962.380000000012</v>
      </c>
      <c r="H143" s="49">
        <v>26968.700000000012</v>
      </c>
      <c r="I143" s="49">
        <v>2993.6799999999989</v>
      </c>
      <c r="J143" s="49"/>
      <c r="K143" s="298" t="s">
        <v>945</v>
      </c>
    </row>
    <row r="144" spans="1:11" x14ac:dyDescent="0.3">
      <c r="A144" s="48"/>
      <c r="B144" s="48"/>
      <c r="C144" s="48" t="s">
        <v>439</v>
      </c>
      <c r="D144" s="48"/>
      <c r="E144" s="48"/>
      <c r="F144" s="49" t="s">
        <v>440</v>
      </c>
      <c r="G144" s="49">
        <f t="shared" si="28"/>
        <v>12538.140000000003</v>
      </c>
      <c r="H144" s="49">
        <v>9927.1600000000017</v>
      </c>
      <c r="I144" s="49">
        <v>2610.9800000000009</v>
      </c>
      <c r="J144" s="49"/>
      <c r="K144" s="298" t="s">
        <v>945</v>
      </c>
    </row>
    <row r="145" spans="1:11" x14ac:dyDescent="0.3">
      <c r="A145" s="48"/>
      <c r="B145" s="48"/>
      <c r="C145" s="48" t="s">
        <v>441</v>
      </c>
      <c r="D145" s="48"/>
      <c r="E145" s="48"/>
      <c r="F145" s="49" t="s">
        <v>442</v>
      </c>
      <c r="G145" s="49">
        <f t="shared" si="28"/>
        <v>2649.4899999999993</v>
      </c>
      <c r="H145" s="49">
        <v>2649.4899999999993</v>
      </c>
      <c r="I145" s="49"/>
      <c r="J145" s="49"/>
      <c r="K145" s="298" t="s">
        <v>945</v>
      </c>
    </row>
    <row r="146" spans="1:11" x14ac:dyDescent="0.3">
      <c r="A146" s="48"/>
      <c r="B146" s="48"/>
      <c r="C146" s="48" t="s">
        <v>443</v>
      </c>
      <c r="D146" s="48"/>
      <c r="E146" s="48"/>
      <c r="F146" s="49" t="s">
        <v>444</v>
      </c>
      <c r="G146" s="49">
        <f t="shared" si="28"/>
        <v>1448.4799999999998</v>
      </c>
      <c r="H146" s="49">
        <v>1448.4799999999998</v>
      </c>
      <c r="I146" s="49"/>
      <c r="J146" s="49"/>
      <c r="K146" s="298" t="s">
        <v>945</v>
      </c>
    </row>
    <row r="147" spans="1:11" x14ac:dyDescent="0.3">
      <c r="A147" s="48"/>
      <c r="B147" s="48"/>
      <c r="C147" s="48" t="s">
        <v>445</v>
      </c>
      <c r="D147" s="48"/>
      <c r="E147" s="48"/>
      <c r="F147" s="49" t="s">
        <v>446</v>
      </c>
      <c r="G147" s="49">
        <f t="shared" si="28"/>
        <v>36880.180000000008</v>
      </c>
      <c r="H147" s="49">
        <v>34808.750000000007</v>
      </c>
      <c r="I147" s="49">
        <v>2071.4299999999985</v>
      </c>
      <c r="J147" s="49"/>
      <c r="K147" s="298" t="s">
        <v>945</v>
      </c>
    </row>
    <row r="148" spans="1:11" x14ac:dyDescent="0.3">
      <c r="A148" s="48"/>
      <c r="B148" s="48"/>
      <c r="C148" s="48" t="s">
        <v>447</v>
      </c>
      <c r="D148" s="48"/>
      <c r="E148" s="48"/>
      <c r="F148" s="49" t="s">
        <v>448</v>
      </c>
      <c r="G148" s="49">
        <f t="shared" si="28"/>
        <v>368.18000000000006</v>
      </c>
      <c r="H148" s="49">
        <v>368.18000000000006</v>
      </c>
      <c r="I148" s="49"/>
      <c r="J148" s="49"/>
      <c r="K148" s="298" t="s">
        <v>945</v>
      </c>
    </row>
    <row r="149" spans="1:11" x14ac:dyDescent="0.3">
      <c r="A149" s="46"/>
      <c r="B149" s="46" t="s">
        <v>449</v>
      </c>
      <c r="C149" s="46"/>
      <c r="D149" s="46"/>
      <c r="E149" s="46"/>
      <c r="F149" s="46" t="s">
        <v>450</v>
      </c>
      <c r="G149" s="47">
        <f>SUM(G150:G151)</f>
        <v>300683.22000000003</v>
      </c>
      <c r="H149" s="47">
        <f t="shared" ref="H149:J149" si="29">SUM(H150:H151)</f>
        <v>165618.14000000001</v>
      </c>
      <c r="I149" s="47">
        <f t="shared" si="29"/>
        <v>135065.08000000002</v>
      </c>
      <c r="J149" s="47">
        <f t="shared" si="29"/>
        <v>0</v>
      </c>
    </row>
    <row r="150" spans="1:11" x14ac:dyDescent="0.3">
      <c r="A150" s="48"/>
      <c r="B150" s="48"/>
      <c r="C150" s="48" t="s">
        <v>451</v>
      </c>
      <c r="D150" s="48"/>
      <c r="E150" s="48"/>
      <c r="F150" s="49" t="s">
        <v>452</v>
      </c>
      <c r="G150" s="49">
        <f>SUM(H150:J150)</f>
        <v>300683.22000000003</v>
      </c>
      <c r="H150" s="49">
        <v>165618.14000000001</v>
      </c>
      <c r="I150" s="49">
        <v>135065.08000000002</v>
      </c>
      <c r="J150" s="49"/>
      <c r="K150" s="298" t="s">
        <v>945</v>
      </c>
    </row>
    <row r="151" spans="1:11" x14ac:dyDescent="0.3">
      <c r="A151" s="48"/>
      <c r="B151" s="48"/>
      <c r="C151" s="48" t="s">
        <v>453</v>
      </c>
      <c r="D151" s="48"/>
      <c r="E151" s="48"/>
      <c r="F151" s="49" t="s">
        <v>454</v>
      </c>
      <c r="G151" s="49">
        <f>SUM(H151:J151)</f>
        <v>0</v>
      </c>
      <c r="H151" s="49"/>
      <c r="I151" s="49"/>
      <c r="J151" s="49"/>
      <c r="K151" s="298" t="s">
        <v>945</v>
      </c>
    </row>
    <row r="152" spans="1:11" x14ac:dyDescent="0.3">
      <c r="A152" s="46"/>
      <c r="B152" s="46" t="s">
        <v>455</v>
      </c>
      <c r="C152" s="46"/>
      <c r="D152" s="46"/>
      <c r="E152" s="46"/>
      <c r="F152" s="46" t="s">
        <v>456</v>
      </c>
      <c r="G152" s="47">
        <f>SUM(H152:J152)</f>
        <v>0</v>
      </c>
      <c r="H152" s="47"/>
      <c r="I152" s="47"/>
      <c r="J152" s="47"/>
      <c r="K152" s="298" t="s">
        <v>945</v>
      </c>
    </row>
    <row r="153" spans="1:11" x14ac:dyDescent="0.3">
      <c r="A153" s="44" t="s">
        <v>816</v>
      </c>
      <c r="B153" s="44"/>
      <c r="C153" s="44"/>
      <c r="D153" s="44"/>
      <c r="E153" s="44"/>
      <c r="F153" s="44" t="s">
        <v>457</v>
      </c>
      <c r="G153" s="45">
        <f>G154+G157</f>
        <v>0</v>
      </c>
      <c r="H153" s="45">
        <f t="shared" ref="H153:J153" si="30">H154+H157</f>
        <v>0</v>
      </c>
      <c r="I153" s="45">
        <f t="shared" si="30"/>
        <v>0</v>
      </c>
      <c r="J153" s="45">
        <f t="shared" si="30"/>
        <v>0</v>
      </c>
    </row>
    <row r="154" spans="1:11" x14ac:dyDescent="0.3">
      <c r="A154" s="46"/>
      <c r="B154" s="46" t="s">
        <v>458</v>
      </c>
      <c r="C154" s="46"/>
      <c r="D154" s="46"/>
      <c r="E154" s="46"/>
      <c r="F154" s="46" t="s">
        <v>459</v>
      </c>
      <c r="G154" s="47">
        <f>SUM(G155:G156)</f>
        <v>0</v>
      </c>
      <c r="H154" s="47">
        <f t="shared" ref="H154:J154" si="31">SUM(H155:H156)</f>
        <v>0</v>
      </c>
      <c r="I154" s="47">
        <f t="shared" si="31"/>
        <v>0</v>
      </c>
      <c r="J154" s="47">
        <f t="shared" si="31"/>
        <v>0</v>
      </c>
    </row>
    <row r="155" spans="1:11" x14ac:dyDescent="0.3">
      <c r="A155" s="48"/>
      <c r="B155" s="48"/>
      <c r="C155" s="48" t="s">
        <v>460</v>
      </c>
      <c r="D155" s="48"/>
      <c r="E155" s="48"/>
      <c r="F155" s="49" t="s">
        <v>461</v>
      </c>
      <c r="G155" s="49">
        <f>SUM(H155:J155)</f>
        <v>0</v>
      </c>
      <c r="H155" s="49"/>
      <c r="I155" s="49"/>
      <c r="J155" s="49"/>
      <c r="K155" s="298" t="s">
        <v>945</v>
      </c>
    </row>
    <row r="156" spans="1:11" x14ac:dyDescent="0.3">
      <c r="A156" s="48"/>
      <c r="B156" s="48"/>
      <c r="C156" s="48" t="s">
        <v>462</v>
      </c>
      <c r="D156" s="48"/>
      <c r="E156" s="48"/>
      <c r="F156" s="49" t="s">
        <v>463</v>
      </c>
      <c r="G156" s="49">
        <f>SUM(H156:J156)</f>
        <v>0</v>
      </c>
      <c r="H156" s="49"/>
      <c r="I156" s="49"/>
      <c r="J156" s="49"/>
      <c r="K156" s="298" t="s">
        <v>945</v>
      </c>
    </row>
    <row r="157" spans="1:11" x14ac:dyDescent="0.3">
      <c r="A157" s="52"/>
      <c r="B157" s="52" t="s">
        <v>464</v>
      </c>
      <c r="C157" s="52"/>
      <c r="D157" s="52"/>
      <c r="E157" s="52"/>
      <c r="F157" s="52" t="s">
        <v>465</v>
      </c>
      <c r="G157" s="53">
        <f>SUM(H157:J157)</f>
        <v>0</v>
      </c>
      <c r="H157" s="53"/>
      <c r="I157" s="53"/>
      <c r="J157" s="53"/>
      <c r="K157" s="298" t="s">
        <v>945</v>
      </c>
    </row>
    <row r="158" spans="1:11" x14ac:dyDescent="0.3">
      <c r="A158" s="42"/>
      <c r="B158" s="42"/>
      <c r="C158" s="42"/>
      <c r="D158" s="42"/>
      <c r="E158" s="42"/>
      <c r="F158" s="42" t="s">
        <v>817</v>
      </c>
      <c r="G158" s="43">
        <f>G159+G179</f>
        <v>12950.880000000001</v>
      </c>
      <c r="H158" s="43">
        <f>H159+H179</f>
        <v>8707.9700000000012</v>
      </c>
      <c r="I158" s="43">
        <f>I159+I179</f>
        <v>4242.91</v>
      </c>
      <c r="J158" s="43">
        <f>J159+J179</f>
        <v>0</v>
      </c>
    </row>
    <row r="159" spans="1:11" x14ac:dyDescent="0.3">
      <c r="A159" s="44" t="s">
        <v>818</v>
      </c>
      <c r="B159" s="44"/>
      <c r="C159" s="44"/>
      <c r="D159" s="44"/>
      <c r="E159" s="44"/>
      <c r="F159" s="44" t="s">
        <v>819</v>
      </c>
      <c r="G159" s="45">
        <f>G160+G176</f>
        <v>12886.000000000002</v>
      </c>
      <c r="H159" s="45">
        <f>H160+H176</f>
        <v>8680.090000000002</v>
      </c>
      <c r="I159" s="45">
        <f>I160+I176</f>
        <v>4205.91</v>
      </c>
      <c r="J159" s="45">
        <f>J160+J176</f>
        <v>0</v>
      </c>
    </row>
    <row r="160" spans="1:11" x14ac:dyDescent="0.3">
      <c r="A160" s="46"/>
      <c r="B160" s="46" t="s">
        <v>820</v>
      </c>
      <c r="C160" s="46"/>
      <c r="D160" s="46"/>
      <c r="E160" s="46"/>
      <c r="F160" s="46" t="s">
        <v>466</v>
      </c>
      <c r="G160" s="47">
        <f>G161+G173+G174</f>
        <v>12886.000000000002</v>
      </c>
      <c r="H160" s="47">
        <f t="shared" ref="H160:J160" si="32">H161+H173+H174</f>
        <v>8680.090000000002</v>
      </c>
      <c r="I160" s="47">
        <f t="shared" si="32"/>
        <v>4205.91</v>
      </c>
      <c r="J160" s="47">
        <f t="shared" si="32"/>
        <v>0</v>
      </c>
    </row>
    <row r="161" spans="1:11" x14ac:dyDescent="0.3">
      <c r="A161" s="48"/>
      <c r="B161" s="48"/>
      <c r="C161" s="48" t="s">
        <v>467</v>
      </c>
      <c r="D161" s="48"/>
      <c r="E161" s="48"/>
      <c r="F161" s="49" t="s">
        <v>468</v>
      </c>
      <c r="G161" s="49">
        <f>G162+G165+G170+G173+G174</f>
        <v>12886.000000000002</v>
      </c>
      <c r="H161" s="49">
        <f t="shared" ref="H161:J161" si="33">H162+H165+H170+H173+H174</f>
        <v>8680.090000000002</v>
      </c>
      <c r="I161" s="49">
        <f t="shared" si="33"/>
        <v>4205.91</v>
      </c>
      <c r="J161" s="49">
        <f t="shared" si="33"/>
        <v>0</v>
      </c>
    </row>
    <row r="162" spans="1:11" x14ac:dyDescent="0.3">
      <c r="A162" s="54"/>
      <c r="B162" s="54"/>
      <c r="C162" s="54"/>
      <c r="D162" s="54" t="s">
        <v>469</v>
      </c>
      <c r="E162" s="54"/>
      <c r="F162" s="55" t="s">
        <v>470</v>
      </c>
      <c r="G162" s="55">
        <f>SUM(G163:G164)</f>
        <v>9763.5600000000013</v>
      </c>
      <c r="H162" s="55">
        <f t="shared" ref="H162:J162" si="34">SUM(H163:H164)</f>
        <v>8680.090000000002</v>
      </c>
      <c r="I162" s="55">
        <f t="shared" si="34"/>
        <v>1083.4699999999998</v>
      </c>
      <c r="J162" s="55">
        <f t="shared" si="34"/>
        <v>0</v>
      </c>
    </row>
    <row r="163" spans="1:11" x14ac:dyDescent="0.3">
      <c r="A163" s="35"/>
      <c r="B163" s="35"/>
      <c r="C163" s="35"/>
      <c r="D163" s="35"/>
      <c r="E163" s="35" t="s">
        <v>471</v>
      </c>
      <c r="F163" s="35" t="s">
        <v>472</v>
      </c>
      <c r="G163" s="56">
        <f>SUM(H163:J163)</f>
        <v>0</v>
      </c>
      <c r="H163" s="56"/>
      <c r="I163" s="56"/>
      <c r="J163" s="56"/>
      <c r="K163" s="298" t="s">
        <v>945</v>
      </c>
    </row>
    <row r="164" spans="1:11" x14ac:dyDescent="0.3">
      <c r="A164" s="35"/>
      <c r="B164" s="35"/>
      <c r="C164" s="35"/>
      <c r="D164" s="35"/>
      <c r="E164" s="35" t="s">
        <v>473</v>
      </c>
      <c r="F164" s="35" t="s">
        <v>474</v>
      </c>
      <c r="G164" s="56">
        <f>SUM(H164:J164)</f>
        <v>9763.5600000000013</v>
      </c>
      <c r="H164" s="56">
        <v>8680.090000000002</v>
      </c>
      <c r="I164" s="56">
        <v>1083.4699999999998</v>
      </c>
      <c r="J164" s="56"/>
      <c r="K164" s="298" t="s">
        <v>945</v>
      </c>
    </row>
    <row r="165" spans="1:11" x14ac:dyDescent="0.3">
      <c r="A165" s="54"/>
      <c r="B165" s="54"/>
      <c r="C165" s="54"/>
      <c r="D165" s="54" t="s">
        <v>475</v>
      </c>
      <c r="E165" s="54"/>
      <c r="F165" s="55" t="s">
        <v>476</v>
      </c>
      <c r="G165" s="55">
        <f>SUM(G166:G169)</f>
        <v>1793.88</v>
      </c>
      <c r="H165" s="55">
        <f t="shared" ref="H165:J165" si="35">SUM(H166:H169)</f>
        <v>0</v>
      </c>
      <c r="I165" s="55">
        <f t="shared" si="35"/>
        <v>1793.88</v>
      </c>
      <c r="J165" s="55">
        <f t="shared" si="35"/>
        <v>0</v>
      </c>
    </row>
    <row r="166" spans="1:11" x14ac:dyDescent="0.3">
      <c r="A166" s="35"/>
      <c r="B166" s="35"/>
      <c r="C166" s="35"/>
      <c r="D166" s="35"/>
      <c r="E166" s="35" t="s">
        <v>477</v>
      </c>
      <c r="F166" s="35" t="s">
        <v>478</v>
      </c>
      <c r="G166" s="56">
        <f>SUM(H166:J166)</f>
        <v>190.53</v>
      </c>
      <c r="H166" s="56"/>
      <c r="I166" s="56">
        <v>190.53</v>
      </c>
      <c r="J166" s="56"/>
      <c r="K166" s="298" t="s">
        <v>945</v>
      </c>
    </row>
    <row r="167" spans="1:11" x14ac:dyDescent="0.3">
      <c r="A167" s="35"/>
      <c r="B167" s="35"/>
      <c r="C167" s="35"/>
      <c r="D167" s="35"/>
      <c r="E167" s="35" t="s">
        <v>479</v>
      </c>
      <c r="F167" s="35" t="s">
        <v>480</v>
      </c>
      <c r="G167" s="56">
        <f>SUM(H167:J167)</f>
        <v>970</v>
      </c>
      <c r="H167" s="56"/>
      <c r="I167" s="56">
        <v>970</v>
      </c>
      <c r="J167" s="56"/>
      <c r="K167" s="298" t="s">
        <v>945</v>
      </c>
    </row>
    <row r="168" spans="1:11" x14ac:dyDescent="0.3">
      <c r="A168" s="35"/>
      <c r="B168" s="35"/>
      <c r="C168" s="35"/>
      <c r="D168" s="35"/>
      <c r="E168" s="35" t="s">
        <v>481</v>
      </c>
      <c r="F168" s="35" t="s">
        <v>482</v>
      </c>
      <c r="G168" s="56">
        <f>SUM(H168:J168)</f>
        <v>0</v>
      </c>
      <c r="H168" s="56"/>
      <c r="I168" s="56"/>
      <c r="J168" s="56"/>
      <c r="K168" s="298" t="s">
        <v>945</v>
      </c>
    </row>
    <row r="169" spans="1:11" x14ac:dyDescent="0.3">
      <c r="A169" s="35"/>
      <c r="B169" s="35"/>
      <c r="C169" s="35"/>
      <c r="D169" s="35"/>
      <c r="E169" s="35" t="s">
        <v>483</v>
      </c>
      <c r="F169" s="35" t="s">
        <v>484</v>
      </c>
      <c r="G169" s="56">
        <f>SUM(H169:J169)</f>
        <v>633.35</v>
      </c>
      <c r="H169" s="56"/>
      <c r="I169" s="56">
        <v>633.35</v>
      </c>
      <c r="J169" s="56"/>
      <c r="K169" s="298" t="s">
        <v>945</v>
      </c>
    </row>
    <row r="170" spans="1:11" x14ac:dyDescent="0.3">
      <c r="A170" s="54"/>
      <c r="B170" s="54"/>
      <c r="C170" s="54"/>
      <c r="D170" s="54" t="s">
        <v>485</v>
      </c>
      <c r="E170" s="54"/>
      <c r="F170" s="55" t="s">
        <v>486</v>
      </c>
      <c r="G170" s="55">
        <f>SUM(G171:G172)</f>
        <v>1328.5600000000002</v>
      </c>
      <c r="H170" s="55">
        <f t="shared" ref="H170:J170" si="36">SUM(H171:H172)</f>
        <v>0</v>
      </c>
      <c r="I170" s="55">
        <f t="shared" si="36"/>
        <v>1328.5600000000002</v>
      </c>
      <c r="J170" s="55">
        <f t="shared" si="36"/>
        <v>0</v>
      </c>
    </row>
    <row r="171" spans="1:11" x14ac:dyDescent="0.3">
      <c r="A171" s="35"/>
      <c r="B171" s="35"/>
      <c r="C171" s="35"/>
      <c r="D171" s="35"/>
      <c r="E171" s="35" t="s">
        <v>487</v>
      </c>
      <c r="F171" s="35" t="s">
        <v>488</v>
      </c>
      <c r="G171" s="56">
        <f>SUM(H171:J171)</f>
        <v>1328.5600000000002</v>
      </c>
      <c r="H171" s="56"/>
      <c r="I171" s="56">
        <v>1328.5600000000002</v>
      </c>
      <c r="J171" s="56"/>
      <c r="K171" s="298" t="s">
        <v>945</v>
      </c>
    </row>
    <row r="172" spans="1:11" x14ac:dyDescent="0.3">
      <c r="A172" s="35"/>
      <c r="B172" s="35"/>
      <c r="C172" s="35"/>
      <c r="D172" s="35"/>
      <c r="E172" s="35" t="s">
        <v>489</v>
      </c>
      <c r="F172" s="35" t="s">
        <v>490</v>
      </c>
      <c r="G172" s="56">
        <f>SUM(H172:J172)</f>
        <v>0</v>
      </c>
      <c r="H172" s="56"/>
      <c r="I172" s="56"/>
      <c r="J172" s="56"/>
      <c r="K172" s="298" t="s">
        <v>945</v>
      </c>
    </row>
    <row r="173" spans="1:11" x14ac:dyDescent="0.3">
      <c r="A173" s="48"/>
      <c r="B173" s="48"/>
      <c r="C173" s="48" t="s">
        <v>491</v>
      </c>
      <c r="D173" s="48"/>
      <c r="E173" s="48"/>
      <c r="F173" s="49" t="s">
        <v>492</v>
      </c>
      <c r="G173" s="49">
        <f>SUM(H173:J173)</f>
        <v>0</v>
      </c>
      <c r="H173" s="49"/>
      <c r="I173" s="49"/>
      <c r="J173" s="49"/>
      <c r="K173" s="298" t="s">
        <v>945</v>
      </c>
    </row>
    <row r="174" spans="1:11" x14ac:dyDescent="0.3">
      <c r="A174" s="48"/>
      <c r="B174" s="48"/>
      <c r="C174" s="48" t="s">
        <v>493</v>
      </c>
      <c r="D174" s="48"/>
      <c r="E174" s="48"/>
      <c r="F174" s="49" t="s">
        <v>494</v>
      </c>
      <c r="G174" s="49">
        <f>G175</f>
        <v>0</v>
      </c>
      <c r="H174" s="49">
        <f t="shared" ref="H174:J174" si="37">H175</f>
        <v>0</v>
      </c>
      <c r="I174" s="49">
        <f t="shared" si="37"/>
        <v>0</v>
      </c>
      <c r="J174" s="49">
        <f t="shared" si="37"/>
        <v>0</v>
      </c>
    </row>
    <row r="175" spans="1:11" x14ac:dyDescent="0.3">
      <c r="A175" s="54"/>
      <c r="B175" s="54"/>
      <c r="C175" s="54"/>
      <c r="D175" s="54" t="s">
        <v>495</v>
      </c>
      <c r="E175" s="54"/>
      <c r="F175" s="55" t="s">
        <v>496</v>
      </c>
      <c r="G175" s="55">
        <f>SUM(H175:J175)</f>
        <v>0</v>
      </c>
      <c r="H175" s="55"/>
      <c r="I175" s="55"/>
      <c r="J175" s="55"/>
      <c r="K175" s="298" t="s">
        <v>945</v>
      </c>
    </row>
    <row r="176" spans="1:11" x14ac:dyDescent="0.3">
      <c r="A176" s="52"/>
      <c r="B176" s="52" t="s">
        <v>497</v>
      </c>
      <c r="C176" s="52"/>
      <c r="D176" s="52"/>
      <c r="E176" s="52"/>
      <c r="F176" s="52" t="s">
        <v>498</v>
      </c>
      <c r="G176" s="53">
        <f>SUM(G177:G178)</f>
        <v>0</v>
      </c>
      <c r="H176" s="53">
        <f t="shared" ref="H176:J176" si="38">SUM(H177:H178)</f>
        <v>0</v>
      </c>
      <c r="I176" s="53">
        <f t="shared" si="38"/>
        <v>0</v>
      </c>
      <c r="J176" s="53">
        <f t="shared" si="38"/>
        <v>0</v>
      </c>
    </row>
    <row r="177" spans="1:11" x14ac:dyDescent="0.3">
      <c r="A177" s="57"/>
      <c r="B177" s="57"/>
      <c r="C177" s="57" t="s">
        <v>499</v>
      </c>
      <c r="D177" s="57"/>
      <c r="E177" s="57"/>
      <c r="F177" s="58" t="s">
        <v>500</v>
      </c>
      <c r="G177" s="58">
        <f>SUM(H177:J177)</f>
        <v>0</v>
      </c>
      <c r="H177" s="58"/>
      <c r="I177" s="58"/>
      <c r="J177" s="58"/>
      <c r="K177" s="298" t="s">
        <v>945</v>
      </c>
    </row>
    <row r="178" spans="1:11" x14ac:dyDescent="0.3">
      <c r="A178" s="57"/>
      <c r="B178" s="57"/>
      <c r="C178" s="57" t="s">
        <v>501</v>
      </c>
      <c r="D178" s="57"/>
      <c r="E178" s="57"/>
      <c r="F178" s="58" t="s">
        <v>502</v>
      </c>
      <c r="G178" s="58">
        <f>SUM(H178:J178)</f>
        <v>0</v>
      </c>
      <c r="H178" s="58"/>
      <c r="I178" s="58"/>
      <c r="J178" s="58"/>
      <c r="K178" s="298" t="s">
        <v>945</v>
      </c>
    </row>
    <row r="179" spans="1:11" x14ac:dyDescent="0.3">
      <c r="A179" s="44" t="s">
        <v>821</v>
      </c>
      <c r="B179" s="44"/>
      <c r="C179" s="44"/>
      <c r="D179" s="44"/>
      <c r="E179" s="44"/>
      <c r="F179" s="44" t="s">
        <v>822</v>
      </c>
      <c r="G179" s="45">
        <f>SUM(G180:G184)</f>
        <v>64.88</v>
      </c>
      <c r="H179" s="45">
        <f t="shared" ref="H179:J179" si="39">SUM(H180:H184)</f>
        <v>27.88</v>
      </c>
      <c r="I179" s="45">
        <f t="shared" si="39"/>
        <v>37</v>
      </c>
      <c r="J179" s="45">
        <f t="shared" si="39"/>
        <v>0</v>
      </c>
    </row>
    <row r="180" spans="1:11" x14ac:dyDescent="0.3">
      <c r="A180" s="52"/>
      <c r="B180" s="52" t="s">
        <v>503</v>
      </c>
      <c r="C180" s="52"/>
      <c r="D180" s="52"/>
      <c r="E180" s="52"/>
      <c r="F180" s="52" t="s">
        <v>504</v>
      </c>
      <c r="G180" s="53">
        <f>SUM(H180:J180)</f>
        <v>0</v>
      </c>
      <c r="H180" s="53"/>
      <c r="I180" s="53"/>
      <c r="J180" s="53"/>
      <c r="K180" s="298" t="s">
        <v>945</v>
      </c>
    </row>
    <row r="181" spans="1:11" x14ac:dyDescent="0.3">
      <c r="A181" s="52"/>
      <c r="B181" s="52" t="s">
        <v>505</v>
      </c>
      <c r="C181" s="52"/>
      <c r="D181" s="52"/>
      <c r="E181" s="52"/>
      <c r="F181" s="52" t="s">
        <v>506</v>
      </c>
      <c r="G181" s="53">
        <f>SUM(H181:J181)</f>
        <v>0</v>
      </c>
      <c r="H181" s="53"/>
      <c r="I181" s="53"/>
      <c r="J181" s="53"/>
      <c r="K181" s="298" t="s">
        <v>945</v>
      </c>
    </row>
    <row r="182" spans="1:11" x14ac:dyDescent="0.3">
      <c r="A182" s="52"/>
      <c r="B182" s="52" t="s">
        <v>507</v>
      </c>
      <c r="C182" s="52"/>
      <c r="D182" s="52"/>
      <c r="E182" s="52"/>
      <c r="F182" s="52" t="s">
        <v>508</v>
      </c>
      <c r="G182" s="53">
        <f>SUM(H182:J182)</f>
        <v>0</v>
      </c>
      <c r="H182" s="53"/>
      <c r="I182" s="53"/>
      <c r="J182" s="53"/>
      <c r="K182" s="298" t="s">
        <v>945</v>
      </c>
    </row>
    <row r="183" spans="1:11" x14ac:dyDescent="0.3">
      <c r="A183" s="52"/>
      <c r="B183" s="52" t="s">
        <v>509</v>
      </c>
      <c r="C183" s="52"/>
      <c r="D183" s="52"/>
      <c r="E183" s="52"/>
      <c r="F183" s="52" t="s">
        <v>510</v>
      </c>
      <c r="G183" s="53">
        <f>SUM(H183:J183)</f>
        <v>64.88</v>
      </c>
      <c r="H183" s="53">
        <v>27.88</v>
      </c>
      <c r="I183" s="53">
        <v>37</v>
      </c>
      <c r="J183" s="53"/>
      <c r="K183" s="298" t="s">
        <v>945</v>
      </c>
    </row>
    <row r="184" spans="1:11" x14ac:dyDescent="0.3">
      <c r="A184" s="181"/>
      <c r="B184" s="181" t="s">
        <v>511</v>
      </c>
      <c r="C184" s="181"/>
      <c r="D184" s="181"/>
      <c r="E184" s="181"/>
      <c r="F184" s="181" t="s">
        <v>512</v>
      </c>
      <c r="G184" s="184">
        <f>SUM(H184:J184)</f>
        <v>0</v>
      </c>
      <c r="H184" s="184"/>
      <c r="I184" s="184"/>
      <c r="J184" s="184"/>
      <c r="K184" s="298" t="s">
        <v>945</v>
      </c>
    </row>
    <row r="185" spans="1:11" x14ac:dyDescent="0.3">
      <c r="A185" s="36" t="s">
        <v>1039</v>
      </c>
    </row>
    <row r="186" spans="1:11" x14ac:dyDescent="0.3">
      <c r="A186" s="36" t="s">
        <v>258</v>
      </c>
    </row>
    <row r="193" spans="1:11" ht="21.75" x14ac:dyDescent="0.4">
      <c r="A193" s="12" t="s">
        <v>27</v>
      </c>
      <c r="C193" s="175"/>
      <c r="D193" s="175"/>
      <c r="E193" s="175"/>
      <c r="F193" s="175"/>
      <c r="G193" s="179"/>
      <c r="H193" s="179"/>
      <c r="I193" s="179"/>
      <c r="J193" s="179"/>
    </row>
    <row r="194" spans="1:11" ht="21.75" x14ac:dyDescent="0.4">
      <c r="A194" s="12" t="s">
        <v>0</v>
      </c>
      <c r="C194" s="175"/>
      <c r="D194" s="175"/>
      <c r="E194" s="175"/>
      <c r="F194" s="175"/>
      <c r="G194" s="179"/>
      <c r="H194" s="179"/>
      <c r="I194" s="179"/>
      <c r="J194" s="179"/>
    </row>
    <row r="196" spans="1:11" ht="30" x14ac:dyDescent="0.3">
      <c r="A196" s="183" t="s">
        <v>76</v>
      </c>
      <c r="B196" s="183"/>
      <c r="C196" s="183"/>
      <c r="D196" s="183"/>
      <c r="E196" s="183"/>
      <c r="F196" s="174" t="s">
        <v>191</v>
      </c>
      <c r="G196" s="151" t="s">
        <v>534</v>
      </c>
      <c r="H196" s="151" t="s">
        <v>1040</v>
      </c>
      <c r="I196" s="151" t="s">
        <v>635</v>
      </c>
      <c r="J196" s="151" t="s">
        <v>520</v>
      </c>
    </row>
    <row r="198" spans="1:11" x14ac:dyDescent="0.3">
      <c r="A198" s="182"/>
      <c r="B198" s="182"/>
      <c r="C198" s="182"/>
      <c r="D198" s="182"/>
      <c r="E198" s="182"/>
      <c r="F198" s="182" t="s">
        <v>193</v>
      </c>
      <c r="G198" s="89">
        <f>G199+G253</f>
        <v>3141294.9199999995</v>
      </c>
      <c r="H198" s="89">
        <f>H199+H253</f>
        <v>2213593.1699999995</v>
      </c>
      <c r="I198" s="89">
        <f>I199+I253</f>
        <v>828738.84999999951</v>
      </c>
      <c r="J198" s="89">
        <f>J199+J253</f>
        <v>98962.900000000023</v>
      </c>
    </row>
    <row r="199" spans="1:11" x14ac:dyDescent="0.3">
      <c r="A199" s="42"/>
      <c r="B199" s="42"/>
      <c r="C199" s="42"/>
      <c r="D199" s="42"/>
      <c r="E199" s="42"/>
      <c r="F199" s="42" t="s">
        <v>813</v>
      </c>
      <c r="G199" s="43">
        <f>G200+G248</f>
        <v>3023441.6499999994</v>
      </c>
      <c r="H199" s="43">
        <f>H200+H248</f>
        <v>2202063.8499999996</v>
      </c>
      <c r="I199" s="43">
        <f>I200+I248</f>
        <v>722416.19999999949</v>
      </c>
      <c r="J199" s="43">
        <f>J200+J248</f>
        <v>98961.60000000002</v>
      </c>
    </row>
    <row r="200" spans="1:11" x14ac:dyDescent="0.3">
      <c r="A200" s="44" t="s">
        <v>363</v>
      </c>
      <c r="B200" s="44"/>
      <c r="C200" s="44"/>
      <c r="D200" s="44"/>
      <c r="E200" s="44"/>
      <c r="F200" s="44" t="s">
        <v>814</v>
      </c>
      <c r="G200" s="45">
        <f>G201+G213+G218+G223+G227+G237+G244+G247</f>
        <v>3023441.6499999994</v>
      </c>
      <c r="H200" s="45">
        <f t="shared" ref="H200:J200" si="40">H201+H213+H218+H223+H227+H237+H244+H247</f>
        <v>2202063.8499999996</v>
      </c>
      <c r="I200" s="45">
        <f t="shared" si="40"/>
        <v>722416.19999999949</v>
      </c>
      <c r="J200" s="45">
        <f t="shared" si="40"/>
        <v>98961.60000000002</v>
      </c>
    </row>
    <row r="201" spans="1:11" x14ac:dyDescent="0.3">
      <c r="A201" s="46"/>
      <c r="B201" s="46" t="s">
        <v>364</v>
      </c>
      <c r="C201" s="46"/>
      <c r="D201" s="46"/>
      <c r="E201" s="46"/>
      <c r="F201" s="46" t="s">
        <v>365</v>
      </c>
      <c r="G201" s="47">
        <f>G202+G205+G208+G212</f>
        <v>2757328.2099999995</v>
      </c>
      <c r="H201" s="47">
        <f t="shared" ref="H201:J201" si="41">H202+H205+H208+H212</f>
        <v>2017289.2399999998</v>
      </c>
      <c r="I201" s="47">
        <f t="shared" si="41"/>
        <v>641077.36999999965</v>
      </c>
      <c r="J201" s="47">
        <f t="shared" si="41"/>
        <v>98961.60000000002</v>
      </c>
    </row>
    <row r="202" spans="1:11" x14ac:dyDescent="0.3">
      <c r="A202" s="48"/>
      <c r="B202" s="48"/>
      <c r="C202" s="48" t="s">
        <v>366</v>
      </c>
      <c r="D202" s="48"/>
      <c r="E202" s="48"/>
      <c r="F202" s="49" t="s">
        <v>367</v>
      </c>
      <c r="G202" s="49">
        <f>SUM(G203:G204)</f>
        <v>1895906.179999999</v>
      </c>
      <c r="H202" s="49">
        <f t="shared" ref="H202:J202" si="42">SUM(H203:H204)</f>
        <v>1330156.1899999992</v>
      </c>
      <c r="I202" s="49">
        <f t="shared" si="42"/>
        <v>490230.04999999976</v>
      </c>
      <c r="J202" s="49">
        <f t="shared" si="42"/>
        <v>75519.940000000017</v>
      </c>
    </row>
    <row r="203" spans="1:11" x14ac:dyDescent="0.3">
      <c r="A203" s="50"/>
      <c r="B203" s="50"/>
      <c r="C203" s="50"/>
      <c r="D203" s="50" t="s">
        <v>368</v>
      </c>
      <c r="E203" s="50"/>
      <c r="F203" s="51" t="s">
        <v>369</v>
      </c>
      <c r="G203" s="51">
        <f>SUM(H203:J203)</f>
        <v>1889852.199999999</v>
      </c>
      <c r="H203" s="51">
        <v>1324102.2099999993</v>
      </c>
      <c r="I203" s="51">
        <v>490230.04999999976</v>
      </c>
      <c r="J203" s="51">
        <v>75519.940000000017</v>
      </c>
      <c r="K203" s="298" t="s">
        <v>945</v>
      </c>
    </row>
    <row r="204" spans="1:11" x14ac:dyDescent="0.3">
      <c r="A204" s="50"/>
      <c r="B204" s="50"/>
      <c r="C204" s="50"/>
      <c r="D204" s="50" t="s">
        <v>370</v>
      </c>
      <c r="E204" s="50"/>
      <c r="F204" s="51" t="s">
        <v>371</v>
      </c>
      <c r="G204" s="51">
        <f>SUM(H204:J204)</f>
        <v>6053.9800000000014</v>
      </c>
      <c r="H204" s="51">
        <v>6053.9800000000014</v>
      </c>
      <c r="I204" s="51"/>
      <c r="J204" s="51"/>
      <c r="K204" s="298" t="s">
        <v>945</v>
      </c>
    </row>
    <row r="205" spans="1:11" x14ac:dyDescent="0.3">
      <c r="A205" s="48"/>
      <c r="B205" s="48"/>
      <c r="C205" s="48" t="s">
        <v>372</v>
      </c>
      <c r="D205" s="48"/>
      <c r="E205" s="48"/>
      <c r="F205" s="49" t="s">
        <v>373</v>
      </c>
      <c r="G205" s="49">
        <f>SUM(G206:G207)</f>
        <v>0</v>
      </c>
      <c r="H205" s="49">
        <f t="shared" ref="H205:J205" si="43">SUM(H206:H207)</f>
        <v>0</v>
      </c>
      <c r="I205" s="49">
        <f t="shared" si="43"/>
        <v>0</v>
      </c>
      <c r="J205" s="49">
        <f t="shared" si="43"/>
        <v>0</v>
      </c>
    </row>
    <row r="206" spans="1:11" x14ac:dyDescent="0.3">
      <c r="A206" s="50"/>
      <c r="B206" s="50"/>
      <c r="C206" s="50"/>
      <c r="D206" s="50" t="s">
        <v>374</v>
      </c>
      <c r="E206" s="50"/>
      <c r="F206" s="51" t="s">
        <v>375</v>
      </c>
      <c r="G206" s="51">
        <f>SUM(H206:J206)</f>
        <v>0</v>
      </c>
      <c r="H206" s="51"/>
      <c r="I206" s="51"/>
      <c r="J206" s="51"/>
      <c r="K206" s="298" t="s">
        <v>945</v>
      </c>
    </row>
    <row r="207" spans="1:11" x14ac:dyDescent="0.3">
      <c r="A207" s="50"/>
      <c r="B207" s="50"/>
      <c r="C207" s="50"/>
      <c r="D207" s="50" t="s">
        <v>376</v>
      </c>
      <c r="E207" s="50"/>
      <c r="F207" s="51" t="s">
        <v>377</v>
      </c>
      <c r="G207" s="51">
        <f>SUM(H207:J207)</f>
        <v>0</v>
      </c>
      <c r="H207" s="51"/>
      <c r="I207" s="51"/>
      <c r="J207" s="51"/>
      <c r="K207" s="298" t="s">
        <v>945</v>
      </c>
    </row>
    <row r="208" spans="1:11" x14ac:dyDescent="0.3">
      <c r="A208" s="48"/>
      <c r="B208" s="48"/>
      <c r="C208" s="48" t="s">
        <v>815</v>
      </c>
      <c r="D208" s="48"/>
      <c r="E208" s="48"/>
      <c r="F208" s="49" t="s">
        <v>378</v>
      </c>
      <c r="G208" s="49">
        <f>SUM(G209:G211)</f>
        <v>861422.03000000038</v>
      </c>
      <c r="H208" s="49">
        <f t="shared" ref="H208:J208" si="44">SUM(H209:H211)</f>
        <v>687133.0500000004</v>
      </c>
      <c r="I208" s="49">
        <f t="shared" si="44"/>
        <v>150847.31999999995</v>
      </c>
      <c r="J208" s="49">
        <f t="shared" si="44"/>
        <v>23441.660000000007</v>
      </c>
    </row>
    <row r="209" spans="1:11" x14ac:dyDescent="0.3">
      <c r="A209" s="50"/>
      <c r="B209" s="50"/>
      <c r="C209" s="50"/>
      <c r="D209" s="50" t="s">
        <v>379</v>
      </c>
      <c r="E209" s="50"/>
      <c r="F209" s="51" t="s">
        <v>380</v>
      </c>
      <c r="G209" s="51">
        <f>SUM(H209:J209)</f>
        <v>858617.30000000028</v>
      </c>
      <c r="H209" s="51">
        <v>684827.7000000003</v>
      </c>
      <c r="I209" s="51">
        <v>150347.93999999994</v>
      </c>
      <c r="J209" s="51">
        <v>23441.660000000007</v>
      </c>
      <c r="K209" s="298" t="s">
        <v>945</v>
      </c>
    </row>
    <row r="210" spans="1:11" x14ac:dyDescent="0.3">
      <c r="A210" s="50"/>
      <c r="B210" s="50"/>
      <c r="C210" s="50"/>
      <c r="D210" s="50" t="s">
        <v>381</v>
      </c>
      <c r="E210" s="50"/>
      <c r="F210" s="51" t="s">
        <v>382</v>
      </c>
      <c r="G210" s="51">
        <f>SUM(H210:J210)</f>
        <v>464.55000000000007</v>
      </c>
      <c r="H210" s="51">
        <v>464.55000000000007</v>
      </c>
      <c r="I210" s="51"/>
      <c r="J210" s="51"/>
      <c r="K210" s="298" t="s">
        <v>945</v>
      </c>
    </row>
    <row r="211" spans="1:11" x14ac:dyDescent="0.3">
      <c r="A211" s="50"/>
      <c r="B211" s="50"/>
      <c r="C211" s="50"/>
      <c r="D211" s="50" t="s">
        <v>383</v>
      </c>
      <c r="E211" s="50"/>
      <c r="F211" s="51" t="s">
        <v>384</v>
      </c>
      <c r="G211" s="51">
        <f>SUM(H211:J211)</f>
        <v>2340.1799999999998</v>
      </c>
      <c r="H211" s="51">
        <v>1840.7999999999997</v>
      </c>
      <c r="I211" s="51">
        <v>499.38</v>
      </c>
      <c r="J211" s="51"/>
      <c r="K211" s="298" t="s">
        <v>945</v>
      </c>
    </row>
    <row r="212" spans="1:11" x14ac:dyDescent="0.3">
      <c r="A212" s="48"/>
      <c r="B212" s="48"/>
      <c r="C212" s="48" t="s">
        <v>385</v>
      </c>
      <c r="D212" s="48"/>
      <c r="E212" s="48"/>
      <c r="F212" s="49" t="s">
        <v>386</v>
      </c>
      <c r="G212" s="49">
        <f>SUM(H212:J212)</f>
        <v>0</v>
      </c>
      <c r="H212" s="49"/>
      <c r="I212" s="49"/>
      <c r="J212" s="49"/>
      <c r="K212" s="298" t="s">
        <v>945</v>
      </c>
    </row>
    <row r="213" spans="1:11" x14ac:dyDescent="0.3">
      <c r="A213" s="46"/>
      <c r="B213" s="46" t="s">
        <v>387</v>
      </c>
      <c r="C213" s="46"/>
      <c r="D213" s="46"/>
      <c r="E213" s="46"/>
      <c r="F213" s="46" t="s">
        <v>388</v>
      </c>
      <c r="G213" s="47">
        <f>SUM(G214:G217)</f>
        <v>0</v>
      </c>
      <c r="H213" s="47">
        <f t="shared" ref="H213:J213" si="45">SUM(H214:H217)</f>
        <v>0</v>
      </c>
      <c r="I213" s="47">
        <f t="shared" si="45"/>
        <v>0</v>
      </c>
      <c r="J213" s="47">
        <f t="shared" si="45"/>
        <v>0</v>
      </c>
    </row>
    <row r="214" spans="1:11" x14ac:dyDescent="0.3">
      <c r="A214" s="48"/>
      <c r="B214" s="48"/>
      <c r="C214" s="48" t="s">
        <v>389</v>
      </c>
      <c r="D214" s="48"/>
      <c r="E214" s="48"/>
      <c r="F214" s="49" t="s">
        <v>390</v>
      </c>
      <c r="G214" s="49">
        <f>SUM(H214:J214)</f>
        <v>0</v>
      </c>
      <c r="H214" s="49"/>
      <c r="I214" s="49"/>
      <c r="J214" s="49"/>
      <c r="K214" s="298" t="s">
        <v>945</v>
      </c>
    </row>
    <row r="215" spans="1:11" x14ac:dyDescent="0.3">
      <c r="A215" s="48"/>
      <c r="B215" s="48"/>
      <c r="C215" s="48" t="s">
        <v>391</v>
      </c>
      <c r="D215" s="48"/>
      <c r="E215" s="48"/>
      <c r="F215" s="49" t="s">
        <v>392</v>
      </c>
      <c r="G215" s="49">
        <f>SUM(H215:J215)</f>
        <v>0</v>
      </c>
      <c r="H215" s="49"/>
      <c r="I215" s="49"/>
      <c r="J215" s="49"/>
      <c r="K215" s="298" t="s">
        <v>945</v>
      </c>
    </row>
    <row r="216" spans="1:11" x14ac:dyDescent="0.3">
      <c r="A216" s="48"/>
      <c r="B216" s="48"/>
      <c r="C216" s="48" t="s">
        <v>393</v>
      </c>
      <c r="D216" s="48"/>
      <c r="E216" s="48"/>
      <c r="F216" s="49" t="s">
        <v>394</v>
      </c>
      <c r="G216" s="49">
        <f>SUM(H216:J216)</f>
        <v>0</v>
      </c>
      <c r="H216" s="49"/>
      <c r="I216" s="49"/>
      <c r="J216" s="49"/>
      <c r="K216" s="298" t="s">
        <v>945</v>
      </c>
    </row>
    <row r="217" spans="1:11" x14ac:dyDescent="0.3">
      <c r="A217" s="48"/>
      <c r="B217" s="48"/>
      <c r="C217" s="48" t="s">
        <v>395</v>
      </c>
      <c r="D217" s="48"/>
      <c r="E217" s="48"/>
      <c r="F217" s="49" t="s">
        <v>396</v>
      </c>
      <c r="G217" s="49">
        <f>SUM(H217:J217)</f>
        <v>0</v>
      </c>
      <c r="H217" s="49"/>
      <c r="I217" s="49"/>
      <c r="J217" s="49"/>
      <c r="K217" s="298" t="s">
        <v>945</v>
      </c>
    </row>
    <row r="218" spans="1:11" x14ac:dyDescent="0.3">
      <c r="A218" s="46"/>
      <c r="B218" s="46" t="s">
        <v>397</v>
      </c>
      <c r="C218" s="46"/>
      <c r="D218" s="46"/>
      <c r="E218" s="46"/>
      <c r="F218" s="46" t="s">
        <v>398</v>
      </c>
      <c r="G218" s="47">
        <f>SUM(G219:G222)</f>
        <v>0</v>
      </c>
      <c r="H218" s="47">
        <f t="shared" ref="H218:J218" si="46">SUM(H219:H222)</f>
        <v>0</v>
      </c>
      <c r="I218" s="47">
        <f t="shared" si="46"/>
        <v>0</v>
      </c>
      <c r="J218" s="47">
        <f t="shared" si="46"/>
        <v>0</v>
      </c>
    </row>
    <row r="219" spans="1:11" x14ac:dyDescent="0.3">
      <c r="A219" s="48"/>
      <c r="B219" s="48"/>
      <c r="C219" s="48" t="s">
        <v>399</v>
      </c>
      <c r="D219" s="48"/>
      <c r="E219" s="48"/>
      <c r="F219" s="49" t="s">
        <v>400</v>
      </c>
      <c r="G219" s="49">
        <f>SUM(H219:J219)</f>
        <v>0</v>
      </c>
      <c r="H219" s="49"/>
      <c r="I219" s="49"/>
      <c r="J219" s="49"/>
      <c r="K219" s="298" t="s">
        <v>945</v>
      </c>
    </row>
    <row r="220" spans="1:11" x14ac:dyDescent="0.3">
      <c r="A220" s="48"/>
      <c r="B220" s="48"/>
      <c r="C220" s="48" t="s">
        <v>401</v>
      </c>
      <c r="D220" s="48"/>
      <c r="E220" s="48"/>
      <c r="F220" s="49" t="s">
        <v>402</v>
      </c>
      <c r="G220" s="49">
        <f>SUM(H220:J220)</f>
        <v>0</v>
      </c>
      <c r="H220" s="49"/>
      <c r="I220" s="49"/>
      <c r="J220" s="49"/>
      <c r="K220" s="298" t="s">
        <v>945</v>
      </c>
    </row>
    <row r="221" spans="1:11" x14ac:dyDescent="0.3">
      <c r="A221" s="48"/>
      <c r="B221" s="48"/>
      <c r="C221" s="48" t="s">
        <v>403</v>
      </c>
      <c r="D221" s="48"/>
      <c r="E221" s="48"/>
      <c r="F221" s="49" t="s">
        <v>404</v>
      </c>
      <c r="G221" s="49">
        <f>SUM(H221:J221)</f>
        <v>0</v>
      </c>
      <c r="H221" s="49"/>
      <c r="I221" s="49"/>
      <c r="J221" s="49"/>
      <c r="K221" s="298" t="s">
        <v>945</v>
      </c>
    </row>
    <row r="222" spans="1:11" x14ac:dyDescent="0.3">
      <c r="A222" s="48"/>
      <c r="B222" s="48"/>
      <c r="C222" s="48" t="s">
        <v>405</v>
      </c>
      <c r="D222" s="48"/>
      <c r="E222" s="48"/>
      <c r="F222" s="49" t="s">
        <v>406</v>
      </c>
      <c r="G222" s="49">
        <f>SUM(H222:J222)</f>
        <v>0</v>
      </c>
      <c r="H222" s="49"/>
      <c r="I222" s="49"/>
      <c r="J222" s="49"/>
      <c r="K222" s="298" t="s">
        <v>945</v>
      </c>
    </row>
    <row r="223" spans="1:11" x14ac:dyDescent="0.3">
      <c r="A223" s="46"/>
      <c r="B223" s="46" t="s">
        <v>407</v>
      </c>
      <c r="C223" s="46"/>
      <c r="D223" s="46"/>
      <c r="E223" s="46"/>
      <c r="F223" s="46" t="s">
        <v>408</v>
      </c>
      <c r="G223" s="47">
        <f>SUM(G224:G226)</f>
        <v>31382.529999999995</v>
      </c>
      <c r="H223" s="47">
        <f t="shared" ref="H223:J223" si="47">SUM(H224:H226)</f>
        <v>26002.459999999995</v>
      </c>
      <c r="I223" s="47">
        <f t="shared" si="47"/>
        <v>5380.07</v>
      </c>
      <c r="J223" s="47">
        <f t="shared" si="47"/>
        <v>0</v>
      </c>
    </row>
    <row r="224" spans="1:11" x14ac:dyDescent="0.3">
      <c r="A224" s="48"/>
      <c r="B224" s="48"/>
      <c r="C224" s="48" t="s">
        <v>409</v>
      </c>
      <c r="D224" s="48"/>
      <c r="E224" s="48"/>
      <c r="F224" s="49" t="s">
        <v>410</v>
      </c>
      <c r="G224" s="49">
        <f>SUM(H224:J224)</f>
        <v>29023.509999999995</v>
      </c>
      <c r="H224" s="49">
        <v>23643.439999999995</v>
      </c>
      <c r="I224" s="49">
        <v>5380.07</v>
      </c>
      <c r="J224" s="49"/>
      <c r="K224" s="298" t="s">
        <v>945</v>
      </c>
    </row>
    <row r="225" spans="1:11" x14ac:dyDescent="0.3">
      <c r="A225" s="48"/>
      <c r="B225" s="48"/>
      <c r="C225" s="48" t="s">
        <v>411</v>
      </c>
      <c r="D225" s="48"/>
      <c r="E225" s="48"/>
      <c r="F225" s="49" t="s">
        <v>412</v>
      </c>
      <c r="G225" s="49">
        <f>SUM(H225:J225)</f>
        <v>0</v>
      </c>
      <c r="H225" s="49"/>
      <c r="I225" s="49"/>
      <c r="J225" s="49"/>
      <c r="K225" s="298" t="s">
        <v>945</v>
      </c>
    </row>
    <row r="226" spans="1:11" x14ac:dyDescent="0.3">
      <c r="A226" s="48"/>
      <c r="B226" s="48"/>
      <c r="C226" s="48" t="s">
        <v>413</v>
      </c>
      <c r="D226" s="48"/>
      <c r="E226" s="48"/>
      <c r="F226" s="49" t="s">
        <v>414</v>
      </c>
      <c r="G226" s="49">
        <f>SUM(H226:J226)</f>
        <v>2359.02</v>
      </c>
      <c r="H226" s="49">
        <v>2359.02</v>
      </c>
      <c r="I226" s="49"/>
      <c r="J226" s="49"/>
      <c r="K226" s="298" t="s">
        <v>945</v>
      </c>
    </row>
    <row r="227" spans="1:11" x14ac:dyDescent="0.3">
      <c r="A227" s="46"/>
      <c r="B227" s="46" t="s">
        <v>415</v>
      </c>
      <c r="C227" s="46"/>
      <c r="D227" s="46"/>
      <c r="E227" s="46"/>
      <c r="F227" s="46" t="s">
        <v>416</v>
      </c>
      <c r="G227" s="47">
        <f>G228+G232</f>
        <v>0</v>
      </c>
      <c r="H227" s="47">
        <f t="shared" ref="H227:J227" si="48">H228+H232</f>
        <v>0</v>
      </c>
      <c r="I227" s="47">
        <f t="shared" si="48"/>
        <v>0</v>
      </c>
      <c r="J227" s="47">
        <f t="shared" si="48"/>
        <v>0</v>
      </c>
    </row>
    <row r="228" spans="1:11" x14ac:dyDescent="0.3">
      <c r="A228" s="48"/>
      <c r="B228" s="48"/>
      <c r="C228" s="48" t="s">
        <v>417</v>
      </c>
      <c r="D228" s="48"/>
      <c r="E228" s="48"/>
      <c r="F228" s="49" t="s">
        <v>418</v>
      </c>
      <c r="G228" s="49">
        <f>SUM(G229:G231)</f>
        <v>0</v>
      </c>
      <c r="H228" s="49">
        <f t="shared" ref="H228:J228" si="49">SUM(H229:H231)</f>
        <v>0</v>
      </c>
      <c r="I228" s="49">
        <f t="shared" si="49"/>
        <v>0</v>
      </c>
      <c r="J228" s="49">
        <f t="shared" si="49"/>
        <v>0</v>
      </c>
    </row>
    <row r="229" spans="1:11" x14ac:dyDescent="0.3">
      <c r="A229" s="50"/>
      <c r="B229" s="50"/>
      <c r="C229" s="50"/>
      <c r="D229" s="50" t="s">
        <v>419</v>
      </c>
      <c r="E229" s="50"/>
      <c r="F229" s="51" t="s">
        <v>420</v>
      </c>
      <c r="G229" s="51">
        <f>SUM(H229:J229)</f>
        <v>0</v>
      </c>
      <c r="H229" s="51"/>
      <c r="I229" s="51"/>
      <c r="J229" s="51"/>
      <c r="K229" s="298" t="s">
        <v>945</v>
      </c>
    </row>
    <row r="230" spans="1:11" x14ac:dyDescent="0.3">
      <c r="A230" s="50"/>
      <c r="B230" s="50"/>
      <c r="C230" s="50"/>
      <c r="D230" s="50" t="s">
        <v>421</v>
      </c>
      <c r="E230" s="50"/>
      <c r="F230" s="51" t="s">
        <v>422</v>
      </c>
      <c r="G230" s="51">
        <f>SUM(H230:J230)</f>
        <v>0</v>
      </c>
      <c r="H230" s="51"/>
      <c r="I230" s="51"/>
      <c r="J230" s="51"/>
      <c r="K230" s="298" t="s">
        <v>945</v>
      </c>
    </row>
    <row r="231" spans="1:11" x14ac:dyDescent="0.3">
      <c r="A231" s="50"/>
      <c r="B231" s="50"/>
      <c r="C231" s="50"/>
      <c r="D231" s="50" t="s">
        <v>423</v>
      </c>
      <c r="E231" s="50"/>
      <c r="F231" s="51" t="s">
        <v>424</v>
      </c>
      <c r="G231" s="51">
        <f>SUM(H231:J231)</f>
        <v>0</v>
      </c>
      <c r="H231" s="51"/>
      <c r="I231" s="51"/>
      <c r="J231" s="51"/>
      <c r="K231" s="298" t="s">
        <v>945</v>
      </c>
    </row>
    <row r="232" spans="1:11" x14ac:dyDescent="0.3">
      <c r="A232" s="48"/>
      <c r="B232" s="48"/>
      <c r="C232" s="48" t="s">
        <v>425</v>
      </c>
      <c r="D232" s="48"/>
      <c r="E232" s="48"/>
      <c r="F232" s="49" t="s">
        <v>426</v>
      </c>
      <c r="G232" s="49">
        <f>SUM(G233:G236)</f>
        <v>0</v>
      </c>
      <c r="H232" s="49">
        <f t="shared" ref="H232:J232" si="50">SUM(H233:H236)</f>
        <v>0</v>
      </c>
      <c r="I232" s="49">
        <f t="shared" si="50"/>
        <v>0</v>
      </c>
      <c r="J232" s="49">
        <f t="shared" si="50"/>
        <v>0</v>
      </c>
    </row>
    <row r="233" spans="1:11" x14ac:dyDescent="0.3">
      <c r="A233" s="50"/>
      <c r="B233" s="50"/>
      <c r="C233" s="50"/>
      <c r="D233" s="50" t="s">
        <v>427</v>
      </c>
      <c r="E233" s="50"/>
      <c r="F233" s="51" t="s">
        <v>428</v>
      </c>
      <c r="G233" s="51">
        <f>SUM(H233:J233)</f>
        <v>0</v>
      </c>
      <c r="H233" s="51"/>
      <c r="I233" s="51"/>
      <c r="J233" s="51"/>
      <c r="K233" s="298" t="s">
        <v>945</v>
      </c>
    </row>
    <row r="234" spans="1:11" x14ac:dyDescent="0.3">
      <c r="A234" s="50"/>
      <c r="B234" s="50"/>
      <c r="C234" s="50"/>
      <c r="D234" s="50" t="s">
        <v>429</v>
      </c>
      <c r="E234" s="50"/>
      <c r="F234" s="51" t="s">
        <v>430</v>
      </c>
      <c r="G234" s="51">
        <f>SUM(H234:J234)</f>
        <v>0</v>
      </c>
      <c r="H234" s="51"/>
      <c r="I234" s="51"/>
      <c r="J234" s="51"/>
      <c r="K234" s="298" t="s">
        <v>945</v>
      </c>
    </row>
    <row r="235" spans="1:11" x14ac:dyDescent="0.3">
      <c r="A235" s="50"/>
      <c r="B235" s="50"/>
      <c r="C235" s="50"/>
      <c r="D235" s="50" t="s">
        <v>431</v>
      </c>
      <c r="E235" s="50"/>
      <c r="F235" s="51" t="s">
        <v>432</v>
      </c>
      <c r="G235" s="51">
        <f>SUM(H235:J235)</f>
        <v>0</v>
      </c>
      <c r="H235" s="51"/>
      <c r="I235" s="51"/>
      <c r="J235" s="51"/>
      <c r="K235" s="298" t="s">
        <v>945</v>
      </c>
    </row>
    <row r="236" spans="1:11" x14ac:dyDescent="0.3">
      <c r="A236" s="50"/>
      <c r="B236" s="50"/>
      <c r="C236" s="50"/>
      <c r="D236" s="50" t="s">
        <v>433</v>
      </c>
      <c r="E236" s="50"/>
      <c r="F236" s="51" t="s">
        <v>434</v>
      </c>
      <c r="G236" s="51">
        <f>SUM(H236:J236)</f>
        <v>0</v>
      </c>
      <c r="H236" s="51"/>
      <c r="I236" s="51"/>
      <c r="J236" s="51"/>
      <c r="K236" s="298" t="s">
        <v>945</v>
      </c>
    </row>
    <row r="237" spans="1:11" x14ac:dyDescent="0.3">
      <c r="A237" s="46"/>
      <c r="B237" s="46" t="s">
        <v>435</v>
      </c>
      <c r="C237" s="46"/>
      <c r="D237" s="46"/>
      <c r="E237" s="46"/>
      <c r="F237" s="46" t="s">
        <v>436</v>
      </c>
      <c r="G237" s="47">
        <f>SUM(G238:G243)</f>
        <v>43140.659999999989</v>
      </c>
      <c r="H237" s="47">
        <f t="shared" ref="H237:J237" si="51">SUM(H238:H243)</f>
        <v>39228.309999999983</v>
      </c>
      <c r="I237" s="47">
        <f t="shared" si="51"/>
        <v>3912.349999999999</v>
      </c>
      <c r="J237" s="47">
        <f t="shared" si="51"/>
        <v>0</v>
      </c>
    </row>
    <row r="238" spans="1:11" x14ac:dyDescent="0.3">
      <c r="A238" s="48"/>
      <c r="B238" s="48"/>
      <c r="C238" s="48" t="s">
        <v>437</v>
      </c>
      <c r="D238" s="48"/>
      <c r="E238" s="48"/>
      <c r="F238" s="49" t="s">
        <v>438</v>
      </c>
      <c r="G238" s="49">
        <f t="shared" ref="G238:G243" si="52">SUM(H238:J238)</f>
        <v>1141.8499999999997</v>
      </c>
      <c r="H238" s="49">
        <v>1141.8499999999997</v>
      </c>
      <c r="I238" s="49"/>
      <c r="J238" s="49"/>
      <c r="K238" s="298" t="s">
        <v>945</v>
      </c>
    </row>
    <row r="239" spans="1:11" x14ac:dyDescent="0.3">
      <c r="A239" s="48"/>
      <c r="B239" s="48"/>
      <c r="C239" s="48" t="s">
        <v>439</v>
      </c>
      <c r="D239" s="48"/>
      <c r="E239" s="48"/>
      <c r="F239" s="49" t="s">
        <v>440</v>
      </c>
      <c r="G239" s="49">
        <f t="shared" si="52"/>
        <v>3144.9400000000005</v>
      </c>
      <c r="H239" s="49">
        <v>3144.9400000000005</v>
      </c>
      <c r="I239" s="49"/>
      <c r="J239" s="49"/>
      <c r="K239" s="298" t="s">
        <v>945</v>
      </c>
    </row>
    <row r="240" spans="1:11" x14ac:dyDescent="0.3">
      <c r="A240" s="48"/>
      <c r="B240" s="48"/>
      <c r="C240" s="48" t="s">
        <v>441</v>
      </c>
      <c r="D240" s="48"/>
      <c r="E240" s="48"/>
      <c r="F240" s="49" t="s">
        <v>442</v>
      </c>
      <c r="G240" s="49">
        <f t="shared" si="52"/>
        <v>1511.9000000000003</v>
      </c>
      <c r="H240" s="49">
        <v>1511.9000000000003</v>
      </c>
      <c r="I240" s="49"/>
      <c r="J240" s="49"/>
      <c r="K240" s="298" t="s">
        <v>945</v>
      </c>
    </row>
    <row r="241" spans="1:11" x14ac:dyDescent="0.3">
      <c r="A241" s="48"/>
      <c r="B241" s="48"/>
      <c r="C241" s="48" t="s">
        <v>443</v>
      </c>
      <c r="D241" s="48"/>
      <c r="E241" s="48"/>
      <c r="F241" s="49" t="s">
        <v>444</v>
      </c>
      <c r="G241" s="49">
        <f t="shared" si="52"/>
        <v>676.57</v>
      </c>
      <c r="H241" s="49">
        <v>676.57</v>
      </c>
      <c r="I241" s="49"/>
      <c r="J241" s="49"/>
      <c r="K241" s="298" t="s">
        <v>945</v>
      </c>
    </row>
    <row r="242" spans="1:11" x14ac:dyDescent="0.3">
      <c r="A242" s="48"/>
      <c r="B242" s="48"/>
      <c r="C242" s="48" t="s">
        <v>445</v>
      </c>
      <c r="D242" s="48"/>
      <c r="E242" s="48"/>
      <c r="F242" s="49" t="s">
        <v>446</v>
      </c>
      <c r="G242" s="49">
        <f t="shared" si="52"/>
        <v>34439.62999999999</v>
      </c>
      <c r="H242" s="49">
        <v>30631.029999999988</v>
      </c>
      <c r="I242" s="49">
        <v>3808.599999999999</v>
      </c>
      <c r="J242" s="49"/>
      <c r="K242" s="298" t="s">
        <v>945</v>
      </c>
    </row>
    <row r="243" spans="1:11" x14ac:dyDescent="0.3">
      <c r="A243" s="48"/>
      <c r="B243" s="48"/>
      <c r="C243" s="48" t="s">
        <v>447</v>
      </c>
      <c r="D243" s="48"/>
      <c r="E243" s="48"/>
      <c r="F243" s="49" t="s">
        <v>448</v>
      </c>
      <c r="G243" s="49">
        <f t="shared" si="52"/>
        <v>2225.77</v>
      </c>
      <c r="H243" s="49">
        <v>2122.02</v>
      </c>
      <c r="I243" s="49">
        <v>103.75000000000001</v>
      </c>
      <c r="J243" s="49"/>
      <c r="K243" s="298" t="s">
        <v>945</v>
      </c>
    </row>
    <row r="244" spans="1:11" x14ac:dyDescent="0.3">
      <c r="A244" s="46"/>
      <c r="B244" s="46" t="s">
        <v>449</v>
      </c>
      <c r="C244" s="46"/>
      <c r="D244" s="46"/>
      <c r="E244" s="46"/>
      <c r="F244" s="46" t="s">
        <v>450</v>
      </c>
      <c r="G244" s="47">
        <f>SUM(G245:G246)</f>
        <v>191590.24999999994</v>
      </c>
      <c r="H244" s="47">
        <f t="shared" ref="H244:J244" si="53">SUM(H245:H246)</f>
        <v>119543.83999999997</v>
      </c>
      <c r="I244" s="47">
        <f t="shared" si="53"/>
        <v>72046.409999999974</v>
      </c>
      <c r="J244" s="47">
        <f t="shared" si="53"/>
        <v>0</v>
      </c>
    </row>
    <row r="245" spans="1:11" x14ac:dyDescent="0.3">
      <c r="A245" s="48"/>
      <c r="B245" s="48"/>
      <c r="C245" s="48" t="s">
        <v>451</v>
      </c>
      <c r="D245" s="48"/>
      <c r="E245" s="48"/>
      <c r="F245" s="49" t="s">
        <v>452</v>
      </c>
      <c r="G245" s="49">
        <f>SUM(H245:J245)</f>
        <v>191590.24999999994</v>
      </c>
      <c r="H245" s="49">
        <v>119543.83999999997</v>
      </c>
      <c r="I245" s="49">
        <v>72046.409999999974</v>
      </c>
      <c r="J245" s="49"/>
      <c r="K245" s="298" t="s">
        <v>945</v>
      </c>
    </row>
    <row r="246" spans="1:11" x14ac:dyDescent="0.3">
      <c r="A246" s="48"/>
      <c r="B246" s="48"/>
      <c r="C246" s="48" t="s">
        <v>453</v>
      </c>
      <c r="D246" s="48"/>
      <c r="E246" s="48"/>
      <c r="F246" s="49" t="s">
        <v>454</v>
      </c>
      <c r="G246" s="49">
        <f>SUM(H246:J246)</f>
        <v>0</v>
      </c>
      <c r="H246" s="49"/>
      <c r="I246" s="49"/>
      <c r="J246" s="49"/>
      <c r="K246" s="298" t="s">
        <v>945</v>
      </c>
    </row>
    <row r="247" spans="1:11" x14ac:dyDescent="0.3">
      <c r="A247" s="46"/>
      <c r="B247" s="46" t="s">
        <v>455</v>
      </c>
      <c r="C247" s="46"/>
      <c r="D247" s="46"/>
      <c r="E247" s="46"/>
      <c r="F247" s="46" t="s">
        <v>456</v>
      </c>
      <c r="G247" s="47">
        <f>SUM(H247:J247)</f>
        <v>0</v>
      </c>
      <c r="H247" s="47"/>
      <c r="I247" s="47"/>
      <c r="J247" s="47"/>
      <c r="K247" s="298" t="s">
        <v>945</v>
      </c>
    </row>
    <row r="248" spans="1:11" x14ac:dyDescent="0.3">
      <c r="A248" s="44" t="s">
        <v>816</v>
      </c>
      <c r="B248" s="44"/>
      <c r="C248" s="44"/>
      <c r="D248" s="44"/>
      <c r="E248" s="44"/>
      <c r="F248" s="44" t="s">
        <v>457</v>
      </c>
      <c r="G248" s="45">
        <f>G249+G252</f>
        <v>0</v>
      </c>
      <c r="H248" s="45">
        <f t="shared" ref="H248:J248" si="54">H249+H252</f>
        <v>0</v>
      </c>
      <c r="I248" s="45">
        <f t="shared" si="54"/>
        <v>0</v>
      </c>
      <c r="J248" s="45">
        <f t="shared" si="54"/>
        <v>0</v>
      </c>
    </row>
    <row r="249" spans="1:11" x14ac:dyDescent="0.3">
      <c r="A249" s="46"/>
      <c r="B249" s="46" t="s">
        <v>458</v>
      </c>
      <c r="C249" s="46"/>
      <c r="D249" s="46"/>
      <c r="E249" s="46"/>
      <c r="F249" s="46" t="s">
        <v>459</v>
      </c>
      <c r="G249" s="47">
        <f>SUM(G250:G251)</f>
        <v>0</v>
      </c>
      <c r="H249" s="47">
        <f t="shared" ref="H249:J249" si="55">SUM(H250:H251)</f>
        <v>0</v>
      </c>
      <c r="I249" s="47">
        <f t="shared" si="55"/>
        <v>0</v>
      </c>
      <c r="J249" s="47">
        <f t="shared" si="55"/>
        <v>0</v>
      </c>
    </row>
    <row r="250" spans="1:11" x14ac:dyDescent="0.3">
      <c r="A250" s="48"/>
      <c r="B250" s="48"/>
      <c r="C250" s="48" t="s">
        <v>460</v>
      </c>
      <c r="D250" s="48"/>
      <c r="E250" s="48"/>
      <c r="F250" s="49" t="s">
        <v>461</v>
      </c>
      <c r="G250" s="49">
        <f>SUM(H250:J250)</f>
        <v>0</v>
      </c>
      <c r="H250" s="49"/>
      <c r="I250" s="49"/>
      <c r="J250" s="49"/>
      <c r="K250" s="298" t="s">
        <v>945</v>
      </c>
    </row>
    <row r="251" spans="1:11" x14ac:dyDescent="0.3">
      <c r="A251" s="48"/>
      <c r="B251" s="48"/>
      <c r="C251" s="48" t="s">
        <v>462</v>
      </c>
      <c r="D251" s="48"/>
      <c r="E251" s="48"/>
      <c r="F251" s="49" t="s">
        <v>463</v>
      </c>
      <c r="G251" s="49">
        <f>SUM(H251:J251)</f>
        <v>0</v>
      </c>
      <c r="H251" s="49"/>
      <c r="I251" s="49"/>
      <c r="J251" s="49"/>
      <c r="K251" s="298" t="s">
        <v>945</v>
      </c>
    </row>
    <row r="252" spans="1:11" x14ac:dyDescent="0.3">
      <c r="A252" s="52"/>
      <c r="B252" s="52" t="s">
        <v>464</v>
      </c>
      <c r="C252" s="52"/>
      <c r="D252" s="52"/>
      <c r="E252" s="52"/>
      <c r="F252" s="52" t="s">
        <v>465</v>
      </c>
      <c r="G252" s="53">
        <f>SUM(H252:J252)</f>
        <v>0</v>
      </c>
      <c r="H252" s="53"/>
      <c r="I252" s="53"/>
      <c r="J252" s="53"/>
      <c r="K252" s="298" t="s">
        <v>945</v>
      </c>
    </row>
    <row r="253" spans="1:11" x14ac:dyDescent="0.3">
      <c r="A253" s="42"/>
      <c r="B253" s="42"/>
      <c r="C253" s="42"/>
      <c r="D253" s="42"/>
      <c r="E253" s="42"/>
      <c r="F253" s="42" t="s">
        <v>817</v>
      </c>
      <c r="G253" s="43">
        <f>G254+G274</f>
        <v>117853.26999999999</v>
      </c>
      <c r="H253" s="43">
        <f>H254+H274</f>
        <v>11529.320000000002</v>
      </c>
      <c r="I253" s="43">
        <f>I254+I274</f>
        <v>106322.65</v>
      </c>
      <c r="J253" s="43">
        <f>J254+J274</f>
        <v>1.3</v>
      </c>
    </row>
    <row r="254" spans="1:11" x14ac:dyDescent="0.3">
      <c r="A254" s="44" t="s">
        <v>818</v>
      </c>
      <c r="B254" s="44"/>
      <c r="C254" s="44"/>
      <c r="D254" s="44"/>
      <c r="E254" s="44"/>
      <c r="F254" s="44" t="s">
        <v>819</v>
      </c>
      <c r="G254" s="45">
        <f>G255+G271</f>
        <v>117853.26999999999</v>
      </c>
      <c r="H254" s="45">
        <f>H255+H271</f>
        <v>11529.320000000002</v>
      </c>
      <c r="I254" s="45">
        <f>I255+I271</f>
        <v>106322.65</v>
      </c>
      <c r="J254" s="45">
        <f>J255+J271</f>
        <v>1.3</v>
      </c>
    </row>
    <row r="255" spans="1:11" x14ac:dyDescent="0.3">
      <c r="A255" s="46"/>
      <c r="B255" s="46" t="s">
        <v>820</v>
      </c>
      <c r="C255" s="46"/>
      <c r="D255" s="46"/>
      <c r="E255" s="46"/>
      <c r="F255" s="46" t="s">
        <v>466</v>
      </c>
      <c r="G255" s="47">
        <f>G256+G268+G269</f>
        <v>117853.26999999999</v>
      </c>
      <c r="H255" s="47">
        <f t="shared" ref="H255:J255" si="56">H256+H268+H269</f>
        <v>11529.320000000002</v>
      </c>
      <c r="I255" s="47">
        <f t="shared" si="56"/>
        <v>106322.65</v>
      </c>
      <c r="J255" s="47">
        <f t="shared" si="56"/>
        <v>1.3</v>
      </c>
    </row>
    <row r="256" spans="1:11" x14ac:dyDescent="0.3">
      <c r="A256" s="48"/>
      <c r="B256" s="48"/>
      <c r="C256" s="48" t="s">
        <v>467</v>
      </c>
      <c r="D256" s="48"/>
      <c r="E256" s="48"/>
      <c r="F256" s="49" t="s">
        <v>468</v>
      </c>
      <c r="G256" s="49">
        <f>G257+G260+G265+G268+G269</f>
        <v>117853.26999999999</v>
      </c>
      <c r="H256" s="49">
        <f t="shared" ref="H256:J256" si="57">H257+H260+H265+H268+H269</f>
        <v>11529.320000000002</v>
      </c>
      <c r="I256" s="49">
        <f t="shared" si="57"/>
        <v>106322.65</v>
      </c>
      <c r="J256" s="49">
        <f t="shared" si="57"/>
        <v>1.3</v>
      </c>
    </row>
    <row r="257" spans="1:11" x14ac:dyDescent="0.3">
      <c r="A257" s="54"/>
      <c r="B257" s="54"/>
      <c r="C257" s="54"/>
      <c r="D257" s="54" t="s">
        <v>469</v>
      </c>
      <c r="E257" s="54"/>
      <c r="F257" s="55" t="s">
        <v>470</v>
      </c>
      <c r="G257" s="55">
        <f>SUM(G258:G259)</f>
        <v>51192.909999999989</v>
      </c>
      <c r="H257" s="55">
        <f t="shared" ref="H257:J257" si="58">SUM(H258:H259)</f>
        <v>3924.31</v>
      </c>
      <c r="I257" s="55">
        <f t="shared" si="58"/>
        <v>47267.299999999988</v>
      </c>
      <c r="J257" s="55">
        <f t="shared" si="58"/>
        <v>1.3</v>
      </c>
    </row>
    <row r="258" spans="1:11" x14ac:dyDescent="0.3">
      <c r="A258" s="35"/>
      <c r="B258" s="35"/>
      <c r="C258" s="35"/>
      <c r="D258" s="35"/>
      <c r="E258" s="35" t="s">
        <v>471</v>
      </c>
      <c r="F258" s="35" t="s">
        <v>472</v>
      </c>
      <c r="G258" s="56">
        <f>SUM(H258:J258)</f>
        <v>45169.709999999992</v>
      </c>
      <c r="H258" s="56"/>
      <c r="I258" s="56">
        <v>45168.409999999989</v>
      </c>
      <c r="J258" s="56">
        <v>1.3</v>
      </c>
      <c r="K258" s="298" t="s">
        <v>945</v>
      </c>
    </row>
    <row r="259" spans="1:11" x14ac:dyDescent="0.3">
      <c r="A259" s="35"/>
      <c r="B259" s="35"/>
      <c r="C259" s="35"/>
      <c r="D259" s="35"/>
      <c r="E259" s="35" t="s">
        <v>473</v>
      </c>
      <c r="F259" s="35" t="s">
        <v>474</v>
      </c>
      <c r="G259" s="56">
        <f>SUM(H259:J259)</f>
        <v>6023.2000000000007</v>
      </c>
      <c r="H259" s="56">
        <v>3924.31</v>
      </c>
      <c r="I259" s="56">
        <v>2098.8900000000003</v>
      </c>
      <c r="J259" s="56"/>
      <c r="K259" s="298" t="s">
        <v>945</v>
      </c>
    </row>
    <row r="260" spans="1:11" x14ac:dyDescent="0.3">
      <c r="A260" s="54"/>
      <c r="B260" s="54"/>
      <c r="C260" s="54"/>
      <c r="D260" s="54" t="s">
        <v>475</v>
      </c>
      <c r="E260" s="54"/>
      <c r="F260" s="55" t="s">
        <v>476</v>
      </c>
      <c r="G260" s="55">
        <f>SUM(G261:G264)</f>
        <v>65025.440000000002</v>
      </c>
      <c r="H260" s="55">
        <f t="shared" ref="H260:J260" si="59">SUM(H261:H264)</f>
        <v>5970.090000000002</v>
      </c>
      <c r="I260" s="55">
        <f t="shared" si="59"/>
        <v>59055.350000000006</v>
      </c>
      <c r="J260" s="55">
        <f t="shared" si="59"/>
        <v>0</v>
      </c>
    </row>
    <row r="261" spans="1:11" x14ac:dyDescent="0.3">
      <c r="A261" s="35"/>
      <c r="B261" s="35"/>
      <c r="C261" s="35"/>
      <c r="D261" s="35"/>
      <c r="E261" s="35" t="s">
        <v>477</v>
      </c>
      <c r="F261" s="35" t="s">
        <v>478</v>
      </c>
      <c r="G261" s="56">
        <f>SUM(H261:J261)</f>
        <v>56546.18</v>
      </c>
      <c r="H261" s="56">
        <v>131.57</v>
      </c>
      <c r="I261" s="56">
        <v>56414.61</v>
      </c>
      <c r="J261" s="56"/>
      <c r="K261" s="298" t="s">
        <v>945</v>
      </c>
    </row>
    <row r="262" spans="1:11" x14ac:dyDescent="0.3">
      <c r="A262" s="35"/>
      <c r="B262" s="35"/>
      <c r="C262" s="35"/>
      <c r="D262" s="35"/>
      <c r="E262" s="35" t="s">
        <v>479</v>
      </c>
      <c r="F262" s="35" t="s">
        <v>480</v>
      </c>
      <c r="G262" s="56">
        <f>SUM(H262:J262)</f>
        <v>568</v>
      </c>
      <c r="H262" s="56"/>
      <c r="I262" s="56">
        <v>568</v>
      </c>
      <c r="J262" s="56"/>
      <c r="K262" s="298" t="s">
        <v>945</v>
      </c>
    </row>
    <row r="263" spans="1:11" x14ac:dyDescent="0.3">
      <c r="A263" s="35"/>
      <c r="B263" s="35"/>
      <c r="C263" s="35"/>
      <c r="D263" s="35"/>
      <c r="E263" s="35" t="s">
        <v>481</v>
      </c>
      <c r="F263" s="35" t="s">
        <v>482</v>
      </c>
      <c r="G263" s="56">
        <f>SUM(H263:J263)</f>
        <v>6814.2400000000025</v>
      </c>
      <c r="H263" s="56">
        <v>5205.010000000002</v>
      </c>
      <c r="I263" s="56">
        <v>1609.2300000000002</v>
      </c>
      <c r="J263" s="56"/>
      <c r="K263" s="298" t="s">
        <v>945</v>
      </c>
    </row>
    <row r="264" spans="1:11" x14ac:dyDescent="0.3">
      <c r="A264" s="35"/>
      <c r="B264" s="35"/>
      <c r="C264" s="35"/>
      <c r="D264" s="35"/>
      <c r="E264" s="35" t="s">
        <v>483</v>
      </c>
      <c r="F264" s="35" t="s">
        <v>484</v>
      </c>
      <c r="G264" s="56">
        <f>SUM(H264:J264)</f>
        <v>1097.02</v>
      </c>
      <c r="H264" s="56">
        <v>633.51</v>
      </c>
      <c r="I264" s="56">
        <v>463.5100000000001</v>
      </c>
      <c r="J264" s="56"/>
      <c r="K264" s="298" t="s">
        <v>945</v>
      </c>
    </row>
    <row r="265" spans="1:11" x14ac:dyDescent="0.3">
      <c r="A265" s="54"/>
      <c r="B265" s="54"/>
      <c r="C265" s="54"/>
      <c r="D265" s="54" t="s">
        <v>485</v>
      </c>
      <c r="E265" s="54"/>
      <c r="F265" s="55" t="s">
        <v>486</v>
      </c>
      <c r="G265" s="55">
        <f>SUM(G266:G267)</f>
        <v>1634.92</v>
      </c>
      <c r="H265" s="55">
        <f t="shared" ref="H265:J265" si="60">SUM(H266:H267)</f>
        <v>1634.92</v>
      </c>
      <c r="I265" s="55">
        <f t="shared" si="60"/>
        <v>0</v>
      </c>
      <c r="J265" s="55">
        <f t="shared" si="60"/>
        <v>0</v>
      </c>
    </row>
    <row r="266" spans="1:11" x14ac:dyDescent="0.3">
      <c r="A266" s="35"/>
      <c r="B266" s="35"/>
      <c r="C266" s="35"/>
      <c r="D266" s="35"/>
      <c r="E266" s="35" t="s">
        <v>487</v>
      </c>
      <c r="F266" s="35" t="s">
        <v>488</v>
      </c>
      <c r="G266" s="56">
        <f>SUM(H266:J266)</f>
        <v>1634.92</v>
      </c>
      <c r="H266" s="56">
        <v>1634.92</v>
      </c>
      <c r="I266" s="56"/>
      <c r="J266" s="56"/>
      <c r="K266" s="298" t="s">
        <v>945</v>
      </c>
    </row>
    <row r="267" spans="1:11" x14ac:dyDescent="0.3">
      <c r="A267" s="35"/>
      <c r="B267" s="35"/>
      <c r="C267" s="35"/>
      <c r="D267" s="35"/>
      <c r="E267" s="35" t="s">
        <v>489</v>
      </c>
      <c r="F267" s="35" t="s">
        <v>490</v>
      </c>
      <c r="G267" s="56">
        <f>SUM(H267:J267)</f>
        <v>0</v>
      </c>
      <c r="H267" s="56"/>
      <c r="I267" s="56"/>
      <c r="J267" s="56"/>
      <c r="K267" s="298" t="s">
        <v>945</v>
      </c>
    </row>
    <row r="268" spans="1:11" x14ac:dyDescent="0.3">
      <c r="A268" s="48"/>
      <c r="B268" s="48"/>
      <c r="C268" s="48" t="s">
        <v>491</v>
      </c>
      <c r="D268" s="48"/>
      <c r="E268" s="48"/>
      <c r="F268" s="49" t="s">
        <v>492</v>
      </c>
      <c r="G268" s="49">
        <f>SUM(H268:J268)</f>
        <v>0</v>
      </c>
      <c r="H268" s="49"/>
      <c r="I268" s="49"/>
      <c r="J268" s="49"/>
      <c r="K268" s="298" t="s">
        <v>945</v>
      </c>
    </row>
    <row r="269" spans="1:11" x14ac:dyDescent="0.3">
      <c r="A269" s="48"/>
      <c r="B269" s="48"/>
      <c r="C269" s="48" t="s">
        <v>493</v>
      </c>
      <c r="D269" s="48"/>
      <c r="E269" s="48"/>
      <c r="F269" s="49" t="s">
        <v>494</v>
      </c>
      <c r="G269" s="49">
        <f>G270</f>
        <v>0</v>
      </c>
      <c r="H269" s="49">
        <f t="shared" ref="H269:J269" si="61">H270</f>
        <v>0</v>
      </c>
      <c r="I269" s="49">
        <f t="shared" si="61"/>
        <v>0</v>
      </c>
      <c r="J269" s="49">
        <f t="shared" si="61"/>
        <v>0</v>
      </c>
    </row>
    <row r="270" spans="1:11" x14ac:dyDescent="0.3">
      <c r="A270" s="54"/>
      <c r="B270" s="54"/>
      <c r="C270" s="54"/>
      <c r="D270" s="54" t="s">
        <v>495</v>
      </c>
      <c r="E270" s="54"/>
      <c r="F270" s="55" t="s">
        <v>496</v>
      </c>
      <c r="G270" s="55">
        <f>SUM(H270:J270)</f>
        <v>0</v>
      </c>
      <c r="H270" s="55"/>
      <c r="I270" s="55"/>
      <c r="J270" s="55"/>
      <c r="K270" s="298" t="s">
        <v>945</v>
      </c>
    </row>
    <row r="271" spans="1:11" x14ac:dyDescent="0.3">
      <c r="A271" s="52"/>
      <c r="B271" s="52" t="s">
        <v>497</v>
      </c>
      <c r="C271" s="52"/>
      <c r="D271" s="52"/>
      <c r="E271" s="52"/>
      <c r="F271" s="52" t="s">
        <v>498</v>
      </c>
      <c r="G271" s="53">
        <f>SUM(G272:G273)</f>
        <v>0</v>
      </c>
      <c r="H271" s="53">
        <f t="shared" ref="H271:J271" si="62">SUM(H272:H273)</f>
        <v>0</v>
      </c>
      <c r="I271" s="53">
        <f t="shared" si="62"/>
        <v>0</v>
      </c>
      <c r="J271" s="53">
        <f t="shared" si="62"/>
        <v>0</v>
      </c>
    </row>
    <row r="272" spans="1:11" x14ac:dyDescent="0.3">
      <c r="A272" s="57"/>
      <c r="B272" s="57"/>
      <c r="C272" s="57" t="s">
        <v>499</v>
      </c>
      <c r="D272" s="57"/>
      <c r="E272" s="57"/>
      <c r="F272" s="58" t="s">
        <v>500</v>
      </c>
      <c r="G272" s="58">
        <f>SUM(H272:J272)</f>
        <v>0</v>
      </c>
      <c r="H272" s="58"/>
      <c r="I272" s="58"/>
      <c r="J272" s="58"/>
      <c r="K272" s="298" t="s">
        <v>945</v>
      </c>
    </row>
    <row r="273" spans="1:11" x14ac:dyDescent="0.3">
      <c r="A273" s="57"/>
      <c r="B273" s="57"/>
      <c r="C273" s="57" t="s">
        <v>501</v>
      </c>
      <c r="D273" s="57"/>
      <c r="E273" s="57"/>
      <c r="F273" s="58" t="s">
        <v>502</v>
      </c>
      <c r="G273" s="58">
        <f>SUM(H273:J273)</f>
        <v>0</v>
      </c>
      <c r="H273" s="58"/>
      <c r="I273" s="58"/>
      <c r="J273" s="58"/>
      <c r="K273" s="298" t="s">
        <v>945</v>
      </c>
    </row>
    <row r="274" spans="1:11" x14ac:dyDescent="0.3">
      <c r="A274" s="44" t="s">
        <v>821</v>
      </c>
      <c r="B274" s="44"/>
      <c r="C274" s="44"/>
      <c r="D274" s="44"/>
      <c r="E274" s="44"/>
      <c r="F274" s="44" t="s">
        <v>822</v>
      </c>
      <c r="G274" s="45">
        <f>SUM(G275:G279)</f>
        <v>0</v>
      </c>
      <c r="H274" s="45">
        <f t="shared" ref="H274:J274" si="63">SUM(H275:H279)</f>
        <v>0</v>
      </c>
      <c r="I274" s="45">
        <f t="shared" si="63"/>
        <v>0</v>
      </c>
      <c r="J274" s="45">
        <f t="shared" si="63"/>
        <v>0</v>
      </c>
    </row>
    <row r="275" spans="1:11" x14ac:dyDescent="0.3">
      <c r="A275" s="52"/>
      <c r="B275" s="52" t="s">
        <v>503</v>
      </c>
      <c r="C275" s="52"/>
      <c r="D275" s="52"/>
      <c r="E275" s="52"/>
      <c r="F275" s="52" t="s">
        <v>504</v>
      </c>
      <c r="G275" s="53">
        <f>SUM(H275:J275)</f>
        <v>0</v>
      </c>
      <c r="H275" s="53"/>
      <c r="I275" s="53"/>
      <c r="J275" s="53"/>
      <c r="K275" s="298" t="s">
        <v>945</v>
      </c>
    </row>
    <row r="276" spans="1:11" x14ac:dyDescent="0.3">
      <c r="A276" s="52"/>
      <c r="B276" s="52" t="s">
        <v>505</v>
      </c>
      <c r="C276" s="52"/>
      <c r="D276" s="52"/>
      <c r="E276" s="52"/>
      <c r="F276" s="52" t="s">
        <v>506</v>
      </c>
      <c r="G276" s="53">
        <f>SUM(H276:J276)</f>
        <v>0</v>
      </c>
      <c r="H276" s="53"/>
      <c r="I276" s="53"/>
      <c r="J276" s="53"/>
      <c r="K276" s="298" t="s">
        <v>945</v>
      </c>
    </row>
    <row r="277" spans="1:11" x14ac:dyDescent="0.3">
      <c r="A277" s="52"/>
      <c r="B277" s="52" t="s">
        <v>507</v>
      </c>
      <c r="C277" s="52"/>
      <c r="D277" s="52"/>
      <c r="E277" s="52"/>
      <c r="F277" s="52" t="s">
        <v>508</v>
      </c>
      <c r="G277" s="53">
        <f>SUM(H277:J277)</f>
        <v>0</v>
      </c>
      <c r="H277" s="53"/>
      <c r="I277" s="53"/>
      <c r="J277" s="53"/>
      <c r="K277" s="298" t="s">
        <v>945</v>
      </c>
    </row>
    <row r="278" spans="1:11" x14ac:dyDescent="0.3">
      <c r="A278" s="52"/>
      <c r="B278" s="52" t="s">
        <v>509</v>
      </c>
      <c r="C278" s="52"/>
      <c r="D278" s="52"/>
      <c r="E278" s="52"/>
      <c r="F278" s="52" t="s">
        <v>510</v>
      </c>
      <c r="G278" s="53">
        <f>SUM(H278:J278)</f>
        <v>0</v>
      </c>
      <c r="H278" s="53"/>
      <c r="I278" s="53"/>
      <c r="J278" s="53"/>
      <c r="K278" s="298" t="s">
        <v>945</v>
      </c>
    </row>
    <row r="279" spans="1:11" x14ac:dyDescent="0.3">
      <c r="A279" s="181"/>
      <c r="B279" s="181" t="s">
        <v>511</v>
      </c>
      <c r="C279" s="181"/>
      <c r="D279" s="181"/>
      <c r="E279" s="181"/>
      <c r="F279" s="181" t="s">
        <v>512</v>
      </c>
      <c r="G279" s="184">
        <f>SUM(H279:J279)</f>
        <v>0</v>
      </c>
      <c r="H279" s="184"/>
      <c r="I279" s="184"/>
      <c r="J279" s="184"/>
      <c r="K279" s="298" t="s">
        <v>945</v>
      </c>
    </row>
    <row r="280" spans="1:11" x14ac:dyDescent="0.3">
      <c r="A280" s="36" t="s">
        <v>1039</v>
      </c>
    </row>
    <row r="281" spans="1:11" x14ac:dyDescent="0.3">
      <c r="A281" s="36" t="s">
        <v>258</v>
      </c>
    </row>
    <row r="288" spans="1:11" ht="21.75" x14ac:dyDescent="0.4">
      <c r="A288" s="12" t="s">
        <v>28</v>
      </c>
      <c r="C288" s="175"/>
      <c r="D288" s="175"/>
      <c r="E288" s="175"/>
      <c r="F288" s="175"/>
      <c r="G288" s="179"/>
      <c r="H288" s="179"/>
      <c r="I288" s="179"/>
      <c r="J288" s="179"/>
    </row>
    <row r="289" spans="1:11" ht="21.75" x14ac:dyDescent="0.4">
      <c r="A289" s="12" t="s">
        <v>0</v>
      </c>
      <c r="C289" s="175"/>
      <c r="D289" s="175"/>
      <c r="E289" s="175"/>
      <c r="F289" s="175"/>
      <c r="G289" s="179"/>
      <c r="H289" s="179"/>
      <c r="I289" s="179"/>
      <c r="J289" s="179"/>
    </row>
    <row r="291" spans="1:11" ht="30" x14ac:dyDescent="0.3">
      <c r="A291" s="183" t="s">
        <v>76</v>
      </c>
      <c r="B291" s="183"/>
      <c r="C291" s="183"/>
      <c r="D291" s="183"/>
      <c r="E291" s="183"/>
      <c r="F291" s="174" t="s">
        <v>191</v>
      </c>
      <c r="G291" s="151" t="s">
        <v>534</v>
      </c>
      <c r="H291" s="151" t="s">
        <v>1040</v>
      </c>
      <c r="I291" s="151" t="s">
        <v>635</v>
      </c>
      <c r="J291" s="151" t="s">
        <v>520</v>
      </c>
    </row>
    <row r="293" spans="1:11" x14ac:dyDescent="0.3">
      <c r="A293" s="182"/>
      <c r="B293" s="182"/>
      <c r="C293" s="182"/>
      <c r="D293" s="182"/>
      <c r="E293" s="182"/>
      <c r="F293" s="182" t="s">
        <v>193</v>
      </c>
      <c r="G293" s="89">
        <f>G294+G348</f>
        <v>1226895.25</v>
      </c>
      <c r="H293" s="89">
        <f>H294+H348</f>
        <v>976240.46000000008</v>
      </c>
      <c r="I293" s="89">
        <f>I294+I348</f>
        <v>245744.75000000003</v>
      </c>
      <c r="J293" s="89">
        <f>J294+J348</f>
        <v>4910.04</v>
      </c>
    </row>
    <row r="294" spans="1:11" x14ac:dyDescent="0.3">
      <c r="A294" s="42"/>
      <c r="B294" s="42"/>
      <c r="C294" s="42"/>
      <c r="D294" s="42"/>
      <c r="E294" s="42"/>
      <c r="F294" s="42" t="s">
        <v>813</v>
      </c>
      <c r="G294" s="43">
        <f>G295+G343</f>
        <v>1203778.1599999999</v>
      </c>
      <c r="H294" s="43">
        <f>H295+H343</f>
        <v>962833.07000000007</v>
      </c>
      <c r="I294" s="43">
        <f>I295+I343</f>
        <v>236035.05000000002</v>
      </c>
      <c r="J294" s="43">
        <f>J295+J343</f>
        <v>4910.04</v>
      </c>
    </row>
    <row r="295" spans="1:11" x14ac:dyDescent="0.3">
      <c r="A295" s="44" t="s">
        <v>363</v>
      </c>
      <c r="B295" s="44"/>
      <c r="C295" s="44"/>
      <c r="D295" s="44"/>
      <c r="E295" s="44"/>
      <c r="F295" s="44" t="s">
        <v>814</v>
      </c>
      <c r="G295" s="45">
        <f>G296+G308+G313+G318+G322+G332+G339+G342</f>
        <v>1202347.28</v>
      </c>
      <c r="H295" s="45">
        <f t="shared" ref="H295:J295" si="64">H296+H308+H313+H318+H322+H332+H339+H342</f>
        <v>961675.26</v>
      </c>
      <c r="I295" s="45">
        <f t="shared" si="64"/>
        <v>235761.98</v>
      </c>
      <c r="J295" s="45">
        <f t="shared" si="64"/>
        <v>4910.04</v>
      </c>
    </row>
    <row r="296" spans="1:11" x14ac:dyDescent="0.3">
      <c r="A296" s="46"/>
      <c r="B296" s="46" t="s">
        <v>364</v>
      </c>
      <c r="C296" s="46"/>
      <c r="D296" s="46"/>
      <c r="E296" s="46"/>
      <c r="F296" s="46" t="s">
        <v>365</v>
      </c>
      <c r="G296" s="47">
        <f>G297+G300+G303+G307</f>
        <v>856318.05</v>
      </c>
      <c r="H296" s="47">
        <f t="shared" ref="H296:J296" si="65">H297+H300+H303+H307</f>
        <v>719926.85</v>
      </c>
      <c r="I296" s="47">
        <f t="shared" si="65"/>
        <v>131481.15999999997</v>
      </c>
      <c r="J296" s="47">
        <f t="shared" si="65"/>
        <v>4910.04</v>
      </c>
    </row>
    <row r="297" spans="1:11" x14ac:dyDescent="0.3">
      <c r="A297" s="48"/>
      <c r="B297" s="48"/>
      <c r="C297" s="48" t="s">
        <v>366</v>
      </c>
      <c r="D297" s="48"/>
      <c r="E297" s="48"/>
      <c r="F297" s="49" t="s">
        <v>367</v>
      </c>
      <c r="G297" s="49">
        <f>SUM(G298:G299)</f>
        <v>612987.3400000002</v>
      </c>
      <c r="H297" s="49">
        <f t="shared" ref="H297:J297" si="66">SUM(H298:H299)</f>
        <v>519303.81000000011</v>
      </c>
      <c r="I297" s="49">
        <f t="shared" si="66"/>
        <v>93680.48</v>
      </c>
      <c r="J297" s="49">
        <f t="shared" si="66"/>
        <v>3.0499999999999994</v>
      </c>
    </row>
    <row r="298" spans="1:11" x14ac:dyDescent="0.3">
      <c r="A298" s="50"/>
      <c r="B298" s="50"/>
      <c r="C298" s="50"/>
      <c r="D298" s="50" t="s">
        <v>368</v>
      </c>
      <c r="E298" s="50"/>
      <c r="F298" s="51" t="s">
        <v>369</v>
      </c>
      <c r="G298" s="51">
        <f>SUM(H298:J298)</f>
        <v>579277.06000000017</v>
      </c>
      <c r="H298" s="51">
        <v>489164.84000000008</v>
      </c>
      <c r="I298" s="51">
        <v>90109.17</v>
      </c>
      <c r="J298" s="51">
        <v>3.0499999999999994</v>
      </c>
      <c r="K298" s="298" t="s">
        <v>945</v>
      </c>
    </row>
    <row r="299" spans="1:11" x14ac:dyDescent="0.3">
      <c r="A299" s="50"/>
      <c r="B299" s="50"/>
      <c r="C299" s="50"/>
      <c r="D299" s="50" t="s">
        <v>370</v>
      </c>
      <c r="E299" s="50"/>
      <c r="F299" s="51" t="s">
        <v>371</v>
      </c>
      <c r="G299" s="51">
        <f>SUM(H299:J299)</f>
        <v>33710.280000000006</v>
      </c>
      <c r="H299" s="51">
        <v>30138.970000000005</v>
      </c>
      <c r="I299" s="51">
        <v>3571.309999999999</v>
      </c>
      <c r="J299" s="51"/>
      <c r="K299" s="298" t="s">
        <v>945</v>
      </c>
    </row>
    <row r="300" spans="1:11" x14ac:dyDescent="0.3">
      <c r="A300" s="48"/>
      <c r="B300" s="48"/>
      <c r="C300" s="48" t="s">
        <v>372</v>
      </c>
      <c r="D300" s="48"/>
      <c r="E300" s="48"/>
      <c r="F300" s="49" t="s">
        <v>373</v>
      </c>
      <c r="G300" s="49">
        <f>SUM(G301:G302)</f>
        <v>0</v>
      </c>
      <c r="H300" s="49">
        <f t="shared" ref="H300:J300" si="67">SUM(H301:H302)</f>
        <v>0</v>
      </c>
      <c r="I300" s="49">
        <f t="shared" si="67"/>
        <v>0</v>
      </c>
      <c r="J300" s="49">
        <f t="shared" si="67"/>
        <v>0</v>
      </c>
    </row>
    <row r="301" spans="1:11" x14ac:dyDescent="0.3">
      <c r="A301" s="50"/>
      <c r="B301" s="50"/>
      <c r="C301" s="50"/>
      <c r="D301" s="50" t="s">
        <v>374</v>
      </c>
      <c r="E301" s="50"/>
      <c r="F301" s="51" t="s">
        <v>375</v>
      </c>
      <c r="G301" s="51">
        <f>SUM(H301:J301)</f>
        <v>0</v>
      </c>
      <c r="H301" s="51"/>
      <c r="I301" s="51"/>
      <c r="J301" s="51"/>
      <c r="K301" s="298" t="s">
        <v>945</v>
      </c>
    </row>
    <row r="302" spans="1:11" x14ac:dyDescent="0.3">
      <c r="A302" s="50"/>
      <c r="B302" s="50"/>
      <c r="C302" s="50"/>
      <c r="D302" s="50" t="s">
        <v>376</v>
      </c>
      <c r="E302" s="50"/>
      <c r="F302" s="51" t="s">
        <v>377</v>
      </c>
      <c r="G302" s="51">
        <f>SUM(H302:J302)</f>
        <v>0</v>
      </c>
      <c r="H302" s="51"/>
      <c r="I302" s="51"/>
      <c r="J302" s="51"/>
      <c r="K302" s="298" t="s">
        <v>945</v>
      </c>
    </row>
    <row r="303" spans="1:11" x14ac:dyDescent="0.3">
      <c r="A303" s="48"/>
      <c r="B303" s="48"/>
      <c r="C303" s="48" t="s">
        <v>815</v>
      </c>
      <c r="D303" s="48"/>
      <c r="E303" s="48"/>
      <c r="F303" s="49" t="s">
        <v>378</v>
      </c>
      <c r="G303" s="49">
        <f>SUM(G304:G306)</f>
        <v>243330.70999999985</v>
      </c>
      <c r="H303" s="49">
        <f t="shared" ref="H303:J303" si="68">SUM(H304:H306)</f>
        <v>200623.03999999989</v>
      </c>
      <c r="I303" s="49">
        <f t="shared" si="68"/>
        <v>37800.679999999971</v>
      </c>
      <c r="J303" s="49">
        <f t="shared" si="68"/>
        <v>4906.99</v>
      </c>
    </row>
    <row r="304" spans="1:11" x14ac:dyDescent="0.3">
      <c r="A304" s="50"/>
      <c r="B304" s="50"/>
      <c r="C304" s="50"/>
      <c r="D304" s="50" t="s">
        <v>379</v>
      </c>
      <c r="E304" s="50"/>
      <c r="F304" s="51" t="s">
        <v>380</v>
      </c>
      <c r="G304" s="51">
        <f>SUM(H304:J304)</f>
        <v>188204.91999999981</v>
      </c>
      <c r="H304" s="51">
        <v>155799.78999999986</v>
      </c>
      <c r="I304" s="51">
        <v>27498.13999999997</v>
      </c>
      <c r="J304" s="51">
        <v>4906.99</v>
      </c>
      <c r="K304" s="298" t="s">
        <v>945</v>
      </c>
    </row>
    <row r="305" spans="1:11" x14ac:dyDescent="0.3">
      <c r="A305" s="50"/>
      <c r="B305" s="50"/>
      <c r="C305" s="50"/>
      <c r="D305" s="50" t="s">
        <v>381</v>
      </c>
      <c r="E305" s="50"/>
      <c r="F305" s="51" t="s">
        <v>382</v>
      </c>
      <c r="G305" s="51">
        <f>SUM(H305:J305)</f>
        <v>9694.380000000001</v>
      </c>
      <c r="H305" s="51">
        <v>8713.3700000000008</v>
      </c>
      <c r="I305" s="51">
        <v>981.01000000000022</v>
      </c>
      <c r="J305" s="51"/>
      <c r="K305" s="298" t="s">
        <v>945</v>
      </c>
    </row>
    <row r="306" spans="1:11" x14ac:dyDescent="0.3">
      <c r="A306" s="50"/>
      <c r="B306" s="50"/>
      <c r="C306" s="50"/>
      <c r="D306" s="50" t="s">
        <v>383</v>
      </c>
      <c r="E306" s="50"/>
      <c r="F306" s="51" t="s">
        <v>384</v>
      </c>
      <c r="G306" s="51">
        <f>SUM(H306:J306)</f>
        <v>45431.41000000004</v>
      </c>
      <c r="H306" s="51">
        <v>36109.880000000041</v>
      </c>
      <c r="I306" s="51">
        <v>9321.5300000000007</v>
      </c>
      <c r="J306" s="51"/>
      <c r="K306" s="298" t="s">
        <v>945</v>
      </c>
    </row>
    <row r="307" spans="1:11" x14ac:dyDescent="0.3">
      <c r="A307" s="48"/>
      <c r="B307" s="48"/>
      <c r="C307" s="48" t="s">
        <v>385</v>
      </c>
      <c r="D307" s="48"/>
      <c r="E307" s="48"/>
      <c r="F307" s="49" t="s">
        <v>386</v>
      </c>
      <c r="G307" s="49">
        <f>SUM(H307:J307)</f>
        <v>0</v>
      </c>
      <c r="H307" s="49"/>
      <c r="I307" s="49"/>
      <c r="J307" s="49"/>
      <c r="K307" s="298" t="s">
        <v>945</v>
      </c>
    </row>
    <row r="308" spans="1:11" x14ac:dyDescent="0.3">
      <c r="A308" s="46"/>
      <c r="B308" s="46" t="s">
        <v>387</v>
      </c>
      <c r="C308" s="46"/>
      <c r="D308" s="46"/>
      <c r="E308" s="46"/>
      <c r="F308" s="46" t="s">
        <v>388</v>
      </c>
      <c r="G308" s="47">
        <f>SUM(G309:G312)</f>
        <v>727.75</v>
      </c>
      <c r="H308" s="47">
        <f t="shared" ref="H308:J308" si="69">SUM(H309:H312)</f>
        <v>430.85</v>
      </c>
      <c r="I308" s="47">
        <f t="shared" si="69"/>
        <v>296.90000000000003</v>
      </c>
      <c r="J308" s="47">
        <f t="shared" si="69"/>
        <v>0</v>
      </c>
    </row>
    <row r="309" spans="1:11" x14ac:dyDescent="0.3">
      <c r="A309" s="48"/>
      <c r="B309" s="48"/>
      <c r="C309" s="48" t="s">
        <v>389</v>
      </c>
      <c r="D309" s="48"/>
      <c r="E309" s="48"/>
      <c r="F309" s="49" t="s">
        <v>390</v>
      </c>
      <c r="G309" s="49">
        <f>SUM(H309:J309)</f>
        <v>296.90000000000003</v>
      </c>
      <c r="H309" s="49"/>
      <c r="I309" s="49">
        <v>296.90000000000003</v>
      </c>
      <c r="J309" s="49"/>
      <c r="K309" s="298" t="s">
        <v>945</v>
      </c>
    </row>
    <row r="310" spans="1:11" x14ac:dyDescent="0.3">
      <c r="A310" s="48"/>
      <c r="B310" s="48"/>
      <c r="C310" s="48" t="s">
        <v>391</v>
      </c>
      <c r="D310" s="48"/>
      <c r="E310" s="48"/>
      <c r="F310" s="49" t="s">
        <v>392</v>
      </c>
      <c r="G310" s="49">
        <f>SUM(H310:J310)</f>
        <v>0</v>
      </c>
      <c r="H310" s="49"/>
      <c r="I310" s="49"/>
      <c r="J310" s="49"/>
      <c r="K310" s="298" t="s">
        <v>945</v>
      </c>
    </row>
    <row r="311" spans="1:11" x14ac:dyDescent="0.3">
      <c r="A311" s="48"/>
      <c r="B311" s="48"/>
      <c r="C311" s="48" t="s">
        <v>393</v>
      </c>
      <c r="D311" s="48"/>
      <c r="E311" s="48"/>
      <c r="F311" s="49" t="s">
        <v>394</v>
      </c>
      <c r="G311" s="49">
        <f>SUM(H311:J311)</f>
        <v>430.85</v>
      </c>
      <c r="H311" s="49">
        <v>430.85</v>
      </c>
      <c r="I311" s="49"/>
      <c r="J311" s="49"/>
      <c r="K311" s="298" t="s">
        <v>945</v>
      </c>
    </row>
    <row r="312" spans="1:11" x14ac:dyDescent="0.3">
      <c r="A312" s="48"/>
      <c r="B312" s="48"/>
      <c r="C312" s="48" t="s">
        <v>395</v>
      </c>
      <c r="D312" s="48"/>
      <c r="E312" s="48"/>
      <c r="F312" s="49" t="s">
        <v>396</v>
      </c>
      <c r="G312" s="49">
        <f>SUM(H312:J312)</f>
        <v>0</v>
      </c>
      <c r="H312" s="49"/>
      <c r="I312" s="49"/>
      <c r="J312" s="49"/>
      <c r="K312" s="298" t="s">
        <v>945</v>
      </c>
    </row>
    <row r="313" spans="1:11" x14ac:dyDescent="0.3">
      <c r="A313" s="46"/>
      <c r="B313" s="46" t="s">
        <v>397</v>
      </c>
      <c r="C313" s="46"/>
      <c r="D313" s="46"/>
      <c r="E313" s="46"/>
      <c r="F313" s="46" t="s">
        <v>398</v>
      </c>
      <c r="G313" s="47">
        <f>SUM(G314:G317)</f>
        <v>0</v>
      </c>
      <c r="H313" s="47">
        <f t="shared" ref="H313:J313" si="70">SUM(H314:H317)</f>
        <v>0</v>
      </c>
      <c r="I313" s="47">
        <f t="shared" si="70"/>
        <v>0</v>
      </c>
      <c r="J313" s="47">
        <f t="shared" si="70"/>
        <v>0</v>
      </c>
    </row>
    <row r="314" spans="1:11" x14ac:dyDescent="0.3">
      <c r="A314" s="48"/>
      <c r="B314" s="48"/>
      <c r="C314" s="48" t="s">
        <v>399</v>
      </c>
      <c r="D314" s="48"/>
      <c r="E314" s="48"/>
      <c r="F314" s="49" t="s">
        <v>400</v>
      </c>
      <c r="G314" s="49">
        <f>SUM(H314:J314)</f>
        <v>0</v>
      </c>
      <c r="H314" s="49"/>
      <c r="I314" s="49"/>
      <c r="J314" s="49"/>
      <c r="K314" s="298" t="s">
        <v>945</v>
      </c>
    </row>
    <row r="315" spans="1:11" x14ac:dyDescent="0.3">
      <c r="A315" s="48"/>
      <c r="B315" s="48"/>
      <c r="C315" s="48" t="s">
        <v>401</v>
      </c>
      <c r="D315" s="48"/>
      <c r="E315" s="48"/>
      <c r="F315" s="49" t="s">
        <v>402</v>
      </c>
      <c r="G315" s="49">
        <f>SUM(H315:J315)</f>
        <v>0</v>
      </c>
      <c r="H315" s="49"/>
      <c r="I315" s="49"/>
      <c r="J315" s="49"/>
      <c r="K315" s="298" t="s">
        <v>945</v>
      </c>
    </row>
    <row r="316" spans="1:11" x14ac:dyDescent="0.3">
      <c r="A316" s="48"/>
      <c r="B316" s="48"/>
      <c r="C316" s="48" t="s">
        <v>403</v>
      </c>
      <c r="D316" s="48"/>
      <c r="E316" s="48"/>
      <c r="F316" s="49" t="s">
        <v>404</v>
      </c>
      <c r="G316" s="49">
        <f>SUM(H316:J316)</f>
        <v>0</v>
      </c>
      <c r="H316" s="49"/>
      <c r="I316" s="49"/>
      <c r="J316" s="49"/>
      <c r="K316" s="298" t="s">
        <v>945</v>
      </c>
    </row>
    <row r="317" spans="1:11" x14ac:dyDescent="0.3">
      <c r="A317" s="48"/>
      <c r="B317" s="48"/>
      <c r="C317" s="48" t="s">
        <v>405</v>
      </c>
      <c r="D317" s="48"/>
      <c r="E317" s="48"/>
      <c r="F317" s="49" t="s">
        <v>406</v>
      </c>
      <c r="G317" s="49">
        <f>SUM(H317:J317)</f>
        <v>0</v>
      </c>
      <c r="H317" s="49"/>
      <c r="I317" s="49"/>
      <c r="J317" s="49"/>
      <c r="K317" s="298" t="s">
        <v>945</v>
      </c>
    </row>
    <row r="318" spans="1:11" x14ac:dyDescent="0.3">
      <c r="A318" s="46"/>
      <c r="B318" s="46" t="s">
        <v>407</v>
      </c>
      <c r="C318" s="46"/>
      <c r="D318" s="46"/>
      <c r="E318" s="46"/>
      <c r="F318" s="46" t="s">
        <v>408</v>
      </c>
      <c r="G318" s="47">
        <f>SUM(G319:G321)</f>
        <v>88764.56</v>
      </c>
      <c r="H318" s="47">
        <f t="shared" ref="H318:J318" si="71">SUM(H319:H321)</f>
        <v>72950.59</v>
      </c>
      <c r="I318" s="47">
        <f t="shared" si="71"/>
        <v>15813.969999999998</v>
      </c>
      <c r="J318" s="47">
        <f t="shared" si="71"/>
        <v>0</v>
      </c>
    </row>
    <row r="319" spans="1:11" x14ac:dyDescent="0.3">
      <c r="A319" s="48"/>
      <c r="B319" s="48"/>
      <c r="C319" s="48" t="s">
        <v>409</v>
      </c>
      <c r="D319" s="48"/>
      <c r="E319" s="48"/>
      <c r="F319" s="49" t="s">
        <v>410</v>
      </c>
      <c r="G319" s="49">
        <f>SUM(H319:J319)</f>
        <v>87005.37999999999</v>
      </c>
      <c r="H319" s="49">
        <v>71191.409999999989</v>
      </c>
      <c r="I319" s="49">
        <v>15813.969999999998</v>
      </c>
      <c r="J319" s="49"/>
      <c r="K319" s="298" t="s">
        <v>945</v>
      </c>
    </row>
    <row r="320" spans="1:11" x14ac:dyDescent="0.3">
      <c r="A320" s="48"/>
      <c r="B320" s="48"/>
      <c r="C320" s="48" t="s">
        <v>411</v>
      </c>
      <c r="D320" s="48"/>
      <c r="E320" s="48"/>
      <c r="F320" s="49" t="s">
        <v>412</v>
      </c>
      <c r="G320" s="49">
        <f>SUM(H320:J320)</f>
        <v>0</v>
      </c>
      <c r="H320" s="49"/>
      <c r="I320" s="49"/>
      <c r="J320" s="49"/>
      <c r="K320" s="298" t="s">
        <v>945</v>
      </c>
    </row>
    <row r="321" spans="1:11" x14ac:dyDescent="0.3">
      <c r="A321" s="48"/>
      <c r="B321" s="48"/>
      <c r="C321" s="48" t="s">
        <v>413</v>
      </c>
      <c r="D321" s="48"/>
      <c r="E321" s="48"/>
      <c r="F321" s="49" t="s">
        <v>414</v>
      </c>
      <c r="G321" s="49">
        <f>SUM(H321:J321)</f>
        <v>1759.1800000000003</v>
      </c>
      <c r="H321" s="49">
        <v>1759.1800000000003</v>
      </c>
      <c r="I321" s="49"/>
      <c r="J321" s="49"/>
      <c r="K321" s="298" t="s">
        <v>945</v>
      </c>
    </row>
    <row r="322" spans="1:11" x14ac:dyDescent="0.3">
      <c r="A322" s="46"/>
      <c r="B322" s="46" t="s">
        <v>415</v>
      </c>
      <c r="C322" s="46"/>
      <c r="D322" s="46"/>
      <c r="E322" s="46"/>
      <c r="F322" s="46" t="s">
        <v>416</v>
      </c>
      <c r="G322" s="47">
        <f>G323+G327</f>
        <v>0</v>
      </c>
      <c r="H322" s="47">
        <f t="shared" ref="H322:J322" si="72">H323+H327</f>
        <v>0</v>
      </c>
      <c r="I322" s="47">
        <f t="shared" si="72"/>
        <v>0</v>
      </c>
      <c r="J322" s="47">
        <f t="shared" si="72"/>
        <v>0</v>
      </c>
    </row>
    <row r="323" spans="1:11" x14ac:dyDescent="0.3">
      <c r="A323" s="48"/>
      <c r="B323" s="48"/>
      <c r="C323" s="48" t="s">
        <v>417</v>
      </c>
      <c r="D323" s="48"/>
      <c r="E323" s="48"/>
      <c r="F323" s="49" t="s">
        <v>418</v>
      </c>
      <c r="G323" s="49">
        <f>SUM(G324:G326)</f>
        <v>0</v>
      </c>
      <c r="H323" s="49">
        <f t="shared" ref="H323:J323" si="73">SUM(H324:H326)</f>
        <v>0</v>
      </c>
      <c r="I323" s="49">
        <f t="shared" si="73"/>
        <v>0</v>
      </c>
      <c r="J323" s="49">
        <f t="shared" si="73"/>
        <v>0</v>
      </c>
    </row>
    <row r="324" spans="1:11" x14ac:dyDescent="0.3">
      <c r="A324" s="50"/>
      <c r="B324" s="50"/>
      <c r="C324" s="50"/>
      <c r="D324" s="50" t="s">
        <v>419</v>
      </c>
      <c r="E324" s="50"/>
      <c r="F324" s="51" t="s">
        <v>420</v>
      </c>
      <c r="G324" s="51">
        <f>SUM(H324:J324)</f>
        <v>0</v>
      </c>
      <c r="H324" s="51"/>
      <c r="I324" s="51"/>
      <c r="J324" s="51"/>
      <c r="K324" s="298" t="s">
        <v>945</v>
      </c>
    </row>
    <row r="325" spans="1:11" x14ac:dyDescent="0.3">
      <c r="A325" s="50"/>
      <c r="B325" s="50"/>
      <c r="C325" s="50"/>
      <c r="D325" s="50" t="s">
        <v>421</v>
      </c>
      <c r="E325" s="50"/>
      <c r="F325" s="51" t="s">
        <v>422</v>
      </c>
      <c r="G325" s="51">
        <f>SUM(H325:J325)</f>
        <v>0</v>
      </c>
      <c r="H325" s="51"/>
      <c r="I325" s="51"/>
      <c r="J325" s="51"/>
      <c r="K325" s="298" t="s">
        <v>945</v>
      </c>
    </row>
    <row r="326" spans="1:11" x14ac:dyDescent="0.3">
      <c r="A326" s="50"/>
      <c r="B326" s="50"/>
      <c r="C326" s="50"/>
      <c r="D326" s="50" t="s">
        <v>423</v>
      </c>
      <c r="E326" s="50"/>
      <c r="F326" s="51" t="s">
        <v>424</v>
      </c>
      <c r="G326" s="51">
        <f>SUM(H326:J326)</f>
        <v>0</v>
      </c>
      <c r="H326" s="51"/>
      <c r="I326" s="51"/>
      <c r="J326" s="51"/>
      <c r="K326" s="298" t="s">
        <v>945</v>
      </c>
    </row>
    <row r="327" spans="1:11" x14ac:dyDescent="0.3">
      <c r="A327" s="48"/>
      <c r="B327" s="48"/>
      <c r="C327" s="48" t="s">
        <v>425</v>
      </c>
      <c r="D327" s="48"/>
      <c r="E327" s="48"/>
      <c r="F327" s="49" t="s">
        <v>426</v>
      </c>
      <c r="G327" s="49">
        <f>SUM(G328:G331)</f>
        <v>0</v>
      </c>
      <c r="H327" s="49">
        <f t="shared" ref="H327:J327" si="74">SUM(H328:H331)</f>
        <v>0</v>
      </c>
      <c r="I327" s="49">
        <f t="shared" si="74"/>
        <v>0</v>
      </c>
      <c r="J327" s="49">
        <f t="shared" si="74"/>
        <v>0</v>
      </c>
    </row>
    <row r="328" spans="1:11" x14ac:dyDescent="0.3">
      <c r="A328" s="50"/>
      <c r="B328" s="50"/>
      <c r="C328" s="50"/>
      <c r="D328" s="50" t="s">
        <v>427</v>
      </c>
      <c r="E328" s="50"/>
      <c r="F328" s="51" t="s">
        <v>428</v>
      </c>
      <c r="G328" s="51">
        <f>SUM(H328:J328)</f>
        <v>0</v>
      </c>
      <c r="H328" s="51"/>
      <c r="I328" s="51"/>
      <c r="J328" s="51"/>
      <c r="K328" s="298" t="s">
        <v>945</v>
      </c>
    </row>
    <row r="329" spans="1:11" x14ac:dyDescent="0.3">
      <c r="A329" s="50"/>
      <c r="B329" s="50"/>
      <c r="C329" s="50"/>
      <c r="D329" s="50" t="s">
        <v>429</v>
      </c>
      <c r="E329" s="50"/>
      <c r="F329" s="51" t="s">
        <v>430</v>
      </c>
      <c r="G329" s="51">
        <f>SUM(H329:J329)</f>
        <v>0</v>
      </c>
      <c r="H329" s="51"/>
      <c r="I329" s="51"/>
      <c r="J329" s="51"/>
      <c r="K329" s="298" t="s">
        <v>945</v>
      </c>
    </row>
    <row r="330" spans="1:11" x14ac:dyDescent="0.3">
      <c r="A330" s="50"/>
      <c r="B330" s="50"/>
      <c r="C330" s="50"/>
      <c r="D330" s="50" t="s">
        <v>431</v>
      </c>
      <c r="E330" s="50"/>
      <c r="F330" s="51" t="s">
        <v>432</v>
      </c>
      <c r="G330" s="51">
        <f>SUM(H330:J330)</f>
        <v>0</v>
      </c>
      <c r="H330" s="51"/>
      <c r="I330" s="51"/>
      <c r="J330" s="51"/>
      <c r="K330" s="298" t="s">
        <v>945</v>
      </c>
    </row>
    <row r="331" spans="1:11" x14ac:dyDescent="0.3">
      <c r="A331" s="50"/>
      <c r="B331" s="50"/>
      <c r="C331" s="50"/>
      <c r="D331" s="50" t="s">
        <v>433</v>
      </c>
      <c r="E331" s="50"/>
      <c r="F331" s="51" t="s">
        <v>434</v>
      </c>
      <c r="G331" s="51">
        <f>SUM(H331:J331)</f>
        <v>0</v>
      </c>
      <c r="H331" s="51"/>
      <c r="I331" s="51"/>
      <c r="J331" s="51"/>
      <c r="K331" s="298" t="s">
        <v>945</v>
      </c>
    </row>
    <row r="332" spans="1:11" x14ac:dyDescent="0.3">
      <c r="A332" s="46"/>
      <c r="B332" s="46" t="s">
        <v>435</v>
      </c>
      <c r="C332" s="46"/>
      <c r="D332" s="46"/>
      <c r="E332" s="46"/>
      <c r="F332" s="46" t="s">
        <v>436</v>
      </c>
      <c r="G332" s="47">
        <f>SUM(G333:G338)</f>
        <v>91172.939999999988</v>
      </c>
      <c r="H332" s="47">
        <f t="shared" ref="H332:J332" si="75">SUM(H333:H338)</f>
        <v>80185.14999999998</v>
      </c>
      <c r="I332" s="47">
        <f t="shared" si="75"/>
        <v>10987.790000000003</v>
      </c>
      <c r="J332" s="47">
        <f t="shared" si="75"/>
        <v>0</v>
      </c>
    </row>
    <row r="333" spans="1:11" x14ac:dyDescent="0.3">
      <c r="A333" s="48"/>
      <c r="B333" s="48"/>
      <c r="C333" s="48" t="s">
        <v>437</v>
      </c>
      <c r="D333" s="48"/>
      <c r="E333" s="48"/>
      <c r="F333" s="49" t="s">
        <v>438</v>
      </c>
      <c r="G333" s="49">
        <f t="shared" ref="G333:G338" si="76">SUM(H333:J333)</f>
        <v>20462.05</v>
      </c>
      <c r="H333" s="49">
        <v>17214.539999999997</v>
      </c>
      <c r="I333" s="49">
        <v>3247.510000000002</v>
      </c>
      <c r="J333" s="49"/>
      <c r="K333" s="298" t="s">
        <v>945</v>
      </c>
    </row>
    <row r="334" spans="1:11" x14ac:dyDescent="0.3">
      <c r="A334" s="48"/>
      <c r="B334" s="48"/>
      <c r="C334" s="48" t="s">
        <v>439</v>
      </c>
      <c r="D334" s="48"/>
      <c r="E334" s="48"/>
      <c r="F334" s="49" t="s">
        <v>440</v>
      </c>
      <c r="G334" s="49">
        <f t="shared" si="76"/>
        <v>11151.300000000007</v>
      </c>
      <c r="H334" s="49">
        <v>10537.060000000007</v>
      </c>
      <c r="I334" s="49">
        <v>614.24</v>
      </c>
      <c r="J334" s="49"/>
      <c r="K334" s="298" t="s">
        <v>945</v>
      </c>
    </row>
    <row r="335" spans="1:11" x14ac:dyDescent="0.3">
      <c r="A335" s="48"/>
      <c r="B335" s="48"/>
      <c r="C335" s="48" t="s">
        <v>441</v>
      </c>
      <c r="D335" s="48"/>
      <c r="E335" s="48"/>
      <c r="F335" s="49" t="s">
        <v>442</v>
      </c>
      <c r="G335" s="49">
        <f t="shared" si="76"/>
        <v>10025.11</v>
      </c>
      <c r="H335" s="49">
        <v>8193.3100000000013</v>
      </c>
      <c r="I335" s="49">
        <v>1831.7999999999997</v>
      </c>
      <c r="J335" s="49"/>
      <c r="K335" s="298" t="s">
        <v>945</v>
      </c>
    </row>
    <row r="336" spans="1:11" x14ac:dyDescent="0.3">
      <c r="A336" s="48"/>
      <c r="B336" s="48"/>
      <c r="C336" s="48" t="s">
        <v>443</v>
      </c>
      <c r="D336" s="48"/>
      <c r="E336" s="48"/>
      <c r="F336" s="49" t="s">
        <v>444</v>
      </c>
      <c r="G336" s="49">
        <f t="shared" si="76"/>
        <v>2745.51</v>
      </c>
      <c r="H336" s="49">
        <v>2308.27</v>
      </c>
      <c r="I336" s="49">
        <v>437.24000000000007</v>
      </c>
      <c r="J336" s="49"/>
      <c r="K336" s="298" t="s">
        <v>945</v>
      </c>
    </row>
    <row r="337" spans="1:11" x14ac:dyDescent="0.3">
      <c r="A337" s="48"/>
      <c r="B337" s="48"/>
      <c r="C337" s="48" t="s">
        <v>445</v>
      </c>
      <c r="D337" s="48"/>
      <c r="E337" s="48"/>
      <c r="F337" s="49" t="s">
        <v>446</v>
      </c>
      <c r="G337" s="49">
        <f t="shared" si="76"/>
        <v>41259.679999999986</v>
      </c>
      <c r="H337" s="49">
        <v>37635.079999999987</v>
      </c>
      <c r="I337" s="49">
        <v>3624.6000000000013</v>
      </c>
      <c r="J337" s="49"/>
      <c r="K337" s="298" t="s">
        <v>945</v>
      </c>
    </row>
    <row r="338" spans="1:11" x14ac:dyDescent="0.3">
      <c r="A338" s="48"/>
      <c r="B338" s="48"/>
      <c r="C338" s="48" t="s">
        <v>447</v>
      </c>
      <c r="D338" s="48"/>
      <c r="E338" s="48"/>
      <c r="F338" s="49" t="s">
        <v>448</v>
      </c>
      <c r="G338" s="49">
        <f t="shared" si="76"/>
        <v>5529.2899999999991</v>
      </c>
      <c r="H338" s="49">
        <v>4296.8899999999994</v>
      </c>
      <c r="I338" s="49">
        <v>1232.3999999999996</v>
      </c>
      <c r="J338" s="49"/>
      <c r="K338" s="298" t="s">
        <v>945</v>
      </c>
    </row>
    <row r="339" spans="1:11" x14ac:dyDescent="0.3">
      <c r="A339" s="46"/>
      <c r="B339" s="46" t="s">
        <v>449</v>
      </c>
      <c r="C339" s="46"/>
      <c r="D339" s="46"/>
      <c r="E339" s="46"/>
      <c r="F339" s="46" t="s">
        <v>450</v>
      </c>
      <c r="G339" s="47">
        <f>SUM(G340:G341)</f>
        <v>165363.98000000004</v>
      </c>
      <c r="H339" s="47">
        <f t="shared" ref="H339:J339" si="77">SUM(H340:H341)</f>
        <v>88181.82</v>
      </c>
      <c r="I339" s="47">
        <f t="shared" si="77"/>
        <v>77182.160000000033</v>
      </c>
      <c r="J339" s="47">
        <f t="shared" si="77"/>
        <v>0</v>
      </c>
    </row>
    <row r="340" spans="1:11" x14ac:dyDescent="0.3">
      <c r="A340" s="48"/>
      <c r="B340" s="48"/>
      <c r="C340" s="48" t="s">
        <v>451</v>
      </c>
      <c r="D340" s="48"/>
      <c r="E340" s="48"/>
      <c r="F340" s="49" t="s">
        <v>452</v>
      </c>
      <c r="G340" s="49">
        <f>SUM(H340:J340)</f>
        <v>165363.98000000004</v>
      </c>
      <c r="H340" s="49">
        <v>88181.82</v>
      </c>
      <c r="I340" s="49">
        <v>77182.160000000033</v>
      </c>
      <c r="J340" s="49"/>
      <c r="K340" s="298" t="s">
        <v>945</v>
      </c>
    </row>
    <row r="341" spans="1:11" x14ac:dyDescent="0.3">
      <c r="A341" s="48"/>
      <c r="B341" s="48"/>
      <c r="C341" s="48" t="s">
        <v>453</v>
      </c>
      <c r="D341" s="48"/>
      <c r="E341" s="48"/>
      <c r="F341" s="49" t="s">
        <v>454</v>
      </c>
      <c r="G341" s="49">
        <f>SUM(H341:J341)</f>
        <v>0</v>
      </c>
      <c r="H341" s="49"/>
      <c r="I341" s="49"/>
      <c r="J341" s="49"/>
      <c r="K341" s="298" t="s">
        <v>945</v>
      </c>
    </row>
    <row r="342" spans="1:11" x14ac:dyDescent="0.3">
      <c r="A342" s="46"/>
      <c r="B342" s="46" t="s">
        <v>455</v>
      </c>
      <c r="C342" s="46"/>
      <c r="D342" s="46"/>
      <c r="E342" s="46"/>
      <c r="F342" s="46" t="s">
        <v>456</v>
      </c>
      <c r="G342" s="47">
        <f>SUM(H342:J342)</f>
        <v>0</v>
      </c>
      <c r="H342" s="47"/>
      <c r="I342" s="47"/>
      <c r="J342" s="47"/>
      <c r="K342" s="298" t="s">
        <v>945</v>
      </c>
    </row>
    <row r="343" spans="1:11" x14ac:dyDescent="0.3">
      <c r="A343" s="44" t="s">
        <v>816</v>
      </c>
      <c r="B343" s="44"/>
      <c r="C343" s="44"/>
      <c r="D343" s="44"/>
      <c r="E343" s="44"/>
      <c r="F343" s="44" t="s">
        <v>457</v>
      </c>
      <c r="G343" s="45">
        <f>G344+G347</f>
        <v>1430.8800000000003</v>
      </c>
      <c r="H343" s="45">
        <f t="shared" ref="H343:J343" si="78">H344+H347</f>
        <v>1157.8100000000004</v>
      </c>
      <c r="I343" s="45">
        <f t="shared" si="78"/>
        <v>273.07</v>
      </c>
      <c r="J343" s="45">
        <f t="shared" si="78"/>
        <v>0</v>
      </c>
    </row>
    <row r="344" spans="1:11" x14ac:dyDescent="0.3">
      <c r="A344" s="46"/>
      <c r="B344" s="46" t="s">
        <v>458</v>
      </c>
      <c r="C344" s="46"/>
      <c r="D344" s="46"/>
      <c r="E344" s="46"/>
      <c r="F344" s="46" t="s">
        <v>459</v>
      </c>
      <c r="G344" s="47">
        <f>SUM(G345:G346)</f>
        <v>1430.8800000000003</v>
      </c>
      <c r="H344" s="47">
        <f t="shared" ref="H344:J344" si="79">SUM(H345:H346)</f>
        <v>1157.8100000000004</v>
      </c>
      <c r="I344" s="47">
        <f t="shared" si="79"/>
        <v>273.07</v>
      </c>
      <c r="J344" s="47">
        <f t="shared" si="79"/>
        <v>0</v>
      </c>
    </row>
    <row r="345" spans="1:11" x14ac:dyDescent="0.3">
      <c r="A345" s="48"/>
      <c r="B345" s="48"/>
      <c r="C345" s="48" t="s">
        <v>460</v>
      </c>
      <c r="D345" s="48"/>
      <c r="E345" s="48"/>
      <c r="F345" s="49" t="s">
        <v>461</v>
      </c>
      <c r="G345" s="49">
        <f>SUM(H345:J345)</f>
        <v>1157.8100000000004</v>
      </c>
      <c r="H345" s="49">
        <v>1157.8100000000004</v>
      </c>
      <c r="I345" s="49"/>
      <c r="J345" s="49"/>
      <c r="K345" s="298" t="s">
        <v>945</v>
      </c>
    </row>
    <row r="346" spans="1:11" x14ac:dyDescent="0.3">
      <c r="A346" s="48"/>
      <c r="B346" s="48"/>
      <c r="C346" s="48" t="s">
        <v>462</v>
      </c>
      <c r="D346" s="48"/>
      <c r="E346" s="48"/>
      <c r="F346" s="49" t="s">
        <v>463</v>
      </c>
      <c r="G346" s="49">
        <f>SUM(H346:J346)</f>
        <v>273.07</v>
      </c>
      <c r="H346" s="49"/>
      <c r="I346" s="49">
        <v>273.07</v>
      </c>
      <c r="J346" s="49"/>
      <c r="K346" s="298" t="s">
        <v>945</v>
      </c>
    </row>
    <row r="347" spans="1:11" x14ac:dyDescent="0.3">
      <c r="A347" s="52"/>
      <c r="B347" s="52" t="s">
        <v>464</v>
      </c>
      <c r="C347" s="52"/>
      <c r="D347" s="52"/>
      <c r="E347" s="52"/>
      <c r="F347" s="52" t="s">
        <v>465</v>
      </c>
      <c r="G347" s="53">
        <f>SUM(H347:J347)</f>
        <v>0</v>
      </c>
      <c r="H347" s="53"/>
      <c r="I347" s="53"/>
      <c r="J347" s="53"/>
      <c r="K347" s="298" t="s">
        <v>945</v>
      </c>
    </row>
    <row r="348" spans="1:11" x14ac:dyDescent="0.3">
      <c r="A348" s="42"/>
      <c r="B348" s="42"/>
      <c r="C348" s="42"/>
      <c r="D348" s="42"/>
      <c r="E348" s="42"/>
      <c r="F348" s="42" t="s">
        <v>817</v>
      </c>
      <c r="G348" s="43">
        <f>G349+G369</f>
        <v>23117.09</v>
      </c>
      <c r="H348" s="43">
        <f>H349+H369</f>
        <v>13407.390000000001</v>
      </c>
      <c r="I348" s="43">
        <f>I349+I369</f>
        <v>9709.6999999999989</v>
      </c>
      <c r="J348" s="43">
        <f>J349+J369</f>
        <v>0</v>
      </c>
    </row>
    <row r="349" spans="1:11" x14ac:dyDescent="0.3">
      <c r="A349" s="44" t="s">
        <v>818</v>
      </c>
      <c r="B349" s="44"/>
      <c r="C349" s="44"/>
      <c r="D349" s="44"/>
      <c r="E349" s="44"/>
      <c r="F349" s="44" t="s">
        <v>819</v>
      </c>
      <c r="G349" s="45">
        <f>G350+G366</f>
        <v>23117.09</v>
      </c>
      <c r="H349" s="45">
        <f>H350+H366</f>
        <v>13407.390000000001</v>
      </c>
      <c r="I349" s="45">
        <f>I350+I366</f>
        <v>9709.6999999999989</v>
      </c>
      <c r="J349" s="45">
        <f>J350+J366</f>
        <v>0</v>
      </c>
    </row>
    <row r="350" spans="1:11" x14ac:dyDescent="0.3">
      <c r="A350" s="46"/>
      <c r="B350" s="46" t="s">
        <v>820</v>
      </c>
      <c r="C350" s="46"/>
      <c r="D350" s="46"/>
      <c r="E350" s="46"/>
      <c r="F350" s="46" t="s">
        <v>466</v>
      </c>
      <c r="G350" s="47">
        <f>G351+G363+G364</f>
        <v>23117.09</v>
      </c>
      <c r="H350" s="47">
        <f t="shared" ref="H350:J350" si="80">H351+H363+H364</f>
        <v>13407.390000000001</v>
      </c>
      <c r="I350" s="47">
        <f t="shared" si="80"/>
        <v>9709.6999999999989</v>
      </c>
      <c r="J350" s="47">
        <f t="shared" si="80"/>
        <v>0</v>
      </c>
    </row>
    <row r="351" spans="1:11" x14ac:dyDescent="0.3">
      <c r="A351" s="48"/>
      <c r="B351" s="48"/>
      <c r="C351" s="48" t="s">
        <v>467</v>
      </c>
      <c r="D351" s="48"/>
      <c r="E351" s="48"/>
      <c r="F351" s="49" t="s">
        <v>468</v>
      </c>
      <c r="G351" s="49">
        <f>G352+G355+G360+G363+G364</f>
        <v>23117.09</v>
      </c>
      <c r="H351" s="49">
        <f t="shared" ref="H351:J351" si="81">H352+H355+H360+H363+H364</f>
        <v>13407.390000000001</v>
      </c>
      <c r="I351" s="49">
        <f t="shared" si="81"/>
        <v>9709.6999999999989</v>
      </c>
      <c r="J351" s="49">
        <f t="shared" si="81"/>
        <v>0</v>
      </c>
    </row>
    <row r="352" spans="1:11" x14ac:dyDescent="0.3">
      <c r="A352" s="54"/>
      <c r="B352" s="54"/>
      <c r="C352" s="54"/>
      <c r="D352" s="54" t="s">
        <v>469</v>
      </c>
      <c r="E352" s="54"/>
      <c r="F352" s="55" t="s">
        <v>470</v>
      </c>
      <c r="G352" s="55">
        <f>SUM(G353:G354)</f>
        <v>14143.209999999997</v>
      </c>
      <c r="H352" s="55">
        <f t="shared" ref="H352:J352" si="82">SUM(H353:H354)</f>
        <v>6899.3799999999992</v>
      </c>
      <c r="I352" s="55">
        <f t="shared" si="82"/>
        <v>7243.829999999999</v>
      </c>
      <c r="J352" s="55">
        <f t="shared" si="82"/>
        <v>0</v>
      </c>
    </row>
    <row r="353" spans="1:11" x14ac:dyDescent="0.3">
      <c r="A353" s="35"/>
      <c r="B353" s="35"/>
      <c r="C353" s="35"/>
      <c r="D353" s="35"/>
      <c r="E353" s="35" t="s">
        <v>471</v>
      </c>
      <c r="F353" s="35" t="s">
        <v>472</v>
      </c>
      <c r="G353" s="56">
        <f>SUM(H353:J353)</f>
        <v>1891.05</v>
      </c>
      <c r="H353" s="56"/>
      <c r="I353" s="56">
        <v>1891.05</v>
      </c>
      <c r="J353" s="56">
        <v>0</v>
      </c>
      <c r="K353" s="298" t="s">
        <v>945</v>
      </c>
    </row>
    <row r="354" spans="1:11" x14ac:dyDescent="0.3">
      <c r="A354" s="35"/>
      <c r="B354" s="35"/>
      <c r="C354" s="35"/>
      <c r="D354" s="35"/>
      <c r="E354" s="35" t="s">
        <v>473</v>
      </c>
      <c r="F354" s="35" t="s">
        <v>474</v>
      </c>
      <c r="G354" s="56">
        <f>SUM(H354:J354)</f>
        <v>12252.159999999998</v>
      </c>
      <c r="H354" s="56">
        <v>6899.3799999999992</v>
      </c>
      <c r="I354" s="56">
        <v>5352.7799999999988</v>
      </c>
      <c r="J354" s="56"/>
      <c r="K354" s="298" t="s">
        <v>945</v>
      </c>
    </row>
    <row r="355" spans="1:11" x14ac:dyDescent="0.3">
      <c r="A355" s="54"/>
      <c r="B355" s="54"/>
      <c r="C355" s="54"/>
      <c r="D355" s="54" t="s">
        <v>475</v>
      </c>
      <c r="E355" s="54"/>
      <c r="F355" s="55" t="s">
        <v>476</v>
      </c>
      <c r="G355" s="55">
        <f>SUM(G356:G359)</f>
        <v>8427.1300000000028</v>
      </c>
      <c r="H355" s="55">
        <f t="shared" ref="H355:J355" si="83">SUM(H356:H359)</f>
        <v>6256.3900000000021</v>
      </c>
      <c r="I355" s="55">
        <f t="shared" si="83"/>
        <v>2170.7400000000002</v>
      </c>
      <c r="J355" s="55">
        <f t="shared" si="83"/>
        <v>0</v>
      </c>
    </row>
    <row r="356" spans="1:11" x14ac:dyDescent="0.3">
      <c r="A356" s="35"/>
      <c r="B356" s="35"/>
      <c r="C356" s="35"/>
      <c r="D356" s="35"/>
      <c r="E356" s="35" t="s">
        <v>477</v>
      </c>
      <c r="F356" s="35" t="s">
        <v>478</v>
      </c>
      <c r="G356" s="56">
        <f>SUM(H356:J356)</f>
        <v>917.62000000000012</v>
      </c>
      <c r="H356" s="56">
        <v>312.70000000000005</v>
      </c>
      <c r="I356" s="56">
        <v>604.92000000000007</v>
      </c>
      <c r="J356" s="56">
        <v>0</v>
      </c>
      <c r="K356" s="298" t="s">
        <v>945</v>
      </c>
    </row>
    <row r="357" spans="1:11" x14ac:dyDescent="0.3">
      <c r="A357" s="35"/>
      <c r="B357" s="35"/>
      <c r="C357" s="35"/>
      <c r="D357" s="35"/>
      <c r="E357" s="35" t="s">
        <v>479</v>
      </c>
      <c r="F357" s="35" t="s">
        <v>480</v>
      </c>
      <c r="G357" s="56">
        <f>SUM(H357:J357)</f>
        <v>0</v>
      </c>
      <c r="H357" s="56"/>
      <c r="I357" s="56"/>
      <c r="J357" s="56"/>
      <c r="K357" s="298" t="s">
        <v>945</v>
      </c>
    </row>
    <row r="358" spans="1:11" x14ac:dyDescent="0.3">
      <c r="A358" s="35"/>
      <c r="B358" s="35"/>
      <c r="C358" s="35"/>
      <c r="D358" s="35"/>
      <c r="E358" s="35" t="s">
        <v>481</v>
      </c>
      <c r="F358" s="35" t="s">
        <v>482</v>
      </c>
      <c r="G358" s="56">
        <f>SUM(H358:J358)</f>
        <v>6998.9100000000026</v>
      </c>
      <c r="H358" s="56">
        <v>5635.3700000000026</v>
      </c>
      <c r="I358" s="56">
        <v>1363.54</v>
      </c>
      <c r="J358" s="56"/>
      <c r="K358" s="298" t="s">
        <v>945</v>
      </c>
    </row>
    <row r="359" spans="1:11" x14ac:dyDescent="0.3">
      <c r="A359" s="35"/>
      <c r="B359" s="35"/>
      <c r="C359" s="35"/>
      <c r="D359" s="35"/>
      <c r="E359" s="35" t="s">
        <v>483</v>
      </c>
      <c r="F359" s="35" t="s">
        <v>484</v>
      </c>
      <c r="G359" s="56">
        <f>SUM(H359:J359)</f>
        <v>510.6</v>
      </c>
      <c r="H359" s="56">
        <v>308.32</v>
      </c>
      <c r="I359" s="56">
        <v>202.28000000000003</v>
      </c>
      <c r="J359" s="56"/>
      <c r="K359" s="298" t="s">
        <v>945</v>
      </c>
    </row>
    <row r="360" spans="1:11" x14ac:dyDescent="0.3">
      <c r="A360" s="54"/>
      <c r="B360" s="54"/>
      <c r="C360" s="54"/>
      <c r="D360" s="54" t="s">
        <v>485</v>
      </c>
      <c r="E360" s="54"/>
      <c r="F360" s="55" t="s">
        <v>486</v>
      </c>
      <c r="G360" s="55">
        <f>SUM(G361:G362)</f>
        <v>546.75</v>
      </c>
      <c r="H360" s="55">
        <f t="shared" ref="H360:J360" si="84">SUM(H361:H362)</f>
        <v>251.62000000000006</v>
      </c>
      <c r="I360" s="55">
        <f t="shared" si="84"/>
        <v>295.13</v>
      </c>
      <c r="J360" s="55">
        <f t="shared" si="84"/>
        <v>0</v>
      </c>
    </row>
    <row r="361" spans="1:11" x14ac:dyDescent="0.3">
      <c r="A361" s="35"/>
      <c r="B361" s="35"/>
      <c r="C361" s="35"/>
      <c r="D361" s="35"/>
      <c r="E361" s="35" t="s">
        <v>487</v>
      </c>
      <c r="F361" s="35" t="s">
        <v>488</v>
      </c>
      <c r="G361" s="56">
        <f>SUM(H361:J361)</f>
        <v>505.65000000000003</v>
      </c>
      <c r="H361" s="56">
        <v>251.62000000000006</v>
      </c>
      <c r="I361" s="56">
        <v>254.02999999999997</v>
      </c>
      <c r="J361" s="56"/>
      <c r="K361" s="298" t="s">
        <v>945</v>
      </c>
    </row>
    <row r="362" spans="1:11" x14ac:dyDescent="0.3">
      <c r="A362" s="35"/>
      <c r="B362" s="35"/>
      <c r="C362" s="35"/>
      <c r="D362" s="35"/>
      <c r="E362" s="35" t="s">
        <v>489</v>
      </c>
      <c r="F362" s="35" t="s">
        <v>490</v>
      </c>
      <c r="G362" s="56">
        <f>SUM(H362:J362)</f>
        <v>41.1</v>
      </c>
      <c r="H362" s="56"/>
      <c r="I362" s="56">
        <v>41.1</v>
      </c>
      <c r="J362" s="56"/>
      <c r="K362" s="298" t="s">
        <v>945</v>
      </c>
    </row>
    <row r="363" spans="1:11" x14ac:dyDescent="0.3">
      <c r="A363" s="48"/>
      <c r="B363" s="48"/>
      <c r="C363" s="48" t="s">
        <v>491</v>
      </c>
      <c r="D363" s="48"/>
      <c r="E363" s="48"/>
      <c r="F363" s="49" t="s">
        <v>492</v>
      </c>
      <c r="G363" s="49">
        <f>SUM(H363:J363)</f>
        <v>0</v>
      </c>
      <c r="H363" s="49"/>
      <c r="I363" s="49"/>
      <c r="J363" s="49"/>
      <c r="K363" s="298" t="s">
        <v>945</v>
      </c>
    </row>
    <row r="364" spans="1:11" x14ac:dyDescent="0.3">
      <c r="A364" s="48"/>
      <c r="B364" s="48"/>
      <c r="C364" s="48" t="s">
        <v>493</v>
      </c>
      <c r="D364" s="48"/>
      <c r="E364" s="48"/>
      <c r="F364" s="49" t="s">
        <v>494</v>
      </c>
      <c r="G364" s="49">
        <f>G365</f>
        <v>0</v>
      </c>
      <c r="H364" s="49">
        <f t="shared" ref="H364:J364" si="85">H365</f>
        <v>0</v>
      </c>
      <c r="I364" s="49">
        <f t="shared" si="85"/>
        <v>0</v>
      </c>
      <c r="J364" s="49">
        <f t="shared" si="85"/>
        <v>0</v>
      </c>
    </row>
    <row r="365" spans="1:11" x14ac:dyDescent="0.3">
      <c r="A365" s="54"/>
      <c r="B365" s="54"/>
      <c r="C365" s="54"/>
      <c r="D365" s="54" t="s">
        <v>495</v>
      </c>
      <c r="E365" s="54"/>
      <c r="F365" s="55" t="s">
        <v>496</v>
      </c>
      <c r="G365" s="55">
        <f>SUM(H365:J365)</f>
        <v>0</v>
      </c>
      <c r="H365" s="55"/>
      <c r="I365" s="55"/>
      <c r="J365" s="55"/>
      <c r="K365" s="298" t="s">
        <v>945</v>
      </c>
    </row>
    <row r="366" spans="1:11" x14ac:dyDescent="0.3">
      <c r="A366" s="52"/>
      <c r="B366" s="52" t="s">
        <v>497</v>
      </c>
      <c r="C366" s="52"/>
      <c r="D366" s="52"/>
      <c r="E366" s="52"/>
      <c r="F366" s="52" t="s">
        <v>498</v>
      </c>
      <c r="G366" s="53">
        <f>SUM(G367:G368)</f>
        <v>0</v>
      </c>
      <c r="H366" s="53">
        <f t="shared" ref="H366:J366" si="86">SUM(H367:H368)</f>
        <v>0</v>
      </c>
      <c r="I366" s="53">
        <f t="shared" si="86"/>
        <v>0</v>
      </c>
      <c r="J366" s="53">
        <f t="shared" si="86"/>
        <v>0</v>
      </c>
    </row>
    <row r="367" spans="1:11" x14ac:dyDescent="0.3">
      <c r="A367" s="57"/>
      <c r="B367" s="57"/>
      <c r="C367" s="57" t="s">
        <v>499</v>
      </c>
      <c r="D367" s="57"/>
      <c r="E367" s="57"/>
      <c r="F367" s="58" t="s">
        <v>500</v>
      </c>
      <c r="G367" s="58">
        <f>SUM(H367:J367)</f>
        <v>0</v>
      </c>
      <c r="H367" s="58"/>
      <c r="I367" s="58"/>
      <c r="J367" s="58"/>
      <c r="K367" s="298" t="s">
        <v>945</v>
      </c>
    </row>
    <row r="368" spans="1:11" x14ac:dyDescent="0.3">
      <c r="A368" s="57"/>
      <c r="B368" s="57"/>
      <c r="C368" s="57" t="s">
        <v>501</v>
      </c>
      <c r="D368" s="57"/>
      <c r="E368" s="57"/>
      <c r="F368" s="58" t="s">
        <v>502</v>
      </c>
      <c r="G368" s="58">
        <f>SUM(H368:J368)</f>
        <v>0</v>
      </c>
      <c r="H368" s="58"/>
      <c r="I368" s="58"/>
      <c r="J368" s="58"/>
      <c r="K368" s="298" t="s">
        <v>945</v>
      </c>
    </row>
    <row r="369" spans="1:11" x14ac:dyDescent="0.3">
      <c r="A369" s="44" t="s">
        <v>821</v>
      </c>
      <c r="B369" s="44"/>
      <c r="C369" s="44"/>
      <c r="D369" s="44"/>
      <c r="E369" s="44"/>
      <c r="F369" s="44" t="s">
        <v>822</v>
      </c>
      <c r="G369" s="45">
        <f>SUM(G370:G374)</f>
        <v>0</v>
      </c>
      <c r="H369" s="45">
        <f t="shared" ref="H369:J369" si="87">SUM(H370:H374)</f>
        <v>0</v>
      </c>
      <c r="I369" s="45">
        <f t="shared" si="87"/>
        <v>0</v>
      </c>
      <c r="J369" s="45">
        <f t="shared" si="87"/>
        <v>0</v>
      </c>
    </row>
    <row r="370" spans="1:11" x14ac:dyDescent="0.3">
      <c r="A370" s="52"/>
      <c r="B370" s="52" t="s">
        <v>503</v>
      </c>
      <c r="C370" s="52"/>
      <c r="D370" s="52"/>
      <c r="E370" s="52"/>
      <c r="F370" s="52" t="s">
        <v>504</v>
      </c>
      <c r="G370" s="53">
        <f>SUM(H370:J370)</f>
        <v>0</v>
      </c>
      <c r="H370" s="53"/>
      <c r="I370" s="53"/>
      <c r="J370" s="53"/>
      <c r="K370" s="298" t="s">
        <v>945</v>
      </c>
    </row>
    <row r="371" spans="1:11" x14ac:dyDescent="0.3">
      <c r="A371" s="52"/>
      <c r="B371" s="52" t="s">
        <v>505</v>
      </c>
      <c r="C371" s="52"/>
      <c r="D371" s="52"/>
      <c r="E371" s="52"/>
      <c r="F371" s="52" t="s">
        <v>506</v>
      </c>
      <c r="G371" s="53">
        <f>SUM(H371:J371)</f>
        <v>0</v>
      </c>
      <c r="H371" s="53"/>
      <c r="I371" s="53"/>
      <c r="J371" s="53"/>
      <c r="K371" s="298" t="s">
        <v>945</v>
      </c>
    </row>
    <row r="372" spans="1:11" x14ac:dyDescent="0.3">
      <c r="A372" s="52"/>
      <c r="B372" s="52" t="s">
        <v>507</v>
      </c>
      <c r="C372" s="52"/>
      <c r="D372" s="52"/>
      <c r="E372" s="52"/>
      <c r="F372" s="52" t="s">
        <v>508</v>
      </c>
      <c r="G372" s="53">
        <f>SUM(H372:J372)</f>
        <v>0</v>
      </c>
      <c r="H372" s="53"/>
      <c r="I372" s="53"/>
      <c r="J372" s="53"/>
      <c r="K372" s="298" t="s">
        <v>945</v>
      </c>
    </row>
    <row r="373" spans="1:11" x14ac:dyDescent="0.3">
      <c r="A373" s="52"/>
      <c r="B373" s="52" t="s">
        <v>509</v>
      </c>
      <c r="C373" s="52"/>
      <c r="D373" s="52"/>
      <c r="E373" s="52"/>
      <c r="F373" s="52" t="s">
        <v>510</v>
      </c>
      <c r="G373" s="53">
        <f>SUM(H373:J373)</f>
        <v>0</v>
      </c>
      <c r="H373" s="53"/>
      <c r="I373" s="53"/>
      <c r="J373" s="53"/>
      <c r="K373" s="298" t="s">
        <v>945</v>
      </c>
    </row>
    <row r="374" spans="1:11" x14ac:dyDescent="0.3">
      <c r="A374" s="181"/>
      <c r="B374" s="181" t="s">
        <v>511</v>
      </c>
      <c r="C374" s="181"/>
      <c r="D374" s="181"/>
      <c r="E374" s="181"/>
      <c r="F374" s="181" t="s">
        <v>512</v>
      </c>
      <c r="G374" s="184">
        <f>SUM(H374:J374)</f>
        <v>0</v>
      </c>
      <c r="H374" s="184"/>
      <c r="I374" s="184"/>
      <c r="J374" s="184"/>
      <c r="K374" s="298" t="s">
        <v>945</v>
      </c>
    </row>
    <row r="375" spans="1:11" x14ac:dyDescent="0.3">
      <c r="A375" s="36" t="s">
        <v>1039</v>
      </c>
    </row>
    <row r="376" spans="1:11" x14ac:dyDescent="0.3">
      <c r="A376" s="36" t="s">
        <v>258</v>
      </c>
    </row>
    <row r="383" spans="1:11" ht="21.75" x14ac:dyDescent="0.4">
      <c r="A383" s="12" t="s">
        <v>29</v>
      </c>
      <c r="C383" s="175"/>
      <c r="D383" s="175"/>
      <c r="E383" s="175"/>
      <c r="F383" s="175"/>
      <c r="G383" s="179"/>
      <c r="H383" s="179"/>
      <c r="I383" s="179"/>
      <c r="J383" s="179"/>
    </row>
    <row r="384" spans="1:11" ht="21.75" x14ac:dyDescent="0.4">
      <c r="A384" s="12" t="s">
        <v>0</v>
      </c>
      <c r="C384" s="175"/>
      <c r="D384" s="175"/>
      <c r="E384" s="175"/>
      <c r="F384" s="175"/>
      <c r="G384" s="179"/>
      <c r="H384" s="179"/>
      <c r="I384" s="179"/>
      <c r="J384" s="179"/>
    </row>
    <row r="386" spans="1:11" ht="30" x14ac:dyDescent="0.3">
      <c r="A386" s="183" t="s">
        <v>76</v>
      </c>
      <c r="B386" s="183"/>
      <c r="C386" s="183"/>
      <c r="D386" s="183"/>
      <c r="E386" s="183"/>
      <c r="F386" s="174" t="s">
        <v>191</v>
      </c>
      <c r="G386" s="151" t="s">
        <v>534</v>
      </c>
      <c r="H386" s="151" t="s">
        <v>1040</v>
      </c>
      <c r="I386" s="151" t="s">
        <v>635</v>
      </c>
      <c r="J386" s="151" t="s">
        <v>520</v>
      </c>
    </row>
    <row r="388" spans="1:11" x14ac:dyDescent="0.3">
      <c r="A388" s="182"/>
      <c r="B388" s="182"/>
      <c r="C388" s="182"/>
      <c r="D388" s="182"/>
      <c r="E388" s="182"/>
      <c r="F388" s="182" t="s">
        <v>193</v>
      </c>
      <c r="G388" s="89">
        <f>G389+G443</f>
        <v>2101117.13</v>
      </c>
      <c r="H388" s="89">
        <f>H389+H443</f>
        <v>1570860</v>
      </c>
      <c r="I388" s="89">
        <f>I389+I443</f>
        <v>327225</v>
      </c>
      <c r="J388" s="89">
        <f>J389+J443</f>
        <v>203032.12999999998</v>
      </c>
    </row>
    <row r="389" spans="1:11" x14ac:dyDescent="0.3">
      <c r="A389" s="42"/>
      <c r="B389" s="42"/>
      <c r="C389" s="42"/>
      <c r="D389" s="42"/>
      <c r="E389" s="42"/>
      <c r="F389" s="42" t="s">
        <v>813</v>
      </c>
      <c r="G389" s="43">
        <f>G390+G438</f>
        <v>2088331.19</v>
      </c>
      <c r="H389" s="43">
        <f>H390+H438</f>
        <v>1559220</v>
      </c>
      <c r="I389" s="43">
        <f>I390+I438</f>
        <v>327225</v>
      </c>
      <c r="J389" s="43">
        <f>J390+J438</f>
        <v>201886.18999999997</v>
      </c>
    </row>
    <row r="390" spans="1:11" x14ac:dyDescent="0.3">
      <c r="A390" s="44" t="s">
        <v>363</v>
      </c>
      <c r="B390" s="44"/>
      <c r="C390" s="44"/>
      <c r="D390" s="44"/>
      <c r="E390" s="44"/>
      <c r="F390" s="44" t="s">
        <v>814</v>
      </c>
      <c r="G390" s="45">
        <f>G391+G403+G408+G413+G417+G427+G434+G437</f>
        <v>2088331.19</v>
      </c>
      <c r="H390" s="45">
        <f t="shared" ref="H390:J390" si="88">H391+H403+H408+H413+H417+H427+H434+H437</f>
        <v>1559220</v>
      </c>
      <c r="I390" s="45">
        <f t="shared" si="88"/>
        <v>327225</v>
      </c>
      <c r="J390" s="45">
        <f t="shared" si="88"/>
        <v>201886.18999999997</v>
      </c>
    </row>
    <row r="391" spans="1:11" x14ac:dyDescent="0.3">
      <c r="A391" s="46"/>
      <c r="B391" s="46" t="s">
        <v>364</v>
      </c>
      <c r="C391" s="46"/>
      <c r="D391" s="46"/>
      <c r="E391" s="46"/>
      <c r="F391" s="46" t="s">
        <v>365</v>
      </c>
      <c r="G391" s="47">
        <f>G392+G395+G398+G402</f>
        <v>1298616.19</v>
      </c>
      <c r="H391" s="47">
        <f t="shared" ref="H391:J391" si="89">H392+H395+H398+H402</f>
        <v>1096730</v>
      </c>
      <c r="I391" s="47">
        <f t="shared" si="89"/>
        <v>0</v>
      </c>
      <c r="J391" s="47">
        <f t="shared" si="89"/>
        <v>201886.18999999997</v>
      </c>
    </row>
    <row r="392" spans="1:11" x14ac:dyDescent="0.3">
      <c r="A392" s="48"/>
      <c r="B392" s="48"/>
      <c r="C392" s="48" t="s">
        <v>366</v>
      </c>
      <c r="D392" s="48"/>
      <c r="E392" s="48"/>
      <c r="F392" s="49" t="s">
        <v>367</v>
      </c>
      <c r="G392" s="49">
        <f>SUM(G393:G394)</f>
        <v>932458.29999999993</v>
      </c>
      <c r="H392" s="49">
        <f t="shared" ref="H392:J392" si="90">SUM(H393:H394)</f>
        <v>790840</v>
      </c>
      <c r="I392" s="49">
        <f t="shared" si="90"/>
        <v>0</v>
      </c>
      <c r="J392" s="49">
        <f t="shared" si="90"/>
        <v>141618.29999999996</v>
      </c>
    </row>
    <row r="393" spans="1:11" x14ac:dyDescent="0.3">
      <c r="A393" s="50"/>
      <c r="B393" s="50"/>
      <c r="C393" s="50"/>
      <c r="D393" s="50" t="s">
        <v>368</v>
      </c>
      <c r="E393" s="50"/>
      <c r="F393" s="51" t="s">
        <v>369</v>
      </c>
      <c r="G393" s="51">
        <f>SUM(H393:J393)</f>
        <v>844748.29999999993</v>
      </c>
      <c r="H393" s="51">
        <v>703130</v>
      </c>
      <c r="I393" s="51"/>
      <c r="J393" s="51">
        <v>141618.29999999996</v>
      </c>
      <c r="K393" s="298" t="s">
        <v>945</v>
      </c>
    </row>
    <row r="394" spans="1:11" x14ac:dyDescent="0.3">
      <c r="A394" s="50"/>
      <c r="B394" s="50"/>
      <c r="C394" s="50"/>
      <c r="D394" s="50" t="s">
        <v>370</v>
      </c>
      <c r="E394" s="50"/>
      <c r="F394" s="51" t="s">
        <v>371</v>
      </c>
      <c r="G394" s="51">
        <f>SUM(H394:J394)</f>
        <v>87710</v>
      </c>
      <c r="H394" s="51">
        <v>87710</v>
      </c>
      <c r="I394" s="51"/>
      <c r="J394" s="51"/>
      <c r="K394" s="298" t="s">
        <v>945</v>
      </c>
    </row>
    <row r="395" spans="1:11" x14ac:dyDescent="0.3">
      <c r="A395" s="48"/>
      <c r="B395" s="48"/>
      <c r="C395" s="48" t="s">
        <v>372</v>
      </c>
      <c r="D395" s="48"/>
      <c r="E395" s="48"/>
      <c r="F395" s="49" t="s">
        <v>373</v>
      </c>
      <c r="G395" s="49">
        <f>SUM(G396:G397)</f>
        <v>0</v>
      </c>
      <c r="H395" s="49">
        <f t="shared" ref="H395:J395" si="91">SUM(H396:H397)</f>
        <v>0</v>
      </c>
      <c r="I395" s="49">
        <f t="shared" si="91"/>
        <v>0</v>
      </c>
      <c r="J395" s="49">
        <f t="shared" si="91"/>
        <v>0</v>
      </c>
    </row>
    <row r="396" spans="1:11" x14ac:dyDescent="0.3">
      <c r="A396" s="50"/>
      <c r="B396" s="50"/>
      <c r="C396" s="50"/>
      <c r="D396" s="50" t="s">
        <v>374</v>
      </c>
      <c r="E396" s="50"/>
      <c r="F396" s="51" t="s">
        <v>375</v>
      </c>
      <c r="G396" s="51">
        <f>SUM(H396:J396)</f>
        <v>0</v>
      </c>
      <c r="H396" s="51"/>
      <c r="I396" s="51"/>
      <c r="J396" s="51"/>
      <c r="K396" s="298" t="s">
        <v>945</v>
      </c>
    </row>
    <row r="397" spans="1:11" x14ac:dyDescent="0.3">
      <c r="A397" s="50"/>
      <c r="B397" s="50"/>
      <c r="C397" s="50"/>
      <c r="D397" s="50" t="s">
        <v>376</v>
      </c>
      <c r="E397" s="50"/>
      <c r="F397" s="51" t="s">
        <v>377</v>
      </c>
      <c r="G397" s="51">
        <f>SUM(H397:J397)</f>
        <v>0</v>
      </c>
      <c r="H397" s="51"/>
      <c r="I397" s="51"/>
      <c r="J397" s="51"/>
      <c r="K397" s="298" t="s">
        <v>945</v>
      </c>
    </row>
    <row r="398" spans="1:11" x14ac:dyDescent="0.3">
      <c r="A398" s="48"/>
      <c r="B398" s="48"/>
      <c r="C398" s="48" t="s">
        <v>815</v>
      </c>
      <c r="D398" s="48"/>
      <c r="E398" s="48"/>
      <c r="F398" s="49" t="s">
        <v>378</v>
      </c>
      <c r="G398" s="49">
        <f>SUM(G399:G401)</f>
        <v>366157.89</v>
      </c>
      <c r="H398" s="49">
        <f t="shared" ref="H398:J398" si="92">SUM(H399:H401)</f>
        <v>305890</v>
      </c>
      <c r="I398" s="49">
        <f t="shared" si="92"/>
        <v>0</v>
      </c>
      <c r="J398" s="49">
        <f t="shared" si="92"/>
        <v>60267.890000000014</v>
      </c>
    </row>
    <row r="399" spans="1:11" x14ac:dyDescent="0.3">
      <c r="A399" s="50"/>
      <c r="B399" s="50"/>
      <c r="C399" s="50"/>
      <c r="D399" s="50" t="s">
        <v>379</v>
      </c>
      <c r="E399" s="50"/>
      <c r="F399" s="51" t="s">
        <v>380</v>
      </c>
      <c r="G399" s="51">
        <f>SUM(H399:J399)</f>
        <v>356967.89</v>
      </c>
      <c r="H399" s="51">
        <v>296700</v>
      </c>
      <c r="I399" s="51"/>
      <c r="J399" s="51">
        <v>60267.890000000014</v>
      </c>
      <c r="K399" s="298" t="s">
        <v>945</v>
      </c>
    </row>
    <row r="400" spans="1:11" x14ac:dyDescent="0.3">
      <c r="A400" s="50"/>
      <c r="B400" s="50"/>
      <c r="C400" s="50"/>
      <c r="D400" s="50" t="s">
        <v>381</v>
      </c>
      <c r="E400" s="50"/>
      <c r="F400" s="51" t="s">
        <v>382</v>
      </c>
      <c r="G400" s="51">
        <f>SUM(H400:J400)</f>
        <v>370</v>
      </c>
      <c r="H400" s="51">
        <v>370</v>
      </c>
      <c r="I400" s="51"/>
      <c r="J400" s="51"/>
      <c r="K400" s="298" t="s">
        <v>945</v>
      </c>
    </row>
    <row r="401" spans="1:11" x14ac:dyDescent="0.3">
      <c r="A401" s="50"/>
      <c r="B401" s="50"/>
      <c r="C401" s="50"/>
      <c r="D401" s="50" t="s">
        <v>383</v>
      </c>
      <c r="E401" s="50"/>
      <c r="F401" s="51" t="s">
        <v>384</v>
      </c>
      <c r="G401" s="51">
        <f>SUM(H401:J401)</f>
        <v>8820</v>
      </c>
      <c r="H401" s="51">
        <v>8820</v>
      </c>
      <c r="I401" s="51"/>
      <c r="J401" s="51"/>
      <c r="K401" s="298" t="s">
        <v>945</v>
      </c>
    </row>
    <row r="402" spans="1:11" x14ac:dyDescent="0.3">
      <c r="A402" s="48"/>
      <c r="B402" s="48"/>
      <c r="C402" s="48" t="s">
        <v>385</v>
      </c>
      <c r="D402" s="48"/>
      <c r="E402" s="48"/>
      <c r="F402" s="49" t="s">
        <v>386</v>
      </c>
      <c r="G402" s="49">
        <f>SUM(H402:J402)</f>
        <v>0</v>
      </c>
      <c r="H402" s="49"/>
      <c r="I402" s="49"/>
      <c r="J402" s="49"/>
      <c r="K402" s="298" t="s">
        <v>945</v>
      </c>
    </row>
    <row r="403" spans="1:11" x14ac:dyDescent="0.3">
      <c r="A403" s="46"/>
      <c r="B403" s="46" t="s">
        <v>387</v>
      </c>
      <c r="C403" s="46"/>
      <c r="D403" s="46"/>
      <c r="E403" s="46"/>
      <c r="F403" s="46" t="s">
        <v>388</v>
      </c>
      <c r="G403" s="47">
        <f>SUM(G404:G407)</f>
        <v>0</v>
      </c>
      <c r="H403" s="47">
        <f t="shared" ref="H403:J403" si="93">SUM(H404:H407)</f>
        <v>0</v>
      </c>
      <c r="I403" s="47">
        <f t="shared" si="93"/>
        <v>0</v>
      </c>
      <c r="J403" s="47">
        <f t="shared" si="93"/>
        <v>0</v>
      </c>
    </row>
    <row r="404" spans="1:11" x14ac:dyDescent="0.3">
      <c r="A404" s="48"/>
      <c r="B404" s="48"/>
      <c r="C404" s="48" t="s">
        <v>389</v>
      </c>
      <c r="D404" s="48"/>
      <c r="E404" s="48"/>
      <c r="F404" s="49" t="s">
        <v>390</v>
      </c>
      <c r="G404" s="49">
        <f>SUM(H404:J404)</f>
        <v>0</v>
      </c>
      <c r="H404" s="49"/>
      <c r="I404" s="49"/>
      <c r="J404" s="49"/>
      <c r="K404" s="298" t="s">
        <v>945</v>
      </c>
    </row>
    <row r="405" spans="1:11" x14ac:dyDescent="0.3">
      <c r="A405" s="48"/>
      <c r="B405" s="48"/>
      <c r="C405" s="48" t="s">
        <v>391</v>
      </c>
      <c r="D405" s="48"/>
      <c r="E405" s="48"/>
      <c r="F405" s="49" t="s">
        <v>392</v>
      </c>
      <c r="G405" s="49">
        <f>SUM(H405:J405)</f>
        <v>0</v>
      </c>
      <c r="H405" s="49"/>
      <c r="I405" s="49"/>
      <c r="J405" s="49"/>
      <c r="K405" s="298" t="s">
        <v>945</v>
      </c>
    </row>
    <row r="406" spans="1:11" x14ac:dyDescent="0.3">
      <c r="A406" s="48"/>
      <c r="B406" s="48"/>
      <c r="C406" s="48" t="s">
        <v>393</v>
      </c>
      <c r="D406" s="48"/>
      <c r="E406" s="48"/>
      <c r="F406" s="49" t="s">
        <v>394</v>
      </c>
      <c r="G406" s="49">
        <f>SUM(H406:J406)</f>
        <v>0</v>
      </c>
      <c r="H406" s="49"/>
      <c r="I406" s="49"/>
      <c r="J406" s="49"/>
      <c r="K406" s="298" t="s">
        <v>945</v>
      </c>
    </row>
    <row r="407" spans="1:11" x14ac:dyDescent="0.3">
      <c r="A407" s="48"/>
      <c r="B407" s="48"/>
      <c r="C407" s="48" t="s">
        <v>395</v>
      </c>
      <c r="D407" s="48"/>
      <c r="E407" s="48"/>
      <c r="F407" s="49" t="s">
        <v>396</v>
      </c>
      <c r="G407" s="49">
        <f>SUM(H407:J407)</f>
        <v>0</v>
      </c>
      <c r="H407" s="49"/>
      <c r="I407" s="49"/>
      <c r="J407" s="49"/>
      <c r="K407" s="298" t="s">
        <v>945</v>
      </c>
    </row>
    <row r="408" spans="1:11" x14ac:dyDescent="0.3">
      <c r="A408" s="46"/>
      <c r="B408" s="46" t="s">
        <v>397</v>
      </c>
      <c r="C408" s="46"/>
      <c r="D408" s="46"/>
      <c r="E408" s="46"/>
      <c r="F408" s="46" t="s">
        <v>398</v>
      </c>
      <c r="G408" s="47">
        <f>SUM(G409:G412)</f>
        <v>0</v>
      </c>
      <c r="H408" s="47">
        <f t="shared" ref="H408:J408" si="94">SUM(H409:H412)</f>
        <v>0</v>
      </c>
      <c r="I408" s="47">
        <f t="shared" si="94"/>
        <v>0</v>
      </c>
      <c r="J408" s="47">
        <f t="shared" si="94"/>
        <v>0</v>
      </c>
    </row>
    <row r="409" spans="1:11" x14ac:dyDescent="0.3">
      <c r="A409" s="48"/>
      <c r="B409" s="48"/>
      <c r="C409" s="48" t="s">
        <v>399</v>
      </c>
      <c r="D409" s="48"/>
      <c r="E409" s="48"/>
      <c r="F409" s="49" t="s">
        <v>400</v>
      </c>
      <c r="G409" s="49">
        <f>SUM(H409:J409)</f>
        <v>0</v>
      </c>
      <c r="H409" s="49"/>
      <c r="I409" s="49"/>
      <c r="J409" s="49"/>
      <c r="K409" s="298" t="s">
        <v>945</v>
      </c>
    </row>
    <row r="410" spans="1:11" x14ac:dyDescent="0.3">
      <c r="A410" s="48"/>
      <c r="B410" s="48"/>
      <c r="C410" s="48" t="s">
        <v>401</v>
      </c>
      <c r="D410" s="48"/>
      <c r="E410" s="48"/>
      <c r="F410" s="49" t="s">
        <v>402</v>
      </c>
      <c r="G410" s="49">
        <f>SUM(H410:J410)</f>
        <v>0</v>
      </c>
      <c r="H410" s="49"/>
      <c r="I410" s="49"/>
      <c r="J410" s="49"/>
      <c r="K410" s="298" t="s">
        <v>945</v>
      </c>
    </row>
    <row r="411" spans="1:11" x14ac:dyDescent="0.3">
      <c r="A411" s="48"/>
      <c r="B411" s="48"/>
      <c r="C411" s="48" t="s">
        <v>403</v>
      </c>
      <c r="D411" s="48"/>
      <c r="E411" s="48"/>
      <c r="F411" s="49" t="s">
        <v>404</v>
      </c>
      <c r="G411" s="49">
        <f>SUM(H411:J411)</f>
        <v>0</v>
      </c>
      <c r="H411" s="49"/>
      <c r="I411" s="49"/>
      <c r="J411" s="49"/>
      <c r="K411" s="298" t="s">
        <v>945</v>
      </c>
    </row>
    <row r="412" spans="1:11" x14ac:dyDescent="0.3">
      <c r="A412" s="48"/>
      <c r="B412" s="48"/>
      <c r="C412" s="48" t="s">
        <v>405</v>
      </c>
      <c r="D412" s="48"/>
      <c r="E412" s="48"/>
      <c r="F412" s="49" t="s">
        <v>406</v>
      </c>
      <c r="G412" s="49">
        <f>SUM(H412:J412)</f>
        <v>0</v>
      </c>
      <c r="H412" s="49"/>
      <c r="I412" s="49"/>
      <c r="J412" s="49"/>
      <c r="K412" s="298" t="s">
        <v>945</v>
      </c>
    </row>
    <row r="413" spans="1:11" x14ac:dyDescent="0.3">
      <c r="A413" s="46"/>
      <c r="B413" s="46" t="s">
        <v>407</v>
      </c>
      <c r="C413" s="46"/>
      <c r="D413" s="46"/>
      <c r="E413" s="46"/>
      <c r="F413" s="46" t="s">
        <v>408</v>
      </c>
      <c r="G413" s="47">
        <f>SUM(G414:G416)</f>
        <v>9730</v>
      </c>
      <c r="H413" s="47">
        <f t="shared" ref="H413:J413" si="95">SUM(H414:H416)</f>
        <v>9730</v>
      </c>
      <c r="I413" s="47">
        <f t="shared" si="95"/>
        <v>0</v>
      </c>
      <c r="J413" s="47">
        <f t="shared" si="95"/>
        <v>0</v>
      </c>
    </row>
    <row r="414" spans="1:11" x14ac:dyDescent="0.3">
      <c r="A414" s="48"/>
      <c r="B414" s="48"/>
      <c r="C414" s="48" t="s">
        <v>409</v>
      </c>
      <c r="D414" s="48"/>
      <c r="E414" s="48"/>
      <c r="F414" s="49" t="s">
        <v>410</v>
      </c>
      <c r="G414" s="49">
        <f>SUM(H414:J414)</f>
        <v>3570</v>
      </c>
      <c r="H414" s="49">
        <v>3570</v>
      </c>
      <c r="I414" s="49"/>
      <c r="J414" s="49"/>
      <c r="K414" s="298" t="s">
        <v>945</v>
      </c>
    </row>
    <row r="415" spans="1:11" x14ac:dyDescent="0.3">
      <c r="A415" s="48"/>
      <c r="B415" s="48"/>
      <c r="C415" s="48" t="s">
        <v>411</v>
      </c>
      <c r="D415" s="48"/>
      <c r="E415" s="48"/>
      <c r="F415" s="49" t="s">
        <v>412</v>
      </c>
      <c r="G415" s="49">
        <f>SUM(H415:J415)</f>
        <v>0</v>
      </c>
      <c r="H415" s="49"/>
      <c r="I415" s="49"/>
      <c r="J415" s="49"/>
      <c r="K415" s="298" t="s">
        <v>945</v>
      </c>
    </row>
    <row r="416" spans="1:11" x14ac:dyDescent="0.3">
      <c r="A416" s="48"/>
      <c r="B416" s="48"/>
      <c r="C416" s="48" t="s">
        <v>413</v>
      </c>
      <c r="D416" s="48"/>
      <c r="E416" s="48"/>
      <c r="F416" s="49" t="s">
        <v>414</v>
      </c>
      <c r="G416" s="49">
        <f>SUM(H416:J416)</f>
        <v>6160</v>
      </c>
      <c r="H416" s="49">
        <v>6160</v>
      </c>
      <c r="I416" s="49"/>
      <c r="J416" s="49"/>
      <c r="K416" s="298" t="s">
        <v>945</v>
      </c>
    </row>
    <row r="417" spans="1:11" x14ac:dyDescent="0.3">
      <c r="A417" s="46"/>
      <c r="B417" s="46" t="s">
        <v>415</v>
      </c>
      <c r="C417" s="46"/>
      <c r="D417" s="46"/>
      <c r="E417" s="46"/>
      <c r="F417" s="46" t="s">
        <v>416</v>
      </c>
      <c r="G417" s="47">
        <f>G418+G422</f>
        <v>0</v>
      </c>
      <c r="H417" s="47">
        <f t="shared" ref="H417:J417" si="96">H418+H422</f>
        <v>0</v>
      </c>
      <c r="I417" s="47">
        <f t="shared" si="96"/>
        <v>0</v>
      </c>
      <c r="J417" s="47">
        <f t="shared" si="96"/>
        <v>0</v>
      </c>
    </row>
    <row r="418" spans="1:11" x14ac:dyDescent="0.3">
      <c r="A418" s="48"/>
      <c r="B418" s="48"/>
      <c r="C418" s="48" t="s">
        <v>417</v>
      </c>
      <c r="D418" s="48"/>
      <c r="E418" s="48"/>
      <c r="F418" s="49" t="s">
        <v>418</v>
      </c>
      <c r="G418" s="49">
        <f>SUM(G419:G421)</f>
        <v>0</v>
      </c>
      <c r="H418" s="49">
        <f t="shared" ref="H418:J418" si="97">SUM(H419:H421)</f>
        <v>0</v>
      </c>
      <c r="I418" s="49">
        <f t="shared" si="97"/>
        <v>0</v>
      </c>
      <c r="J418" s="49">
        <f t="shared" si="97"/>
        <v>0</v>
      </c>
    </row>
    <row r="419" spans="1:11" x14ac:dyDescent="0.3">
      <c r="A419" s="50"/>
      <c r="B419" s="50"/>
      <c r="C419" s="50"/>
      <c r="D419" s="50" t="s">
        <v>419</v>
      </c>
      <c r="E419" s="50"/>
      <c r="F419" s="51" t="s">
        <v>420</v>
      </c>
      <c r="G419" s="51">
        <f>SUM(H419:J419)</f>
        <v>0</v>
      </c>
      <c r="H419" s="51"/>
      <c r="I419" s="51"/>
      <c r="J419" s="51"/>
      <c r="K419" s="298" t="s">
        <v>945</v>
      </c>
    </row>
    <row r="420" spans="1:11" x14ac:dyDescent="0.3">
      <c r="A420" s="50"/>
      <c r="B420" s="50"/>
      <c r="C420" s="50"/>
      <c r="D420" s="50" t="s">
        <v>421</v>
      </c>
      <c r="E420" s="50"/>
      <c r="F420" s="51" t="s">
        <v>422</v>
      </c>
      <c r="G420" s="51">
        <f>SUM(H420:J420)</f>
        <v>0</v>
      </c>
      <c r="H420" s="51"/>
      <c r="I420" s="51"/>
      <c r="J420" s="51"/>
      <c r="K420" s="298" t="s">
        <v>945</v>
      </c>
    </row>
    <row r="421" spans="1:11" x14ac:dyDescent="0.3">
      <c r="A421" s="50"/>
      <c r="B421" s="50"/>
      <c r="C421" s="50"/>
      <c r="D421" s="50" t="s">
        <v>423</v>
      </c>
      <c r="E421" s="50"/>
      <c r="F421" s="51" t="s">
        <v>424</v>
      </c>
      <c r="G421" s="51">
        <f>SUM(H421:J421)</f>
        <v>0</v>
      </c>
      <c r="H421" s="51"/>
      <c r="I421" s="51"/>
      <c r="J421" s="51"/>
      <c r="K421" s="298" t="s">
        <v>945</v>
      </c>
    </row>
    <row r="422" spans="1:11" x14ac:dyDescent="0.3">
      <c r="A422" s="48"/>
      <c r="B422" s="48"/>
      <c r="C422" s="48" t="s">
        <v>425</v>
      </c>
      <c r="D422" s="48"/>
      <c r="E422" s="48"/>
      <c r="F422" s="49" t="s">
        <v>426</v>
      </c>
      <c r="G422" s="49">
        <f>SUM(G423:G426)</f>
        <v>0</v>
      </c>
      <c r="H422" s="49">
        <f t="shared" ref="H422:J422" si="98">SUM(H423:H426)</f>
        <v>0</v>
      </c>
      <c r="I422" s="49">
        <f t="shared" si="98"/>
        <v>0</v>
      </c>
      <c r="J422" s="49">
        <f t="shared" si="98"/>
        <v>0</v>
      </c>
    </row>
    <row r="423" spans="1:11" x14ac:dyDescent="0.3">
      <c r="A423" s="50"/>
      <c r="B423" s="50"/>
      <c r="C423" s="50"/>
      <c r="D423" s="50" t="s">
        <v>427</v>
      </c>
      <c r="E423" s="50"/>
      <c r="F423" s="51" t="s">
        <v>428</v>
      </c>
      <c r="G423" s="51">
        <f>SUM(H423:J423)</f>
        <v>0</v>
      </c>
      <c r="H423" s="51"/>
      <c r="I423" s="51"/>
      <c r="J423" s="51"/>
      <c r="K423" s="298" t="s">
        <v>945</v>
      </c>
    </row>
    <row r="424" spans="1:11" x14ac:dyDescent="0.3">
      <c r="A424" s="50"/>
      <c r="B424" s="50"/>
      <c r="C424" s="50"/>
      <c r="D424" s="50" t="s">
        <v>429</v>
      </c>
      <c r="E424" s="50"/>
      <c r="F424" s="51" t="s">
        <v>430</v>
      </c>
      <c r="G424" s="51">
        <f>SUM(H424:J424)</f>
        <v>0</v>
      </c>
      <c r="H424" s="51"/>
      <c r="I424" s="51"/>
      <c r="J424" s="51"/>
      <c r="K424" s="298" t="s">
        <v>945</v>
      </c>
    </row>
    <row r="425" spans="1:11" x14ac:dyDescent="0.3">
      <c r="A425" s="50"/>
      <c r="B425" s="50"/>
      <c r="C425" s="50"/>
      <c r="D425" s="50" t="s">
        <v>431</v>
      </c>
      <c r="E425" s="50"/>
      <c r="F425" s="51" t="s">
        <v>432</v>
      </c>
      <c r="G425" s="51">
        <f>SUM(H425:J425)</f>
        <v>0</v>
      </c>
      <c r="H425" s="51"/>
      <c r="I425" s="51"/>
      <c r="J425" s="51"/>
      <c r="K425" s="298" t="s">
        <v>945</v>
      </c>
    </row>
    <row r="426" spans="1:11" x14ac:dyDescent="0.3">
      <c r="A426" s="50"/>
      <c r="B426" s="50"/>
      <c r="C426" s="50"/>
      <c r="D426" s="50" t="s">
        <v>433</v>
      </c>
      <c r="E426" s="50"/>
      <c r="F426" s="51" t="s">
        <v>434</v>
      </c>
      <c r="G426" s="51">
        <f>SUM(H426:J426)</f>
        <v>0</v>
      </c>
      <c r="H426" s="51"/>
      <c r="I426" s="51"/>
      <c r="J426" s="51"/>
      <c r="K426" s="298" t="s">
        <v>945</v>
      </c>
    </row>
    <row r="427" spans="1:11" x14ac:dyDescent="0.3">
      <c r="A427" s="46"/>
      <c r="B427" s="46" t="s">
        <v>435</v>
      </c>
      <c r="C427" s="46"/>
      <c r="D427" s="46"/>
      <c r="E427" s="46"/>
      <c r="F427" s="46" t="s">
        <v>436</v>
      </c>
      <c r="G427" s="47">
        <f>SUM(G428:G433)</f>
        <v>253840</v>
      </c>
      <c r="H427" s="47">
        <f t="shared" ref="H427:J427" si="99">SUM(H428:H433)</f>
        <v>253840</v>
      </c>
      <c r="I427" s="47">
        <f t="shared" si="99"/>
        <v>0</v>
      </c>
      <c r="J427" s="47">
        <f t="shared" si="99"/>
        <v>0</v>
      </c>
    </row>
    <row r="428" spans="1:11" x14ac:dyDescent="0.3">
      <c r="A428" s="48"/>
      <c r="B428" s="48"/>
      <c r="C428" s="48" t="s">
        <v>437</v>
      </c>
      <c r="D428" s="48"/>
      <c r="E428" s="48"/>
      <c r="F428" s="49" t="s">
        <v>438</v>
      </c>
      <c r="G428" s="49">
        <f t="shared" ref="G428:G433" si="100">SUM(H428:J428)</f>
        <v>223500</v>
      </c>
      <c r="H428" s="49">
        <v>223500</v>
      </c>
      <c r="I428" s="49"/>
      <c r="J428" s="49"/>
      <c r="K428" s="298" t="s">
        <v>945</v>
      </c>
    </row>
    <row r="429" spans="1:11" x14ac:dyDescent="0.3">
      <c r="A429" s="48"/>
      <c r="B429" s="48"/>
      <c r="C429" s="48" t="s">
        <v>439</v>
      </c>
      <c r="D429" s="48"/>
      <c r="E429" s="48"/>
      <c r="F429" s="49" t="s">
        <v>440</v>
      </c>
      <c r="G429" s="49">
        <f t="shared" si="100"/>
        <v>9010</v>
      </c>
      <c r="H429" s="49">
        <v>9010</v>
      </c>
      <c r="I429" s="49"/>
      <c r="J429" s="49"/>
      <c r="K429" s="298" t="s">
        <v>945</v>
      </c>
    </row>
    <row r="430" spans="1:11" x14ac:dyDescent="0.3">
      <c r="A430" s="48"/>
      <c r="B430" s="48"/>
      <c r="C430" s="48" t="s">
        <v>441</v>
      </c>
      <c r="D430" s="48"/>
      <c r="E430" s="48"/>
      <c r="F430" s="49" t="s">
        <v>442</v>
      </c>
      <c r="G430" s="49">
        <f t="shared" si="100"/>
        <v>11700</v>
      </c>
      <c r="H430" s="49">
        <v>11700</v>
      </c>
      <c r="I430" s="49"/>
      <c r="J430" s="49"/>
      <c r="K430" s="298" t="s">
        <v>945</v>
      </c>
    </row>
    <row r="431" spans="1:11" x14ac:dyDescent="0.3">
      <c r="A431" s="48"/>
      <c r="B431" s="48"/>
      <c r="C431" s="48" t="s">
        <v>443</v>
      </c>
      <c r="D431" s="48"/>
      <c r="E431" s="48"/>
      <c r="F431" s="49" t="s">
        <v>444</v>
      </c>
      <c r="G431" s="49">
        <f t="shared" si="100"/>
        <v>410</v>
      </c>
      <c r="H431" s="49">
        <v>410</v>
      </c>
      <c r="I431" s="49"/>
      <c r="J431" s="49"/>
      <c r="K431" s="298" t="s">
        <v>945</v>
      </c>
    </row>
    <row r="432" spans="1:11" x14ac:dyDescent="0.3">
      <c r="A432" s="48"/>
      <c r="B432" s="48"/>
      <c r="C432" s="48" t="s">
        <v>445</v>
      </c>
      <c r="D432" s="48"/>
      <c r="E432" s="48"/>
      <c r="F432" s="49" t="s">
        <v>446</v>
      </c>
      <c r="G432" s="49">
        <f t="shared" si="100"/>
        <v>9000</v>
      </c>
      <c r="H432" s="49">
        <v>9000</v>
      </c>
      <c r="I432" s="49"/>
      <c r="J432" s="49"/>
      <c r="K432" s="298" t="s">
        <v>945</v>
      </c>
    </row>
    <row r="433" spans="1:11" x14ac:dyDescent="0.3">
      <c r="A433" s="48"/>
      <c r="B433" s="48"/>
      <c r="C433" s="48" t="s">
        <v>447</v>
      </c>
      <c r="D433" s="48"/>
      <c r="E433" s="48"/>
      <c r="F433" s="49" t="s">
        <v>448</v>
      </c>
      <c r="G433" s="49">
        <f t="shared" si="100"/>
        <v>220</v>
      </c>
      <c r="H433" s="49">
        <v>220</v>
      </c>
      <c r="I433" s="49"/>
      <c r="J433" s="49"/>
      <c r="K433" s="298" t="s">
        <v>945</v>
      </c>
    </row>
    <row r="434" spans="1:11" x14ac:dyDescent="0.3">
      <c r="A434" s="46"/>
      <c r="B434" s="46" t="s">
        <v>449</v>
      </c>
      <c r="C434" s="46"/>
      <c r="D434" s="46"/>
      <c r="E434" s="46"/>
      <c r="F434" s="46" t="s">
        <v>450</v>
      </c>
      <c r="G434" s="47">
        <f>SUM(G435:G436)</f>
        <v>526145</v>
      </c>
      <c r="H434" s="47">
        <f t="shared" ref="H434:J434" si="101">SUM(H435:H436)</f>
        <v>198920</v>
      </c>
      <c r="I434" s="47">
        <f t="shared" si="101"/>
        <v>327225</v>
      </c>
      <c r="J434" s="47">
        <f t="shared" si="101"/>
        <v>0</v>
      </c>
    </row>
    <row r="435" spans="1:11" x14ac:dyDescent="0.3">
      <c r="A435" s="48"/>
      <c r="B435" s="48"/>
      <c r="C435" s="48" t="s">
        <v>451</v>
      </c>
      <c r="D435" s="48"/>
      <c r="E435" s="48"/>
      <c r="F435" s="49" t="s">
        <v>452</v>
      </c>
      <c r="G435" s="49">
        <f>SUM(H435:J435)</f>
        <v>526145</v>
      </c>
      <c r="H435" s="49">
        <v>198920</v>
      </c>
      <c r="I435" s="49">
        <v>327225</v>
      </c>
      <c r="J435" s="49"/>
      <c r="K435" s="298" t="s">
        <v>945</v>
      </c>
    </row>
    <row r="436" spans="1:11" x14ac:dyDescent="0.3">
      <c r="A436" s="48"/>
      <c r="B436" s="48"/>
      <c r="C436" s="48" t="s">
        <v>453</v>
      </c>
      <c r="D436" s="48"/>
      <c r="E436" s="48"/>
      <c r="F436" s="49" t="s">
        <v>454</v>
      </c>
      <c r="G436" s="49">
        <f>SUM(H436:J436)</f>
        <v>0</v>
      </c>
      <c r="H436" s="49"/>
      <c r="I436" s="49"/>
      <c r="J436" s="49"/>
      <c r="K436" s="298" t="s">
        <v>945</v>
      </c>
    </row>
    <row r="437" spans="1:11" x14ac:dyDescent="0.3">
      <c r="A437" s="46"/>
      <c r="B437" s="46" t="s">
        <v>455</v>
      </c>
      <c r="C437" s="46"/>
      <c r="D437" s="46"/>
      <c r="E437" s="46"/>
      <c r="F437" s="46" t="s">
        <v>456</v>
      </c>
      <c r="G437" s="47">
        <f>SUM(H437:J437)</f>
        <v>0</v>
      </c>
      <c r="H437" s="47"/>
      <c r="I437" s="47"/>
      <c r="J437" s="47"/>
      <c r="K437" s="298" t="s">
        <v>945</v>
      </c>
    </row>
    <row r="438" spans="1:11" x14ac:dyDescent="0.3">
      <c r="A438" s="44" t="s">
        <v>816</v>
      </c>
      <c r="B438" s="44"/>
      <c r="C438" s="44"/>
      <c r="D438" s="44"/>
      <c r="E438" s="44"/>
      <c r="F438" s="44" t="s">
        <v>457</v>
      </c>
      <c r="G438" s="45">
        <f>G439+G442</f>
        <v>0</v>
      </c>
      <c r="H438" s="45">
        <f t="shared" ref="H438:J438" si="102">H439+H442</f>
        <v>0</v>
      </c>
      <c r="I438" s="45">
        <f t="shared" si="102"/>
        <v>0</v>
      </c>
      <c r="J438" s="45">
        <f t="shared" si="102"/>
        <v>0</v>
      </c>
    </row>
    <row r="439" spans="1:11" x14ac:dyDescent="0.3">
      <c r="A439" s="46"/>
      <c r="B439" s="46" t="s">
        <v>458</v>
      </c>
      <c r="C439" s="46"/>
      <c r="D439" s="46"/>
      <c r="E439" s="46"/>
      <c r="F439" s="46" t="s">
        <v>459</v>
      </c>
      <c r="G439" s="47">
        <f>SUM(G440:G441)</f>
        <v>0</v>
      </c>
      <c r="H439" s="47">
        <f t="shared" ref="H439:J439" si="103">SUM(H440:H441)</f>
        <v>0</v>
      </c>
      <c r="I439" s="47">
        <f t="shared" si="103"/>
        <v>0</v>
      </c>
      <c r="J439" s="47">
        <f t="shared" si="103"/>
        <v>0</v>
      </c>
    </row>
    <row r="440" spans="1:11" x14ac:dyDescent="0.3">
      <c r="A440" s="48"/>
      <c r="B440" s="48"/>
      <c r="C440" s="48" t="s">
        <v>460</v>
      </c>
      <c r="D440" s="48"/>
      <c r="E440" s="48"/>
      <c r="F440" s="49" t="s">
        <v>461</v>
      </c>
      <c r="G440" s="49">
        <f>SUM(H440:J440)</f>
        <v>0</v>
      </c>
      <c r="H440" s="49"/>
      <c r="I440" s="49"/>
      <c r="J440" s="49"/>
      <c r="K440" s="298" t="s">
        <v>945</v>
      </c>
    </row>
    <row r="441" spans="1:11" x14ac:dyDescent="0.3">
      <c r="A441" s="48"/>
      <c r="B441" s="48"/>
      <c r="C441" s="48" t="s">
        <v>462</v>
      </c>
      <c r="D441" s="48"/>
      <c r="E441" s="48"/>
      <c r="F441" s="49" t="s">
        <v>463</v>
      </c>
      <c r="G441" s="49">
        <f>SUM(H441:J441)</f>
        <v>0</v>
      </c>
      <c r="H441" s="49"/>
      <c r="I441" s="49"/>
      <c r="J441" s="49"/>
      <c r="K441" s="298" t="s">
        <v>945</v>
      </c>
    </row>
    <row r="442" spans="1:11" x14ac:dyDescent="0.3">
      <c r="A442" s="52"/>
      <c r="B442" s="52" t="s">
        <v>464</v>
      </c>
      <c r="C442" s="52"/>
      <c r="D442" s="52"/>
      <c r="E442" s="52"/>
      <c r="F442" s="52" t="s">
        <v>465</v>
      </c>
      <c r="G442" s="53">
        <f>SUM(H442:J442)</f>
        <v>0</v>
      </c>
      <c r="H442" s="53"/>
      <c r="I442" s="53"/>
      <c r="J442" s="53"/>
      <c r="K442" s="298" t="s">
        <v>945</v>
      </c>
    </row>
    <row r="443" spans="1:11" x14ac:dyDescent="0.3">
      <c r="A443" s="42"/>
      <c r="B443" s="42"/>
      <c r="C443" s="42"/>
      <c r="D443" s="42"/>
      <c r="E443" s="42"/>
      <c r="F443" s="42" t="s">
        <v>817</v>
      </c>
      <c r="G443" s="43">
        <f>G444+G464</f>
        <v>12785.939999999999</v>
      </c>
      <c r="H443" s="43">
        <f>H444+H464</f>
        <v>11640</v>
      </c>
      <c r="I443" s="43">
        <f>I444+I464</f>
        <v>0</v>
      </c>
      <c r="J443" s="43">
        <f>J444+J464</f>
        <v>1145.94</v>
      </c>
    </row>
    <row r="444" spans="1:11" x14ac:dyDescent="0.3">
      <c r="A444" s="44" t="s">
        <v>818</v>
      </c>
      <c r="B444" s="44"/>
      <c r="C444" s="44"/>
      <c r="D444" s="44"/>
      <c r="E444" s="44"/>
      <c r="F444" s="44" t="s">
        <v>819</v>
      </c>
      <c r="G444" s="45">
        <f>G445+G461</f>
        <v>12785.939999999999</v>
      </c>
      <c r="H444" s="45">
        <f>H445+H461</f>
        <v>11640</v>
      </c>
      <c r="I444" s="45">
        <f>I445+I461</f>
        <v>0</v>
      </c>
      <c r="J444" s="45">
        <f>J445+J461</f>
        <v>1145.94</v>
      </c>
    </row>
    <row r="445" spans="1:11" x14ac:dyDescent="0.3">
      <c r="A445" s="46"/>
      <c r="B445" s="46" t="s">
        <v>820</v>
      </c>
      <c r="C445" s="46"/>
      <c r="D445" s="46"/>
      <c r="E445" s="46"/>
      <c r="F445" s="46" t="s">
        <v>466</v>
      </c>
      <c r="G445" s="47">
        <f>G446+G458+G459</f>
        <v>12785.939999999999</v>
      </c>
      <c r="H445" s="47">
        <f t="shared" ref="H445:J445" si="104">H446+H458+H459</f>
        <v>11640</v>
      </c>
      <c r="I445" s="47">
        <f t="shared" si="104"/>
        <v>0</v>
      </c>
      <c r="J445" s="47">
        <f t="shared" si="104"/>
        <v>1145.94</v>
      </c>
    </row>
    <row r="446" spans="1:11" x14ac:dyDescent="0.3">
      <c r="A446" s="48"/>
      <c r="B446" s="48"/>
      <c r="C446" s="48" t="s">
        <v>467</v>
      </c>
      <c r="D446" s="48"/>
      <c r="E446" s="48"/>
      <c r="F446" s="49" t="s">
        <v>468</v>
      </c>
      <c r="G446" s="49">
        <f>G447+G450+G455+G458+G459</f>
        <v>12785.939999999999</v>
      </c>
      <c r="H446" s="49">
        <f t="shared" ref="H446:J446" si="105">H447+H450+H455+H458+H459</f>
        <v>11640</v>
      </c>
      <c r="I446" s="49">
        <f t="shared" si="105"/>
        <v>0</v>
      </c>
      <c r="J446" s="49">
        <f t="shared" si="105"/>
        <v>1145.94</v>
      </c>
    </row>
    <row r="447" spans="1:11" x14ac:dyDescent="0.3">
      <c r="A447" s="54"/>
      <c r="B447" s="54"/>
      <c r="C447" s="54"/>
      <c r="D447" s="54" t="s">
        <v>469</v>
      </c>
      <c r="E447" s="54"/>
      <c r="F447" s="55" t="s">
        <v>470</v>
      </c>
      <c r="G447" s="55">
        <f>SUM(G448:G449)</f>
        <v>9665.7199999999993</v>
      </c>
      <c r="H447" s="55">
        <f t="shared" ref="H447:J447" si="106">SUM(H448:H449)</f>
        <v>9670</v>
      </c>
      <c r="I447" s="55">
        <f t="shared" si="106"/>
        <v>0</v>
      </c>
      <c r="J447" s="55">
        <f t="shared" si="106"/>
        <v>-4.28</v>
      </c>
    </row>
    <row r="448" spans="1:11" x14ac:dyDescent="0.3">
      <c r="A448" s="35"/>
      <c r="B448" s="35"/>
      <c r="C448" s="35"/>
      <c r="D448" s="35"/>
      <c r="E448" s="35" t="s">
        <v>471</v>
      </c>
      <c r="F448" s="35" t="s">
        <v>472</v>
      </c>
      <c r="G448" s="56">
        <f>SUM(H448:J448)</f>
        <v>-4.28</v>
      </c>
      <c r="H448" s="56"/>
      <c r="I448" s="56"/>
      <c r="J448" s="56">
        <v>-4.28</v>
      </c>
      <c r="K448" s="298" t="s">
        <v>945</v>
      </c>
    </row>
    <row r="449" spans="1:11" x14ac:dyDescent="0.3">
      <c r="A449" s="35"/>
      <c r="B449" s="35"/>
      <c r="C449" s="35"/>
      <c r="D449" s="35"/>
      <c r="E449" s="35" t="s">
        <v>473</v>
      </c>
      <c r="F449" s="35" t="s">
        <v>474</v>
      </c>
      <c r="G449" s="56">
        <f>SUM(H449:J449)</f>
        <v>9670</v>
      </c>
      <c r="H449" s="56">
        <v>9670</v>
      </c>
      <c r="I449" s="56"/>
      <c r="J449" s="56"/>
      <c r="K449" s="298" t="s">
        <v>945</v>
      </c>
    </row>
    <row r="450" spans="1:11" x14ac:dyDescent="0.3">
      <c r="A450" s="54"/>
      <c r="B450" s="54"/>
      <c r="C450" s="54"/>
      <c r="D450" s="54" t="s">
        <v>475</v>
      </c>
      <c r="E450" s="54"/>
      <c r="F450" s="55" t="s">
        <v>476</v>
      </c>
      <c r="G450" s="55">
        <f>SUM(G451:G454)</f>
        <v>2390.2200000000003</v>
      </c>
      <c r="H450" s="55">
        <f t="shared" ref="H450:J450" si="107">SUM(H451:H454)</f>
        <v>1240</v>
      </c>
      <c r="I450" s="55">
        <f t="shared" si="107"/>
        <v>0</v>
      </c>
      <c r="J450" s="55">
        <f t="shared" si="107"/>
        <v>1150.22</v>
      </c>
    </row>
    <row r="451" spans="1:11" x14ac:dyDescent="0.3">
      <c r="A451" s="35"/>
      <c r="B451" s="35"/>
      <c r="C451" s="35"/>
      <c r="D451" s="35"/>
      <c r="E451" s="35" t="s">
        <v>477</v>
      </c>
      <c r="F451" s="35" t="s">
        <v>478</v>
      </c>
      <c r="G451" s="56">
        <f>SUM(H451:J451)</f>
        <v>1840.22</v>
      </c>
      <c r="H451" s="56">
        <v>690</v>
      </c>
      <c r="I451" s="56"/>
      <c r="J451" s="56">
        <v>1150.22</v>
      </c>
      <c r="K451" s="298" t="s">
        <v>945</v>
      </c>
    </row>
    <row r="452" spans="1:11" x14ac:dyDescent="0.3">
      <c r="A452" s="35"/>
      <c r="B452" s="35"/>
      <c r="C452" s="35"/>
      <c r="D452" s="35"/>
      <c r="E452" s="35" t="s">
        <v>479</v>
      </c>
      <c r="F452" s="35" t="s">
        <v>480</v>
      </c>
      <c r="G452" s="56">
        <f>SUM(H452:J452)</f>
        <v>0</v>
      </c>
      <c r="H452" s="56"/>
      <c r="I452" s="56"/>
      <c r="J452" s="56"/>
      <c r="K452" s="298" t="s">
        <v>945</v>
      </c>
    </row>
    <row r="453" spans="1:11" x14ac:dyDescent="0.3">
      <c r="A453" s="35"/>
      <c r="B453" s="35"/>
      <c r="C453" s="35"/>
      <c r="D453" s="35"/>
      <c r="E453" s="35" t="s">
        <v>481</v>
      </c>
      <c r="F453" s="35" t="s">
        <v>482</v>
      </c>
      <c r="G453" s="56">
        <f>SUM(H453:J453)</f>
        <v>40</v>
      </c>
      <c r="H453" s="56">
        <v>40</v>
      </c>
      <c r="I453" s="56"/>
      <c r="J453" s="56"/>
      <c r="K453" s="298" t="s">
        <v>945</v>
      </c>
    </row>
    <row r="454" spans="1:11" x14ac:dyDescent="0.3">
      <c r="A454" s="35"/>
      <c r="B454" s="35"/>
      <c r="C454" s="35"/>
      <c r="D454" s="35"/>
      <c r="E454" s="35" t="s">
        <v>483</v>
      </c>
      <c r="F454" s="35" t="s">
        <v>484</v>
      </c>
      <c r="G454" s="56">
        <f>SUM(H454:J454)</f>
        <v>510</v>
      </c>
      <c r="H454" s="56">
        <v>510</v>
      </c>
      <c r="I454" s="56"/>
      <c r="J454" s="56"/>
      <c r="K454" s="298" t="s">
        <v>945</v>
      </c>
    </row>
    <row r="455" spans="1:11" x14ac:dyDescent="0.3">
      <c r="A455" s="54"/>
      <c r="B455" s="54"/>
      <c r="C455" s="54"/>
      <c r="D455" s="54" t="s">
        <v>485</v>
      </c>
      <c r="E455" s="54"/>
      <c r="F455" s="55" t="s">
        <v>486</v>
      </c>
      <c r="G455" s="55">
        <f>SUM(G456:G457)</f>
        <v>730</v>
      </c>
      <c r="H455" s="55">
        <f t="shared" ref="H455:J455" si="108">SUM(H456:H457)</f>
        <v>730</v>
      </c>
      <c r="I455" s="55">
        <f t="shared" si="108"/>
        <v>0</v>
      </c>
      <c r="J455" s="55">
        <f t="shared" si="108"/>
        <v>0</v>
      </c>
    </row>
    <row r="456" spans="1:11" x14ac:dyDescent="0.3">
      <c r="A456" s="35"/>
      <c r="B456" s="35"/>
      <c r="C456" s="35"/>
      <c r="D456" s="35"/>
      <c r="E456" s="35" t="s">
        <v>487</v>
      </c>
      <c r="F456" s="35" t="s">
        <v>488</v>
      </c>
      <c r="G456" s="56">
        <f>SUM(H456:J456)</f>
        <v>730</v>
      </c>
      <c r="H456" s="56">
        <v>730</v>
      </c>
      <c r="I456" s="56"/>
      <c r="J456" s="56"/>
      <c r="K456" s="298" t="s">
        <v>945</v>
      </c>
    </row>
    <row r="457" spans="1:11" x14ac:dyDescent="0.3">
      <c r="A457" s="35"/>
      <c r="B457" s="35"/>
      <c r="C457" s="35"/>
      <c r="D457" s="35"/>
      <c r="E457" s="35" t="s">
        <v>489</v>
      </c>
      <c r="F457" s="35" t="s">
        <v>490</v>
      </c>
      <c r="G457" s="56">
        <f>SUM(H457:J457)</f>
        <v>0</v>
      </c>
      <c r="H457" s="56"/>
      <c r="I457" s="56"/>
      <c r="J457" s="56"/>
      <c r="K457" s="298" t="s">
        <v>945</v>
      </c>
    </row>
    <row r="458" spans="1:11" x14ac:dyDescent="0.3">
      <c r="A458" s="48"/>
      <c r="B458" s="48"/>
      <c r="C458" s="48" t="s">
        <v>491</v>
      </c>
      <c r="D458" s="48"/>
      <c r="E458" s="48"/>
      <c r="F458" s="49" t="s">
        <v>492</v>
      </c>
      <c r="G458" s="49">
        <f>SUM(H458:J458)</f>
        <v>0</v>
      </c>
      <c r="H458" s="49"/>
      <c r="I458" s="49"/>
      <c r="J458" s="49"/>
      <c r="K458" s="298" t="s">
        <v>945</v>
      </c>
    </row>
    <row r="459" spans="1:11" x14ac:dyDescent="0.3">
      <c r="A459" s="48"/>
      <c r="B459" s="48"/>
      <c r="C459" s="48" t="s">
        <v>493</v>
      </c>
      <c r="D459" s="48"/>
      <c r="E459" s="48"/>
      <c r="F459" s="49" t="s">
        <v>494</v>
      </c>
      <c r="G459" s="49">
        <f>G460</f>
        <v>0</v>
      </c>
      <c r="H459" s="49">
        <f t="shared" ref="H459:J459" si="109">H460</f>
        <v>0</v>
      </c>
      <c r="I459" s="49">
        <f t="shared" si="109"/>
        <v>0</v>
      </c>
      <c r="J459" s="49">
        <f t="shared" si="109"/>
        <v>0</v>
      </c>
    </row>
    <row r="460" spans="1:11" x14ac:dyDescent="0.3">
      <c r="A460" s="54"/>
      <c r="B460" s="54"/>
      <c r="C460" s="54"/>
      <c r="D460" s="54" t="s">
        <v>495</v>
      </c>
      <c r="E460" s="54"/>
      <c r="F460" s="55" t="s">
        <v>496</v>
      </c>
      <c r="G460" s="55">
        <f>SUM(H460:J460)</f>
        <v>0</v>
      </c>
      <c r="H460" s="55"/>
      <c r="I460" s="55"/>
      <c r="J460" s="55"/>
      <c r="K460" s="298" t="s">
        <v>945</v>
      </c>
    </row>
    <row r="461" spans="1:11" x14ac:dyDescent="0.3">
      <c r="A461" s="52"/>
      <c r="B461" s="52" t="s">
        <v>497</v>
      </c>
      <c r="C461" s="52"/>
      <c r="D461" s="52"/>
      <c r="E461" s="52"/>
      <c r="F461" s="52" t="s">
        <v>498</v>
      </c>
      <c r="G461" s="53">
        <f>SUM(G462:G463)</f>
        <v>0</v>
      </c>
      <c r="H461" s="53">
        <f t="shared" ref="H461:J461" si="110">SUM(H462:H463)</f>
        <v>0</v>
      </c>
      <c r="I461" s="53">
        <f t="shared" si="110"/>
        <v>0</v>
      </c>
      <c r="J461" s="53">
        <f t="shared" si="110"/>
        <v>0</v>
      </c>
    </row>
    <row r="462" spans="1:11" x14ac:dyDescent="0.3">
      <c r="A462" s="57"/>
      <c r="B462" s="57"/>
      <c r="C462" s="57" t="s">
        <v>499</v>
      </c>
      <c r="D462" s="57"/>
      <c r="E462" s="57"/>
      <c r="F462" s="58" t="s">
        <v>500</v>
      </c>
      <c r="G462" s="58">
        <f>SUM(H462:J462)</f>
        <v>0</v>
      </c>
      <c r="H462" s="58"/>
      <c r="I462" s="58"/>
      <c r="J462" s="58"/>
      <c r="K462" s="298" t="s">
        <v>945</v>
      </c>
    </row>
    <row r="463" spans="1:11" x14ac:dyDescent="0.3">
      <c r="A463" s="57"/>
      <c r="B463" s="57"/>
      <c r="C463" s="57" t="s">
        <v>501</v>
      </c>
      <c r="D463" s="57"/>
      <c r="E463" s="57"/>
      <c r="F463" s="58" t="s">
        <v>502</v>
      </c>
      <c r="G463" s="58">
        <f>SUM(H463:J463)</f>
        <v>0</v>
      </c>
      <c r="H463" s="58"/>
      <c r="I463" s="58"/>
      <c r="J463" s="58"/>
      <c r="K463" s="298" t="s">
        <v>945</v>
      </c>
    </row>
    <row r="464" spans="1:11" x14ac:dyDescent="0.3">
      <c r="A464" s="44" t="s">
        <v>821</v>
      </c>
      <c r="B464" s="44"/>
      <c r="C464" s="44"/>
      <c r="D464" s="44"/>
      <c r="E464" s="44"/>
      <c r="F464" s="44" t="s">
        <v>822</v>
      </c>
      <c r="G464" s="45">
        <f>SUM(G465:G469)</f>
        <v>0</v>
      </c>
      <c r="H464" s="45">
        <f t="shared" ref="H464:J464" si="111">SUM(H465:H469)</f>
        <v>0</v>
      </c>
      <c r="I464" s="45">
        <f t="shared" si="111"/>
        <v>0</v>
      </c>
      <c r="J464" s="45">
        <f t="shared" si="111"/>
        <v>0</v>
      </c>
    </row>
    <row r="465" spans="1:11" x14ac:dyDescent="0.3">
      <c r="A465" s="52"/>
      <c r="B465" s="52" t="s">
        <v>503</v>
      </c>
      <c r="C465" s="52"/>
      <c r="D465" s="52"/>
      <c r="E465" s="52"/>
      <c r="F465" s="52" t="s">
        <v>504</v>
      </c>
      <c r="G465" s="53">
        <f>SUM(H465:J465)</f>
        <v>0</v>
      </c>
      <c r="H465" s="53"/>
      <c r="I465" s="53"/>
      <c r="J465" s="53"/>
      <c r="K465" s="298" t="s">
        <v>945</v>
      </c>
    </row>
    <row r="466" spans="1:11" x14ac:dyDescent="0.3">
      <c r="A466" s="52"/>
      <c r="B466" s="52" t="s">
        <v>505</v>
      </c>
      <c r="C466" s="52"/>
      <c r="D466" s="52"/>
      <c r="E466" s="52"/>
      <c r="F466" s="52" t="s">
        <v>506</v>
      </c>
      <c r="G466" s="53">
        <f>SUM(H466:J466)</f>
        <v>0</v>
      </c>
      <c r="H466" s="53"/>
      <c r="I466" s="53"/>
      <c r="J466" s="53"/>
      <c r="K466" s="298" t="s">
        <v>945</v>
      </c>
    </row>
    <row r="467" spans="1:11" x14ac:dyDescent="0.3">
      <c r="A467" s="52"/>
      <c r="B467" s="52" t="s">
        <v>507</v>
      </c>
      <c r="C467" s="52"/>
      <c r="D467" s="52"/>
      <c r="E467" s="52"/>
      <c r="F467" s="52" t="s">
        <v>508</v>
      </c>
      <c r="G467" s="53">
        <f>SUM(H467:J467)</f>
        <v>0</v>
      </c>
      <c r="H467" s="53"/>
      <c r="I467" s="53"/>
      <c r="J467" s="53"/>
      <c r="K467" s="298" t="s">
        <v>945</v>
      </c>
    </row>
    <row r="468" spans="1:11" x14ac:dyDescent="0.3">
      <c r="A468" s="52"/>
      <c r="B468" s="52" t="s">
        <v>509</v>
      </c>
      <c r="C468" s="52"/>
      <c r="D468" s="52"/>
      <c r="E468" s="52"/>
      <c r="F468" s="52" t="s">
        <v>510</v>
      </c>
      <c r="G468" s="53">
        <f>SUM(H468:J468)</f>
        <v>0</v>
      </c>
      <c r="H468" s="53"/>
      <c r="I468" s="53"/>
      <c r="J468" s="53"/>
      <c r="K468" s="298" t="s">
        <v>945</v>
      </c>
    </row>
    <row r="469" spans="1:11" x14ac:dyDescent="0.3">
      <c r="A469" s="181"/>
      <c r="B469" s="181" t="s">
        <v>511</v>
      </c>
      <c r="C469" s="181"/>
      <c r="D469" s="181"/>
      <c r="E469" s="181"/>
      <c r="F469" s="181" t="s">
        <v>512</v>
      </c>
      <c r="G469" s="184">
        <f>SUM(H469:J469)</f>
        <v>0</v>
      </c>
      <c r="H469" s="184"/>
      <c r="I469" s="184"/>
      <c r="J469" s="184"/>
      <c r="K469" s="298" t="s">
        <v>945</v>
      </c>
    </row>
    <row r="470" spans="1:11" x14ac:dyDescent="0.3">
      <c r="A470" s="36" t="s">
        <v>1039</v>
      </c>
    </row>
    <row r="471" spans="1:11" x14ac:dyDescent="0.3">
      <c r="A471" s="36" t="s">
        <v>258</v>
      </c>
    </row>
    <row r="478" spans="1:11" ht="21.75" x14ac:dyDescent="0.4">
      <c r="A478" s="12" t="s">
        <v>30</v>
      </c>
      <c r="C478" s="175"/>
      <c r="D478" s="175"/>
      <c r="E478" s="175"/>
      <c r="F478" s="175"/>
      <c r="G478" s="179"/>
      <c r="H478" s="179"/>
      <c r="I478" s="179"/>
      <c r="J478" s="179"/>
    </row>
    <row r="479" spans="1:11" ht="21.75" x14ac:dyDescent="0.4">
      <c r="A479" s="12" t="s">
        <v>0</v>
      </c>
      <c r="C479" s="175"/>
      <c r="D479" s="175"/>
      <c r="E479" s="175"/>
      <c r="F479" s="175"/>
      <c r="G479" s="179"/>
      <c r="H479" s="179"/>
      <c r="I479" s="179"/>
      <c r="J479" s="179"/>
    </row>
    <row r="481" spans="1:11" ht="30" x14ac:dyDescent="0.3">
      <c r="A481" s="183" t="s">
        <v>76</v>
      </c>
      <c r="B481" s="183"/>
      <c r="C481" s="183"/>
      <c r="D481" s="183"/>
      <c r="E481" s="183"/>
      <c r="F481" s="174" t="s">
        <v>191</v>
      </c>
      <c r="G481" s="151" t="s">
        <v>534</v>
      </c>
      <c r="H481" s="151" t="s">
        <v>1040</v>
      </c>
      <c r="I481" s="151" t="s">
        <v>635</v>
      </c>
      <c r="J481" s="151" t="s">
        <v>520</v>
      </c>
    </row>
    <row r="483" spans="1:11" x14ac:dyDescent="0.3">
      <c r="A483" s="182"/>
      <c r="B483" s="182"/>
      <c r="C483" s="182"/>
      <c r="D483" s="182"/>
      <c r="E483" s="182"/>
      <c r="F483" s="182" t="s">
        <v>193</v>
      </c>
      <c r="G483" s="89">
        <f>G484+G538</f>
        <v>2568208.4200000004</v>
      </c>
      <c r="H483" s="89">
        <f>H484+H538</f>
        <v>1937151.76</v>
      </c>
      <c r="I483" s="89">
        <f>I484+I538</f>
        <v>326671.59999999998</v>
      </c>
      <c r="J483" s="89">
        <f>J484+J538</f>
        <v>304385.06000000017</v>
      </c>
    </row>
    <row r="484" spans="1:11" x14ac:dyDescent="0.3">
      <c r="A484" s="42"/>
      <c r="B484" s="42"/>
      <c r="C484" s="42"/>
      <c r="D484" s="42"/>
      <c r="E484" s="42"/>
      <c r="F484" s="42" t="s">
        <v>813</v>
      </c>
      <c r="G484" s="43">
        <f>G485+G533</f>
        <v>2565312.0000000005</v>
      </c>
      <c r="H484" s="43">
        <f>H485+H533</f>
        <v>1935016.67</v>
      </c>
      <c r="I484" s="43">
        <f>I485+I533</f>
        <v>326671.59999999998</v>
      </c>
      <c r="J484" s="43">
        <f>J485+J533</f>
        <v>303623.73000000016</v>
      </c>
    </row>
    <row r="485" spans="1:11" x14ac:dyDescent="0.3">
      <c r="A485" s="44" t="s">
        <v>363</v>
      </c>
      <c r="B485" s="44"/>
      <c r="C485" s="44"/>
      <c r="D485" s="44"/>
      <c r="E485" s="44"/>
      <c r="F485" s="44" t="s">
        <v>814</v>
      </c>
      <c r="G485" s="45">
        <f>G486+G498+G503+G508+G512+G522+G529+G532</f>
        <v>2564961.8400000003</v>
      </c>
      <c r="H485" s="45">
        <f t="shared" ref="H485:J485" si="112">H486+H498+H503+H508+H512+H522+H529+H532</f>
        <v>1934666.51</v>
      </c>
      <c r="I485" s="45">
        <f t="shared" si="112"/>
        <v>326671.59999999998</v>
      </c>
      <c r="J485" s="45">
        <f t="shared" si="112"/>
        <v>303623.73000000016</v>
      </c>
    </row>
    <row r="486" spans="1:11" x14ac:dyDescent="0.3">
      <c r="A486" s="46"/>
      <c r="B486" s="46" t="s">
        <v>364</v>
      </c>
      <c r="C486" s="46"/>
      <c r="D486" s="46"/>
      <c r="E486" s="46"/>
      <c r="F486" s="46" t="s">
        <v>365</v>
      </c>
      <c r="G486" s="47">
        <f>G487+G490+G493+G497</f>
        <v>2209262.1500000004</v>
      </c>
      <c r="H486" s="47">
        <f t="shared" ref="H486:J486" si="113">H487+H490+H493+H497</f>
        <v>1619235.3900000001</v>
      </c>
      <c r="I486" s="47">
        <f t="shared" si="113"/>
        <v>286403.02999999997</v>
      </c>
      <c r="J486" s="47">
        <f t="shared" si="113"/>
        <v>303623.73000000016</v>
      </c>
    </row>
    <row r="487" spans="1:11" x14ac:dyDescent="0.3">
      <c r="A487" s="48"/>
      <c r="B487" s="48"/>
      <c r="C487" s="48" t="s">
        <v>366</v>
      </c>
      <c r="D487" s="48"/>
      <c r="E487" s="48"/>
      <c r="F487" s="49" t="s">
        <v>367</v>
      </c>
      <c r="G487" s="49">
        <f>SUM(G488:G489)</f>
        <v>1253469.2500000002</v>
      </c>
      <c r="H487" s="49">
        <f t="shared" ref="H487:J487" si="114">SUM(H488:H489)</f>
        <v>802475.73</v>
      </c>
      <c r="I487" s="49">
        <f t="shared" si="114"/>
        <v>229586.51999999996</v>
      </c>
      <c r="J487" s="49">
        <f t="shared" si="114"/>
        <v>221407.00000000017</v>
      </c>
    </row>
    <row r="488" spans="1:11" x14ac:dyDescent="0.3">
      <c r="A488" s="50"/>
      <c r="B488" s="50"/>
      <c r="C488" s="50"/>
      <c r="D488" s="50" t="s">
        <v>368</v>
      </c>
      <c r="E488" s="50"/>
      <c r="F488" s="51" t="s">
        <v>369</v>
      </c>
      <c r="G488" s="51">
        <f>SUM(H488:J488)</f>
        <v>1253469.2500000002</v>
      </c>
      <c r="H488" s="51">
        <v>802475.73</v>
      </c>
      <c r="I488" s="51">
        <v>229586.51999999996</v>
      </c>
      <c r="J488" s="51">
        <v>221407.00000000017</v>
      </c>
      <c r="K488" s="298" t="s">
        <v>945</v>
      </c>
    </row>
    <row r="489" spans="1:11" x14ac:dyDescent="0.3">
      <c r="A489" s="50"/>
      <c r="B489" s="50"/>
      <c r="C489" s="50"/>
      <c r="D489" s="50" t="s">
        <v>370</v>
      </c>
      <c r="E489" s="50"/>
      <c r="F489" s="51" t="s">
        <v>371</v>
      </c>
      <c r="G489" s="51">
        <f>SUM(H489:J489)</f>
        <v>0</v>
      </c>
      <c r="H489" s="51"/>
      <c r="I489" s="51"/>
      <c r="J489" s="51"/>
      <c r="K489" s="298" t="s">
        <v>945</v>
      </c>
    </row>
    <row r="490" spans="1:11" x14ac:dyDescent="0.3">
      <c r="A490" s="48"/>
      <c r="B490" s="48"/>
      <c r="C490" s="48" t="s">
        <v>372</v>
      </c>
      <c r="D490" s="48"/>
      <c r="E490" s="48"/>
      <c r="F490" s="49" t="s">
        <v>373</v>
      </c>
      <c r="G490" s="49">
        <f>SUM(G491:G492)</f>
        <v>0</v>
      </c>
      <c r="H490" s="49">
        <f t="shared" ref="H490:J490" si="115">SUM(H491:H492)</f>
        <v>0</v>
      </c>
      <c r="I490" s="49">
        <f t="shared" si="115"/>
        <v>0</v>
      </c>
      <c r="J490" s="49">
        <f t="shared" si="115"/>
        <v>0</v>
      </c>
    </row>
    <row r="491" spans="1:11" x14ac:dyDescent="0.3">
      <c r="A491" s="50"/>
      <c r="B491" s="50"/>
      <c r="C491" s="50"/>
      <c r="D491" s="50" t="s">
        <v>374</v>
      </c>
      <c r="E491" s="50"/>
      <c r="F491" s="51" t="s">
        <v>375</v>
      </c>
      <c r="G491" s="51">
        <f>SUM(H491:J491)</f>
        <v>0</v>
      </c>
      <c r="H491" s="51"/>
      <c r="I491" s="51"/>
      <c r="J491" s="51"/>
      <c r="K491" s="298" t="s">
        <v>945</v>
      </c>
    </row>
    <row r="492" spans="1:11" x14ac:dyDescent="0.3">
      <c r="A492" s="50"/>
      <c r="B492" s="50"/>
      <c r="C492" s="50"/>
      <c r="D492" s="50" t="s">
        <v>376</v>
      </c>
      <c r="E492" s="50"/>
      <c r="F492" s="51" t="s">
        <v>377</v>
      </c>
      <c r="G492" s="51">
        <f>SUM(H492:J492)</f>
        <v>0</v>
      </c>
      <c r="H492" s="51"/>
      <c r="I492" s="51"/>
      <c r="J492" s="51"/>
      <c r="K492" s="298" t="s">
        <v>945</v>
      </c>
    </row>
    <row r="493" spans="1:11" x14ac:dyDescent="0.3">
      <c r="A493" s="48"/>
      <c r="B493" s="48"/>
      <c r="C493" s="48" t="s">
        <v>815</v>
      </c>
      <c r="D493" s="48"/>
      <c r="E493" s="48"/>
      <c r="F493" s="49" t="s">
        <v>378</v>
      </c>
      <c r="G493" s="49">
        <f>SUM(G494:G496)</f>
        <v>955792.9</v>
      </c>
      <c r="H493" s="49">
        <f t="shared" ref="H493:J493" si="116">SUM(H494:H496)</f>
        <v>816759.66</v>
      </c>
      <c r="I493" s="49">
        <f t="shared" si="116"/>
        <v>56816.509999999995</v>
      </c>
      <c r="J493" s="49">
        <f t="shared" si="116"/>
        <v>82216.73</v>
      </c>
    </row>
    <row r="494" spans="1:11" x14ac:dyDescent="0.3">
      <c r="A494" s="50"/>
      <c r="B494" s="50"/>
      <c r="C494" s="50"/>
      <c r="D494" s="50" t="s">
        <v>379</v>
      </c>
      <c r="E494" s="50"/>
      <c r="F494" s="51" t="s">
        <v>380</v>
      </c>
      <c r="G494" s="51">
        <f>SUM(H494:J494)</f>
        <v>951624.5</v>
      </c>
      <c r="H494" s="51">
        <v>812591.26</v>
      </c>
      <c r="I494" s="51">
        <v>56816.509999999995</v>
      </c>
      <c r="J494" s="51">
        <v>82216.73</v>
      </c>
      <c r="K494" s="298" t="s">
        <v>945</v>
      </c>
    </row>
    <row r="495" spans="1:11" x14ac:dyDescent="0.3">
      <c r="A495" s="50"/>
      <c r="B495" s="50"/>
      <c r="C495" s="50"/>
      <c r="D495" s="50" t="s">
        <v>381</v>
      </c>
      <c r="E495" s="50"/>
      <c r="F495" s="51" t="s">
        <v>382</v>
      </c>
      <c r="G495" s="51">
        <f>SUM(H495:J495)</f>
        <v>1128.02</v>
      </c>
      <c r="H495" s="51">
        <v>1128.02</v>
      </c>
      <c r="I495" s="51"/>
      <c r="J495" s="51"/>
      <c r="K495" s="298" t="s">
        <v>945</v>
      </c>
    </row>
    <row r="496" spans="1:11" x14ac:dyDescent="0.3">
      <c r="A496" s="50"/>
      <c r="B496" s="50"/>
      <c r="C496" s="50"/>
      <c r="D496" s="50" t="s">
        <v>383</v>
      </c>
      <c r="E496" s="50"/>
      <c r="F496" s="51" t="s">
        <v>384</v>
      </c>
      <c r="G496" s="51">
        <f>SUM(H496:J496)</f>
        <v>3040.38</v>
      </c>
      <c r="H496" s="51">
        <v>3040.38</v>
      </c>
      <c r="I496" s="51"/>
      <c r="J496" s="51"/>
      <c r="K496" s="298" t="s">
        <v>945</v>
      </c>
    </row>
    <row r="497" spans="1:11" x14ac:dyDescent="0.3">
      <c r="A497" s="48"/>
      <c r="B497" s="48"/>
      <c r="C497" s="48" t="s">
        <v>385</v>
      </c>
      <c r="D497" s="48"/>
      <c r="E497" s="48"/>
      <c r="F497" s="49" t="s">
        <v>386</v>
      </c>
      <c r="G497" s="49">
        <f>SUM(H497:J497)</f>
        <v>0</v>
      </c>
      <c r="H497" s="49"/>
      <c r="I497" s="49"/>
      <c r="J497" s="49"/>
      <c r="K497" s="298" t="s">
        <v>945</v>
      </c>
    </row>
    <row r="498" spans="1:11" x14ac:dyDescent="0.3">
      <c r="A498" s="46"/>
      <c r="B498" s="46" t="s">
        <v>387</v>
      </c>
      <c r="C498" s="46"/>
      <c r="D498" s="46"/>
      <c r="E498" s="46"/>
      <c r="F498" s="46" t="s">
        <v>388</v>
      </c>
      <c r="G498" s="47">
        <f>SUM(G499:G502)</f>
        <v>0</v>
      </c>
      <c r="H498" s="47">
        <f t="shared" ref="H498:J498" si="117">SUM(H499:H502)</f>
        <v>0</v>
      </c>
      <c r="I498" s="47">
        <f t="shared" si="117"/>
        <v>0</v>
      </c>
      <c r="J498" s="47">
        <f t="shared" si="117"/>
        <v>0</v>
      </c>
    </row>
    <row r="499" spans="1:11" x14ac:dyDescent="0.3">
      <c r="A499" s="48"/>
      <c r="B499" s="48"/>
      <c r="C499" s="48" t="s">
        <v>389</v>
      </c>
      <c r="D499" s="48"/>
      <c r="E499" s="48"/>
      <c r="F499" s="49" t="s">
        <v>390</v>
      </c>
      <c r="G499" s="49">
        <f>SUM(H499:J499)</f>
        <v>0</v>
      </c>
      <c r="H499" s="49"/>
      <c r="I499" s="49"/>
      <c r="J499" s="49"/>
      <c r="K499" s="298" t="s">
        <v>945</v>
      </c>
    </row>
    <row r="500" spans="1:11" x14ac:dyDescent="0.3">
      <c r="A500" s="48"/>
      <c r="B500" s="48"/>
      <c r="C500" s="48" t="s">
        <v>391</v>
      </c>
      <c r="D500" s="48"/>
      <c r="E500" s="48"/>
      <c r="F500" s="49" t="s">
        <v>392</v>
      </c>
      <c r="G500" s="49">
        <f>SUM(H500:J500)</f>
        <v>0</v>
      </c>
      <c r="H500" s="49"/>
      <c r="I500" s="49"/>
      <c r="J500" s="49"/>
      <c r="K500" s="298" t="s">
        <v>945</v>
      </c>
    </row>
    <row r="501" spans="1:11" x14ac:dyDescent="0.3">
      <c r="A501" s="48"/>
      <c r="B501" s="48"/>
      <c r="C501" s="48" t="s">
        <v>393</v>
      </c>
      <c r="D501" s="48"/>
      <c r="E501" s="48"/>
      <c r="F501" s="49" t="s">
        <v>394</v>
      </c>
      <c r="G501" s="49">
        <f>SUM(H501:J501)</f>
        <v>0</v>
      </c>
      <c r="H501" s="49"/>
      <c r="I501" s="49"/>
      <c r="J501" s="49"/>
      <c r="K501" s="298" t="s">
        <v>945</v>
      </c>
    </row>
    <row r="502" spans="1:11" x14ac:dyDescent="0.3">
      <c r="A502" s="48"/>
      <c r="B502" s="48"/>
      <c r="C502" s="48" t="s">
        <v>395</v>
      </c>
      <c r="D502" s="48"/>
      <c r="E502" s="48"/>
      <c r="F502" s="49" t="s">
        <v>396</v>
      </c>
      <c r="G502" s="49">
        <f>SUM(H502:J502)</f>
        <v>0</v>
      </c>
      <c r="H502" s="49"/>
      <c r="I502" s="49"/>
      <c r="J502" s="49"/>
      <c r="K502" s="298" t="s">
        <v>945</v>
      </c>
    </row>
    <row r="503" spans="1:11" x14ac:dyDescent="0.3">
      <c r="A503" s="46"/>
      <c r="B503" s="46" t="s">
        <v>397</v>
      </c>
      <c r="C503" s="46"/>
      <c r="D503" s="46"/>
      <c r="E503" s="46"/>
      <c r="F503" s="46" t="s">
        <v>398</v>
      </c>
      <c r="G503" s="47">
        <f>SUM(G504:G507)</f>
        <v>0</v>
      </c>
      <c r="H503" s="47">
        <f t="shared" ref="H503:J503" si="118">SUM(H504:H507)</f>
        <v>0</v>
      </c>
      <c r="I503" s="47">
        <f t="shared" si="118"/>
        <v>0</v>
      </c>
      <c r="J503" s="47">
        <f t="shared" si="118"/>
        <v>0</v>
      </c>
    </row>
    <row r="504" spans="1:11" x14ac:dyDescent="0.3">
      <c r="A504" s="48"/>
      <c r="B504" s="48"/>
      <c r="C504" s="48" t="s">
        <v>399</v>
      </c>
      <c r="D504" s="48"/>
      <c r="E504" s="48"/>
      <c r="F504" s="49" t="s">
        <v>400</v>
      </c>
      <c r="G504" s="49">
        <f>SUM(H504:J504)</f>
        <v>0</v>
      </c>
      <c r="H504" s="49"/>
      <c r="I504" s="49"/>
      <c r="J504" s="49"/>
      <c r="K504" s="298" t="s">
        <v>945</v>
      </c>
    </row>
    <row r="505" spans="1:11" x14ac:dyDescent="0.3">
      <c r="A505" s="48"/>
      <c r="B505" s="48"/>
      <c r="C505" s="48" t="s">
        <v>401</v>
      </c>
      <c r="D505" s="48"/>
      <c r="E505" s="48"/>
      <c r="F505" s="49" t="s">
        <v>402</v>
      </c>
      <c r="G505" s="49">
        <f>SUM(H505:J505)</f>
        <v>0</v>
      </c>
      <c r="H505" s="49"/>
      <c r="I505" s="49"/>
      <c r="J505" s="49"/>
      <c r="K505" s="298" t="s">
        <v>945</v>
      </c>
    </row>
    <row r="506" spans="1:11" x14ac:dyDescent="0.3">
      <c r="A506" s="48"/>
      <c r="B506" s="48"/>
      <c r="C506" s="48" t="s">
        <v>403</v>
      </c>
      <c r="D506" s="48"/>
      <c r="E506" s="48"/>
      <c r="F506" s="49" t="s">
        <v>404</v>
      </c>
      <c r="G506" s="49">
        <f>SUM(H506:J506)</f>
        <v>0</v>
      </c>
      <c r="H506" s="49"/>
      <c r="I506" s="49"/>
      <c r="J506" s="49"/>
      <c r="K506" s="298" t="s">
        <v>945</v>
      </c>
    </row>
    <row r="507" spans="1:11" x14ac:dyDescent="0.3">
      <c r="A507" s="48"/>
      <c r="B507" s="48"/>
      <c r="C507" s="48" t="s">
        <v>405</v>
      </c>
      <c r="D507" s="48"/>
      <c r="E507" s="48"/>
      <c r="F507" s="49" t="s">
        <v>406</v>
      </c>
      <c r="G507" s="49">
        <f>SUM(H507:J507)</f>
        <v>0</v>
      </c>
      <c r="H507" s="49"/>
      <c r="I507" s="49"/>
      <c r="J507" s="49"/>
      <c r="K507" s="298" t="s">
        <v>945</v>
      </c>
    </row>
    <row r="508" spans="1:11" x14ac:dyDescent="0.3">
      <c r="A508" s="46"/>
      <c r="B508" s="46" t="s">
        <v>407</v>
      </c>
      <c r="C508" s="46"/>
      <c r="D508" s="46"/>
      <c r="E508" s="46"/>
      <c r="F508" s="46" t="s">
        <v>408</v>
      </c>
      <c r="G508" s="47">
        <f>SUM(G509:G511)</f>
        <v>2671.6600000000003</v>
      </c>
      <c r="H508" s="47">
        <f t="shared" ref="H508:J508" si="119">SUM(H509:H511)</f>
        <v>2671.6600000000003</v>
      </c>
      <c r="I508" s="47">
        <f t="shared" si="119"/>
        <v>0</v>
      </c>
      <c r="J508" s="47">
        <f t="shared" si="119"/>
        <v>0</v>
      </c>
    </row>
    <row r="509" spans="1:11" x14ac:dyDescent="0.3">
      <c r="A509" s="48"/>
      <c r="B509" s="48"/>
      <c r="C509" s="48" t="s">
        <v>409</v>
      </c>
      <c r="D509" s="48"/>
      <c r="E509" s="48"/>
      <c r="F509" s="49" t="s">
        <v>410</v>
      </c>
      <c r="G509" s="49">
        <f>SUM(H509:J509)</f>
        <v>963.02999999999986</v>
      </c>
      <c r="H509" s="49">
        <v>963.02999999999986</v>
      </c>
      <c r="I509" s="49"/>
      <c r="J509" s="49"/>
      <c r="K509" s="298" t="s">
        <v>945</v>
      </c>
    </row>
    <row r="510" spans="1:11" x14ac:dyDescent="0.3">
      <c r="A510" s="48"/>
      <c r="B510" s="48"/>
      <c r="C510" s="48" t="s">
        <v>411</v>
      </c>
      <c r="D510" s="48"/>
      <c r="E510" s="48"/>
      <c r="F510" s="49" t="s">
        <v>412</v>
      </c>
      <c r="G510" s="49">
        <f>SUM(H510:J510)</f>
        <v>0</v>
      </c>
      <c r="H510" s="49"/>
      <c r="I510" s="49"/>
      <c r="J510" s="49"/>
      <c r="K510" s="298" t="s">
        <v>945</v>
      </c>
    </row>
    <row r="511" spans="1:11" x14ac:dyDescent="0.3">
      <c r="A511" s="48"/>
      <c r="B511" s="48"/>
      <c r="C511" s="48" t="s">
        <v>413</v>
      </c>
      <c r="D511" s="48"/>
      <c r="E511" s="48"/>
      <c r="F511" s="49" t="s">
        <v>414</v>
      </c>
      <c r="G511" s="49">
        <f>SUM(H511:J511)</f>
        <v>1708.6300000000003</v>
      </c>
      <c r="H511" s="49">
        <v>1708.6300000000003</v>
      </c>
      <c r="I511" s="49"/>
      <c r="J511" s="49"/>
      <c r="K511" s="298" t="s">
        <v>945</v>
      </c>
    </row>
    <row r="512" spans="1:11" x14ac:dyDescent="0.3">
      <c r="A512" s="46"/>
      <c r="B512" s="46" t="s">
        <v>415</v>
      </c>
      <c r="C512" s="46"/>
      <c r="D512" s="46"/>
      <c r="E512" s="46"/>
      <c r="F512" s="46" t="s">
        <v>416</v>
      </c>
      <c r="G512" s="47">
        <f>G513+G517</f>
        <v>0</v>
      </c>
      <c r="H512" s="47">
        <f t="shared" ref="H512:J512" si="120">H513+H517</f>
        <v>0</v>
      </c>
      <c r="I512" s="47">
        <f t="shared" si="120"/>
        <v>0</v>
      </c>
      <c r="J512" s="47">
        <f t="shared" si="120"/>
        <v>0</v>
      </c>
    </row>
    <row r="513" spans="1:11" x14ac:dyDescent="0.3">
      <c r="A513" s="48"/>
      <c r="B513" s="48"/>
      <c r="C513" s="48" t="s">
        <v>417</v>
      </c>
      <c r="D513" s="48"/>
      <c r="E513" s="48"/>
      <c r="F513" s="49" t="s">
        <v>418</v>
      </c>
      <c r="G513" s="49">
        <f>SUM(G514:G516)</f>
        <v>0</v>
      </c>
      <c r="H513" s="49">
        <f t="shared" ref="H513:J513" si="121">SUM(H514:H516)</f>
        <v>0</v>
      </c>
      <c r="I513" s="49">
        <f t="shared" si="121"/>
        <v>0</v>
      </c>
      <c r="J513" s="49">
        <f t="shared" si="121"/>
        <v>0</v>
      </c>
    </row>
    <row r="514" spans="1:11" x14ac:dyDescent="0.3">
      <c r="A514" s="50"/>
      <c r="B514" s="50"/>
      <c r="C514" s="50"/>
      <c r="D514" s="50" t="s">
        <v>419</v>
      </c>
      <c r="E514" s="50"/>
      <c r="F514" s="51" t="s">
        <v>420</v>
      </c>
      <c r="G514" s="51">
        <f>SUM(H514:J514)</f>
        <v>0</v>
      </c>
      <c r="H514" s="51"/>
      <c r="I514" s="51"/>
      <c r="J514" s="51"/>
      <c r="K514" s="298" t="s">
        <v>945</v>
      </c>
    </row>
    <row r="515" spans="1:11" x14ac:dyDescent="0.3">
      <c r="A515" s="50"/>
      <c r="B515" s="50"/>
      <c r="C515" s="50"/>
      <c r="D515" s="50" t="s">
        <v>421</v>
      </c>
      <c r="E515" s="50"/>
      <c r="F515" s="51" t="s">
        <v>422</v>
      </c>
      <c r="G515" s="51">
        <f>SUM(H515:J515)</f>
        <v>0</v>
      </c>
      <c r="H515" s="51"/>
      <c r="I515" s="51"/>
      <c r="J515" s="51"/>
      <c r="K515" s="298" t="s">
        <v>945</v>
      </c>
    </row>
    <row r="516" spans="1:11" x14ac:dyDescent="0.3">
      <c r="A516" s="50"/>
      <c r="B516" s="50"/>
      <c r="C516" s="50"/>
      <c r="D516" s="50" t="s">
        <v>423</v>
      </c>
      <c r="E516" s="50"/>
      <c r="F516" s="51" t="s">
        <v>424</v>
      </c>
      <c r="G516" s="51">
        <f>SUM(H516:J516)</f>
        <v>0</v>
      </c>
      <c r="H516" s="51"/>
      <c r="I516" s="51"/>
      <c r="J516" s="51"/>
      <c r="K516" s="298" t="s">
        <v>945</v>
      </c>
    </row>
    <row r="517" spans="1:11" x14ac:dyDescent="0.3">
      <c r="A517" s="48"/>
      <c r="B517" s="48"/>
      <c r="C517" s="48" t="s">
        <v>425</v>
      </c>
      <c r="D517" s="48"/>
      <c r="E517" s="48"/>
      <c r="F517" s="49" t="s">
        <v>426</v>
      </c>
      <c r="G517" s="49">
        <f>SUM(G518:G521)</f>
        <v>0</v>
      </c>
      <c r="H517" s="49">
        <f t="shared" ref="H517:J517" si="122">SUM(H518:H521)</f>
        <v>0</v>
      </c>
      <c r="I517" s="49">
        <f t="shared" si="122"/>
        <v>0</v>
      </c>
      <c r="J517" s="49">
        <f t="shared" si="122"/>
        <v>0</v>
      </c>
    </row>
    <row r="518" spans="1:11" x14ac:dyDescent="0.3">
      <c r="A518" s="50"/>
      <c r="B518" s="50"/>
      <c r="C518" s="50"/>
      <c r="D518" s="50" t="s">
        <v>427</v>
      </c>
      <c r="E518" s="50"/>
      <c r="F518" s="51" t="s">
        <v>428</v>
      </c>
      <c r="G518" s="51">
        <f>SUM(H518:J518)</f>
        <v>0</v>
      </c>
      <c r="H518" s="51"/>
      <c r="I518" s="51"/>
      <c r="J518" s="51"/>
      <c r="K518" s="298" t="s">
        <v>945</v>
      </c>
    </row>
    <row r="519" spans="1:11" x14ac:dyDescent="0.3">
      <c r="A519" s="50"/>
      <c r="B519" s="50"/>
      <c r="C519" s="50"/>
      <c r="D519" s="50" t="s">
        <v>429</v>
      </c>
      <c r="E519" s="50"/>
      <c r="F519" s="51" t="s">
        <v>430</v>
      </c>
      <c r="G519" s="51">
        <f>SUM(H519:J519)</f>
        <v>0</v>
      </c>
      <c r="H519" s="51"/>
      <c r="I519" s="51"/>
      <c r="J519" s="51"/>
      <c r="K519" s="298" t="s">
        <v>945</v>
      </c>
    </row>
    <row r="520" spans="1:11" x14ac:dyDescent="0.3">
      <c r="A520" s="50"/>
      <c r="B520" s="50"/>
      <c r="C520" s="50"/>
      <c r="D520" s="50" t="s">
        <v>431</v>
      </c>
      <c r="E520" s="50"/>
      <c r="F520" s="51" t="s">
        <v>432</v>
      </c>
      <c r="G520" s="51">
        <f>SUM(H520:J520)</f>
        <v>0</v>
      </c>
      <c r="H520" s="51"/>
      <c r="I520" s="51"/>
      <c r="J520" s="51"/>
      <c r="K520" s="298" t="s">
        <v>945</v>
      </c>
    </row>
    <row r="521" spans="1:11" x14ac:dyDescent="0.3">
      <c r="A521" s="50"/>
      <c r="B521" s="50"/>
      <c r="C521" s="50"/>
      <c r="D521" s="50" t="s">
        <v>433</v>
      </c>
      <c r="E521" s="50"/>
      <c r="F521" s="51" t="s">
        <v>434</v>
      </c>
      <c r="G521" s="51">
        <f>SUM(H521:J521)</f>
        <v>0</v>
      </c>
      <c r="H521" s="51"/>
      <c r="I521" s="51"/>
      <c r="J521" s="51"/>
      <c r="K521" s="298" t="s">
        <v>945</v>
      </c>
    </row>
    <row r="522" spans="1:11" x14ac:dyDescent="0.3">
      <c r="A522" s="46"/>
      <c r="B522" s="46" t="s">
        <v>435</v>
      </c>
      <c r="C522" s="46"/>
      <c r="D522" s="46"/>
      <c r="E522" s="46"/>
      <c r="F522" s="46" t="s">
        <v>436</v>
      </c>
      <c r="G522" s="47">
        <f>SUM(G523:G528)</f>
        <v>30640.69</v>
      </c>
      <c r="H522" s="47">
        <f t="shared" ref="H522:J522" si="123">SUM(H523:H528)</f>
        <v>28365.09</v>
      </c>
      <c r="I522" s="47">
        <f t="shared" si="123"/>
        <v>2275.6</v>
      </c>
      <c r="J522" s="47">
        <f t="shared" si="123"/>
        <v>0</v>
      </c>
    </row>
    <row r="523" spans="1:11" x14ac:dyDescent="0.3">
      <c r="A523" s="48"/>
      <c r="B523" s="48"/>
      <c r="C523" s="48" t="s">
        <v>437</v>
      </c>
      <c r="D523" s="48"/>
      <c r="E523" s="48"/>
      <c r="F523" s="49" t="s">
        <v>438</v>
      </c>
      <c r="G523" s="49">
        <f t="shared" ref="G523:G528" si="124">SUM(H523:J523)</f>
        <v>14831.58</v>
      </c>
      <c r="H523" s="49">
        <v>14831.58</v>
      </c>
      <c r="I523" s="49"/>
      <c r="J523" s="49"/>
      <c r="K523" s="298" t="s">
        <v>945</v>
      </c>
    </row>
    <row r="524" spans="1:11" x14ac:dyDescent="0.3">
      <c r="A524" s="48"/>
      <c r="B524" s="48"/>
      <c r="C524" s="48" t="s">
        <v>439</v>
      </c>
      <c r="D524" s="48"/>
      <c r="E524" s="48"/>
      <c r="F524" s="49" t="s">
        <v>440</v>
      </c>
      <c r="G524" s="49">
        <f t="shared" si="124"/>
        <v>4687.49</v>
      </c>
      <c r="H524" s="49">
        <v>4687.49</v>
      </c>
      <c r="I524" s="49"/>
      <c r="J524" s="49"/>
      <c r="K524" s="298" t="s">
        <v>945</v>
      </c>
    </row>
    <row r="525" spans="1:11" x14ac:dyDescent="0.3">
      <c r="A525" s="48"/>
      <c r="B525" s="48"/>
      <c r="C525" s="48" t="s">
        <v>441</v>
      </c>
      <c r="D525" s="48"/>
      <c r="E525" s="48"/>
      <c r="F525" s="49" t="s">
        <v>442</v>
      </c>
      <c r="G525" s="49">
        <f t="shared" si="124"/>
        <v>3787.35</v>
      </c>
      <c r="H525" s="49">
        <v>1511.75</v>
      </c>
      <c r="I525" s="49">
        <v>2275.6</v>
      </c>
      <c r="J525" s="49"/>
      <c r="K525" s="298" t="s">
        <v>945</v>
      </c>
    </row>
    <row r="526" spans="1:11" x14ac:dyDescent="0.3">
      <c r="A526" s="48"/>
      <c r="B526" s="48"/>
      <c r="C526" s="48" t="s">
        <v>443</v>
      </c>
      <c r="D526" s="48"/>
      <c r="E526" s="48"/>
      <c r="F526" s="49" t="s">
        <v>444</v>
      </c>
      <c r="G526" s="49">
        <f t="shared" si="124"/>
        <v>3381.6800000000007</v>
      </c>
      <c r="H526" s="49">
        <v>3381.6800000000007</v>
      </c>
      <c r="I526" s="49"/>
      <c r="J526" s="49"/>
      <c r="K526" s="298" t="s">
        <v>945</v>
      </c>
    </row>
    <row r="527" spans="1:11" x14ac:dyDescent="0.3">
      <c r="A527" s="48"/>
      <c r="B527" s="48"/>
      <c r="C527" s="48" t="s">
        <v>445</v>
      </c>
      <c r="D527" s="48"/>
      <c r="E527" s="48"/>
      <c r="F527" s="49" t="s">
        <v>446</v>
      </c>
      <c r="G527" s="49">
        <f t="shared" si="124"/>
        <v>3856.3899999999985</v>
      </c>
      <c r="H527" s="49">
        <v>3856.3899999999985</v>
      </c>
      <c r="I527" s="49"/>
      <c r="J527" s="49"/>
      <c r="K527" s="298" t="s">
        <v>945</v>
      </c>
    </row>
    <row r="528" spans="1:11" x14ac:dyDescent="0.3">
      <c r="A528" s="48"/>
      <c r="B528" s="48"/>
      <c r="C528" s="48" t="s">
        <v>447</v>
      </c>
      <c r="D528" s="48"/>
      <c r="E528" s="48"/>
      <c r="F528" s="49" t="s">
        <v>448</v>
      </c>
      <c r="G528" s="49">
        <f t="shared" si="124"/>
        <v>96.2</v>
      </c>
      <c r="H528" s="49">
        <v>96.2</v>
      </c>
      <c r="I528" s="49"/>
      <c r="J528" s="49"/>
      <c r="K528" s="298" t="s">
        <v>945</v>
      </c>
    </row>
    <row r="529" spans="1:11" x14ac:dyDescent="0.3">
      <c r="A529" s="46"/>
      <c r="B529" s="46" t="s">
        <v>449</v>
      </c>
      <c r="C529" s="46"/>
      <c r="D529" s="46"/>
      <c r="E529" s="46"/>
      <c r="F529" s="46" t="s">
        <v>450</v>
      </c>
      <c r="G529" s="47">
        <f>SUM(G530:G531)</f>
        <v>322387.33999999985</v>
      </c>
      <c r="H529" s="47">
        <f t="shared" ref="H529:J529" si="125">SUM(H530:H531)</f>
        <v>284394.36999999982</v>
      </c>
      <c r="I529" s="47">
        <f t="shared" si="125"/>
        <v>37992.97</v>
      </c>
      <c r="J529" s="47">
        <f t="shared" si="125"/>
        <v>0</v>
      </c>
    </row>
    <row r="530" spans="1:11" x14ac:dyDescent="0.3">
      <c r="A530" s="48"/>
      <c r="B530" s="48"/>
      <c r="C530" s="48" t="s">
        <v>451</v>
      </c>
      <c r="D530" s="48"/>
      <c r="E530" s="48"/>
      <c r="F530" s="49" t="s">
        <v>452</v>
      </c>
      <c r="G530" s="49">
        <f>SUM(H530:J530)</f>
        <v>322387.33999999985</v>
      </c>
      <c r="H530" s="49">
        <v>284394.36999999982</v>
      </c>
      <c r="I530" s="49">
        <v>37992.97</v>
      </c>
      <c r="J530" s="49"/>
      <c r="K530" s="298" t="s">
        <v>945</v>
      </c>
    </row>
    <row r="531" spans="1:11" x14ac:dyDescent="0.3">
      <c r="A531" s="48"/>
      <c r="B531" s="48"/>
      <c r="C531" s="48" t="s">
        <v>453</v>
      </c>
      <c r="D531" s="48"/>
      <c r="E531" s="48"/>
      <c r="F531" s="49" t="s">
        <v>454</v>
      </c>
      <c r="G531" s="49">
        <f>SUM(H531:J531)</f>
        <v>0</v>
      </c>
      <c r="H531" s="49"/>
      <c r="I531" s="49"/>
      <c r="J531" s="49"/>
      <c r="K531" s="298" t="s">
        <v>945</v>
      </c>
    </row>
    <row r="532" spans="1:11" x14ac:dyDescent="0.3">
      <c r="A532" s="46"/>
      <c r="B532" s="46" t="s">
        <v>455</v>
      </c>
      <c r="C532" s="46"/>
      <c r="D532" s="46"/>
      <c r="E532" s="46"/>
      <c r="F532" s="46" t="s">
        <v>456</v>
      </c>
      <c r="G532" s="47">
        <f>SUM(H532:J532)</f>
        <v>0</v>
      </c>
      <c r="H532" s="47"/>
      <c r="I532" s="47"/>
      <c r="J532" s="47"/>
      <c r="K532" s="298" t="s">
        <v>945</v>
      </c>
    </row>
    <row r="533" spans="1:11" x14ac:dyDescent="0.3">
      <c r="A533" s="44" t="s">
        <v>816</v>
      </c>
      <c r="B533" s="44"/>
      <c r="C533" s="44"/>
      <c r="D533" s="44"/>
      <c r="E533" s="44"/>
      <c r="F533" s="44" t="s">
        <v>457</v>
      </c>
      <c r="G533" s="45">
        <f>G534+G537</f>
        <v>350.15999999999997</v>
      </c>
      <c r="H533" s="45">
        <f t="shared" ref="H533:J533" si="126">H534+H537</f>
        <v>350.15999999999997</v>
      </c>
      <c r="I533" s="45">
        <f t="shared" si="126"/>
        <v>0</v>
      </c>
      <c r="J533" s="45">
        <f t="shared" si="126"/>
        <v>0</v>
      </c>
    </row>
    <row r="534" spans="1:11" x14ac:dyDescent="0.3">
      <c r="A534" s="46"/>
      <c r="B534" s="46" t="s">
        <v>458</v>
      </c>
      <c r="C534" s="46"/>
      <c r="D534" s="46"/>
      <c r="E534" s="46"/>
      <c r="F534" s="46" t="s">
        <v>459</v>
      </c>
      <c r="G534" s="47">
        <f>SUM(G535:G536)</f>
        <v>350.15999999999997</v>
      </c>
      <c r="H534" s="47">
        <f t="shared" ref="H534:J534" si="127">SUM(H535:H536)</f>
        <v>350.15999999999997</v>
      </c>
      <c r="I534" s="47">
        <f t="shared" si="127"/>
        <v>0</v>
      </c>
      <c r="J534" s="47">
        <f t="shared" si="127"/>
        <v>0</v>
      </c>
    </row>
    <row r="535" spans="1:11" x14ac:dyDescent="0.3">
      <c r="A535" s="48"/>
      <c r="B535" s="48"/>
      <c r="C535" s="48" t="s">
        <v>460</v>
      </c>
      <c r="D535" s="48"/>
      <c r="E535" s="48"/>
      <c r="F535" s="49" t="s">
        <v>461</v>
      </c>
      <c r="G535" s="49">
        <f>SUM(H535:J535)</f>
        <v>350.15999999999997</v>
      </c>
      <c r="H535" s="49">
        <v>350.15999999999997</v>
      </c>
      <c r="I535" s="49"/>
      <c r="J535" s="49"/>
      <c r="K535" s="298" t="s">
        <v>945</v>
      </c>
    </row>
    <row r="536" spans="1:11" x14ac:dyDescent="0.3">
      <c r="A536" s="48"/>
      <c r="B536" s="48"/>
      <c r="C536" s="48" t="s">
        <v>462</v>
      </c>
      <c r="D536" s="48"/>
      <c r="E536" s="48"/>
      <c r="F536" s="49" t="s">
        <v>463</v>
      </c>
      <c r="G536" s="49">
        <f>SUM(H536:J536)</f>
        <v>0</v>
      </c>
      <c r="H536" s="49"/>
      <c r="I536" s="49"/>
      <c r="J536" s="49"/>
      <c r="K536" s="298" t="s">
        <v>945</v>
      </c>
    </row>
    <row r="537" spans="1:11" x14ac:dyDescent="0.3">
      <c r="A537" s="52"/>
      <c r="B537" s="52" t="s">
        <v>464</v>
      </c>
      <c r="C537" s="52"/>
      <c r="D537" s="52"/>
      <c r="E537" s="52"/>
      <c r="F537" s="52" t="s">
        <v>465</v>
      </c>
      <c r="G537" s="53">
        <f>SUM(H537:J537)</f>
        <v>0</v>
      </c>
      <c r="H537" s="53"/>
      <c r="I537" s="53"/>
      <c r="J537" s="53"/>
      <c r="K537" s="298" t="s">
        <v>945</v>
      </c>
    </row>
    <row r="538" spans="1:11" x14ac:dyDescent="0.3">
      <c r="A538" s="42"/>
      <c r="B538" s="42"/>
      <c r="C538" s="42"/>
      <c r="D538" s="42"/>
      <c r="E538" s="42"/>
      <c r="F538" s="42" t="s">
        <v>817</v>
      </c>
      <c r="G538" s="43">
        <f>G539+G559</f>
        <v>2896.42</v>
      </c>
      <c r="H538" s="43">
        <f>H539+H559</f>
        <v>2135.09</v>
      </c>
      <c r="I538" s="43">
        <f>I539+I559</f>
        <v>0</v>
      </c>
      <c r="J538" s="43">
        <f>J539+J559</f>
        <v>761.32999999999993</v>
      </c>
    </row>
    <row r="539" spans="1:11" x14ac:dyDescent="0.3">
      <c r="A539" s="44" t="s">
        <v>818</v>
      </c>
      <c r="B539" s="44"/>
      <c r="C539" s="44"/>
      <c r="D539" s="44"/>
      <c r="E539" s="44"/>
      <c r="F539" s="44" t="s">
        <v>819</v>
      </c>
      <c r="G539" s="45">
        <f>G540+G556</f>
        <v>2896.42</v>
      </c>
      <c r="H539" s="45">
        <f>H540+H556</f>
        <v>2135.09</v>
      </c>
      <c r="I539" s="45">
        <f>I540+I556</f>
        <v>0</v>
      </c>
      <c r="J539" s="45">
        <f>J540+J556</f>
        <v>761.32999999999993</v>
      </c>
    </row>
    <row r="540" spans="1:11" x14ac:dyDescent="0.3">
      <c r="A540" s="46"/>
      <c r="B540" s="46" t="s">
        <v>820</v>
      </c>
      <c r="C540" s="46"/>
      <c r="D540" s="46"/>
      <c r="E540" s="46"/>
      <c r="F540" s="46" t="s">
        <v>466</v>
      </c>
      <c r="G540" s="47">
        <f>G541+G553+G554</f>
        <v>2896.42</v>
      </c>
      <c r="H540" s="47">
        <f t="shared" ref="H540:J540" si="128">H541+H553+H554</f>
        <v>2135.09</v>
      </c>
      <c r="I540" s="47">
        <f t="shared" si="128"/>
        <v>0</v>
      </c>
      <c r="J540" s="47">
        <f t="shared" si="128"/>
        <v>761.32999999999993</v>
      </c>
    </row>
    <row r="541" spans="1:11" x14ac:dyDescent="0.3">
      <c r="A541" s="48"/>
      <c r="B541" s="48"/>
      <c r="C541" s="48" t="s">
        <v>467</v>
      </c>
      <c r="D541" s="48"/>
      <c r="E541" s="48"/>
      <c r="F541" s="49" t="s">
        <v>468</v>
      </c>
      <c r="G541" s="49">
        <f>G542+G545+G550+G553+G554</f>
        <v>2896.42</v>
      </c>
      <c r="H541" s="49">
        <f t="shared" ref="H541:J541" si="129">H542+H545+H550+H553+H554</f>
        <v>2135.09</v>
      </c>
      <c r="I541" s="49">
        <f t="shared" si="129"/>
        <v>0</v>
      </c>
      <c r="J541" s="49">
        <f t="shared" si="129"/>
        <v>761.32999999999993</v>
      </c>
    </row>
    <row r="542" spans="1:11" x14ac:dyDescent="0.3">
      <c r="A542" s="54"/>
      <c r="B542" s="54"/>
      <c r="C542" s="54"/>
      <c r="D542" s="54" t="s">
        <v>469</v>
      </c>
      <c r="E542" s="54"/>
      <c r="F542" s="55" t="s">
        <v>470</v>
      </c>
      <c r="G542" s="55">
        <f>SUM(G543:G544)</f>
        <v>204.87</v>
      </c>
      <c r="H542" s="55">
        <f t="shared" ref="H542:J542" si="130">SUM(H543:H544)</f>
        <v>200.74</v>
      </c>
      <c r="I542" s="55">
        <f t="shared" si="130"/>
        <v>0</v>
      </c>
      <c r="J542" s="55">
        <f t="shared" si="130"/>
        <v>4.13</v>
      </c>
    </row>
    <row r="543" spans="1:11" x14ac:dyDescent="0.3">
      <c r="A543" s="35"/>
      <c r="B543" s="35"/>
      <c r="C543" s="35"/>
      <c r="D543" s="35"/>
      <c r="E543" s="35" t="s">
        <v>471</v>
      </c>
      <c r="F543" s="35" t="s">
        <v>472</v>
      </c>
      <c r="G543" s="56">
        <f>SUM(H543:J543)</f>
        <v>4.13</v>
      </c>
      <c r="H543" s="56">
        <v>0</v>
      </c>
      <c r="I543" s="56"/>
      <c r="J543" s="56">
        <v>4.13</v>
      </c>
      <c r="K543" s="298" t="s">
        <v>945</v>
      </c>
    </row>
    <row r="544" spans="1:11" x14ac:dyDescent="0.3">
      <c r="A544" s="35"/>
      <c r="B544" s="35"/>
      <c r="C544" s="35"/>
      <c r="D544" s="35"/>
      <c r="E544" s="35" t="s">
        <v>473</v>
      </c>
      <c r="F544" s="35" t="s">
        <v>474</v>
      </c>
      <c r="G544" s="56">
        <f>SUM(H544:J544)</f>
        <v>200.74</v>
      </c>
      <c r="H544" s="56">
        <v>200.74</v>
      </c>
      <c r="I544" s="56"/>
      <c r="J544" s="56"/>
      <c r="K544" s="298" t="s">
        <v>945</v>
      </c>
    </row>
    <row r="545" spans="1:11" x14ac:dyDescent="0.3">
      <c r="A545" s="54"/>
      <c r="B545" s="54"/>
      <c r="C545" s="54"/>
      <c r="D545" s="54" t="s">
        <v>475</v>
      </c>
      <c r="E545" s="54"/>
      <c r="F545" s="55" t="s">
        <v>476</v>
      </c>
      <c r="G545" s="55">
        <f>SUM(G546:G549)</f>
        <v>2156.79</v>
      </c>
      <c r="H545" s="55">
        <f t="shared" ref="H545:J545" si="131">SUM(H546:H549)</f>
        <v>1399.5900000000001</v>
      </c>
      <c r="I545" s="55">
        <f t="shared" si="131"/>
        <v>0</v>
      </c>
      <c r="J545" s="55">
        <f t="shared" si="131"/>
        <v>757.19999999999993</v>
      </c>
    </row>
    <row r="546" spans="1:11" x14ac:dyDescent="0.3">
      <c r="A546" s="35"/>
      <c r="B546" s="35"/>
      <c r="C546" s="35"/>
      <c r="D546" s="35"/>
      <c r="E546" s="35" t="s">
        <v>477</v>
      </c>
      <c r="F546" s="35" t="s">
        <v>478</v>
      </c>
      <c r="G546" s="56">
        <f>SUM(H546:J546)</f>
        <v>1246.33</v>
      </c>
      <c r="H546" s="56">
        <v>489.13</v>
      </c>
      <c r="I546" s="56"/>
      <c r="J546" s="56">
        <v>757.19999999999993</v>
      </c>
      <c r="K546" s="298" t="s">
        <v>945</v>
      </c>
    </row>
    <row r="547" spans="1:11" x14ac:dyDescent="0.3">
      <c r="A547" s="35"/>
      <c r="B547" s="35"/>
      <c r="C547" s="35"/>
      <c r="D547" s="35"/>
      <c r="E547" s="35" t="s">
        <v>479</v>
      </c>
      <c r="F547" s="35" t="s">
        <v>480</v>
      </c>
      <c r="G547" s="56">
        <f>SUM(H547:J547)</f>
        <v>0</v>
      </c>
      <c r="H547" s="56">
        <v>0</v>
      </c>
      <c r="I547" s="56"/>
      <c r="J547" s="56"/>
      <c r="K547" s="298" t="s">
        <v>945</v>
      </c>
    </row>
    <row r="548" spans="1:11" x14ac:dyDescent="0.3">
      <c r="A548" s="35"/>
      <c r="B548" s="35"/>
      <c r="C548" s="35"/>
      <c r="D548" s="35"/>
      <c r="E548" s="35" t="s">
        <v>481</v>
      </c>
      <c r="F548" s="35" t="s">
        <v>482</v>
      </c>
      <c r="G548" s="56">
        <f>SUM(H548:J548)</f>
        <v>531.6600000000002</v>
      </c>
      <c r="H548" s="56">
        <v>531.6600000000002</v>
      </c>
      <c r="I548" s="56"/>
      <c r="J548" s="56"/>
      <c r="K548" s="298" t="s">
        <v>945</v>
      </c>
    </row>
    <row r="549" spans="1:11" x14ac:dyDescent="0.3">
      <c r="A549" s="35"/>
      <c r="B549" s="35"/>
      <c r="C549" s="35"/>
      <c r="D549" s="35"/>
      <c r="E549" s="35" t="s">
        <v>483</v>
      </c>
      <c r="F549" s="35" t="s">
        <v>484</v>
      </c>
      <c r="G549" s="56">
        <f>SUM(H549:J549)</f>
        <v>378.79999999999995</v>
      </c>
      <c r="H549" s="56">
        <v>378.79999999999995</v>
      </c>
      <c r="I549" s="56">
        <v>0</v>
      </c>
      <c r="J549" s="56"/>
      <c r="K549" s="298" t="s">
        <v>945</v>
      </c>
    </row>
    <row r="550" spans="1:11" x14ac:dyDescent="0.3">
      <c r="A550" s="54"/>
      <c r="B550" s="54"/>
      <c r="C550" s="54"/>
      <c r="D550" s="54" t="s">
        <v>485</v>
      </c>
      <c r="E550" s="54"/>
      <c r="F550" s="55" t="s">
        <v>486</v>
      </c>
      <c r="G550" s="55">
        <f>SUM(G551:G552)</f>
        <v>534.76</v>
      </c>
      <c r="H550" s="55">
        <f t="shared" ref="H550:J550" si="132">SUM(H551:H552)</f>
        <v>534.76</v>
      </c>
      <c r="I550" s="55">
        <f t="shared" si="132"/>
        <v>0</v>
      </c>
      <c r="J550" s="55">
        <f t="shared" si="132"/>
        <v>0</v>
      </c>
    </row>
    <row r="551" spans="1:11" x14ac:dyDescent="0.3">
      <c r="A551" s="35"/>
      <c r="B551" s="35"/>
      <c r="C551" s="35"/>
      <c r="D551" s="35"/>
      <c r="E551" s="35" t="s">
        <v>487</v>
      </c>
      <c r="F551" s="35" t="s">
        <v>488</v>
      </c>
      <c r="G551" s="56">
        <f>SUM(H551:J551)</f>
        <v>534.76</v>
      </c>
      <c r="H551" s="56">
        <v>534.76</v>
      </c>
      <c r="I551" s="56">
        <v>0</v>
      </c>
      <c r="J551" s="56"/>
      <c r="K551" s="298" t="s">
        <v>945</v>
      </c>
    </row>
    <row r="552" spans="1:11" x14ac:dyDescent="0.3">
      <c r="A552" s="35"/>
      <c r="B552" s="35"/>
      <c r="C552" s="35"/>
      <c r="D552" s="35"/>
      <c r="E552" s="35" t="s">
        <v>489</v>
      </c>
      <c r="F552" s="35" t="s">
        <v>490</v>
      </c>
      <c r="G552" s="56">
        <f>SUM(H552:J552)</f>
        <v>0</v>
      </c>
      <c r="H552" s="56"/>
      <c r="I552" s="56"/>
      <c r="J552" s="56"/>
      <c r="K552" s="298" t="s">
        <v>945</v>
      </c>
    </row>
    <row r="553" spans="1:11" x14ac:dyDescent="0.3">
      <c r="A553" s="48"/>
      <c r="B553" s="48"/>
      <c r="C553" s="48" t="s">
        <v>491</v>
      </c>
      <c r="D553" s="48"/>
      <c r="E553" s="48"/>
      <c r="F553" s="49" t="s">
        <v>492</v>
      </c>
      <c r="G553" s="49">
        <f>SUM(H553:J553)</f>
        <v>0</v>
      </c>
      <c r="H553" s="49"/>
      <c r="I553" s="49"/>
      <c r="J553" s="49"/>
      <c r="K553" s="298" t="s">
        <v>945</v>
      </c>
    </row>
    <row r="554" spans="1:11" x14ac:dyDescent="0.3">
      <c r="A554" s="48"/>
      <c r="B554" s="48"/>
      <c r="C554" s="48" t="s">
        <v>493</v>
      </c>
      <c r="D554" s="48"/>
      <c r="E554" s="48"/>
      <c r="F554" s="49" t="s">
        <v>494</v>
      </c>
      <c r="G554" s="49">
        <f>G555</f>
        <v>0</v>
      </c>
      <c r="H554" s="49">
        <f t="shared" ref="H554:J554" si="133">H555</f>
        <v>0</v>
      </c>
      <c r="I554" s="49">
        <f t="shared" si="133"/>
        <v>0</v>
      </c>
      <c r="J554" s="49">
        <f t="shared" si="133"/>
        <v>0</v>
      </c>
    </row>
    <row r="555" spans="1:11" x14ac:dyDescent="0.3">
      <c r="A555" s="54"/>
      <c r="B555" s="54"/>
      <c r="C555" s="54"/>
      <c r="D555" s="54" t="s">
        <v>495</v>
      </c>
      <c r="E555" s="54"/>
      <c r="F555" s="55" t="s">
        <v>496</v>
      </c>
      <c r="G555" s="55">
        <f>SUM(H555:J555)</f>
        <v>0</v>
      </c>
      <c r="H555" s="55"/>
      <c r="I555" s="55"/>
      <c r="J555" s="55"/>
      <c r="K555" s="298" t="s">
        <v>945</v>
      </c>
    </row>
    <row r="556" spans="1:11" x14ac:dyDescent="0.3">
      <c r="A556" s="52"/>
      <c r="B556" s="52" t="s">
        <v>497</v>
      </c>
      <c r="C556" s="52"/>
      <c r="D556" s="52"/>
      <c r="E556" s="52"/>
      <c r="F556" s="52" t="s">
        <v>498</v>
      </c>
      <c r="G556" s="53">
        <f>SUM(G557:G558)</f>
        <v>0</v>
      </c>
      <c r="H556" s="53">
        <f t="shared" ref="H556:J556" si="134">SUM(H557:H558)</f>
        <v>0</v>
      </c>
      <c r="I556" s="53">
        <f t="shared" si="134"/>
        <v>0</v>
      </c>
      <c r="J556" s="53">
        <f t="shared" si="134"/>
        <v>0</v>
      </c>
    </row>
    <row r="557" spans="1:11" x14ac:dyDescent="0.3">
      <c r="A557" s="57"/>
      <c r="B557" s="57"/>
      <c r="C557" s="57" t="s">
        <v>499</v>
      </c>
      <c r="D557" s="57"/>
      <c r="E557" s="57"/>
      <c r="F557" s="58" t="s">
        <v>500</v>
      </c>
      <c r="G557" s="58">
        <f>SUM(H557:J557)</f>
        <v>0</v>
      </c>
      <c r="H557" s="58"/>
      <c r="I557" s="58"/>
      <c r="J557" s="58"/>
      <c r="K557" s="298" t="s">
        <v>945</v>
      </c>
    </row>
    <row r="558" spans="1:11" x14ac:dyDescent="0.3">
      <c r="A558" s="57"/>
      <c r="B558" s="57"/>
      <c r="C558" s="57" t="s">
        <v>501</v>
      </c>
      <c r="D558" s="57"/>
      <c r="E558" s="57"/>
      <c r="F558" s="58" t="s">
        <v>502</v>
      </c>
      <c r="G558" s="58">
        <f>SUM(H558:J558)</f>
        <v>0</v>
      </c>
      <c r="H558" s="58"/>
      <c r="I558" s="58"/>
      <c r="J558" s="58"/>
      <c r="K558" s="298" t="s">
        <v>945</v>
      </c>
    </row>
    <row r="559" spans="1:11" x14ac:dyDescent="0.3">
      <c r="A559" s="44" t="s">
        <v>821</v>
      </c>
      <c r="B559" s="44"/>
      <c r="C559" s="44"/>
      <c r="D559" s="44"/>
      <c r="E559" s="44"/>
      <c r="F559" s="44" t="s">
        <v>822</v>
      </c>
      <c r="G559" s="45">
        <f>SUM(G560:G564)</f>
        <v>0</v>
      </c>
      <c r="H559" s="45">
        <f t="shared" ref="H559:J559" si="135">SUM(H560:H564)</f>
        <v>0</v>
      </c>
      <c r="I559" s="45">
        <f t="shared" si="135"/>
        <v>0</v>
      </c>
      <c r="J559" s="45">
        <f t="shared" si="135"/>
        <v>0</v>
      </c>
    </row>
    <row r="560" spans="1:11" x14ac:dyDescent="0.3">
      <c r="A560" s="52"/>
      <c r="B560" s="52" t="s">
        <v>503</v>
      </c>
      <c r="C560" s="52"/>
      <c r="D560" s="52"/>
      <c r="E560" s="52"/>
      <c r="F560" s="52" t="s">
        <v>504</v>
      </c>
      <c r="G560" s="53">
        <f>SUM(H560:J560)</f>
        <v>0</v>
      </c>
      <c r="H560" s="53"/>
      <c r="I560" s="53"/>
      <c r="J560" s="53"/>
      <c r="K560" s="298" t="s">
        <v>945</v>
      </c>
    </row>
    <row r="561" spans="1:11" x14ac:dyDescent="0.3">
      <c r="A561" s="52"/>
      <c r="B561" s="52" t="s">
        <v>505</v>
      </c>
      <c r="C561" s="52"/>
      <c r="D561" s="52"/>
      <c r="E561" s="52"/>
      <c r="F561" s="52" t="s">
        <v>506</v>
      </c>
      <c r="G561" s="53">
        <f>SUM(H561:J561)</f>
        <v>0</v>
      </c>
      <c r="H561" s="53"/>
      <c r="I561" s="53"/>
      <c r="J561" s="53"/>
      <c r="K561" s="298" t="s">
        <v>945</v>
      </c>
    </row>
    <row r="562" spans="1:11" x14ac:dyDescent="0.3">
      <c r="A562" s="52"/>
      <c r="B562" s="52" t="s">
        <v>507</v>
      </c>
      <c r="C562" s="52"/>
      <c r="D562" s="52"/>
      <c r="E562" s="52"/>
      <c r="F562" s="52" t="s">
        <v>508</v>
      </c>
      <c r="G562" s="53">
        <f>SUM(H562:J562)</f>
        <v>0</v>
      </c>
      <c r="H562" s="53"/>
      <c r="I562" s="53"/>
      <c r="J562" s="53"/>
      <c r="K562" s="298" t="s">
        <v>945</v>
      </c>
    </row>
    <row r="563" spans="1:11" x14ac:dyDescent="0.3">
      <c r="A563" s="52"/>
      <c r="B563" s="52" t="s">
        <v>509</v>
      </c>
      <c r="C563" s="52"/>
      <c r="D563" s="52"/>
      <c r="E563" s="52"/>
      <c r="F563" s="52" t="s">
        <v>510</v>
      </c>
      <c r="G563" s="53">
        <f>SUM(H563:J563)</f>
        <v>0</v>
      </c>
      <c r="H563" s="53"/>
      <c r="I563" s="53"/>
      <c r="J563" s="53"/>
      <c r="K563" s="298" t="s">
        <v>945</v>
      </c>
    </row>
    <row r="564" spans="1:11" x14ac:dyDescent="0.3">
      <c r="A564" s="181"/>
      <c r="B564" s="181" t="s">
        <v>511</v>
      </c>
      <c r="C564" s="181"/>
      <c r="D564" s="181"/>
      <c r="E564" s="181"/>
      <c r="F564" s="181" t="s">
        <v>512</v>
      </c>
      <c r="G564" s="184">
        <f>SUM(H564:J564)</f>
        <v>0</v>
      </c>
      <c r="H564" s="184"/>
      <c r="I564" s="184"/>
      <c r="J564" s="184"/>
      <c r="K564" s="298" t="s">
        <v>945</v>
      </c>
    </row>
    <row r="565" spans="1:11" x14ac:dyDescent="0.3">
      <c r="A565" s="36" t="s">
        <v>1039</v>
      </c>
    </row>
    <row r="566" spans="1:11" x14ac:dyDescent="0.3">
      <c r="A566" s="36" t="s">
        <v>258</v>
      </c>
    </row>
    <row r="567" spans="1:11" x14ac:dyDescent="0.3">
      <c r="A567" s="37"/>
    </row>
    <row r="568" spans="1:11" x14ac:dyDescent="0.3">
      <c r="A568" s="37"/>
    </row>
    <row r="573" spans="1:11" ht="21.75" x14ac:dyDescent="0.4">
      <c r="A573" s="12" t="s">
        <v>31</v>
      </c>
      <c r="C573" s="175"/>
      <c r="D573" s="175"/>
      <c r="E573" s="175"/>
      <c r="F573" s="175"/>
      <c r="G573" s="179"/>
      <c r="H573" s="179"/>
      <c r="I573" s="179"/>
      <c r="J573" s="179"/>
    </row>
    <row r="574" spans="1:11" ht="21.75" x14ac:dyDescent="0.4">
      <c r="A574" s="12" t="s">
        <v>0</v>
      </c>
      <c r="C574" s="175"/>
      <c r="D574" s="175"/>
      <c r="E574" s="175"/>
      <c r="F574" s="175"/>
      <c r="G574" s="179"/>
      <c r="H574" s="179"/>
      <c r="I574" s="179"/>
      <c r="J574" s="179"/>
    </row>
    <row r="576" spans="1:11" ht="30" x14ac:dyDescent="0.3">
      <c r="A576" s="183" t="s">
        <v>76</v>
      </c>
      <c r="B576" s="183"/>
      <c r="C576" s="183"/>
      <c r="D576" s="183"/>
      <c r="E576" s="183"/>
      <c r="F576" s="174" t="s">
        <v>191</v>
      </c>
      <c r="G576" s="151" t="s">
        <v>534</v>
      </c>
      <c r="H576" s="151" t="s">
        <v>1040</v>
      </c>
      <c r="I576" s="151" t="s">
        <v>635</v>
      </c>
      <c r="J576" s="151" t="s">
        <v>520</v>
      </c>
    </row>
    <row r="578" spans="1:11" x14ac:dyDescent="0.3">
      <c r="A578" s="182"/>
      <c r="B578" s="182"/>
      <c r="C578" s="182"/>
      <c r="D578" s="182"/>
      <c r="E578" s="182"/>
      <c r="F578" s="182" t="s">
        <v>193</v>
      </c>
      <c r="G578" s="89">
        <f>G579+G633</f>
        <v>1476525.8900000004</v>
      </c>
      <c r="H578" s="89">
        <f>H579+H633</f>
        <v>1363378.7500000002</v>
      </c>
      <c r="I578" s="89">
        <f>I579+I633</f>
        <v>113147.14</v>
      </c>
      <c r="J578" s="89"/>
    </row>
    <row r="579" spans="1:11" x14ac:dyDescent="0.3">
      <c r="A579" s="42"/>
      <c r="B579" s="42"/>
      <c r="C579" s="42"/>
      <c r="D579" s="42"/>
      <c r="E579" s="42"/>
      <c r="F579" s="42" t="s">
        <v>813</v>
      </c>
      <c r="G579" s="43">
        <f>G580+G628</f>
        <v>1472409.6200000003</v>
      </c>
      <c r="H579" s="43">
        <f>H580+H628</f>
        <v>1361041.7700000003</v>
      </c>
      <c r="I579" s="43">
        <f>I580+I628</f>
        <v>111367.85</v>
      </c>
      <c r="J579" s="43">
        <f>J580+J628</f>
        <v>0</v>
      </c>
    </row>
    <row r="580" spans="1:11" x14ac:dyDescent="0.3">
      <c r="A580" s="44" t="s">
        <v>363</v>
      </c>
      <c r="B580" s="44"/>
      <c r="C580" s="44"/>
      <c r="D580" s="44"/>
      <c r="E580" s="44"/>
      <c r="F580" s="44" t="s">
        <v>814</v>
      </c>
      <c r="G580" s="45">
        <f>G581+G593+G598+G603+G607+G617+G624+G627</f>
        <v>1471737.6200000003</v>
      </c>
      <c r="H580" s="45">
        <f t="shared" ref="H580:J580" si="136">H581+H593+H598+H603+H607+H617+H624+H627</f>
        <v>1360369.7700000003</v>
      </c>
      <c r="I580" s="45">
        <f t="shared" si="136"/>
        <v>111367.85</v>
      </c>
      <c r="J580" s="45">
        <f t="shared" si="136"/>
        <v>0</v>
      </c>
    </row>
    <row r="581" spans="1:11" x14ac:dyDescent="0.3">
      <c r="A581" s="46"/>
      <c r="B581" s="46" t="s">
        <v>364</v>
      </c>
      <c r="C581" s="46"/>
      <c r="D581" s="46"/>
      <c r="E581" s="46"/>
      <c r="F581" s="46" t="s">
        <v>365</v>
      </c>
      <c r="G581" s="47">
        <f>G582+G585+G588+G592</f>
        <v>969445.07000000018</v>
      </c>
      <c r="H581" s="47">
        <f t="shared" ref="H581:J581" si="137">H582+H585+H588+H592</f>
        <v>969445.07000000018</v>
      </c>
      <c r="I581" s="47">
        <f t="shared" si="137"/>
        <v>0</v>
      </c>
      <c r="J581" s="47">
        <f t="shared" si="137"/>
        <v>0</v>
      </c>
    </row>
    <row r="582" spans="1:11" x14ac:dyDescent="0.3">
      <c r="A582" s="48"/>
      <c r="B582" s="48"/>
      <c r="C582" s="48" t="s">
        <v>366</v>
      </c>
      <c r="D582" s="48"/>
      <c r="E582" s="48"/>
      <c r="F582" s="49" t="s">
        <v>367</v>
      </c>
      <c r="G582" s="49">
        <f>SUM(G583:G584)</f>
        <v>958090.51000000013</v>
      </c>
      <c r="H582" s="49">
        <f t="shared" ref="H582:J582" si="138">SUM(H583:H584)</f>
        <v>958090.51000000013</v>
      </c>
      <c r="I582" s="49">
        <f t="shared" si="138"/>
        <v>0</v>
      </c>
      <c r="J582" s="49">
        <f t="shared" si="138"/>
        <v>0</v>
      </c>
    </row>
    <row r="583" spans="1:11" x14ac:dyDescent="0.3">
      <c r="A583" s="50"/>
      <c r="B583" s="50"/>
      <c r="C583" s="50"/>
      <c r="D583" s="50" t="s">
        <v>368</v>
      </c>
      <c r="E583" s="50"/>
      <c r="F583" s="51" t="s">
        <v>369</v>
      </c>
      <c r="G583" s="51">
        <f>SUM(H583:J583)</f>
        <v>957560.71000000008</v>
      </c>
      <c r="H583" s="51">
        <v>957560.71000000008</v>
      </c>
      <c r="I583" s="51"/>
      <c r="J583" s="51"/>
      <c r="K583" s="298" t="s">
        <v>945</v>
      </c>
    </row>
    <row r="584" spans="1:11" x14ac:dyDescent="0.3">
      <c r="A584" s="50"/>
      <c r="B584" s="50"/>
      <c r="C584" s="50"/>
      <c r="D584" s="50" t="s">
        <v>370</v>
      </c>
      <c r="E584" s="50"/>
      <c r="F584" s="51" t="s">
        <v>371</v>
      </c>
      <c r="G584" s="51">
        <f>SUM(H584:J584)</f>
        <v>529.79999999999995</v>
      </c>
      <c r="H584" s="51">
        <v>529.79999999999995</v>
      </c>
      <c r="I584" s="51"/>
      <c r="J584" s="51"/>
      <c r="K584" s="298" t="s">
        <v>945</v>
      </c>
    </row>
    <row r="585" spans="1:11" x14ac:dyDescent="0.3">
      <c r="A585" s="48"/>
      <c r="B585" s="48"/>
      <c r="C585" s="48" t="s">
        <v>372</v>
      </c>
      <c r="D585" s="48"/>
      <c r="E585" s="48"/>
      <c r="F585" s="49" t="s">
        <v>373</v>
      </c>
      <c r="G585" s="49">
        <f>SUM(G586:G587)</f>
        <v>0</v>
      </c>
      <c r="H585" s="49">
        <f t="shared" ref="H585:J585" si="139">SUM(H586:H587)</f>
        <v>0</v>
      </c>
      <c r="I585" s="49">
        <f t="shared" si="139"/>
        <v>0</v>
      </c>
      <c r="J585" s="49">
        <f t="shared" si="139"/>
        <v>0</v>
      </c>
    </row>
    <row r="586" spans="1:11" x14ac:dyDescent="0.3">
      <c r="A586" s="50"/>
      <c r="B586" s="50"/>
      <c r="C586" s="50"/>
      <c r="D586" s="50" t="s">
        <v>374</v>
      </c>
      <c r="E586" s="50"/>
      <c r="F586" s="51" t="s">
        <v>375</v>
      </c>
      <c r="G586" s="51">
        <f>SUM(H586:J586)</f>
        <v>0</v>
      </c>
      <c r="H586" s="51"/>
      <c r="I586" s="51"/>
      <c r="J586" s="51"/>
      <c r="K586" s="298" t="s">
        <v>945</v>
      </c>
    </row>
    <row r="587" spans="1:11" x14ac:dyDescent="0.3">
      <c r="A587" s="50"/>
      <c r="B587" s="50"/>
      <c r="C587" s="50"/>
      <c r="D587" s="50" t="s">
        <v>376</v>
      </c>
      <c r="E587" s="50"/>
      <c r="F587" s="51" t="s">
        <v>377</v>
      </c>
      <c r="G587" s="51">
        <f>SUM(H587:J587)</f>
        <v>0</v>
      </c>
      <c r="H587" s="51"/>
      <c r="I587" s="51"/>
      <c r="J587" s="51"/>
      <c r="K587" s="298" t="s">
        <v>945</v>
      </c>
    </row>
    <row r="588" spans="1:11" x14ac:dyDescent="0.3">
      <c r="A588" s="48"/>
      <c r="B588" s="48"/>
      <c r="C588" s="48" t="s">
        <v>815</v>
      </c>
      <c r="D588" s="48"/>
      <c r="E588" s="48"/>
      <c r="F588" s="49" t="s">
        <v>378</v>
      </c>
      <c r="G588" s="49">
        <f>SUM(G589:G591)</f>
        <v>11354.56</v>
      </c>
      <c r="H588" s="49">
        <f t="shared" ref="H588:J588" si="140">SUM(H589:H591)</f>
        <v>11354.56</v>
      </c>
      <c r="I588" s="49">
        <f t="shared" si="140"/>
        <v>0</v>
      </c>
      <c r="J588" s="49">
        <f t="shared" si="140"/>
        <v>0</v>
      </c>
    </row>
    <row r="589" spans="1:11" x14ac:dyDescent="0.3">
      <c r="A589" s="50"/>
      <c r="B589" s="50"/>
      <c r="C589" s="50"/>
      <c r="D589" s="50" t="s">
        <v>379</v>
      </c>
      <c r="E589" s="50"/>
      <c r="F589" s="51" t="s">
        <v>380</v>
      </c>
      <c r="G589" s="51">
        <f>SUM(H589:J589)</f>
        <v>11303.460000000001</v>
      </c>
      <c r="H589" s="51">
        <v>11303.460000000001</v>
      </c>
      <c r="I589" s="51"/>
      <c r="J589" s="51"/>
      <c r="K589" s="298" t="s">
        <v>945</v>
      </c>
    </row>
    <row r="590" spans="1:11" x14ac:dyDescent="0.3">
      <c r="A590" s="50"/>
      <c r="B590" s="50"/>
      <c r="C590" s="50"/>
      <c r="D590" s="50" t="s">
        <v>381</v>
      </c>
      <c r="E590" s="50"/>
      <c r="F590" s="51" t="s">
        <v>382</v>
      </c>
      <c r="G590" s="51">
        <f>SUM(H590:J590)</f>
        <v>29.8</v>
      </c>
      <c r="H590" s="51">
        <v>29.8</v>
      </c>
      <c r="I590" s="51"/>
      <c r="J590" s="51"/>
      <c r="K590" s="298" t="s">
        <v>945</v>
      </c>
    </row>
    <row r="591" spans="1:11" x14ac:dyDescent="0.3">
      <c r="A591" s="50"/>
      <c r="B591" s="50"/>
      <c r="C591" s="50"/>
      <c r="D591" s="50" t="s">
        <v>383</v>
      </c>
      <c r="E591" s="50"/>
      <c r="F591" s="51" t="s">
        <v>384</v>
      </c>
      <c r="G591" s="51">
        <f>SUM(H591:J591)</f>
        <v>21.299999999999997</v>
      </c>
      <c r="H591" s="51">
        <v>21.299999999999997</v>
      </c>
      <c r="I591" s="51"/>
      <c r="J591" s="51"/>
      <c r="K591" s="298" t="s">
        <v>945</v>
      </c>
    </row>
    <row r="592" spans="1:11" x14ac:dyDescent="0.3">
      <c r="A592" s="48"/>
      <c r="B592" s="48"/>
      <c r="C592" s="48" t="s">
        <v>385</v>
      </c>
      <c r="D592" s="48"/>
      <c r="E592" s="48"/>
      <c r="F592" s="49" t="s">
        <v>386</v>
      </c>
      <c r="G592" s="49">
        <f>SUM(H592:J592)</f>
        <v>0</v>
      </c>
      <c r="H592" s="49"/>
      <c r="I592" s="49"/>
      <c r="J592" s="49"/>
      <c r="K592" s="298" t="s">
        <v>945</v>
      </c>
    </row>
    <row r="593" spans="1:11" x14ac:dyDescent="0.3">
      <c r="A593" s="46"/>
      <c r="B593" s="46" t="s">
        <v>387</v>
      </c>
      <c r="C593" s="46"/>
      <c r="D593" s="46"/>
      <c r="E593" s="46"/>
      <c r="F593" s="46" t="s">
        <v>388</v>
      </c>
      <c r="G593" s="47">
        <f>SUM(G594:G597)</f>
        <v>193.23</v>
      </c>
      <c r="H593" s="47">
        <f t="shared" ref="H593:J593" si="141">SUM(H594:H597)</f>
        <v>193.23</v>
      </c>
      <c r="I593" s="47">
        <f t="shared" si="141"/>
        <v>0</v>
      </c>
      <c r="J593" s="47">
        <f t="shared" si="141"/>
        <v>0</v>
      </c>
    </row>
    <row r="594" spans="1:11" x14ac:dyDescent="0.3">
      <c r="A594" s="48"/>
      <c r="B594" s="48"/>
      <c r="C594" s="48" t="s">
        <v>389</v>
      </c>
      <c r="D594" s="48"/>
      <c r="E594" s="48"/>
      <c r="F594" s="49" t="s">
        <v>390</v>
      </c>
      <c r="G594" s="49">
        <f>SUM(H594:J594)</f>
        <v>0</v>
      </c>
      <c r="H594" s="49"/>
      <c r="I594" s="49"/>
      <c r="J594" s="49"/>
      <c r="K594" s="298" t="s">
        <v>945</v>
      </c>
    </row>
    <row r="595" spans="1:11" x14ac:dyDescent="0.3">
      <c r="A595" s="48"/>
      <c r="B595" s="48"/>
      <c r="C595" s="48" t="s">
        <v>391</v>
      </c>
      <c r="D595" s="48"/>
      <c r="E595" s="48"/>
      <c r="F595" s="49" t="s">
        <v>392</v>
      </c>
      <c r="G595" s="49">
        <f>SUM(H595:J595)</f>
        <v>0</v>
      </c>
      <c r="H595" s="49"/>
      <c r="I595" s="49"/>
      <c r="J595" s="49"/>
      <c r="K595" s="298" t="s">
        <v>945</v>
      </c>
    </row>
    <row r="596" spans="1:11" x14ac:dyDescent="0.3">
      <c r="A596" s="48"/>
      <c r="B596" s="48"/>
      <c r="C596" s="48" t="s">
        <v>393</v>
      </c>
      <c r="D596" s="48"/>
      <c r="E596" s="48"/>
      <c r="F596" s="49" t="s">
        <v>394</v>
      </c>
      <c r="G596" s="49">
        <f>SUM(H596:J596)</f>
        <v>193.23</v>
      </c>
      <c r="H596" s="49">
        <v>193.23</v>
      </c>
      <c r="I596" s="49"/>
      <c r="J596" s="49"/>
      <c r="K596" s="298" t="s">
        <v>945</v>
      </c>
    </row>
    <row r="597" spans="1:11" x14ac:dyDescent="0.3">
      <c r="A597" s="48"/>
      <c r="B597" s="48"/>
      <c r="C597" s="48" t="s">
        <v>395</v>
      </c>
      <c r="D597" s="48"/>
      <c r="E597" s="48"/>
      <c r="F597" s="49" t="s">
        <v>396</v>
      </c>
      <c r="G597" s="49">
        <f>SUM(H597:J597)</f>
        <v>0</v>
      </c>
      <c r="H597" s="49"/>
      <c r="I597" s="49"/>
      <c r="J597" s="49"/>
      <c r="K597" s="298" t="s">
        <v>945</v>
      </c>
    </row>
    <row r="598" spans="1:11" x14ac:dyDescent="0.3">
      <c r="A598" s="46"/>
      <c r="B598" s="46" t="s">
        <v>397</v>
      </c>
      <c r="C598" s="46"/>
      <c r="D598" s="46"/>
      <c r="E598" s="46"/>
      <c r="F598" s="46" t="s">
        <v>398</v>
      </c>
      <c r="G598" s="47">
        <f>SUM(G599:G602)</f>
        <v>0</v>
      </c>
      <c r="H598" s="47">
        <f t="shared" ref="H598:J598" si="142">SUM(H599:H602)</f>
        <v>0</v>
      </c>
      <c r="I598" s="47">
        <f t="shared" si="142"/>
        <v>0</v>
      </c>
      <c r="J598" s="47">
        <f t="shared" si="142"/>
        <v>0</v>
      </c>
    </row>
    <row r="599" spans="1:11" x14ac:dyDescent="0.3">
      <c r="A599" s="48"/>
      <c r="B599" s="48"/>
      <c r="C599" s="48" t="s">
        <v>399</v>
      </c>
      <c r="D599" s="48"/>
      <c r="E599" s="48"/>
      <c r="F599" s="49" t="s">
        <v>400</v>
      </c>
      <c r="G599" s="49">
        <f>SUM(H599:J599)</f>
        <v>0</v>
      </c>
      <c r="H599" s="49"/>
      <c r="I599" s="49"/>
      <c r="J599" s="49"/>
      <c r="K599" s="298" t="s">
        <v>945</v>
      </c>
    </row>
    <row r="600" spans="1:11" x14ac:dyDescent="0.3">
      <c r="A600" s="48"/>
      <c r="B600" s="48"/>
      <c r="C600" s="48" t="s">
        <v>401</v>
      </c>
      <c r="D600" s="48"/>
      <c r="E600" s="48"/>
      <c r="F600" s="49" t="s">
        <v>402</v>
      </c>
      <c r="G600" s="49">
        <f>SUM(H600:J600)</f>
        <v>0</v>
      </c>
      <c r="H600" s="49"/>
      <c r="I600" s="49"/>
      <c r="J600" s="49"/>
      <c r="K600" s="298" t="s">
        <v>945</v>
      </c>
    </row>
    <row r="601" spans="1:11" x14ac:dyDescent="0.3">
      <c r="A601" s="48"/>
      <c r="B601" s="48"/>
      <c r="C601" s="48" t="s">
        <v>403</v>
      </c>
      <c r="D601" s="48"/>
      <c r="E601" s="48"/>
      <c r="F601" s="49" t="s">
        <v>404</v>
      </c>
      <c r="G601" s="49">
        <f>SUM(H601:J601)</f>
        <v>0</v>
      </c>
      <c r="H601" s="49"/>
      <c r="I601" s="49"/>
      <c r="J601" s="49"/>
      <c r="K601" s="298" t="s">
        <v>945</v>
      </c>
    </row>
    <row r="602" spans="1:11" x14ac:dyDescent="0.3">
      <c r="A602" s="48"/>
      <c r="B602" s="48"/>
      <c r="C602" s="48" t="s">
        <v>405</v>
      </c>
      <c r="D602" s="48"/>
      <c r="E602" s="48"/>
      <c r="F602" s="49" t="s">
        <v>406</v>
      </c>
      <c r="G602" s="49">
        <f>SUM(H602:J602)</f>
        <v>0</v>
      </c>
      <c r="H602" s="49"/>
      <c r="I602" s="49"/>
      <c r="J602" s="49"/>
      <c r="K602" s="298" t="s">
        <v>945</v>
      </c>
    </row>
    <row r="603" spans="1:11" x14ac:dyDescent="0.3">
      <c r="A603" s="46"/>
      <c r="B603" s="46" t="s">
        <v>407</v>
      </c>
      <c r="C603" s="46"/>
      <c r="D603" s="46"/>
      <c r="E603" s="46"/>
      <c r="F603" s="46" t="s">
        <v>408</v>
      </c>
      <c r="G603" s="47">
        <f>SUM(G604:G606)</f>
        <v>3745.8600000000006</v>
      </c>
      <c r="H603" s="47">
        <f t="shared" ref="H603:J603" si="143">SUM(H604:H606)</f>
        <v>3745.8600000000006</v>
      </c>
      <c r="I603" s="47">
        <f t="shared" si="143"/>
        <v>0</v>
      </c>
      <c r="J603" s="47">
        <f t="shared" si="143"/>
        <v>0</v>
      </c>
    </row>
    <row r="604" spans="1:11" x14ac:dyDescent="0.3">
      <c r="A604" s="48"/>
      <c r="B604" s="48"/>
      <c r="C604" s="48" t="s">
        <v>409</v>
      </c>
      <c r="D604" s="48"/>
      <c r="E604" s="48"/>
      <c r="F604" s="49" t="s">
        <v>410</v>
      </c>
      <c r="G604" s="49">
        <f>SUM(H604:J604)</f>
        <v>3475.9300000000007</v>
      </c>
      <c r="H604" s="49">
        <v>3475.9300000000007</v>
      </c>
      <c r="I604" s="49"/>
      <c r="J604" s="49"/>
      <c r="K604" s="298" t="s">
        <v>945</v>
      </c>
    </row>
    <row r="605" spans="1:11" x14ac:dyDescent="0.3">
      <c r="A605" s="48"/>
      <c r="B605" s="48"/>
      <c r="C605" s="48" t="s">
        <v>411</v>
      </c>
      <c r="D605" s="48"/>
      <c r="E605" s="48"/>
      <c r="F605" s="49" t="s">
        <v>412</v>
      </c>
      <c r="G605" s="49">
        <f>SUM(H605:J605)</f>
        <v>0</v>
      </c>
      <c r="H605" s="49"/>
      <c r="I605" s="49"/>
      <c r="J605" s="49"/>
      <c r="K605" s="298" t="s">
        <v>945</v>
      </c>
    </row>
    <row r="606" spans="1:11" x14ac:dyDescent="0.3">
      <c r="A606" s="48"/>
      <c r="B606" s="48"/>
      <c r="C606" s="48" t="s">
        <v>413</v>
      </c>
      <c r="D606" s="48"/>
      <c r="E606" s="48"/>
      <c r="F606" s="49" t="s">
        <v>414</v>
      </c>
      <c r="G606" s="49">
        <f>SUM(H606:J606)</f>
        <v>269.92999999999995</v>
      </c>
      <c r="H606" s="49">
        <v>269.92999999999995</v>
      </c>
      <c r="I606" s="49"/>
      <c r="J606" s="49"/>
      <c r="K606" s="298" t="s">
        <v>945</v>
      </c>
    </row>
    <row r="607" spans="1:11" x14ac:dyDescent="0.3">
      <c r="A607" s="46"/>
      <c r="B607" s="46" t="s">
        <v>415</v>
      </c>
      <c r="C607" s="46"/>
      <c r="D607" s="46"/>
      <c r="E607" s="46"/>
      <c r="F607" s="46" t="s">
        <v>416</v>
      </c>
      <c r="G607" s="47">
        <f>G608+G612</f>
        <v>0</v>
      </c>
      <c r="H607" s="47">
        <f t="shared" ref="H607:J607" si="144">H608+H612</f>
        <v>0</v>
      </c>
      <c r="I607" s="47">
        <f t="shared" si="144"/>
        <v>0</v>
      </c>
      <c r="J607" s="47">
        <f t="shared" si="144"/>
        <v>0</v>
      </c>
    </row>
    <row r="608" spans="1:11" x14ac:dyDescent="0.3">
      <c r="A608" s="48"/>
      <c r="B608" s="48"/>
      <c r="C608" s="48" t="s">
        <v>417</v>
      </c>
      <c r="D608" s="48"/>
      <c r="E608" s="48"/>
      <c r="F608" s="49" t="s">
        <v>418</v>
      </c>
      <c r="G608" s="49">
        <f>SUM(G609:G611)</f>
        <v>0</v>
      </c>
      <c r="H608" s="49">
        <f t="shared" ref="H608:J608" si="145">SUM(H609:H611)</f>
        <v>0</v>
      </c>
      <c r="I608" s="49">
        <f t="shared" si="145"/>
        <v>0</v>
      </c>
      <c r="J608" s="49">
        <f t="shared" si="145"/>
        <v>0</v>
      </c>
    </row>
    <row r="609" spans="1:11" x14ac:dyDescent="0.3">
      <c r="A609" s="50"/>
      <c r="B609" s="50"/>
      <c r="C609" s="50"/>
      <c r="D609" s="50" t="s">
        <v>419</v>
      </c>
      <c r="E609" s="50"/>
      <c r="F609" s="51" t="s">
        <v>420</v>
      </c>
      <c r="G609" s="51">
        <f>SUM(H609:J609)</f>
        <v>0</v>
      </c>
      <c r="H609" s="51"/>
      <c r="I609" s="51"/>
      <c r="J609" s="51"/>
      <c r="K609" s="298" t="s">
        <v>945</v>
      </c>
    </row>
    <row r="610" spans="1:11" x14ac:dyDescent="0.3">
      <c r="A610" s="50"/>
      <c r="B610" s="50"/>
      <c r="C610" s="50"/>
      <c r="D610" s="50" t="s">
        <v>421</v>
      </c>
      <c r="E610" s="50"/>
      <c r="F610" s="51" t="s">
        <v>422</v>
      </c>
      <c r="G610" s="51">
        <f>SUM(H610:J610)</f>
        <v>0</v>
      </c>
      <c r="H610" s="51"/>
      <c r="I610" s="51"/>
      <c r="J610" s="51"/>
      <c r="K610" s="298" t="s">
        <v>945</v>
      </c>
    </row>
    <row r="611" spans="1:11" x14ac:dyDescent="0.3">
      <c r="A611" s="50"/>
      <c r="B611" s="50"/>
      <c r="C611" s="50"/>
      <c r="D611" s="50" t="s">
        <v>423</v>
      </c>
      <c r="E611" s="50"/>
      <c r="F611" s="51" t="s">
        <v>424</v>
      </c>
      <c r="G611" s="51">
        <f>SUM(H611:J611)</f>
        <v>0</v>
      </c>
      <c r="H611" s="51"/>
      <c r="I611" s="51"/>
      <c r="J611" s="51"/>
      <c r="K611" s="298" t="s">
        <v>945</v>
      </c>
    </row>
    <row r="612" spans="1:11" x14ac:dyDescent="0.3">
      <c r="A612" s="48"/>
      <c r="B612" s="48"/>
      <c r="C612" s="48" t="s">
        <v>425</v>
      </c>
      <c r="D612" s="48"/>
      <c r="E612" s="48"/>
      <c r="F612" s="49" t="s">
        <v>426</v>
      </c>
      <c r="G612" s="49">
        <f>SUM(G613:G616)</f>
        <v>0</v>
      </c>
      <c r="H612" s="49">
        <f t="shared" ref="H612:J612" si="146">SUM(H613:H616)</f>
        <v>0</v>
      </c>
      <c r="I612" s="49">
        <f t="shared" si="146"/>
        <v>0</v>
      </c>
      <c r="J612" s="49">
        <f t="shared" si="146"/>
        <v>0</v>
      </c>
    </row>
    <row r="613" spans="1:11" x14ac:dyDescent="0.3">
      <c r="A613" s="50"/>
      <c r="B613" s="50"/>
      <c r="C613" s="50"/>
      <c r="D613" s="50" t="s">
        <v>427</v>
      </c>
      <c r="E613" s="50"/>
      <c r="F613" s="51" t="s">
        <v>428</v>
      </c>
      <c r="G613" s="51">
        <f>SUM(H613:J613)</f>
        <v>0</v>
      </c>
      <c r="H613" s="51"/>
      <c r="I613" s="51"/>
      <c r="J613" s="51"/>
      <c r="K613" s="298" t="s">
        <v>945</v>
      </c>
    </row>
    <row r="614" spans="1:11" x14ac:dyDescent="0.3">
      <c r="A614" s="50"/>
      <c r="B614" s="50"/>
      <c r="C614" s="50"/>
      <c r="D614" s="50" t="s">
        <v>429</v>
      </c>
      <c r="E614" s="50"/>
      <c r="F614" s="51" t="s">
        <v>430</v>
      </c>
      <c r="G614" s="51">
        <f>SUM(H614:J614)</f>
        <v>0</v>
      </c>
      <c r="H614" s="51"/>
      <c r="I614" s="51"/>
      <c r="J614" s="51"/>
      <c r="K614" s="298" t="s">
        <v>945</v>
      </c>
    </row>
    <row r="615" spans="1:11" x14ac:dyDescent="0.3">
      <c r="A615" s="50"/>
      <c r="B615" s="50"/>
      <c r="C615" s="50"/>
      <c r="D615" s="50" t="s">
        <v>431</v>
      </c>
      <c r="E615" s="50"/>
      <c r="F615" s="51" t="s">
        <v>432</v>
      </c>
      <c r="G615" s="51">
        <f>SUM(H615:J615)</f>
        <v>0</v>
      </c>
      <c r="H615" s="51"/>
      <c r="I615" s="51"/>
      <c r="J615" s="51"/>
      <c r="K615" s="298" t="s">
        <v>945</v>
      </c>
    </row>
    <row r="616" spans="1:11" x14ac:dyDescent="0.3">
      <c r="A616" s="50"/>
      <c r="B616" s="50"/>
      <c r="C616" s="50"/>
      <c r="D616" s="50" t="s">
        <v>433</v>
      </c>
      <c r="E616" s="50"/>
      <c r="F616" s="51" t="s">
        <v>434</v>
      </c>
      <c r="G616" s="51">
        <f>SUM(H616:J616)</f>
        <v>0</v>
      </c>
      <c r="H616" s="51"/>
      <c r="I616" s="51"/>
      <c r="J616" s="51"/>
      <c r="K616" s="298" t="s">
        <v>945</v>
      </c>
    </row>
    <row r="617" spans="1:11" x14ac:dyDescent="0.3">
      <c r="A617" s="46"/>
      <c r="B617" s="46" t="s">
        <v>435</v>
      </c>
      <c r="C617" s="46"/>
      <c r="D617" s="46"/>
      <c r="E617" s="46"/>
      <c r="F617" s="46" t="s">
        <v>436</v>
      </c>
      <c r="G617" s="47">
        <f>SUM(G618:G623)</f>
        <v>257342.65000000005</v>
      </c>
      <c r="H617" s="47">
        <f t="shared" ref="H617:J617" si="147">SUM(H618:H623)</f>
        <v>257342.65000000005</v>
      </c>
      <c r="I617" s="47">
        <f t="shared" si="147"/>
        <v>0</v>
      </c>
      <c r="J617" s="47">
        <f t="shared" si="147"/>
        <v>0</v>
      </c>
    </row>
    <row r="618" spans="1:11" x14ac:dyDescent="0.3">
      <c r="A618" s="48"/>
      <c r="B618" s="48"/>
      <c r="C618" s="48" t="s">
        <v>437</v>
      </c>
      <c r="D618" s="48"/>
      <c r="E618" s="48"/>
      <c r="F618" s="49" t="s">
        <v>438</v>
      </c>
      <c r="G618" s="49">
        <f t="shared" ref="G618:G623" si="148">SUM(H618:J618)</f>
        <v>254091.08000000005</v>
      </c>
      <c r="H618" s="49">
        <v>254091.08000000005</v>
      </c>
      <c r="I618" s="49"/>
      <c r="J618" s="49"/>
      <c r="K618" s="298" t="s">
        <v>945</v>
      </c>
    </row>
    <row r="619" spans="1:11" x14ac:dyDescent="0.3">
      <c r="A619" s="48"/>
      <c r="B619" s="48"/>
      <c r="C619" s="48" t="s">
        <v>439</v>
      </c>
      <c r="D619" s="48"/>
      <c r="E619" s="48"/>
      <c r="F619" s="49" t="s">
        <v>440</v>
      </c>
      <c r="G619" s="49">
        <f t="shared" si="148"/>
        <v>70.930000000000007</v>
      </c>
      <c r="H619" s="49">
        <v>70.930000000000007</v>
      </c>
      <c r="I619" s="49"/>
      <c r="J619" s="49"/>
      <c r="K619" s="298" t="s">
        <v>945</v>
      </c>
    </row>
    <row r="620" spans="1:11" x14ac:dyDescent="0.3">
      <c r="A620" s="48"/>
      <c r="B620" s="48"/>
      <c r="C620" s="48" t="s">
        <v>441</v>
      </c>
      <c r="D620" s="48"/>
      <c r="E620" s="48"/>
      <c r="F620" s="49" t="s">
        <v>442</v>
      </c>
      <c r="G620" s="49">
        <f t="shared" si="148"/>
        <v>1477.7400000000002</v>
      </c>
      <c r="H620" s="49">
        <v>1477.7400000000002</v>
      </c>
      <c r="I620" s="49"/>
      <c r="J620" s="49"/>
      <c r="K620" s="298" t="s">
        <v>945</v>
      </c>
    </row>
    <row r="621" spans="1:11" x14ac:dyDescent="0.3">
      <c r="A621" s="48"/>
      <c r="B621" s="48"/>
      <c r="C621" s="48" t="s">
        <v>443</v>
      </c>
      <c r="D621" s="48"/>
      <c r="E621" s="48"/>
      <c r="F621" s="49" t="s">
        <v>444</v>
      </c>
      <c r="G621" s="49">
        <f t="shared" si="148"/>
        <v>127.69999999999999</v>
      </c>
      <c r="H621" s="49">
        <v>127.69999999999999</v>
      </c>
      <c r="I621" s="49"/>
      <c r="J621" s="49"/>
      <c r="K621" s="298" t="s">
        <v>945</v>
      </c>
    </row>
    <row r="622" spans="1:11" x14ac:dyDescent="0.3">
      <c r="A622" s="48"/>
      <c r="B622" s="48"/>
      <c r="C622" s="48" t="s">
        <v>445</v>
      </c>
      <c r="D622" s="48"/>
      <c r="E622" s="48"/>
      <c r="F622" s="49" t="s">
        <v>446</v>
      </c>
      <c r="G622" s="49">
        <f t="shared" si="148"/>
        <v>1540.3100000000004</v>
      </c>
      <c r="H622" s="49">
        <v>1540.3100000000004</v>
      </c>
      <c r="I622" s="49"/>
      <c r="J622" s="49"/>
      <c r="K622" s="298" t="s">
        <v>945</v>
      </c>
    </row>
    <row r="623" spans="1:11" x14ac:dyDescent="0.3">
      <c r="A623" s="48"/>
      <c r="B623" s="48"/>
      <c r="C623" s="48" t="s">
        <v>447</v>
      </c>
      <c r="D623" s="48"/>
      <c r="E623" s="48"/>
      <c r="F623" s="49" t="s">
        <v>448</v>
      </c>
      <c r="G623" s="49">
        <f t="shared" si="148"/>
        <v>34.889999999999993</v>
      </c>
      <c r="H623" s="49">
        <v>34.889999999999993</v>
      </c>
      <c r="I623" s="49"/>
      <c r="J623" s="49"/>
      <c r="K623" s="298" t="s">
        <v>945</v>
      </c>
    </row>
    <row r="624" spans="1:11" x14ac:dyDescent="0.3">
      <c r="A624" s="46"/>
      <c r="B624" s="46" t="s">
        <v>449</v>
      </c>
      <c r="C624" s="46"/>
      <c r="D624" s="46"/>
      <c r="E624" s="46"/>
      <c r="F624" s="46" t="s">
        <v>450</v>
      </c>
      <c r="G624" s="47">
        <f>SUM(G625:G626)</f>
        <v>241010.81000000006</v>
      </c>
      <c r="H624" s="47">
        <f t="shared" ref="H624:J624" si="149">SUM(H625:H626)</f>
        <v>129642.96000000005</v>
      </c>
      <c r="I624" s="47">
        <f t="shared" si="149"/>
        <v>111367.85</v>
      </c>
      <c r="J624" s="47">
        <f t="shared" si="149"/>
        <v>0</v>
      </c>
    </row>
    <row r="625" spans="1:11" x14ac:dyDescent="0.3">
      <c r="A625" s="48"/>
      <c r="B625" s="48"/>
      <c r="C625" s="48" t="s">
        <v>451</v>
      </c>
      <c r="D625" s="48"/>
      <c r="E625" s="48"/>
      <c r="F625" s="49" t="s">
        <v>452</v>
      </c>
      <c r="G625" s="49">
        <f>SUM(H625:J625)</f>
        <v>241010.81000000006</v>
      </c>
      <c r="H625" s="49">
        <v>129642.96000000005</v>
      </c>
      <c r="I625" s="49">
        <v>111367.85</v>
      </c>
      <c r="J625" s="49"/>
      <c r="K625" s="298" t="s">
        <v>945</v>
      </c>
    </row>
    <row r="626" spans="1:11" x14ac:dyDescent="0.3">
      <c r="A626" s="48"/>
      <c r="B626" s="48"/>
      <c r="C626" s="48" t="s">
        <v>453</v>
      </c>
      <c r="D626" s="48"/>
      <c r="E626" s="48"/>
      <c r="F626" s="49" t="s">
        <v>454</v>
      </c>
      <c r="G626" s="49">
        <f>SUM(H626:J626)</f>
        <v>0</v>
      </c>
      <c r="H626" s="49"/>
      <c r="I626" s="49"/>
      <c r="J626" s="49"/>
      <c r="K626" s="298" t="s">
        <v>945</v>
      </c>
    </row>
    <row r="627" spans="1:11" x14ac:dyDescent="0.3">
      <c r="A627" s="46"/>
      <c r="B627" s="46" t="s">
        <v>455</v>
      </c>
      <c r="C627" s="46"/>
      <c r="D627" s="46"/>
      <c r="E627" s="46"/>
      <c r="F627" s="46" t="s">
        <v>456</v>
      </c>
      <c r="G627" s="47">
        <f>SUM(H627:J627)</f>
        <v>0</v>
      </c>
      <c r="H627" s="47"/>
      <c r="I627" s="47"/>
      <c r="J627" s="47"/>
      <c r="K627" s="298" t="s">
        <v>945</v>
      </c>
    </row>
    <row r="628" spans="1:11" x14ac:dyDescent="0.3">
      <c r="A628" s="44" t="s">
        <v>816</v>
      </c>
      <c r="B628" s="44"/>
      <c r="C628" s="44"/>
      <c r="D628" s="44"/>
      <c r="E628" s="44"/>
      <c r="F628" s="44" t="s">
        <v>457</v>
      </c>
      <c r="G628" s="45">
        <f>G629+G632</f>
        <v>672</v>
      </c>
      <c r="H628" s="45">
        <f t="shared" ref="H628:J628" si="150">H629+H632</f>
        <v>672</v>
      </c>
      <c r="I628" s="45">
        <f t="shared" si="150"/>
        <v>0</v>
      </c>
      <c r="J628" s="45">
        <f t="shared" si="150"/>
        <v>0</v>
      </c>
    </row>
    <row r="629" spans="1:11" x14ac:dyDescent="0.3">
      <c r="A629" s="46"/>
      <c r="B629" s="46" t="s">
        <v>458</v>
      </c>
      <c r="C629" s="46"/>
      <c r="D629" s="46"/>
      <c r="E629" s="46"/>
      <c r="F629" s="46" t="s">
        <v>459</v>
      </c>
      <c r="G629" s="47">
        <f>SUM(G630:G631)</f>
        <v>672</v>
      </c>
      <c r="H629" s="47">
        <f t="shared" ref="H629:J629" si="151">SUM(H630:H631)</f>
        <v>672</v>
      </c>
      <c r="I629" s="47">
        <f t="shared" si="151"/>
        <v>0</v>
      </c>
      <c r="J629" s="47">
        <f t="shared" si="151"/>
        <v>0</v>
      </c>
    </row>
    <row r="630" spans="1:11" x14ac:dyDescent="0.3">
      <c r="A630" s="48"/>
      <c r="B630" s="48"/>
      <c r="C630" s="48" t="s">
        <v>460</v>
      </c>
      <c r="D630" s="48"/>
      <c r="E630" s="48"/>
      <c r="F630" s="49" t="s">
        <v>461</v>
      </c>
      <c r="G630" s="49">
        <f>SUM(H630:J630)</f>
        <v>0</v>
      </c>
      <c r="H630" s="49"/>
      <c r="I630" s="49"/>
      <c r="J630" s="49"/>
      <c r="K630" s="298" t="s">
        <v>945</v>
      </c>
    </row>
    <row r="631" spans="1:11" x14ac:dyDescent="0.3">
      <c r="A631" s="48"/>
      <c r="B631" s="48"/>
      <c r="C631" s="48" t="s">
        <v>462</v>
      </c>
      <c r="D631" s="48"/>
      <c r="E631" s="48"/>
      <c r="F631" s="49" t="s">
        <v>463</v>
      </c>
      <c r="G631" s="49">
        <f>SUM(H631:J631)</f>
        <v>672</v>
      </c>
      <c r="H631" s="49">
        <v>672</v>
      </c>
      <c r="I631" s="49"/>
      <c r="J631" s="49"/>
      <c r="K631" s="298" t="s">
        <v>945</v>
      </c>
    </row>
    <row r="632" spans="1:11" x14ac:dyDescent="0.3">
      <c r="A632" s="52"/>
      <c r="B632" s="52" t="s">
        <v>464</v>
      </c>
      <c r="C632" s="52"/>
      <c r="D632" s="52"/>
      <c r="E632" s="52"/>
      <c r="F632" s="52" t="s">
        <v>465</v>
      </c>
      <c r="G632" s="53">
        <f>SUM(H632:J632)</f>
        <v>0</v>
      </c>
      <c r="H632" s="53"/>
      <c r="I632" s="53"/>
      <c r="J632" s="53"/>
      <c r="K632" s="298" t="s">
        <v>945</v>
      </c>
    </row>
    <row r="633" spans="1:11" x14ac:dyDescent="0.3">
      <c r="A633" s="42"/>
      <c r="B633" s="42"/>
      <c r="C633" s="42"/>
      <c r="D633" s="42"/>
      <c r="E633" s="42"/>
      <c r="F633" s="42" t="s">
        <v>817</v>
      </c>
      <c r="G633" s="43">
        <f>G634+G654</f>
        <v>4116.2700000000004</v>
      </c>
      <c r="H633" s="43">
        <f>H634+H654</f>
        <v>2336.98</v>
      </c>
      <c r="I633" s="43">
        <f>I634+I654</f>
        <v>1779.29</v>
      </c>
      <c r="J633" s="43">
        <f>J634+J654</f>
        <v>0</v>
      </c>
    </row>
    <row r="634" spans="1:11" x14ac:dyDescent="0.3">
      <c r="A634" s="44" t="s">
        <v>818</v>
      </c>
      <c r="B634" s="44"/>
      <c r="C634" s="44"/>
      <c r="D634" s="44"/>
      <c r="E634" s="44"/>
      <c r="F634" s="44" t="s">
        <v>819</v>
      </c>
      <c r="G634" s="45">
        <f>G635+G651</f>
        <v>4071.5600000000004</v>
      </c>
      <c r="H634" s="45">
        <f>H635+H651</f>
        <v>2292.27</v>
      </c>
      <c r="I634" s="45">
        <f>I635+I651</f>
        <v>1779.29</v>
      </c>
      <c r="J634" s="45">
        <f>J635+J651</f>
        <v>0</v>
      </c>
    </row>
    <row r="635" spans="1:11" x14ac:dyDescent="0.3">
      <c r="A635" s="46"/>
      <c r="B635" s="46" t="s">
        <v>820</v>
      </c>
      <c r="C635" s="46"/>
      <c r="D635" s="46"/>
      <c r="E635" s="46"/>
      <c r="F635" s="46" t="s">
        <v>466</v>
      </c>
      <c r="G635" s="47">
        <f>G636+G648+G649</f>
        <v>4071.5600000000004</v>
      </c>
      <c r="H635" s="47">
        <f t="shared" ref="H635:J635" si="152">H636+H648+H649</f>
        <v>2292.27</v>
      </c>
      <c r="I635" s="47">
        <f t="shared" si="152"/>
        <v>1779.29</v>
      </c>
      <c r="J635" s="47">
        <f t="shared" si="152"/>
        <v>0</v>
      </c>
    </row>
    <row r="636" spans="1:11" x14ac:dyDescent="0.3">
      <c r="A636" s="48"/>
      <c r="B636" s="48"/>
      <c r="C636" s="48" t="s">
        <v>467</v>
      </c>
      <c r="D636" s="48"/>
      <c r="E636" s="48"/>
      <c r="F636" s="49" t="s">
        <v>468</v>
      </c>
      <c r="G636" s="49">
        <f>G637+G640+G645+G648+G649</f>
        <v>4071.5600000000004</v>
      </c>
      <c r="H636" s="49">
        <f t="shared" ref="H636:J636" si="153">H637+H640+H645+H648+H649</f>
        <v>2292.27</v>
      </c>
      <c r="I636" s="49">
        <f t="shared" si="153"/>
        <v>1779.29</v>
      </c>
      <c r="J636" s="49">
        <f t="shared" si="153"/>
        <v>0</v>
      </c>
    </row>
    <row r="637" spans="1:11" x14ac:dyDescent="0.3">
      <c r="A637" s="54"/>
      <c r="B637" s="54"/>
      <c r="C637" s="54"/>
      <c r="D637" s="54" t="s">
        <v>469</v>
      </c>
      <c r="E637" s="54"/>
      <c r="F637" s="55" t="s">
        <v>470</v>
      </c>
      <c r="G637" s="55">
        <f>SUM(G638:G639)</f>
        <v>2208.46</v>
      </c>
      <c r="H637" s="55">
        <f t="shared" ref="H637:J637" si="154">SUM(H638:H639)</f>
        <v>2208.46</v>
      </c>
      <c r="I637" s="55">
        <f t="shared" si="154"/>
        <v>0</v>
      </c>
      <c r="J637" s="55">
        <f t="shared" si="154"/>
        <v>0</v>
      </c>
    </row>
    <row r="638" spans="1:11" x14ac:dyDescent="0.3">
      <c r="A638" s="35"/>
      <c r="B638" s="35"/>
      <c r="C638" s="35"/>
      <c r="D638" s="35"/>
      <c r="E638" s="35" t="s">
        <v>471</v>
      </c>
      <c r="F638" s="35" t="s">
        <v>472</v>
      </c>
      <c r="G638" s="56">
        <f>SUM(H638:J638)</f>
        <v>0</v>
      </c>
      <c r="H638" s="56"/>
      <c r="I638" s="56"/>
      <c r="J638" s="56"/>
      <c r="K638" s="298" t="s">
        <v>945</v>
      </c>
    </row>
    <row r="639" spans="1:11" x14ac:dyDescent="0.3">
      <c r="A639" s="35"/>
      <c r="B639" s="35"/>
      <c r="C639" s="35"/>
      <c r="D639" s="35"/>
      <c r="E639" s="35" t="s">
        <v>473</v>
      </c>
      <c r="F639" s="35" t="s">
        <v>474</v>
      </c>
      <c r="G639" s="56">
        <f>SUM(H639:J639)</f>
        <v>2208.46</v>
      </c>
      <c r="H639" s="56">
        <v>2208.46</v>
      </c>
      <c r="I639" s="56"/>
      <c r="J639" s="56"/>
      <c r="K639" s="298" t="s">
        <v>945</v>
      </c>
    </row>
    <row r="640" spans="1:11" x14ac:dyDescent="0.3">
      <c r="A640" s="54"/>
      <c r="B640" s="54"/>
      <c r="C640" s="54"/>
      <c r="D640" s="54" t="s">
        <v>475</v>
      </c>
      <c r="E640" s="54"/>
      <c r="F640" s="55" t="s">
        <v>476</v>
      </c>
      <c r="G640" s="55">
        <f>SUM(G641:G644)</f>
        <v>1863.1000000000001</v>
      </c>
      <c r="H640" s="55">
        <f t="shared" ref="H640:J640" si="155">SUM(H641:H644)</f>
        <v>83.81</v>
      </c>
      <c r="I640" s="55">
        <f t="shared" si="155"/>
        <v>1779.29</v>
      </c>
      <c r="J640" s="55">
        <f t="shared" si="155"/>
        <v>0</v>
      </c>
    </row>
    <row r="641" spans="1:11" x14ac:dyDescent="0.3">
      <c r="A641" s="35"/>
      <c r="B641" s="35"/>
      <c r="C641" s="35"/>
      <c r="D641" s="35"/>
      <c r="E641" s="35" t="s">
        <v>477</v>
      </c>
      <c r="F641" s="35" t="s">
        <v>478</v>
      </c>
      <c r="G641" s="56">
        <f>SUM(H641:J641)</f>
        <v>1131.8900000000001</v>
      </c>
      <c r="H641" s="56">
        <v>4.95</v>
      </c>
      <c r="I641" s="56">
        <v>1126.94</v>
      </c>
      <c r="J641" s="56"/>
      <c r="K641" s="298" t="s">
        <v>945</v>
      </c>
    </row>
    <row r="642" spans="1:11" x14ac:dyDescent="0.3">
      <c r="A642" s="35"/>
      <c r="B642" s="35"/>
      <c r="C642" s="35"/>
      <c r="D642" s="35"/>
      <c r="E642" s="35" t="s">
        <v>479</v>
      </c>
      <c r="F642" s="35" t="s">
        <v>480</v>
      </c>
      <c r="G642" s="56">
        <f>SUM(H642:J642)</f>
        <v>0</v>
      </c>
      <c r="H642" s="56"/>
      <c r="I642" s="56"/>
      <c r="J642" s="56"/>
      <c r="K642" s="298" t="s">
        <v>945</v>
      </c>
    </row>
    <row r="643" spans="1:11" x14ac:dyDescent="0.3">
      <c r="A643" s="35"/>
      <c r="B643" s="35"/>
      <c r="C643" s="35"/>
      <c r="D643" s="35"/>
      <c r="E643" s="35" t="s">
        <v>481</v>
      </c>
      <c r="F643" s="35" t="s">
        <v>482</v>
      </c>
      <c r="G643" s="56">
        <f>SUM(H643:J643)</f>
        <v>37.71</v>
      </c>
      <c r="H643" s="56">
        <v>37.71</v>
      </c>
      <c r="I643" s="56"/>
      <c r="J643" s="56"/>
      <c r="K643" s="298" t="s">
        <v>945</v>
      </c>
    </row>
    <row r="644" spans="1:11" x14ac:dyDescent="0.3">
      <c r="A644" s="35"/>
      <c r="B644" s="35"/>
      <c r="C644" s="35"/>
      <c r="D644" s="35"/>
      <c r="E644" s="35" t="s">
        <v>483</v>
      </c>
      <c r="F644" s="35" t="s">
        <v>484</v>
      </c>
      <c r="G644" s="56">
        <f>SUM(H644:J644)</f>
        <v>693.5</v>
      </c>
      <c r="H644" s="56">
        <v>41.15</v>
      </c>
      <c r="I644" s="56">
        <v>652.35</v>
      </c>
      <c r="J644" s="56"/>
      <c r="K644" s="298" t="s">
        <v>945</v>
      </c>
    </row>
    <row r="645" spans="1:11" x14ac:dyDescent="0.3">
      <c r="A645" s="54"/>
      <c r="B645" s="54"/>
      <c r="C645" s="54"/>
      <c r="D645" s="54" t="s">
        <v>485</v>
      </c>
      <c r="E645" s="54"/>
      <c r="F645" s="55" t="s">
        <v>486</v>
      </c>
      <c r="G645" s="55">
        <f>SUM(G646:G647)</f>
        <v>0</v>
      </c>
      <c r="H645" s="55">
        <f t="shared" ref="H645:J645" si="156">SUM(H646:H647)</f>
        <v>0</v>
      </c>
      <c r="I645" s="55">
        <f t="shared" si="156"/>
        <v>0</v>
      </c>
      <c r="J645" s="55">
        <f t="shared" si="156"/>
        <v>0</v>
      </c>
    </row>
    <row r="646" spans="1:11" x14ac:dyDescent="0.3">
      <c r="A646" s="35"/>
      <c r="B646" s="35"/>
      <c r="C646" s="35"/>
      <c r="D646" s="35"/>
      <c r="E646" s="35" t="s">
        <v>487</v>
      </c>
      <c r="F646" s="35" t="s">
        <v>488</v>
      </c>
      <c r="G646" s="56">
        <f>SUM(H646:J646)</f>
        <v>0</v>
      </c>
      <c r="H646" s="56"/>
      <c r="I646" s="56"/>
      <c r="J646" s="56"/>
      <c r="K646" s="298" t="s">
        <v>945</v>
      </c>
    </row>
    <row r="647" spans="1:11" x14ac:dyDescent="0.3">
      <c r="A647" s="35"/>
      <c r="B647" s="35"/>
      <c r="C647" s="35"/>
      <c r="D647" s="35"/>
      <c r="E647" s="35" t="s">
        <v>489</v>
      </c>
      <c r="F647" s="35" t="s">
        <v>490</v>
      </c>
      <c r="G647" s="56">
        <f>SUM(H647:J647)</f>
        <v>0</v>
      </c>
      <c r="H647" s="56"/>
      <c r="I647" s="56"/>
      <c r="J647" s="56"/>
      <c r="K647" s="298" t="s">
        <v>945</v>
      </c>
    </row>
    <row r="648" spans="1:11" x14ac:dyDescent="0.3">
      <c r="A648" s="48"/>
      <c r="B648" s="48"/>
      <c r="C648" s="48" t="s">
        <v>491</v>
      </c>
      <c r="D648" s="48"/>
      <c r="E648" s="48"/>
      <c r="F648" s="49" t="s">
        <v>492</v>
      </c>
      <c r="G648" s="49">
        <f>SUM(H648:J648)</f>
        <v>0</v>
      </c>
      <c r="H648" s="49"/>
      <c r="I648" s="49"/>
      <c r="J648" s="49"/>
      <c r="K648" s="298" t="s">
        <v>945</v>
      </c>
    </row>
    <row r="649" spans="1:11" x14ac:dyDescent="0.3">
      <c r="A649" s="48"/>
      <c r="B649" s="48"/>
      <c r="C649" s="48" t="s">
        <v>493</v>
      </c>
      <c r="D649" s="48"/>
      <c r="E649" s="48"/>
      <c r="F649" s="49" t="s">
        <v>494</v>
      </c>
      <c r="G649" s="49">
        <f>G650</f>
        <v>0</v>
      </c>
      <c r="H649" s="49">
        <f t="shared" ref="H649:J649" si="157">H650</f>
        <v>0</v>
      </c>
      <c r="I649" s="49">
        <f t="shared" si="157"/>
        <v>0</v>
      </c>
      <c r="J649" s="49">
        <f t="shared" si="157"/>
        <v>0</v>
      </c>
    </row>
    <row r="650" spans="1:11" x14ac:dyDescent="0.3">
      <c r="A650" s="54"/>
      <c r="B650" s="54"/>
      <c r="C650" s="54"/>
      <c r="D650" s="54" t="s">
        <v>495</v>
      </c>
      <c r="E650" s="54"/>
      <c r="F650" s="55" t="s">
        <v>496</v>
      </c>
      <c r="G650" s="55">
        <f>SUM(H650:J650)</f>
        <v>0</v>
      </c>
      <c r="H650" s="55"/>
      <c r="I650" s="55"/>
      <c r="J650" s="55"/>
      <c r="K650" s="298" t="s">
        <v>945</v>
      </c>
    </row>
    <row r="651" spans="1:11" x14ac:dyDescent="0.3">
      <c r="A651" s="52"/>
      <c r="B651" s="52" t="s">
        <v>497</v>
      </c>
      <c r="C651" s="52"/>
      <c r="D651" s="52"/>
      <c r="E651" s="52"/>
      <c r="F651" s="52" t="s">
        <v>498</v>
      </c>
      <c r="G651" s="53">
        <f>SUM(G652:G653)</f>
        <v>0</v>
      </c>
      <c r="H651" s="53">
        <f t="shared" ref="H651:J651" si="158">SUM(H652:H653)</f>
        <v>0</v>
      </c>
      <c r="I651" s="53">
        <f t="shared" si="158"/>
        <v>0</v>
      </c>
      <c r="J651" s="53">
        <f t="shared" si="158"/>
        <v>0</v>
      </c>
    </row>
    <row r="652" spans="1:11" x14ac:dyDescent="0.3">
      <c r="A652" s="57"/>
      <c r="B652" s="57"/>
      <c r="C652" s="57" t="s">
        <v>499</v>
      </c>
      <c r="D652" s="57"/>
      <c r="E652" s="57"/>
      <c r="F652" s="58" t="s">
        <v>500</v>
      </c>
      <c r="G652" s="58">
        <f>SUM(H652:J652)</f>
        <v>0</v>
      </c>
      <c r="H652" s="58"/>
      <c r="I652" s="58"/>
      <c r="J652" s="58"/>
      <c r="K652" s="298" t="s">
        <v>945</v>
      </c>
    </row>
    <row r="653" spans="1:11" x14ac:dyDescent="0.3">
      <c r="A653" s="57"/>
      <c r="B653" s="57"/>
      <c r="C653" s="57" t="s">
        <v>501</v>
      </c>
      <c r="D653" s="57"/>
      <c r="E653" s="57"/>
      <c r="F653" s="58" t="s">
        <v>502</v>
      </c>
      <c r="G653" s="58">
        <f>SUM(H653:J653)</f>
        <v>0</v>
      </c>
      <c r="H653" s="58"/>
      <c r="I653" s="58"/>
      <c r="J653" s="58"/>
      <c r="K653" s="298" t="s">
        <v>945</v>
      </c>
    </row>
    <row r="654" spans="1:11" x14ac:dyDescent="0.3">
      <c r="A654" s="44" t="s">
        <v>821</v>
      </c>
      <c r="B654" s="44"/>
      <c r="C654" s="44"/>
      <c r="D654" s="44"/>
      <c r="E654" s="44"/>
      <c r="F654" s="44" t="s">
        <v>822</v>
      </c>
      <c r="G654" s="45">
        <f>SUM(G655:G659)</f>
        <v>44.71</v>
      </c>
      <c r="H654" s="45">
        <f t="shared" ref="H654:J654" si="159">SUM(H655:H659)</f>
        <v>44.71</v>
      </c>
      <c r="I654" s="45">
        <f t="shared" si="159"/>
        <v>0</v>
      </c>
      <c r="J654" s="45">
        <f t="shared" si="159"/>
        <v>0</v>
      </c>
    </row>
    <row r="655" spans="1:11" x14ac:dyDescent="0.3">
      <c r="A655" s="52"/>
      <c r="B655" s="52" t="s">
        <v>503</v>
      </c>
      <c r="C655" s="52"/>
      <c r="D655" s="52"/>
      <c r="E655" s="52"/>
      <c r="F655" s="52" t="s">
        <v>504</v>
      </c>
      <c r="G655" s="53">
        <f>SUM(H655:J655)</f>
        <v>0</v>
      </c>
      <c r="H655" s="53"/>
      <c r="I655" s="53"/>
      <c r="J655" s="53"/>
      <c r="K655" s="298" t="s">
        <v>945</v>
      </c>
    </row>
    <row r="656" spans="1:11" x14ac:dyDescent="0.3">
      <c r="A656" s="52"/>
      <c r="B656" s="52" t="s">
        <v>505</v>
      </c>
      <c r="C656" s="52"/>
      <c r="D656" s="52"/>
      <c r="E656" s="52"/>
      <c r="F656" s="52" t="s">
        <v>506</v>
      </c>
      <c r="G656" s="53">
        <f>SUM(H656:J656)</f>
        <v>0</v>
      </c>
      <c r="H656" s="53"/>
      <c r="I656" s="53"/>
      <c r="J656" s="53"/>
      <c r="K656" s="298" t="s">
        <v>945</v>
      </c>
    </row>
    <row r="657" spans="1:11" x14ac:dyDescent="0.3">
      <c r="A657" s="52"/>
      <c r="B657" s="52" t="s">
        <v>507</v>
      </c>
      <c r="C657" s="52"/>
      <c r="D657" s="52"/>
      <c r="E657" s="52"/>
      <c r="F657" s="52" t="s">
        <v>508</v>
      </c>
      <c r="G657" s="53">
        <f>SUM(H657:J657)</f>
        <v>0</v>
      </c>
      <c r="H657" s="53"/>
      <c r="I657" s="53"/>
      <c r="J657" s="53"/>
      <c r="K657" s="298" t="s">
        <v>945</v>
      </c>
    </row>
    <row r="658" spans="1:11" x14ac:dyDescent="0.3">
      <c r="A658" s="52"/>
      <c r="B658" s="52" t="s">
        <v>509</v>
      </c>
      <c r="C658" s="52"/>
      <c r="D658" s="52"/>
      <c r="E658" s="52"/>
      <c r="F658" s="52" t="s">
        <v>510</v>
      </c>
      <c r="G658" s="53">
        <f>SUM(H658:J658)</f>
        <v>44.71</v>
      </c>
      <c r="H658" s="53">
        <v>44.71</v>
      </c>
      <c r="I658" s="53"/>
      <c r="J658" s="53"/>
      <c r="K658" s="298" t="s">
        <v>945</v>
      </c>
    </row>
    <row r="659" spans="1:11" x14ac:dyDescent="0.3">
      <c r="A659" s="181"/>
      <c r="B659" s="181" t="s">
        <v>511</v>
      </c>
      <c r="C659" s="181"/>
      <c r="D659" s="181"/>
      <c r="E659" s="181"/>
      <c r="F659" s="181" t="s">
        <v>512</v>
      </c>
      <c r="G659" s="184">
        <f>SUM(H659:J659)</f>
        <v>0</v>
      </c>
      <c r="H659" s="184"/>
      <c r="I659" s="184"/>
      <c r="J659" s="184"/>
      <c r="K659" s="298" t="s">
        <v>945</v>
      </c>
    </row>
    <row r="660" spans="1:11" x14ac:dyDescent="0.3">
      <c r="A660" s="36" t="s">
        <v>1039</v>
      </c>
    </row>
    <row r="661" spans="1:11" x14ac:dyDescent="0.3">
      <c r="A661" s="36" t="s">
        <v>258</v>
      </c>
    </row>
    <row r="668" spans="1:11" ht="21.75" x14ac:dyDescent="0.4">
      <c r="A668" s="12" t="s">
        <v>32</v>
      </c>
      <c r="C668" s="175"/>
      <c r="D668" s="175"/>
      <c r="E668" s="175"/>
      <c r="F668" s="175"/>
      <c r="G668" s="179"/>
      <c r="H668" s="179"/>
      <c r="I668" s="179"/>
      <c r="J668" s="179"/>
    </row>
    <row r="669" spans="1:11" ht="21.75" x14ac:dyDescent="0.4">
      <c r="A669" s="12" t="s">
        <v>0</v>
      </c>
      <c r="C669" s="175"/>
      <c r="D669" s="175"/>
      <c r="E669" s="175"/>
      <c r="F669" s="175"/>
      <c r="G669" s="179"/>
      <c r="H669" s="179"/>
      <c r="I669" s="179"/>
      <c r="J669" s="179"/>
    </row>
    <row r="671" spans="1:11" ht="30" x14ac:dyDescent="0.3">
      <c r="A671" s="183" t="s">
        <v>76</v>
      </c>
      <c r="B671" s="183"/>
      <c r="C671" s="183"/>
      <c r="D671" s="183"/>
      <c r="E671" s="183"/>
      <c r="F671" s="174" t="s">
        <v>191</v>
      </c>
      <c r="G671" s="151" t="s">
        <v>534</v>
      </c>
      <c r="H671" s="151" t="s">
        <v>1040</v>
      </c>
      <c r="I671" s="151" t="s">
        <v>635</v>
      </c>
      <c r="J671" s="151" t="s">
        <v>520</v>
      </c>
    </row>
    <row r="673" spans="1:11" x14ac:dyDescent="0.3">
      <c r="A673" s="182"/>
      <c r="B673" s="182"/>
      <c r="C673" s="182"/>
      <c r="D673" s="182"/>
      <c r="E673" s="182"/>
      <c r="F673" s="182" t="s">
        <v>193</v>
      </c>
      <c r="G673" s="89">
        <f>G674+G728</f>
        <v>5908493.4900000012</v>
      </c>
      <c r="H673" s="89">
        <f>H674+H728</f>
        <v>4165017.2900000019</v>
      </c>
      <c r="I673" s="89">
        <f>I674+I728</f>
        <v>631.34</v>
      </c>
      <c r="J673" s="89">
        <f>J674+J728</f>
        <v>1742844.8599999999</v>
      </c>
    </row>
    <row r="674" spans="1:11" x14ac:dyDescent="0.3">
      <c r="A674" s="42"/>
      <c r="B674" s="42"/>
      <c r="C674" s="42"/>
      <c r="D674" s="42"/>
      <c r="E674" s="42"/>
      <c r="F674" s="42" t="s">
        <v>813</v>
      </c>
      <c r="G674" s="43">
        <f>G675+G723</f>
        <v>5888311.9700000016</v>
      </c>
      <c r="H674" s="43">
        <f>H675+H723</f>
        <v>4165017.2900000019</v>
      </c>
      <c r="I674" s="43">
        <f>I675+I723</f>
        <v>631.34</v>
      </c>
      <c r="J674" s="43">
        <f>J675+J723</f>
        <v>1722663.3399999999</v>
      </c>
    </row>
    <row r="675" spans="1:11" x14ac:dyDescent="0.3">
      <c r="A675" s="44" t="s">
        <v>363</v>
      </c>
      <c r="B675" s="44"/>
      <c r="C675" s="44"/>
      <c r="D675" s="44"/>
      <c r="E675" s="44"/>
      <c r="F675" s="44" t="s">
        <v>814</v>
      </c>
      <c r="G675" s="45">
        <f>G676+G688+G693+G698+G702+G712+G719+G722</f>
        <v>5888311.9700000016</v>
      </c>
      <c r="H675" s="45">
        <f t="shared" ref="H675:J675" si="160">H676+H688+H693+H698+H702+H712+H719+H722</f>
        <v>4165017.2900000019</v>
      </c>
      <c r="I675" s="45">
        <f t="shared" si="160"/>
        <v>631.34</v>
      </c>
      <c r="J675" s="45">
        <f t="shared" si="160"/>
        <v>1722663.3399999999</v>
      </c>
    </row>
    <row r="676" spans="1:11" x14ac:dyDescent="0.3">
      <c r="A676" s="46"/>
      <c r="B676" s="46" t="s">
        <v>364</v>
      </c>
      <c r="C676" s="46"/>
      <c r="D676" s="46"/>
      <c r="E676" s="46"/>
      <c r="F676" s="46" t="s">
        <v>365</v>
      </c>
      <c r="G676" s="47">
        <f>G677+G680+G683+G687</f>
        <v>5432531.8800000018</v>
      </c>
      <c r="H676" s="47">
        <f t="shared" ref="H676:J676" si="161">H677+H680+H683+H687</f>
        <v>3709237.200000002</v>
      </c>
      <c r="I676" s="47">
        <f t="shared" si="161"/>
        <v>631.34</v>
      </c>
      <c r="J676" s="47">
        <f t="shared" si="161"/>
        <v>1722663.3399999999</v>
      </c>
    </row>
    <row r="677" spans="1:11" x14ac:dyDescent="0.3">
      <c r="A677" s="48"/>
      <c r="B677" s="48"/>
      <c r="C677" s="48" t="s">
        <v>366</v>
      </c>
      <c r="D677" s="48"/>
      <c r="E677" s="48"/>
      <c r="F677" s="49" t="s">
        <v>367</v>
      </c>
      <c r="G677" s="49">
        <f>SUM(G678:G679)</f>
        <v>3696508.3600000017</v>
      </c>
      <c r="H677" s="49">
        <f t="shared" ref="H677:J677" si="162">SUM(H678:H679)</f>
        <v>2819186.350000002</v>
      </c>
      <c r="I677" s="49">
        <f t="shared" si="162"/>
        <v>631.34</v>
      </c>
      <c r="J677" s="49">
        <f t="shared" si="162"/>
        <v>876690.67</v>
      </c>
    </row>
    <row r="678" spans="1:11" x14ac:dyDescent="0.3">
      <c r="A678" s="50"/>
      <c r="B678" s="50"/>
      <c r="C678" s="50"/>
      <c r="D678" s="50" t="s">
        <v>368</v>
      </c>
      <c r="E678" s="50"/>
      <c r="F678" s="51" t="s">
        <v>369</v>
      </c>
      <c r="G678" s="51">
        <f>SUM(H678:J678)</f>
        <v>3696508.3600000017</v>
      </c>
      <c r="H678" s="51">
        <v>2819186.350000002</v>
      </c>
      <c r="I678" s="51">
        <v>631.34</v>
      </c>
      <c r="J678" s="51">
        <v>876690.67</v>
      </c>
      <c r="K678" s="298" t="s">
        <v>945</v>
      </c>
    </row>
    <row r="679" spans="1:11" x14ac:dyDescent="0.3">
      <c r="A679" s="50"/>
      <c r="B679" s="50"/>
      <c r="C679" s="50"/>
      <c r="D679" s="50" t="s">
        <v>370</v>
      </c>
      <c r="E679" s="50"/>
      <c r="F679" s="51" t="s">
        <v>371</v>
      </c>
      <c r="G679" s="51">
        <f>SUM(H679:J679)</f>
        <v>0</v>
      </c>
      <c r="H679" s="51"/>
      <c r="I679" s="51"/>
      <c r="J679" s="51"/>
      <c r="K679" s="298" t="s">
        <v>945</v>
      </c>
    </row>
    <row r="680" spans="1:11" x14ac:dyDescent="0.3">
      <c r="A680" s="48"/>
      <c r="B680" s="48"/>
      <c r="C680" s="48" t="s">
        <v>372</v>
      </c>
      <c r="D680" s="48"/>
      <c r="E680" s="48"/>
      <c r="F680" s="49" t="s">
        <v>373</v>
      </c>
      <c r="G680" s="49">
        <f>SUM(G681:G682)</f>
        <v>0</v>
      </c>
      <c r="H680" s="49">
        <f t="shared" ref="H680:J680" si="163">SUM(H681:H682)</f>
        <v>0</v>
      </c>
      <c r="I680" s="49">
        <f t="shared" si="163"/>
        <v>0</v>
      </c>
      <c r="J680" s="49">
        <f t="shared" si="163"/>
        <v>0</v>
      </c>
    </row>
    <row r="681" spans="1:11" x14ac:dyDescent="0.3">
      <c r="A681" s="50"/>
      <c r="B681" s="50"/>
      <c r="C681" s="50"/>
      <c r="D681" s="50" t="s">
        <v>374</v>
      </c>
      <c r="E681" s="50"/>
      <c r="F681" s="51" t="s">
        <v>375</v>
      </c>
      <c r="G681" s="51">
        <f>SUM(H681:J681)</f>
        <v>0</v>
      </c>
      <c r="H681" s="51"/>
      <c r="I681" s="51"/>
      <c r="J681" s="51"/>
      <c r="K681" s="298" t="s">
        <v>945</v>
      </c>
    </row>
    <row r="682" spans="1:11" x14ac:dyDescent="0.3">
      <c r="A682" s="50"/>
      <c r="B682" s="50"/>
      <c r="C682" s="50"/>
      <c r="D682" s="50" t="s">
        <v>376</v>
      </c>
      <c r="E682" s="50"/>
      <c r="F682" s="51" t="s">
        <v>377</v>
      </c>
      <c r="G682" s="51">
        <f>SUM(H682:J682)</f>
        <v>0</v>
      </c>
      <c r="H682" s="51"/>
      <c r="I682" s="51"/>
      <c r="J682" s="51"/>
      <c r="K682" s="298" t="s">
        <v>945</v>
      </c>
    </row>
    <row r="683" spans="1:11" x14ac:dyDescent="0.3">
      <c r="A683" s="48"/>
      <c r="B683" s="48"/>
      <c r="C683" s="48" t="s">
        <v>815</v>
      </c>
      <c r="D683" s="48"/>
      <c r="E683" s="48"/>
      <c r="F683" s="49" t="s">
        <v>378</v>
      </c>
      <c r="G683" s="49">
        <f>SUM(G684:G686)</f>
        <v>1736023.52</v>
      </c>
      <c r="H683" s="49">
        <f t="shared" ref="H683:J683" si="164">SUM(H684:H686)</f>
        <v>890050.84999999986</v>
      </c>
      <c r="I683" s="49">
        <f t="shared" si="164"/>
        <v>0</v>
      </c>
      <c r="J683" s="49">
        <f t="shared" si="164"/>
        <v>845972.66999999993</v>
      </c>
    </row>
    <row r="684" spans="1:11" x14ac:dyDescent="0.3">
      <c r="A684" s="50"/>
      <c r="B684" s="50"/>
      <c r="C684" s="50"/>
      <c r="D684" s="50" t="s">
        <v>379</v>
      </c>
      <c r="E684" s="50"/>
      <c r="F684" s="51" t="s">
        <v>380</v>
      </c>
      <c r="G684" s="51">
        <f>SUM(H684:J684)</f>
        <v>1720250.96</v>
      </c>
      <c r="H684" s="51">
        <v>889813.50999999989</v>
      </c>
      <c r="I684" s="51"/>
      <c r="J684" s="51">
        <v>830437.45</v>
      </c>
      <c r="K684" s="298" t="s">
        <v>945</v>
      </c>
    </row>
    <row r="685" spans="1:11" x14ac:dyDescent="0.3">
      <c r="A685" s="50"/>
      <c r="B685" s="50"/>
      <c r="C685" s="50"/>
      <c r="D685" s="50" t="s">
        <v>381</v>
      </c>
      <c r="E685" s="50"/>
      <c r="F685" s="51" t="s">
        <v>382</v>
      </c>
      <c r="G685" s="51">
        <f>SUM(H685:J685)</f>
        <v>25.7</v>
      </c>
      <c r="H685" s="51">
        <v>25.7</v>
      </c>
      <c r="I685" s="51"/>
      <c r="J685" s="51"/>
      <c r="K685" s="298" t="s">
        <v>945</v>
      </c>
    </row>
    <row r="686" spans="1:11" x14ac:dyDescent="0.3">
      <c r="A686" s="50"/>
      <c r="B686" s="50"/>
      <c r="C686" s="50"/>
      <c r="D686" s="50" t="s">
        <v>383</v>
      </c>
      <c r="E686" s="50"/>
      <c r="F686" s="51" t="s">
        <v>384</v>
      </c>
      <c r="G686" s="51">
        <f>SUM(H686:J686)</f>
        <v>15746.86</v>
      </c>
      <c r="H686" s="51">
        <v>211.64000000000001</v>
      </c>
      <c r="I686" s="51"/>
      <c r="J686" s="51">
        <v>15535.220000000001</v>
      </c>
      <c r="K686" s="298" t="s">
        <v>945</v>
      </c>
    </row>
    <row r="687" spans="1:11" x14ac:dyDescent="0.3">
      <c r="A687" s="48"/>
      <c r="B687" s="48"/>
      <c r="C687" s="48" t="s">
        <v>385</v>
      </c>
      <c r="D687" s="48"/>
      <c r="E687" s="48"/>
      <c r="F687" s="49" t="s">
        <v>386</v>
      </c>
      <c r="G687" s="49">
        <f>SUM(H687:J687)</f>
        <v>0</v>
      </c>
      <c r="H687" s="49"/>
      <c r="I687" s="49"/>
      <c r="J687" s="49"/>
      <c r="K687" s="298" t="s">
        <v>945</v>
      </c>
    </row>
    <row r="688" spans="1:11" x14ac:dyDescent="0.3">
      <c r="A688" s="46"/>
      <c r="B688" s="46" t="s">
        <v>387</v>
      </c>
      <c r="C688" s="46"/>
      <c r="D688" s="46"/>
      <c r="E688" s="46"/>
      <c r="F688" s="46" t="s">
        <v>388</v>
      </c>
      <c r="G688" s="47">
        <f>SUM(G689:G692)</f>
        <v>0</v>
      </c>
      <c r="H688" s="47">
        <f t="shared" ref="H688:J688" si="165">SUM(H689:H692)</f>
        <v>0</v>
      </c>
      <c r="I688" s="47">
        <f t="shared" si="165"/>
        <v>0</v>
      </c>
      <c r="J688" s="47">
        <f t="shared" si="165"/>
        <v>0</v>
      </c>
    </row>
    <row r="689" spans="1:11" x14ac:dyDescent="0.3">
      <c r="A689" s="48"/>
      <c r="B689" s="48"/>
      <c r="C689" s="48" t="s">
        <v>389</v>
      </c>
      <c r="D689" s="48"/>
      <c r="E689" s="48"/>
      <c r="F689" s="49" t="s">
        <v>390</v>
      </c>
      <c r="G689" s="49">
        <f>SUM(H689:J689)</f>
        <v>0</v>
      </c>
      <c r="H689" s="49"/>
      <c r="I689" s="49"/>
      <c r="J689" s="49"/>
      <c r="K689" s="298" t="s">
        <v>945</v>
      </c>
    </row>
    <row r="690" spans="1:11" x14ac:dyDescent="0.3">
      <c r="A690" s="48"/>
      <c r="B690" s="48"/>
      <c r="C690" s="48" t="s">
        <v>391</v>
      </c>
      <c r="D690" s="48"/>
      <c r="E690" s="48"/>
      <c r="F690" s="49" t="s">
        <v>392</v>
      </c>
      <c r="G690" s="49">
        <f>SUM(H690:J690)</f>
        <v>0</v>
      </c>
      <c r="H690" s="49"/>
      <c r="I690" s="49"/>
      <c r="J690" s="49"/>
      <c r="K690" s="298" t="s">
        <v>945</v>
      </c>
    </row>
    <row r="691" spans="1:11" x14ac:dyDescent="0.3">
      <c r="A691" s="48"/>
      <c r="B691" s="48"/>
      <c r="C691" s="48" t="s">
        <v>393</v>
      </c>
      <c r="D691" s="48"/>
      <c r="E691" s="48"/>
      <c r="F691" s="49" t="s">
        <v>394</v>
      </c>
      <c r="G691" s="49">
        <f>SUM(H691:J691)</f>
        <v>0</v>
      </c>
      <c r="H691" s="49"/>
      <c r="I691" s="49"/>
      <c r="J691" s="49"/>
      <c r="K691" s="298" t="s">
        <v>945</v>
      </c>
    </row>
    <row r="692" spans="1:11" x14ac:dyDescent="0.3">
      <c r="A692" s="48"/>
      <c r="B692" s="48"/>
      <c r="C692" s="48" t="s">
        <v>395</v>
      </c>
      <c r="D692" s="48"/>
      <c r="E692" s="48"/>
      <c r="F692" s="49" t="s">
        <v>396</v>
      </c>
      <c r="G692" s="49">
        <f>SUM(H692:J692)</f>
        <v>0</v>
      </c>
      <c r="H692" s="49"/>
      <c r="I692" s="49"/>
      <c r="J692" s="49"/>
      <c r="K692" s="298" t="s">
        <v>945</v>
      </c>
    </row>
    <row r="693" spans="1:11" x14ac:dyDescent="0.3">
      <c r="A693" s="46"/>
      <c r="B693" s="46" t="s">
        <v>397</v>
      </c>
      <c r="C693" s="46"/>
      <c r="D693" s="46"/>
      <c r="E693" s="46"/>
      <c r="F693" s="46" t="s">
        <v>398</v>
      </c>
      <c r="G693" s="47">
        <f>SUM(G694:G697)</f>
        <v>0</v>
      </c>
      <c r="H693" s="47">
        <f t="shared" ref="H693:J693" si="166">SUM(H694:H697)</f>
        <v>0</v>
      </c>
      <c r="I693" s="47">
        <f t="shared" si="166"/>
        <v>0</v>
      </c>
      <c r="J693" s="47">
        <f t="shared" si="166"/>
        <v>0</v>
      </c>
    </row>
    <row r="694" spans="1:11" x14ac:dyDescent="0.3">
      <c r="A694" s="48"/>
      <c r="B694" s="48"/>
      <c r="C694" s="48" t="s">
        <v>399</v>
      </c>
      <c r="D694" s="48"/>
      <c r="E694" s="48"/>
      <c r="F694" s="49" t="s">
        <v>400</v>
      </c>
      <c r="G694" s="49">
        <f>SUM(H694:J694)</f>
        <v>0</v>
      </c>
      <c r="H694" s="49"/>
      <c r="I694" s="49"/>
      <c r="J694" s="49"/>
      <c r="K694" s="298" t="s">
        <v>945</v>
      </c>
    </row>
    <row r="695" spans="1:11" x14ac:dyDescent="0.3">
      <c r="A695" s="48"/>
      <c r="B695" s="48"/>
      <c r="C695" s="48" t="s">
        <v>401</v>
      </c>
      <c r="D695" s="48"/>
      <c r="E695" s="48"/>
      <c r="F695" s="49" t="s">
        <v>402</v>
      </c>
      <c r="G695" s="49">
        <f>SUM(H695:J695)</f>
        <v>0</v>
      </c>
      <c r="H695" s="49"/>
      <c r="I695" s="49"/>
      <c r="J695" s="49"/>
      <c r="K695" s="298" t="s">
        <v>945</v>
      </c>
    </row>
    <row r="696" spans="1:11" x14ac:dyDescent="0.3">
      <c r="A696" s="48"/>
      <c r="B696" s="48"/>
      <c r="C696" s="48" t="s">
        <v>403</v>
      </c>
      <c r="D696" s="48"/>
      <c r="E696" s="48"/>
      <c r="F696" s="49" t="s">
        <v>404</v>
      </c>
      <c r="G696" s="49">
        <f>SUM(H696:J696)</f>
        <v>0</v>
      </c>
      <c r="H696" s="49"/>
      <c r="I696" s="49"/>
      <c r="J696" s="49"/>
      <c r="K696" s="298" t="s">
        <v>945</v>
      </c>
    </row>
    <row r="697" spans="1:11" x14ac:dyDescent="0.3">
      <c r="A697" s="48"/>
      <c r="B697" s="48"/>
      <c r="C697" s="48" t="s">
        <v>405</v>
      </c>
      <c r="D697" s="48"/>
      <c r="E697" s="48"/>
      <c r="F697" s="49" t="s">
        <v>406</v>
      </c>
      <c r="G697" s="49">
        <f>SUM(H697:J697)</f>
        <v>0</v>
      </c>
      <c r="H697" s="49"/>
      <c r="I697" s="49"/>
      <c r="J697" s="49"/>
      <c r="K697" s="298" t="s">
        <v>945</v>
      </c>
    </row>
    <row r="698" spans="1:11" x14ac:dyDescent="0.3">
      <c r="A698" s="46"/>
      <c r="B698" s="46" t="s">
        <v>407</v>
      </c>
      <c r="C698" s="46"/>
      <c r="D698" s="46"/>
      <c r="E698" s="46"/>
      <c r="F698" s="46" t="s">
        <v>408</v>
      </c>
      <c r="G698" s="47">
        <f>SUM(G699:G701)</f>
        <v>22764.980000000003</v>
      </c>
      <c r="H698" s="47">
        <f t="shared" ref="H698:J698" si="167">SUM(H699:H701)</f>
        <v>22764.980000000003</v>
      </c>
      <c r="I698" s="47">
        <f t="shared" si="167"/>
        <v>0</v>
      </c>
      <c r="J698" s="47">
        <f t="shared" si="167"/>
        <v>0</v>
      </c>
    </row>
    <row r="699" spans="1:11" x14ac:dyDescent="0.3">
      <c r="A699" s="48"/>
      <c r="B699" s="48"/>
      <c r="C699" s="48" t="s">
        <v>409</v>
      </c>
      <c r="D699" s="48"/>
      <c r="E699" s="48"/>
      <c r="F699" s="49" t="s">
        <v>410</v>
      </c>
      <c r="G699" s="49">
        <f>SUM(H699:J699)</f>
        <v>3294.8999999999996</v>
      </c>
      <c r="H699" s="49">
        <v>3294.8999999999996</v>
      </c>
      <c r="I699" s="49"/>
      <c r="J699" s="49"/>
      <c r="K699" s="298" t="s">
        <v>945</v>
      </c>
    </row>
    <row r="700" spans="1:11" x14ac:dyDescent="0.3">
      <c r="A700" s="48"/>
      <c r="B700" s="48"/>
      <c r="C700" s="48" t="s">
        <v>411</v>
      </c>
      <c r="D700" s="48"/>
      <c r="E700" s="48"/>
      <c r="F700" s="49" t="s">
        <v>412</v>
      </c>
      <c r="G700" s="49">
        <f>SUM(H700:J700)</f>
        <v>0</v>
      </c>
      <c r="H700" s="49"/>
      <c r="I700" s="49"/>
      <c r="J700" s="49"/>
      <c r="K700" s="298" t="s">
        <v>945</v>
      </c>
    </row>
    <row r="701" spans="1:11" x14ac:dyDescent="0.3">
      <c r="A701" s="48"/>
      <c r="B701" s="48"/>
      <c r="C701" s="48" t="s">
        <v>413</v>
      </c>
      <c r="D701" s="48"/>
      <c r="E701" s="48"/>
      <c r="F701" s="49" t="s">
        <v>414</v>
      </c>
      <c r="G701" s="49">
        <f>SUM(H701:J701)</f>
        <v>19470.080000000005</v>
      </c>
      <c r="H701" s="49">
        <v>19470.080000000005</v>
      </c>
      <c r="I701" s="49"/>
      <c r="J701" s="49"/>
      <c r="K701" s="298" t="s">
        <v>945</v>
      </c>
    </row>
    <row r="702" spans="1:11" x14ac:dyDescent="0.3">
      <c r="A702" s="46"/>
      <c r="B702" s="46" t="s">
        <v>415</v>
      </c>
      <c r="C702" s="46"/>
      <c r="D702" s="46"/>
      <c r="E702" s="46"/>
      <c r="F702" s="46" t="s">
        <v>416</v>
      </c>
      <c r="G702" s="47">
        <f>G703+G707</f>
        <v>0</v>
      </c>
      <c r="H702" s="47">
        <f t="shared" ref="H702:J702" si="168">H703+H707</f>
        <v>0</v>
      </c>
      <c r="I702" s="47">
        <f t="shared" si="168"/>
        <v>0</v>
      </c>
      <c r="J702" s="47">
        <f t="shared" si="168"/>
        <v>0</v>
      </c>
    </row>
    <row r="703" spans="1:11" x14ac:dyDescent="0.3">
      <c r="A703" s="48"/>
      <c r="B703" s="48"/>
      <c r="C703" s="48" t="s">
        <v>417</v>
      </c>
      <c r="D703" s="48"/>
      <c r="E703" s="48"/>
      <c r="F703" s="49" t="s">
        <v>418</v>
      </c>
      <c r="G703" s="49">
        <f>SUM(G704:G706)</f>
        <v>0</v>
      </c>
      <c r="H703" s="49">
        <f t="shared" ref="H703:J703" si="169">SUM(H704:H706)</f>
        <v>0</v>
      </c>
      <c r="I703" s="49">
        <f t="shared" si="169"/>
        <v>0</v>
      </c>
      <c r="J703" s="49">
        <f t="shared" si="169"/>
        <v>0</v>
      </c>
    </row>
    <row r="704" spans="1:11" x14ac:dyDescent="0.3">
      <c r="A704" s="50"/>
      <c r="B704" s="50"/>
      <c r="C704" s="50"/>
      <c r="D704" s="50" t="s">
        <v>419</v>
      </c>
      <c r="E704" s="50"/>
      <c r="F704" s="51" t="s">
        <v>420</v>
      </c>
      <c r="G704" s="51">
        <f>SUM(H704:J704)</f>
        <v>0</v>
      </c>
      <c r="H704" s="51"/>
      <c r="I704" s="51"/>
      <c r="J704" s="51"/>
      <c r="K704" s="298" t="s">
        <v>945</v>
      </c>
    </row>
    <row r="705" spans="1:11" x14ac:dyDescent="0.3">
      <c r="A705" s="50"/>
      <c r="B705" s="50"/>
      <c r="C705" s="50"/>
      <c r="D705" s="50" t="s">
        <v>421</v>
      </c>
      <c r="E705" s="50"/>
      <c r="F705" s="51" t="s">
        <v>422</v>
      </c>
      <c r="G705" s="51">
        <f>SUM(H705:J705)</f>
        <v>0</v>
      </c>
      <c r="H705" s="51"/>
      <c r="I705" s="51"/>
      <c r="J705" s="51"/>
      <c r="K705" s="298" t="s">
        <v>945</v>
      </c>
    </row>
    <row r="706" spans="1:11" x14ac:dyDescent="0.3">
      <c r="A706" s="50"/>
      <c r="B706" s="50"/>
      <c r="C706" s="50"/>
      <c r="D706" s="50" t="s">
        <v>423</v>
      </c>
      <c r="E706" s="50"/>
      <c r="F706" s="51" t="s">
        <v>424</v>
      </c>
      <c r="G706" s="51">
        <f>SUM(H706:J706)</f>
        <v>0</v>
      </c>
      <c r="H706" s="51"/>
      <c r="I706" s="51"/>
      <c r="J706" s="51"/>
      <c r="K706" s="298" t="s">
        <v>945</v>
      </c>
    </row>
    <row r="707" spans="1:11" x14ac:dyDescent="0.3">
      <c r="A707" s="48"/>
      <c r="B707" s="48"/>
      <c r="C707" s="48" t="s">
        <v>425</v>
      </c>
      <c r="D707" s="48"/>
      <c r="E707" s="48"/>
      <c r="F707" s="49" t="s">
        <v>426</v>
      </c>
      <c r="G707" s="49">
        <f>SUM(G708:G711)</f>
        <v>0</v>
      </c>
      <c r="H707" s="49">
        <f t="shared" ref="H707:J707" si="170">SUM(H708:H711)</f>
        <v>0</v>
      </c>
      <c r="I707" s="49">
        <f t="shared" si="170"/>
        <v>0</v>
      </c>
      <c r="J707" s="49">
        <f t="shared" si="170"/>
        <v>0</v>
      </c>
    </row>
    <row r="708" spans="1:11" x14ac:dyDescent="0.3">
      <c r="A708" s="50"/>
      <c r="B708" s="50"/>
      <c r="C708" s="50"/>
      <c r="D708" s="50" t="s">
        <v>427</v>
      </c>
      <c r="E708" s="50"/>
      <c r="F708" s="51" t="s">
        <v>428</v>
      </c>
      <c r="G708" s="51">
        <f>SUM(H708:J708)</f>
        <v>0</v>
      </c>
      <c r="H708" s="51"/>
      <c r="I708" s="51"/>
      <c r="J708" s="51"/>
      <c r="K708" s="298" t="s">
        <v>945</v>
      </c>
    </row>
    <row r="709" spans="1:11" x14ac:dyDescent="0.3">
      <c r="A709" s="50"/>
      <c r="B709" s="50"/>
      <c r="C709" s="50"/>
      <c r="D709" s="50" t="s">
        <v>429</v>
      </c>
      <c r="E709" s="50"/>
      <c r="F709" s="51" t="s">
        <v>430</v>
      </c>
      <c r="G709" s="51">
        <f>SUM(H709:J709)</f>
        <v>0</v>
      </c>
      <c r="H709" s="51"/>
      <c r="I709" s="51"/>
      <c r="J709" s="51"/>
      <c r="K709" s="298" t="s">
        <v>945</v>
      </c>
    </row>
    <row r="710" spans="1:11" x14ac:dyDescent="0.3">
      <c r="A710" s="50"/>
      <c r="B710" s="50"/>
      <c r="C710" s="50"/>
      <c r="D710" s="50" t="s">
        <v>431</v>
      </c>
      <c r="E710" s="50"/>
      <c r="F710" s="51" t="s">
        <v>432</v>
      </c>
      <c r="G710" s="51">
        <f>SUM(H710:J710)</f>
        <v>0</v>
      </c>
      <c r="H710" s="51"/>
      <c r="I710" s="51"/>
      <c r="J710" s="51"/>
      <c r="K710" s="298" t="s">
        <v>945</v>
      </c>
    </row>
    <row r="711" spans="1:11" x14ac:dyDescent="0.3">
      <c r="A711" s="50"/>
      <c r="B711" s="50"/>
      <c r="C711" s="50"/>
      <c r="D711" s="50" t="s">
        <v>433</v>
      </c>
      <c r="E711" s="50"/>
      <c r="F711" s="51" t="s">
        <v>434</v>
      </c>
      <c r="G711" s="51">
        <f>SUM(H711:J711)</f>
        <v>0</v>
      </c>
      <c r="H711" s="51"/>
      <c r="I711" s="51"/>
      <c r="J711" s="51"/>
      <c r="K711" s="298" t="s">
        <v>945</v>
      </c>
    </row>
    <row r="712" spans="1:11" x14ac:dyDescent="0.3">
      <c r="A712" s="46"/>
      <c r="B712" s="46" t="s">
        <v>435</v>
      </c>
      <c r="C712" s="46"/>
      <c r="D712" s="46"/>
      <c r="E712" s="46"/>
      <c r="F712" s="46" t="s">
        <v>436</v>
      </c>
      <c r="G712" s="47">
        <f>SUM(G713:G718)</f>
        <v>56820.88999999997</v>
      </c>
      <c r="H712" s="47">
        <f t="shared" ref="H712:J712" si="171">SUM(H713:H718)</f>
        <v>56820.88999999997</v>
      </c>
      <c r="I712" s="47">
        <f t="shared" si="171"/>
        <v>0</v>
      </c>
      <c r="J712" s="47">
        <f t="shared" si="171"/>
        <v>0</v>
      </c>
    </row>
    <row r="713" spans="1:11" x14ac:dyDescent="0.3">
      <c r="A713" s="48"/>
      <c r="B713" s="48"/>
      <c r="C713" s="48" t="s">
        <v>437</v>
      </c>
      <c r="D713" s="48"/>
      <c r="E713" s="48"/>
      <c r="F713" s="49" t="s">
        <v>438</v>
      </c>
      <c r="G713" s="49">
        <f t="shared" ref="G713:G718" si="172">SUM(H713:J713)</f>
        <v>303.37999999999994</v>
      </c>
      <c r="H713" s="49">
        <v>303.37999999999994</v>
      </c>
      <c r="I713" s="49"/>
      <c r="J713" s="49"/>
      <c r="K713" s="298" t="s">
        <v>945</v>
      </c>
    </row>
    <row r="714" spans="1:11" x14ac:dyDescent="0.3">
      <c r="A714" s="48"/>
      <c r="B714" s="48"/>
      <c r="C714" s="48" t="s">
        <v>439</v>
      </c>
      <c r="D714" s="48"/>
      <c r="E714" s="48"/>
      <c r="F714" s="49" t="s">
        <v>440</v>
      </c>
      <c r="G714" s="49">
        <f t="shared" si="172"/>
        <v>0</v>
      </c>
      <c r="H714" s="49"/>
      <c r="I714" s="49"/>
      <c r="J714" s="49"/>
      <c r="K714" s="298" t="s">
        <v>945</v>
      </c>
    </row>
    <row r="715" spans="1:11" x14ac:dyDescent="0.3">
      <c r="A715" s="48"/>
      <c r="B715" s="48"/>
      <c r="C715" s="48" t="s">
        <v>441</v>
      </c>
      <c r="D715" s="48"/>
      <c r="E715" s="48"/>
      <c r="F715" s="49" t="s">
        <v>442</v>
      </c>
      <c r="G715" s="49">
        <f t="shared" si="172"/>
        <v>53021.889999999978</v>
      </c>
      <c r="H715" s="49">
        <v>53021.889999999978</v>
      </c>
      <c r="I715" s="49"/>
      <c r="J715" s="49"/>
      <c r="K715" s="298" t="s">
        <v>945</v>
      </c>
    </row>
    <row r="716" spans="1:11" x14ac:dyDescent="0.3">
      <c r="A716" s="48"/>
      <c r="B716" s="48"/>
      <c r="C716" s="48" t="s">
        <v>443</v>
      </c>
      <c r="D716" s="48"/>
      <c r="E716" s="48"/>
      <c r="F716" s="49" t="s">
        <v>444</v>
      </c>
      <c r="G716" s="49">
        <f t="shared" si="172"/>
        <v>2433.9099999999989</v>
      </c>
      <c r="H716" s="49">
        <v>2433.9099999999989</v>
      </c>
      <c r="I716" s="49"/>
      <c r="J716" s="49"/>
      <c r="K716" s="298" t="s">
        <v>945</v>
      </c>
    </row>
    <row r="717" spans="1:11" x14ac:dyDescent="0.3">
      <c r="A717" s="48"/>
      <c r="B717" s="48"/>
      <c r="C717" s="48" t="s">
        <v>445</v>
      </c>
      <c r="D717" s="48"/>
      <c r="E717" s="48"/>
      <c r="F717" s="49" t="s">
        <v>446</v>
      </c>
      <c r="G717" s="49">
        <f t="shared" si="172"/>
        <v>1061.7100000000003</v>
      </c>
      <c r="H717" s="49">
        <v>1061.7100000000003</v>
      </c>
      <c r="I717" s="49"/>
      <c r="J717" s="49"/>
      <c r="K717" s="298" t="s">
        <v>945</v>
      </c>
    </row>
    <row r="718" spans="1:11" x14ac:dyDescent="0.3">
      <c r="A718" s="48"/>
      <c r="B718" s="48"/>
      <c r="C718" s="48" t="s">
        <v>447</v>
      </c>
      <c r="D718" s="48"/>
      <c r="E718" s="48"/>
      <c r="F718" s="49" t="s">
        <v>448</v>
      </c>
      <c r="G718" s="49">
        <f t="shared" si="172"/>
        <v>0</v>
      </c>
      <c r="H718" s="49"/>
      <c r="I718" s="49"/>
      <c r="J718" s="49"/>
      <c r="K718" s="298" t="s">
        <v>945</v>
      </c>
    </row>
    <row r="719" spans="1:11" x14ac:dyDescent="0.3">
      <c r="A719" s="46"/>
      <c r="B719" s="46" t="s">
        <v>449</v>
      </c>
      <c r="C719" s="46"/>
      <c r="D719" s="46"/>
      <c r="E719" s="46"/>
      <c r="F719" s="46" t="s">
        <v>450</v>
      </c>
      <c r="G719" s="47">
        <f>SUM(G720:G721)</f>
        <v>376194.22</v>
      </c>
      <c r="H719" s="47">
        <f t="shared" ref="H719:J719" si="173">SUM(H720:H721)</f>
        <v>376194.22</v>
      </c>
      <c r="I719" s="47">
        <f t="shared" si="173"/>
        <v>0</v>
      </c>
      <c r="J719" s="47">
        <f t="shared" si="173"/>
        <v>0</v>
      </c>
    </row>
    <row r="720" spans="1:11" x14ac:dyDescent="0.3">
      <c r="A720" s="48"/>
      <c r="B720" s="48"/>
      <c r="C720" s="48" t="s">
        <v>451</v>
      </c>
      <c r="D720" s="48"/>
      <c r="E720" s="48"/>
      <c r="F720" s="49" t="s">
        <v>452</v>
      </c>
      <c r="G720" s="49">
        <f>SUM(H720:J720)</f>
        <v>376194.22</v>
      </c>
      <c r="H720" s="49">
        <v>376194.22</v>
      </c>
      <c r="I720" s="49"/>
      <c r="J720" s="49"/>
      <c r="K720" s="298" t="s">
        <v>945</v>
      </c>
    </row>
    <row r="721" spans="1:11" x14ac:dyDescent="0.3">
      <c r="A721" s="48"/>
      <c r="B721" s="48"/>
      <c r="C721" s="48" t="s">
        <v>453</v>
      </c>
      <c r="D721" s="48"/>
      <c r="E721" s="48"/>
      <c r="F721" s="49" t="s">
        <v>454</v>
      </c>
      <c r="G721" s="49">
        <f>SUM(H721:J721)</f>
        <v>0</v>
      </c>
      <c r="H721" s="49"/>
      <c r="I721" s="49"/>
      <c r="J721" s="49"/>
      <c r="K721" s="298" t="s">
        <v>945</v>
      </c>
    </row>
    <row r="722" spans="1:11" x14ac:dyDescent="0.3">
      <c r="A722" s="46"/>
      <c r="B722" s="46" t="s">
        <v>455</v>
      </c>
      <c r="C722" s="46"/>
      <c r="D722" s="46"/>
      <c r="E722" s="46"/>
      <c r="F722" s="46" t="s">
        <v>456</v>
      </c>
      <c r="G722" s="47">
        <f>SUM(H722:J722)</f>
        <v>0</v>
      </c>
      <c r="H722" s="47"/>
      <c r="I722" s="47"/>
      <c r="J722" s="47"/>
      <c r="K722" s="298" t="s">
        <v>945</v>
      </c>
    </row>
    <row r="723" spans="1:11" x14ac:dyDescent="0.3">
      <c r="A723" s="44" t="s">
        <v>816</v>
      </c>
      <c r="B723" s="44"/>
      <c r="C723" s="44"/>
      <c r="D723" s="44"/>
      <c r="E723" s="44"/>
      <c r="F723" s="44" t="s">
        <v>457</v>
      </c>
      <c r="G723" s="45">
        <f>G724+G727</f>
        <v>0</v>
      </c>
      <c r="H723" s="45">
        <f t="shared" ref="H723:J723" si="174">H724+H727</f>
        <v>0</v>
      </c>
      <c r="I723" s="45">
        <f t="shared" si="174"/>
        <v>0</v>
      </c>
      <c r="J723" s="45">
        <f t="shared" si="174"/>
        <v>0</v>
      </c>
    </row>
    <row r="724" spans="1:11" x14ac:dyDescent="0.3">
      <c r="A724" s="46"/>
      <c r="B724" s="46" t="s">
        <v>458</v>
      </c>
      <c r="C724" s="46"/>
      <c r="D724" s="46"/>
      <c r="E724" s="46"/>
      <c r="F724" s="46" t="s">
        <v>459</v>
      </c>
      <c r="G724" s="47">
        <f>SUM(G725:G726)</f>
        <v>0</v>
      </c>
      <c r="H724" s="47">
        <f t="shared" ref="H724:J724" si="175">SUM(H725:H726)</f>
        <v>0</v>
      </c>
      <c r="I724" s="47">
        <f t="shared" si="175"/>
        <v>0</v>
      </c>
      <c r="J724" s="47">
        <f t="shared" si="175"/>
        <v>0</v>
      </c>
    </row>
    <row r="725" spans="1:11" x14ac:dyDescent="0.3">
      <c r="A725" s="48"/>
      <c r="B725" s="48"/>
      <c r="C725" s="48" t="s">
        <v>460</v>
      </c>
      <c r="D725" s="48"/>
      <c r="E725" s="48"/>
      <c r="F725" s="49" t="s">
        <v>461</v>
      </c>
      <c r="G725" s="49">
        <f>SUM(H725:J725)</f>
        <v>0</v>
      </c>
      <c r="H725" s="49"/>
      <c r="I725" s="49"/>
      <c r="J725" s="49"/>
      <c r="K725" s="298" t="s">
        <v>945</v>
      </c>
    </row>
    <row r="726" spans="1:11" x14ac:dyDescent="0.3">
      <c r="A726" s="48"/>
      <c r="B726" s="48"/>
      <c r="C726" s="48" t="s">
        <v>462</v>
      </c>
      <c r="D726" s="48"/>
      <c r="E726" s="48"/>
      <c r="F726" s="49" t="s">
        <v>463</v>
      </c>
      <c r="G726" s="49">
        <f>SUM(H726:J726)</f>
        <v>0</v>
      </c>
      <c r="H726" s="49"/>
      <c r="I726" s="49"/>
      <c r="J726" s="49"/>
      <c r="K726" s="298" t="s">
        <v>945</v>
      </c>
    </row>
    <row r="727" spans="1:11" x14ac:dyDescent="0.3">
      <c r="A727" s="52"/>
      <c r="B727" s="52" t="s">
        <v>464</v>
      </c>
      <c r="C727" s="52"/>
      <c r="D727" s="52"/>
      <c r="E727" s="52"/>
      <c r="F727" s="52" t="s">
        <v>465</v>
      </c>
      <c r="G727" s="53">
        <f>SUM(H727:J727)</f>
        <v>0</v>
      </c>
      <c r="H727" s="53"/>
      <c r="I727" s="53"/>
      <c r="J727" s="53"/>
      <c r="K727" s="298" t="s">
        <v>945</v>
      </c>
    </row>
    <row r="728" spans="1:11" x14ac:dyDescent="0.3">
      <c r="A728" s="42"/>
      <c r="B728" s="42"/>
      <c r="C728" s="42"/>
      <c r="D728" s="42"/>
      <c r="E728" s="42"/>
      <c r="F728" s="42" t="s">
        <v>817</v>
      </c>
      <c r="G728" s="43">
        <f>G729+G749</f>
        <v>20181.519999999997</v>
      </c>
      <c r="H728" s="43">
        <f>H729+H749</f>
        <v>0</v>
      </c>
      <c r="I728" s="43">
        <f>I729+I749</f>
        <v>0</v>
      </c>
      <c r="J728" s="43">
        <f>J729+J749</f>
        <v>20181.519999999997</v>
      </c>
    </row>
    <row r="729" spans="1:11" x14ac:dyDescent="0.3">
      <c r="A729" s="44" t="s">
        <v>818</v>
      </c>
      <c r="B729" s="44"/>
      <c r="C729" s="44"/>
      <c r="D729" s="44"/>
      <c r="E729" s="44"/>
      <c r="F729" s="44" t="s">
        <v>819</v>
      </c>
      <c r="G729" s="45">
        <f>G730+G746</f>
        <v>20181.519999999997</v>
      </c>
      <c r="H729" s="45">
        <f>H730+H746</f>
        <v>0</v>
      </c>
      <c r="I729" s="45">
        <f>I730+I746</f>
        <v>0</v>
      </c>
      <c r="J729" s="45">
        <f>J730+J746</f>
        <v>20181.519999999997</v>
      </c>
    </row>
    <row r="730" spans="1:11" x14ac:dyDescent="0.3">
      <c r="A730" s="46"/>
      <c r="B730" s="46" t="s">
        <v>820</v>
      </c>
      <c r="C730" s="46"/>
      <c r="D730" s="46"/>
      <c r="E730" s="46"/>
      <c r="F730" s="46" t="s">
        <v>466</v>
      </c>
      <c r="G730" s="47">
        <f>G731+G743+G744</f>
        <v>20181.519999999997</v>
      </c>
      <c r="H730" s="47">
        <f t="shared" ref="H730:J730" si="176">H731+H743+H744</f>
        <v>0</v>
      </c>
      <c r="I730" s="47">
        <f t="shared" si="176"/>
        <v>0</v>
      </c>
      <c r="J730" s="47">
        <f t="shared" si="176"/>
        <v>20181.519999999997</v>
      </c>
    </row>
    <row r="731" spans="1:11" x14ac:dyDescent="0.3">
      <c r="A731" s="48"/>
      <c r="B731" s="48"/>
      <c r="C731" s="48" t="s">
        <v>467</v>
      </c>
      <c r="D731" s="48"/>
      <c r="E731" s="48"/>
      <c r="F731" s="49" t="s">
        <v>468</v>
      </c>
      <c r="G731" s="49">
        <f>G732+G735+G740+G743+G744</f>
        <v>20181.519999999997</v>
      </c>
      <c r="H731" s="49">
        <f t="shared" ref="H731:J731" si="177">H732+H735+H740+H743+H744</f>
        <v>0</v>
      </c>
      <c r="I731" s="49">
        <f t="shared" si="177"/>
        <v>0</v>
      </c>
      <c r="J731" s="49">
        <f t="shared" si="177"/>
        <v>20181.519999999997</v>
      </c>
    </row>
    <row r="732" spans="1:11" x14ac:dyDescent="0.3">
      <c r="A732" s="54"/>
      <c r="B732" s="54"/>
      <c r="C732" s="54"/>
      <c r="D732" s="54" t="s">
        <v>469</v>
      </c>
      <c r="E732" s="54"/>
      <c r="F732" s="55" t="s">
        <v>470</v>
      </c>
      <c r="G732" s="55">
        <f>SUM(G733:G734)</f>
        <v>6517.1000000000022</v>
      </c>
      <c r="H732" s="55">
        <f t="shared" ref="H732:J732" si="178">SUM(H733:H734)</f>
        <v>0</v>
      </c>
      <c r="I732" s="55">
        <f t="shared" si="178"/>
        <v>0</v>
      </c>
      <c r="J732" s="55">
        <f t="shared" si="178"/>
        <v>6517.1000000000022</v>
      </c>
    </row>
    <row r="733" spans="1:11" x14ac:dyDescent="0.3">
      <c r="A733" s="35"/>
      <c r="B733" s="35"/>
      <c r="C733" s="35"/>
      <c r="D733" s="35"/>
      <c r="E733" s="35" t="s">
        <v>471</v>
      </c>
      <c r="F733" s="35" t="s">
        <v>472</v>
      </c>
      <c r="G733" s="56">
        <f>SUM(H733:J733)</f>
        <v>6517.1000000000022</v>
      </c>
      <c r="H733" s="56"/>
      <c r="I733" s="56"/>
      <c r="J733" s="56">
        <v>6517.1000000000022</v>
      </c>
      <c r="K733" s="298" t="s">
        <v>945</v>
      </c>
    </row>
    <row r="734" spans="1:11" x14ac:dyDescent="0.3">
      <c r="A734" s="35"/>
      <c r="B734" s="35"/>
      <c r="C734" s="35"/>
      <c r="D734" s="35"/>
      <c r="E734" s="35" t="s">
        <v>473</v>
      </c>
      <c r="F734" s="35" t="s">
        <v>474</v>
      </c>
      <c r="G734" s="56">
        <f>SUM(H734:J734)</f>
        <v>0</v>
      </c>
      <c r="H734" s="56"/>
      <c r="I734" s="56"/>
      <c r="J734" s="56"/>
      <c r="K734" s="298" t="s">
        <v>945</v>
      </c>
    </row>
    <row r="735" spans="1:11" x14ac:dyDescent="0.3">
      <c r="A735" s="54"/>
      <c r="B735" s="54"/>
      <c r="C735" s="54"/>
      <c r="D735" s="54" t="s">
        <v>475</v>
      </c>
      <c r="E735" s="54"/>
      <c r="F735" s="55" t="s">
        <v>476</v>
      </c>
      <c r="G735" s="55">
        <f>SUM(G736:G739)</f>
        <v>13664.419999999995</v>
      </c>
      <c r="H735" s="55">
        <f t="shared" ref="H735:J735" si="179">SUM(H736:H739)</f>
        <v>0</v>
      </c>
      <c r="I735" s="55">
        <f t="shared" si="179"/>
        <v>0</v>
      </c>
      <c r="J735" s="55">
        <f t="shared" si="179"/>
        <v>13664.419999999995</v>
      </c>
    </row>
    <row r="736" spans="1:11" x14ac:dyDescent="0.3">
      <c r="A736" s="35"/>
      <c r="B736" s="35"/>
      <c r="C736" s="35"/>
      <c r="D736" s="35"/>
      <c r="E736" s="35" t="s">
        <v>477</v>
      </c>
      <c r="F736" s="35" t="s">
        <v>478</v>
      </c>
      <c r="G736" s="56">
        <f>SUM(H736:J736)</f>
        <v>13664.419999999995</v>
      </c>
      <c r="H736" s="56"/>
      <c r="I736" s="56"/>
      <c r="J736" s="56">
        <v>13664.419999999995</v>
      </c>
      <c r="K736" s="298" t="s">
        <v>945</v>
      </c>
    </row>
    <row r="737" spans="1:11" x14ac:dyDescent="0.3">
      <c r="A737" s="35"/>
      <c r="B737" s="35"/>
      <c r="C737" s="35"/>
      <c r="D737" s="35"/>
      <c r="E737" s="35" t="s">
        <v>479</v>
      </c>
      <c r="F737" s="35" t="s">
        <v>480</v>
      </c>
      <c r="G737" s="56">
        <f>SUM(H737:J737)</f>
        <v>0</v>
      </c>
      <c r="H737" s="56"/>
      <c r="I737" s="56"/>
      <c r="J737" s="56"/>
      <c r="K737" s="298" t="s">
        <v>945</v>
      </c>
    </row>
    <row r="738" spans="1:11" x14ac:dyDescent="0.3">
      <c r="A738" s="35"/>
      <c r="B738" s="35"/>
      <c r="C738" s="35"/>
      <c r="D738" s="35"/>
      <c r="E738" s="35" t="s">
        <v>481</v>
      </c>
      <c r="F738" s="35" t="s">
        <v>482</v>
      </c>
      <c r="G738" s="56">
        <f>SUM(H738:J738)</f>
        <v>0</v>
      </c>
      <c r="H738" s="56"/>
      <c r="I738" s="56"/>
      <c r="J738" s="56"/>
      <c r="K738" s="298" t="s">
        <v>945</v>
      </c>
    </row>
    <row r="739" spans="1:11" x14ac:dyDescent="0.3">
      <c r="A739" s="35"/>
      <c r="B739" s="35"/>
      <c r="C739" s="35"/>
      <c r="D739" s="35"/>
      <c r="E739" s="35" t="s">
        <v>483</v>
      </c>
      <c r="F739" s="35" t="s">
        <v>484</v>
      </c>
      <c r="G739" s="56">
        <f>SUM(H739:J739)</f>
        <v>0</v>
      </c>
      <c r="H739" s="56"/>
      <c r="I739" s="56"/>
      <c r="J739" s="56"/>
      <c r="K739" s="298" t="s">
        <v>945</v>
      </c>
    </row>
    <row r="740" spans="1:11" x14ac:dyDescent="0.3">
      <c r="A740" s="54"/>
      <c r="B740" s="54"/>
      <c r="C740" s="54"/>
      <c r="D740" s="54" t="s">
        <v>485</v>
      </c>
      <c r="E740" s="54"/>
      <c r="F740" s="55" t="s">
        <v>486</v>
      </c>
      <c r="G740" s="55">
        <f>SUM(G741:G742)</f>
        <v>0</v>
      </c>
      <c r="H740" s="55">
        <f t="shared" ref="H740:J740" si="180">SUM(H741:H742)</f>
        <v>0</v>
      </c>
      <c r="I740" s="55">
        <f t="shared" si="180"/>
        <v>0</v>
      </c>
      <c r="J740" s="55">
        <f t="shared" si="180"/>
        <v>0</v>
      </c>
    </row>
    <row r="741" spans="1:11" x14ac:dyDescent="0.3">
      <c r="A741" s="35"/>
      <c r="B741" s="35"/>
      <c r="C741" s="35"/>
      <c r="D741" s="35"/>
      <c r="E741" s="35" t="s">
        <v>487</v>
      </c>
      <c r="F741" s="35" t="s">
        <v>488</v>
      </c>
      <c r="G741" s="56">
        <f>SUM(H741:J741)</f>
        <v>0</v>
      </c>
      <c r="H741" s="56"/>
      <c r="I741" s="56"/>
      <c r="J741" s="56"/>
      <c r="K741" s="298" t="s">
        <v>945</v>
      </c>
    </row>
    <row r="742" spans="1:11" x14ac:dyDescent="0.3">
      <c r="A742" s="35"/>
      <c r="B742" s="35"/>
      <c r="C742" s="35"/>
      <c r="D742" s="35"/>
      <c r="E742" s="35" t="s">
        <v>489</v>
      </c>
      <c r="F742" s="35" t="s">
        <v>490</v>
      </c>
      <c r="G742" s="56">
        <f>SUM(H742:J742)</f>
        <v>0</v>
      </c>
      <c r="H742" s="56"/>
      <c r="I742" s="56"/>
      <c r="J742" s="56"/>
      <c r="K742" s="298" t="s">
        <v>945</v>
      </c>
    </row>
    <row r="743" spans="1:11" x14ac:dyDescent="0.3">
      <c r="A743" s="48"/>
      <c r="B743" s="48"/>
      <c r="C743" s="48" t="s">
        <v>491</v>
      </c>
      <c r="D743" s="48"/>
      <c r="E743" s="48"/>
      <c r="F743" s="49" t="s">
        <v>492</v>
      </c>
      <c r="G743" s="49">
        <f>SUM(H743:J743)</f>
        <v>0</v>
      </c>
      <c r="H743" s="49"/>
      <c r="I743" s="49"/>
      <c r="J743" s="49"/>
      <c r="K743" s="298" t="s">
        <v>945</v>
      </c>
    </row>
    <row r="744" spans="1:11" x14ac:dyDescent="0.3">
      <c r="A744" s="48"/>
      <c r="B744" s="48"/>
      <c r="C744" s="48" t="s">
        <v>493</v>
      </c>
      <c r="D744" s="48"/>
      <c r="E744" s="48"/>
      <c r="F744" s="49" t="s">
        <v>494</v>
      </c>
      <c r="G744" s="49">
        <f>G745</f>
        <v>0</v>
      </c>
      <c r="H744" s="49">
        <f t="shared" ref="H744:J744" si="181">H745</f>
        <v>0</v>
      </c>
      <c r="I744" s="49">
        <f t="shared" si="181"/>
        <v>0</v>
      </c>
      <c r="J744" s="49">
        <f t="shared" si="181"/>
        <v>0</v>
      </c>
    </row>
    <row r="745" spans="1:11" x14ac:dyDescent="0.3">
      <c r="A745" s="54"/>
      <c r="B745" s="54"/>
      <c r="C745" s="54"/>
      <c r="D745" s="54" t="s">
        <v>495</v>
      </c>
      <c r="E745" s="54"/>
      <c r="F745" s="55" t="s">
        <v>496</v>
      </c>
      <c r="G745" s="55">
        <f>SUM(H745:J745)</f>
        <v>0</v>
      </c>
      <c r="H745" s="55"/>
      <c r="I745" s="55"/>
      <c r="J745" s="55"/>
      <c r="K745" s="298" t="s">
        <v>945</v>
      </c>
    </row>
    <row r="746" spans="1:11" x14ac:dyDescent="0.3">
      <c r="A746" s="52"/>
      <c r="B746" s="52" t="s">
        <v>497</v>
      </c>
      <c r="C746" s="52"/>
      <c r="D746" s="52"/>
      <c r="E746" s="52"/>
      <c r="F746" s="52" t="s">
        <v>498</v>
      </c>
      <c r="G746" s="53">
        <f>SUM(G747:G748)</f>
        <v>0</v>
      </c>
      <c r="H746" s="53">
        <f t="shared" ref="H746:J746" si="182">SUM(H747:H748)</f>
        <v>0</v>
      </c>
      <c r="I746" s="53">
        <f t="shared" si="182"/>
        <v>0</v>
      </c>
      <c r="J746" s="53">
        <f t="shared" si="182"/>
        <v>0</v>
      </c>
    </row>
    <row r="747" spans="1:11" x14ac:dyDescent="0.3">
      <c r="A747" s="57"/>
      <c r="B747" s="57"/>
      <c r="C747" s="57" t="s">
        <v>499</v>
      </c>
      <c r="D747" s="57"/>
      <c r="E747" s="57"/>
      <c r="F747" s="58" t="s">
        <v>500</v>
      </c>
      <c r="G747" s="58">
        <f>SUM(H747:J747)</f>
        <v>0</v>
      </c>
      <c r="H747" s="58"/>
      <c r="I747" s="58"/>
      <c r="J747" s="58"/>
      <c r="K747" s="298" t="s">
        <v>945</v>
      </c>
    </row>
    <row r="748" spans="1:11" x14ac:dyDescent="0.3">
      <c r="A748" s="57"/>
      <c r="B748" s="57"/>
      <c r="C748" s="57" t="s">
        <v>501</v>
      </c>
      <c r="D748" s="57"/>
      <c r="E748" s="57"/>
      <c r="F748" s="58" t="s">
        <v>502</v>
      </c>
      <c r="G748" s="58">
        <f>SUM(H748:J748)</f>
        <v>0</v>
      </c>
      <c r="H748" s="58"/>
      <c r="I748" s="58"/>
      <c r="J748" s="58"/>
      <c r="K748" s="298" t="s">
        <v>945</v>
      </c>
    </row>
    <row r="749" spans="1:11" x14ac:dyDescent="0.3">
      <c r="A749" s="44" t="s">
        <v>821</v>
      </c>
      <c r="B749" s="44"/>
      <c r="C749" s="44"/>
      <c r="D749" s="44"/>
      <c r="E749" s="44"/>
      <c r="F749" s="44" t="s">
        <v>822</v>
      </c>
      <c r="G749" s="45">
        <f>SUM(G750:G754)</f>
        <v>0</v>
      </c>
      <c r="H749" s="45">
        <f t="shared" ref="H749:J749" si="183">SUM(H750:H754)</f>
        <v>0</v>
      </c>
      <c r="I749" s="45">
        <f t="shared" si="183"/>
        <v>0</v>
      </c>
      <c r="J749" s="45">
        <f t="shared" si="183"/>
        <v>0</v>
      </c>
    </row>
    <row r="750" spans="1:11" x14ac:dyDescent="0.3">
      <c r="A750" s="52"/>
      <c r="B750" s="52" t="s">
        <v>503</v>
      </c>
      <c r="C750" s="52"/>
      <c r="D750" s="52"/>
      <c r="E750" s="52"/>
      <c r="F750" s="52" t="s">
        <v>504</v>
      </c>
      <c r="G750" s="53">
        <f>SUM(H750:J750)</f>
        <v>0</v>
      </c>
      <c r="H750" s="53"/>
      <c r="I750" s="53"/>
      <c r="J750" s="53"/>
      <c r="K750" s="298" t="s">
        <v>945</v>
      </c>
    </row>
    <row r="751" spans="1:11" x14ac:dyDescent="0.3">
      <c r="A751" s="52"/>
      <c r="B751" s="52" t="s">
        <v>505</v>
      </c>
      <c r="C751" s="52"/>
      <c r="D751" s="52"/>
      <c r="E751" s="52"/>
      <c r="F751" s="52" t="s">
        <v>506</v>
      </c>
      <c r="G751" s="53">
        <f>SUM(H751:J751)</f>
        <v>0</v>
      </c>
      <c r="H751" s="53"/>
      <c r="I751" s="53"/>
      <c r="J751" s="53"/>
      <c r="K751" s="298" t="s">
        <v>945</v>
      </c>
    </row>
    <row r="752" spans="1:11" x14ac:dyDescent="0.3">
      <c r="A752" s="52"/>
      <c r="B752" s="52" t="s">
        <v>507</v>
      </c>
      <c r="C752" s="52"/>
      <c r="D752" s="52"/>
      <c r="E752" s="52"/>
      <c r="F752" s="52" t="s">
        <v>508</v>
      </c>
      <c r="G752" s="53">
        <f>SUM(H752:J752)</f>
        <v>0</v>
      </c>
      <c r="H752" s="53"/>
      <c r="I752" s="53"/>
      <c r="J752" s="53"/>
      <c r="K752" s="298" t="s">
        <v>945</v>
      </c>
    </row>
    <row r="753" spans="1:11" x14ac:dyDescent="0.3">
      <c r="A753" s="52"/>
      <c r="B753" s="52" t="s">
        <v>509</v>
      </c>
      <c r="C753" s="52"/>
      <c r="D753" s="52"/>
      <c r="E753" s="52"/>
      <c r="F753" s="52" t="s">
        <v>510</v>
      </c>
      <c r="G753" s="53">
        <f>SUM(H753:J753)</f>
        <v>0</v>
      </c>
      <c r="H753" s="53"/>
      <c r="I753" s="53"/>
      <c r="J753" s="53"/>
      <c r="K753" s="298" t="s">
        <v>945</v>
      </c>
    </row>
    <row r="754" spans="1:11" x14ac:dyDescent="0.3">
      <c r="A754" s="181"/>
      <c r="B754" s="181" t="s">
        <v>511</v>
      </c>
      <c r="C754" s="181"/>
      <c r="D754" s="181"/>
      <c r="E754" s="181"/>
      <c r="F754" s="181" t="s">
        <v>512</v>
      </c>
      <c r="G754" s="184">
        <f>SUM(H754:J754)</f>
        <v>0</v>
      </c>
      <c r="H754" s="184"/>
      <c r="I754" s="184"/>
      <c r="J754" s="184"/>
      <c r="K754" s="298" t="s">
        <v>945</v>
      </c>
    </row>
    <row r="755" spans="1:11" x14ac:dyDescent="0.3">
      <c r="A755" s="36" t="s">
        <v>1039</v>
      </c>
    </row>
    <row r="756" spans="1:11" x14ac:dyDescent="0.3">
      <c r="A756" s="36" t="s">
        <v>258</v>
      </c>
    </row>
    <row r="763" spans="1:11" ht="21.75" x14ac:dyDescent="0.4">
      <c r="A763" s="12" t="s">
        <v>33</v>
      </c>
      <c r="C763" s="175"/>
      <c r="D763" s="175"/>
      <c r="E763" s="175"/>
      <c r="F763" s="175"/>
      <c r="G763" s="179"/>
      <c r="H763" s="179"/>
      <c r="I763" s="179"/>
      <c r="J763" s="179"/>
    </row>
    <row r="764" spans="1:11" ht="21.75" x14ac:dyDescent="0.4">
      <c r="A764" s="12" t="s">
        <v>0</v>
      </c>
      <c r="C764" s="175"/>
      <c r="D764" s="175"/>
      <c r="E764" s="175"/>
      <c r="F764" s="175"/>
      <c r="G764" s="179"/>
      <c r="H764" s="179"/>
      <c r="I764" s="179"/>
      <c r="J764" s="179"/>
    </row>
    <row r="766" spans="1:11" ht="30" x14ac:dyDescent="0.3">
      <c r="A766" s="183" t="s">
        <v>76</v>
      </c>
      <c r="B766" s="183"/>
      <c r="C766" s="183"/>
      <c r="D766" s="183"/>
      <c r="E766" s="183"/>
      <c r="F766" s="174" t="s">
        <v>191</v>
      </c>
      <c r="G766" s="151" t="s">
        <v>534</v>
      </c>
      <c r="H766" s="151" t="s">
        <v>1040</v>
      </c>
      <c r="I766" s="151" t="s">
        <v>635</v>
      </c>
      <c r="J766" s="151" t="s">
        <v>520</v>
      </c>
    </row>
    <row r="768" spans="1:11" x14ac:dyDescent="0.3">
      <c r="A768" s="182"/>
      <c r="B768" s="182"/>
      <c r="C768" s="182"/>
      <c r="D768" s="182"/>
      <c r="E768" s="182"/>
      <c r="F768" s="182" t="s">
        <v>193</v>
      </c>
      <c r="G768" s="89">
        <f>G769+G823</f>
        <v>7127588.0000000019</v>
      </c>
      <c r="H768" s="89">
        <f>H769+H823</f>
        <v>2848362.79</v>
      </c>
      <c r="I768" s="89">
        <f>I769+I823</f>
        <v>3864364.660000002</v>
      </c>
      <c r="J768" s="89">
        <f>J769+J823</f>
        <v>414860.54999999993</v>
      </c>
    </row>
    <row r="769" spans="1:11" x14ac:dyDescent="0.3">
      <c r="A769" s="42"/>
      <c r="B769" s="42"/>
      <c r="C769" s="42"/>
      <c r="D769" s="42"/>
      <c r="E769" s="42"/>
      <c r="F769" s="42" t="s">
        <v>813</v>
      </c>
      <c r="G769" s="43">
        <f>G770+G818</f>
        <v>7085829.0400000019</v>
      </c>
      <c r="H769" s="43">
        <f>H770+H818</f>
        <v>2846669.7600000002</v>
      </c>
      <c r="I769" s="43">
        <f>I770+I818</f>
        <v>3824874.6700000018</v>
      </c>
      <c r="J769" s="43">
        <f>J770+J818</f>
        <v>414284.60999999993</v>
      </c>
    </row>
    <row r="770" spans="1:11" x14ac:dyDescent="0.3">
      <c r="A770" s="44" t="s">
        <v>363</v>
      </c>
      <c r="B770" s="44"/>
      <c r="C770" s="44"/>
      <c r="D770" s="44"/>
      <c r="E770" s="44"/>
      <c r="F770" s="44" t="s">
        <v>814</v>
      </c>
      <c r="G770" s="45">
        <f>G771+G783+G788+G793+G797+G807+G814+G817</f>
        <v>7085829.0400000019</v>
      </c>
      <c r="H770" s="45">
        <f t="shared" ref="H770:J770" si="184">H771+H783+H788+H793+H797+H807+H814+H817</f>
        <v>2846669.7600000002</v>
      </c>
      <c r="I770" s="45">
        <f t="shared" si="184"/>
        <v>3824874.6700000018</v>
      </c>
      <c r="J770" s="45">
        <f t="shared" si="184"/>
        <v>414284.60999999993</v>
      </c>
    </row>
    <row r="771" spans="1:11" x14ac:dyDescent="0.3">
      <c r="A771" s="46"/>
      <c r="B771" s="46" t="s">
        <v>364</v>
      </c>
      <c r="C771" s="46"/>
      <c r="D771" s="46"/>
      <c r="E771" s="46"/>
      <c r="F771" s="46" t="s">
        <v>365</v>
      </c>
      <c r="G771" s="47">
        <f>G772+G775+G778+G782</f>
        <v>6259117.6100000022</v>
      </c>
      <c r="H771" s="47">
        <f t="shared" ref="H771:J771" si="185">H772+H775+H778+H782</f>
        <v>2555931.8200000003</v>
      </c>
      <c r="I771" s="47">
        <f t="shared" si="185"/>
        <v>3288901.180000002</v>
      </c>
      <c r="J771" s="47">
        <f t="shared" si="185"/>
        <v>414284.60999999993</v>
      </c>
    </row>
    <row r="772" spans="1:11" x14ac:dyDescent="0.3">
      <c r="A772" s="48"/>
      <c r="B772" s="48"/>
      <c r="C772" s="48" t="s">
        <v>366</v>
      </c>
      <c r="D772" s="48"/>
      <c r="E772" s="48"/>
      <c r="F772" s="49" t="s">
        <v>367</v>
      </c>
      <c r="G772" s="49">
        <f>SUM(G773:G774)</f>
        <v>4933973.5900000017</v>
      </c>
      <c r="H772" s="49">
        <f t="shared" ref="H772:J772" si="186">SUM(H773:H774)</f>
        <v>1432305.9300000002</v>
      </c>
      <c r="I772" s="49">
        <f t="shared" si="186"/>
        <v>3249103.140000002</v>
      </c>
      <c r="J772" s="49">
        <f t="shared" si="186"/>
        <v>252564.51999999993</v>
      </c>
    </row>
    <row r="773" spans="1:11" x14ac:dyDescent="0.3">
      <c r="A773" s="50"/>
      <c r="B773" s="50"/>
      <c r="C773" s="50"/>
      <c r="D773" s="50" t="s">
        <v>368</v>
      </c>
      <c r="E773" s="50"/>
      <c r="F773" s="51" t="s">
        <v>369</v>
      </c>
      <c r="G773" s="51">
        <f>SUM(H773:J773)</f>
        <v>4742104.0600000015</v>
      </c>
      <c r="H773" s="51">
        <v>1306544.1000000001</v>
      </c>
      <c r="I773" s="51">
        <v>3182995.4400000018</v>
      </c>
      <c r="J773" s="51">
        <v>252564.51999999993</v>
      </c>
      <c r="K773" s="298" t="s">
        <v>945</v>
      </c>
    </row>
    <row r="774" spans="1:11" x14ac:dyDescent="0.3">
      <c r="A774" s="50"/>
      <c r="B774" s="50"/>
      <c r="C774" s="50"/>
      <c r="D774" s="50" t="s">
        <v>370</v>
      </c>
      <c r="E774" s="50"/>
      <c r="F774" s="51" t="s">
        <v>371</v>
      </c>
      <c r="G774" s="51">
        <f>SUM(H774:J774)</f>
        <v>191869.53</v>
      </c>
      <c r="H774" s="51">
        <v>125761.83</v>
      </c>
      <c r="I774" s="51">
        <v>66107.7</v>
      </c>
      <c r="J774" s="51"/>
      <c r="K774" s="298" t="s">
        <v>945</v>
      </c>
    </row>
    <row r="775" spans="1:11" x14ac:dyDescent="0.3">
      <c r="A775" s="48"/>
      <c r="B775" s="48"/>
      <c r="C775" s="48" t="s">
        <v>372</v>
      </c>
      <c r="D775" s="48"/>
      <c r="E775" s="48"/>
      <c r="F775" s="49" t="s">
        <v>373</v>
      </c>
      <c r="G775" s="49">
        <f>SUM(G776:G777)</f>
        <v>0</v>
      </c>
      <c r="H775" s="49">
        <f t="shared" ref="H775:J775" si="187">SUM(H776:H777)</f>
        <v>0</v>
      </c>
      <c r="I775" s="49">
        <f t="shared" si="187"/>
        <v>0</v>
      </c>
      <c r="J775" s="49">
        <f t="shared" si="187"/>
        <v>0</v>
      </c>
    </row>
    <row r="776" spans="1:11" x14ac:dyDescent="0.3">
      <c r="A776" s="50"/>
      <c r="B776" s="50"/>
      <c r="C776" s="50"/>
      <c r="D776" s="50" t="s">
        <v>374</v>
      </c>
      <c r="E776" s="50"/>
      <c r="F776" s="51" t="s">
        <v>375</v>
      </c>
      <c r="G776" s="51">
        <f>SUM(H776:J776)</f>
        <v>0</v>
      </c>
      <c r="H776" s="51"/>
      <c r="I776" s="51"/>
      <c r="J776" s="51"/>
      <c r="K776" s="298" t="s">
        <v>945</v>
      </c>
    </row>
    <row r="777" spans="1:11" x14ac:dyDescent="0.3">
      <c r="A777" s="50"/>
      <c r="B777" s="50"/>
      <c r="C777" s="50"/>
      <c r="D777" s="50" t="s">
        <v>376</v>
      </c>
      <c r="E777" s="50"/>
      <c r="F777" s="51" t="s">
        <v>377</v>
      </c>
      <c r="G777" s="51">
        <f>SUM(H777:J777)</f>
        <v>0</v>
      </c>
      <c r="H777" s="51"/>
      <c r="I777" s="51"/>
      <c r="J777" s="51"/>
      <c r="K777" s="298" t="s">
        <v>945</v>
      </c>
    </row>
    <row r="778" spans="1:11" x14ac:dyDescent="0.3">
      <c r="A778" s="48"/>
      <c r="B778" s="48"/>
      <c r="C778" s="48" t="s">
        <v>815</v>
      </c>
      <c r="D778" s="48"/>
      <c r="E778" s="48"/>
      <c r="F778" s="49" t="s">
        <v>378</v>
      </c>
      <c r="G778" s="49">
        <f>SUM(G779:G781)</f>
        <v>1325144.0200000003</v>
      </c>
      <c r="H778" s="49">
        <f t="shared" ref="H778:J778" si="188">SUM(H779:H781)</f>
        <v>1123625.8900000001</v>
      </c>
      <c r="I778" s="49">
        <f t="shared" si="188"/>
        <v>39798.040000000015</v>
      </c>
      <c r="J778" s="49">
        <f t="shared" si="188"/>
        <v>161720.09</v>
      </c>
    </row>
    <row r="779" spans="1:11" x14ac:dyDescent="0.3">
      <c r="A779" s="50"/>
      <c r="B779" s="50"/>
      <c r="C779" s="50"/>
      <c r="D779" s="50" t="s">
        <v>379</v>
      </c>
      <c r="E779" s="50"/>
      <c r="F779" s="51" t="s">
        <v>380</v>
      </c>
      <c r="G779" s="51">
        <f>SUM(H779:J779)</f>
        <v>1279864.6400000001</v>
      </c>
      <c r="H779" s="51">
        <v>1116566.3400000001</v>
      </c>
      <c r="I779" s="51">
        <v>4229.8</v>
      </c>
      <c r="J779" s="51">
        <v>159068.5</v>
      </c>
      <c r="K779" s="298" t="s">
        <v>945</v>
      </c>
    </row>
    <row r="780" spans="1:11" x14ac:dyDescent="0.3">
      <c r="A780" s="50"/>
      <c r="B780" s="50"/>
      <c r="C780" s="50"/>
      <c r="D780" s="50" t="s">
        <v>381</v>
      </c>
      <c r="E780" s="50"/>
      <c r="F780" s="51" t="s">
        <v>382</v>
      </c>
      <c r="G780" s="51">
        <f>SUM(H780:J780)</f>
        <v>316.07</v>
      </c>
      <c r="H780" s="51">
        <v>316.07</v>
      </c>
      <c r="I780" s="51"/>
      <c r="J780" s="51"/>
      <c r="K780" s="298" t="s">
        <v>945</v>
      </c>
    </row>
    <row r="781" spans="1:11" x14ac:dyDescent="0.3">
      <c r="A781" s="50"/>
      <c r="B781" s="50"/>
      <c r="C781" s="50"/>
      <c r="D781" s="50" t="s">
        <v>383</v>
      </c>
      <c r="E781" s="50"/>
      <c r="F781" s="51" t="s">
        <v>384</v>
      </c>
      <c r="G781" s="51">
        <f>SUM(H781:J781)</f>
        <v>44963.310000000019</v>
      </c>
      <c r="H781" s="51">
        <v>6743.48</v>
      </c>
      <c r="I781" s="51">
        <v>35568.240000000013</v>
      </c>
      <c r="J781" s="51">
        <v>2651.5900000000006</v>
      </c>
      <c r="K781" s="298" t="s">
        <v>945</v>
      </c>
    </row>
    <row r="782" spans="1:11" x14ac:dyDescent="0.3">
      <c r="A782" s="48"/>
      <c r="B782" s="48"/>
      <c r="C782" s="48" t="s">
        <v>385</v>
      </c>
      <c r="D782" s="48"/>
      <c r="E782" s="48"/>
      <c r="F782" s="49" t="s">
        <v>386</v>
      </c>
      <c r="G782" s="49">
        <f>SUM(H782:J782)</f>
        <v>0</v>
      </c>
      <c r="H782" s="49"/>
      <c r="I782" s="49"/>
      <c r="J782" s="49"/>
      <c r="K782" s="298" t="s">
        <v>945</v>
      </c>
    </row>
    <row r="783" spans="1:11" x14ac:dyDescent="0.3">
      <c r="A783" s="46"/>
      <c r="B783" s="46" t="s">
        <v>387</v>
      </c>
      <c r="C783" s="46"/>
      <c r="D783" s="46"/>
      <c r="E783" s="46"/>
      <c r="F783" s="46" t="s">
        <v>388</v>
      </c>
      <c r="G783" s="47">
        <f>SUM(G784:G787)</f>
        <v>39.02000000000001</v>
      </c>
      <c r="H783" s="47">
        <f t="shared" ref="H783:J783" si="189">SUM(H784:H787)</f>
        <v>39.02000000000001</v>
      </c>
      <c r="I783" s="47">
        <f t="shared" si="189"/>
        <v>0</v>
      </c>
      <c r="J783" s="47">
        <f t="shared" si="189"/>
        <v>0</v>
      </c>
    </row>
    <row r="784" spans="1:11" x14ac:dyDescent="0.3">
      <c r="A784" s="48"/>
      <c r="B784" s="48"/>
      <c r="C784" s="48" t="s">
        <v>389</v>
      </c>
      <c r="D784" s="48"/>
      <c r="E784" s="48"/>
      <c r="F784" s="49" t="s">
        <v>390</v>
      </c>
      <c r="G784" s="49">
        <f>SUM(H784:J784)</f>
        <v>0</v>
      </c>
      <c r="H784" s="49"/>
      <c r="I784" s="49"/>
      <c r="J784" s="49"/>
      <c r="K784" s="298" t="s">
        <v>945</v>
      </c>
    </row>
    <row r="785" spans="1:11" x14ac:dyDescent="0.3">
      <c r="A785" s="48"/>
      <c r="B785" s="48"/>
      <c r="C785" s="48" t="s">
        <v>391</v>
      </c>
      <c r="D785" s="48"/>
      <c r="E785" s="48"/>
      <c r="F785" s="49" t="s">
        <v>392</v>
      </c>
      <c r="G785" s="49">
        <f>SUM(H785:J785)</f>
        <v>0</v>
      </c>
      <c r="H785" s="49"/>
      <c r="I785" s="49"/>
      <c r="J785" s="49"/>
      <c r="K785" s="298" t="s">
        <v>945</v>
      </c>
    </row>
    <row r="786" spans="1:11" x14ac:dyDescent="0.3">
      <c r="A786" s="48"/>
      <c r="B786" s="48"/>
      <c r="C786" s="48" t="s">
        <v>393</v>
      </c>
      <c r="D786" s="48"/>
      <c r="E786" s="48"/>
      <c r="F786" s="49" t="s">
        <v>394</v>
      </c>
      <c r="G786" s="49">
        <f>SUM(H786:J786)</f>
        <v>39.02000000000001</v>
      </c>
      <c r="H786" s="49">
        <v>39.02000000000001</v>
      </c>
      <c r="I786" s="49"/>
      <c r="J786" s="49"/>
      <c r="K786" s="298" t="s">
        <v>945</v>
      </c>
    </row>
    <row r="787" spans="1:11" x14ac:dyDescent="0.3">
      <c r="A787" s="48"/>
      <c r="B787" s="48"/>
      <c r="C787" s="48" t="s">
        <v>395</v>
      </c>
      <c r="D787" s="48"/>
      <c r="E787" s="48"/>
      <c r="F787" s="49" t="s">
        <v>396</v>
      </c>
      <c r="G787" s="49">
        <f>SUM(H787:J787)</f>
        <v>0</v>
      </c>
      <c r="H787" s="49"/>
      <c r="I787" s="49"/>
      <c r="J787" s="49"/>
      <c r="K787" s="298" t="s">
        <v>945</v>
      </c>
    </row>
    <row r="788" spans="1:11" x14ac:dyDescent="0.3">
      <c r="A788" s="46"/>
      <c r="B788" s="46" t="s">
        <v>397</v>
      </c>
      <c r="C788" s="46"/>
      <c r="D788" s="46"/>
      <c r="E788" s="46"/>
      <c r="F788" s="46" t="s">
        <v>398</v>
      </c>
      <c r="G788" s="47">
        <f>SUM(G789:G792)</f>
        <v>0</v>
      </c>
      <c r="H788" s="47">
        <f t="shared" ref="H788:J788" si="190">SUM(H789:H792)</f>
        <v>0</v>
      </c>
      <c r="I788" s="47">
        <f t="shared" si="190"/>
        <v>0</v>
      </c>
      <c r="J788" s="47">
        <f t="shared" si="190"/>
        <v>0</v>
      </c>
    </row>
    <row r="789" spans="1:11" x14ac:dyDescent="0.3">
      <c r="A789" s="48"/>
      <c r="B789" s="48"/>
      <c r="C789" s="48" t="s">
        <v>399</v>
      </c>
      <c r="D789" s="48"/>
      <c r="E789" s="48"/>
      <c r="F789" s="49" t="s">
        <v>400</v>
      </c>
      <c r="G789" s="49">
        <f>SUM(H789:J789)</f>
        <v>0</v>
      </c>
      <c r="H789" s="49"/>
      <c r="I789" s="49"/>
      <c r="J789" s="49"/>
      <c r="K789" s="298" t="s">
        <v>945</v>
      </c>
    </row>
    <row r="790" spans="1:11" x14ac:dyDescent="0.3">
      <c r="A790" s="48"/>
      <c r="B790" s="48"/>
      <c r="C790" s="48" t="s">
        <v>401</v>
      </c>
      <c r="D790" s="48"/>
      <c r="E790" s="48"/>
      <c r="F790" s="49" t="s">
        <v>402</v>
      </c>
      <c r="G790" s="49">
        <f>SUM(H790:J790)</f>
        <v>0</v>
      </c>
      <c r="H790" s="49"/>
      <c r="I790" s="49"/>
      <c r="J790" s="49"/>
      <c r="K790" s="298" t="s">
        <v>945</v>
      </c>
    </row>
    <row r="791" spans="1:11" x14ac:dyDescent="0.3">
      <c r="A791" s="48"/>
      <c r="B791" s="48"/>
      <c r="C791" s="48" t="s">
        <v>403</v>
      </c>
      <c r="D791" s="48"/>
      <c r="E791" s="48"/>
      <c r="F791" s="49" t="s">
        <v>404</v>
      </c>
      <c r="G791" s="49">
        <f>SUM(H791:J791)</f>
        <v>0</v>
      </c>
      <c r="H791" s="49"/>
      <c r="I791" s="49"/>
      <c r="J791" s="49"/>
      <c r="K791" s="298" t="s">
        <v>945</v>
      </c>
    </row>
    <row r="792" spans="1:11" x14ac:dyDescent="0.3">
      <c r="A792" s="48"/>
      <c r="B792" s="48"/>
      <c r="C792" s="48" t="s">
        <v>405</v>
      </c>
      <c r="D792" s="48"/>
      <c r="E792" s="48"/>
      <c r="F792" s="49" t="s">
        <v>406</v>
      </c>
      <c r="G792" s="49">
        <f>SUM(H792:J792)</f>
        <v>0</v>
      </c>
      <c r="H792" s="49"/>
      <c r="I792" s="49"/>
      <c r="J792" s="49"/>
      <c r="K792" s="298" t="s">
        <v>945</v>
      </c>
    </row>
    <row r="793" spans="1:11" x14ac:dyDescent="0.3">
      <c r="A793" s="46"/>
      <c r="B793" s="46" t="s">
        <v>407</v>
      </c>
      <c r="C793" s="46"/>
      <c r="D793" s="46"/>
      <c r="E793" s="46"/>
      <c r="F793" s="46" t="s">
        <v>408</v>
      </c>
      <c r="G793" s="47">
        <f>SUM(G794:G796)</f>
        <v>46655.330000000009</v>
      </c>
      <c r="H793" s="47">
        <f t="shared" ref="H793:J793" si="191">SUM(H794:H796)</f>
        <v>46620.520000000011</v>
      </c>
      <c r="I793" s="47">
        <f t="shared" si="191"/>
        <v>34.81</v>
      </c>
      <c r="J793" s="47">
        <f t="shared" si="191"/>
        <v>0</v>
      </c>
    </row>
    <row r="794" spans="1:11" x14ac:dyDescent="0.3">
      <c r="A794" s="48"/>
      <c r="B794" s="48"/>
      <c r="C794" s="48" t="s">
        <v>409</v>
      </c>
      <c r="D794" s="48"/>
      <c r="E794" s="48"/>
      <c r="F794" s="49" t="s">
        <v>410</v>
      </c>
      <c r="G794" s="49">
        <f>SUM(H794:J794)</f>
        <v>42897.960000000006</v>
      </c>
      <c r="H794" s="49">
        <v>42863.150000000009</v>
      </c>
      <c r="I794" s="49">
        <v>34.81</v>
      </c>
      <c r="J794" s="49"/>
      <c r="K794" s="298" t="s">
        <v>945</v>
      </c>
    </row>
    <row r="795" spans="1:11" x14ac:dyDescent="0.3">
      <c r="A795" s="48"/>
      <c r="B795" s="48"/>
      <c r="C795" s="48" t="s">
        <v>411</v>
      </c>
      <c r="D795" s="48"/>
      <c r="E795" s="48"/>
      <c r="F795" s="49" t="s">
        <v>412</v>
      </c>
      <c r="G795" s="49">
        <f>SUM(H795:J795)</f>
        <v>0</v>
      </c>
      <c r="H795" s="49"/>
      <c r="I795" s="49"/>
      <c r="J795" s="49"/>
      <c r="K795" s="298" t="s">
        <v>945</v>
      </c>
    </row>
    <row r="796" spans="1:11" x14ac:dyDescent="0.3">
      <c r="A796" s="48"/>
      <c r="B796" s="48"/>
      <c r="C796" s="48" t="s">
        <v>413</v>
      </c>
      <c r="D796" s="48"/>
      <c r="E796" s="48"/>
      <c r="F796" s="49" t="s">
        <v>414</v>
      </c>
      <c r="G796" s="49">
        <f>SUM(H796:J796)</f>
        <v>3757.37</v>
      </c>
      <c r="H796" s="49">
        <v>3757.37</v>
      </c>
      <c r="I796" s="49"/>
      <c r="J796" s="49"/>
      <c r="K796" s="298" t="s">
        <v>945</v>
      </c>
    </row>
    <row r="797" spans="1:11" x14ac:dyDescent="0.3">
      <c r="A797" s="46"/>
      <c r="B797" s="46" t="s">
        <v>415</v>
      </c>
      <c r="C797" s="46"/>
      <c r="D797" s="46"/>
      <c r="E797" s="46"/>
      <c r="F797" s="46" t="s">
        <v>416</v>
      </c>
      <c r="G797" s="47">
        <f>G798+G802</f>
        <v>0</v>
      </c>
      <c r="H797" s="47">
        <f t="shared" ref="H797:J797" si="192">H798+H802</f>
        <v>0</v>
      </c>
      <c r="I797" s="47">
        <f t="shared" si="192"/>
        <v>0</v>
      </c>
      <c r="J797" s="47">
        <f t="shared" si="192"/>
        <v>0</v>
      </c>
    </row>
    <row r="798" spans="1:11" x14ac:dyDescent="0.3">
      <c r="A798" s="48"/>
      <c r="B798" s="48"/>
      <c r="C798" s="48" t="s">
        <v>417</v>
      </c>
      <c r="D798" s="48"/>
      <c r="E798" s="48"/>
      <c r="F798" s="49" t="s">
        <v>418</v>
      </c>
      <c r="G798" s="49">
        <f>SUM(G799:G801)</f>
        <v>0</v>
      </c>
      <c r="H798" s="49">
        <f t="shared" ref="H798:J798" si="193">SUM(H799:H801)</f>
        <v>0</v>
      </c>
      <c r="I798" s="49">
        <f t="shared" si="193"/>
        <v>0</v>
      </c>
      <c r="J798" s="49">
        <f t="shared" si="193"/>
        <v>0</v>
      </c>
    </row>
    <row r="799" spans="1:11" x14ac:dyDescent="0.3">
      <c r="A799" s="50"/>
      <c r="B799" s="50"/>
      <c r="C799" s="50"/>
      <c r="D799" s="50" t="s">
        <v>419</v>
      </c>
      <c r="E799" s="50"/>
      <c r="F799" s="51" t="s">
        <v>420</v>
      </c>
      <c r="G799" s="51">
        <f>SUM(H799:J799)</f>
        <v>0</v>
      </c>
      <c r="H799" s="51"/>
      <c r="I799" s="51"/>
      <c r="J799" s="51"/>
      <c r="K799" s="298" t="s">
        <v>945</v>
      </c>
    </row>
    <row r="800" spans="1:11" x14ac:dyDescent="0.3">
      <c r="A800" s="50"/>
      <c r="B800" s="50"/>
      <c r="C800" s="50"/>
      <c r="D800" s="50" t="s">
        <v>421</v>
      </c>
      <c r="E800" s="50"/>
      <c r="F800" s="51" t="s">
        <v>422</v>
      </c>
      <c r="G800" s="51">
        <f>SUM(H800:J800)</f>
        <v>0</v>
      </c>
      <c r="H800" s="51"/>
      <c r="I800" s="51"/>
      <c r="J800" s="51"/>
      <c r="K800" s="298" t="s">
        <v>945</v>
      </c>
    </row>
    <row r="801" spans="1:11" x14ac:dyDescent="0.3">
      <c r="A801" s="50"/>
      <c r="B801" s="50"/>
      <c r="C801" s="50"/>
      <c r="D801" s="50" t="s">
        <v>423</v>
      </c>
      <c r="E801" s="50"/>
      <c r="F801" s="51" t="s">
        <v>424</v>
      </c>
      <c r="G801" s="51">
        <f>SUM(H801:J801)</f>
        <v>0</v>
      </c>
      <c r="H801" s="51"/>
      <c r="I801" s="51"/>
      <c r="J801" s="51"/>
      <c r="K801" s="298" t="s">
        <v>945</v>
      </c>
    </row>
    <row r="802" spans="1:11" x14ac:dyDescent="0.3">
      <c r="A802" s="48"/>
      <c r="B802" s="48"/>
      <c r="C802" s="48" t="s">
        <v>425</v>
      </c>
      <c r="D802" s="48"/>
      <c r="E802" s="48"/>
      <c r="F802" s="49" t="s">
        <v>426</v>
      </c>
      <c r="G802" s="49">
        <f>SUM(G803:G806)</f>
        <v>0</v>
      </c>
      <c r="H802" s="49">
        <f t="shared" ref="H802:J802" si="194">SUM(H803:H806)</f>
        <v>0</v>
      </c>
      <c r="I802" s="49">
        <f t="shared" si="194"/>
        <v>0</v>
      </c>
      <c r="J802" s="49">
        <f t="shared" si="194"/>
        <v>0</v>
      </c>
    </row>
    <row r="803" spans="1:11" x14ac:dyDescent="0.3">
      <c r="A803" s="50"/>
      <c r="B803" s="50"/>
      <c r="C803" s="50"/>
      <c r="D803" s="50" t="s">
        <v>427</v>
      </c>
      <c r="E803" s="50"/>
      <c r="F803" s="51" t="s">
        <v>428</v>
      </c>
      <c r="G803" s="51">
        <f>SUM(H803:J803)</f>
        <v>0</v>
      </c>
      <c r="H803" s="51"/>
      <c r="I803" s="51"/>
      <c r="J803" s="51"/>
      <c r="K803" s="298" t="s">
        <v>945</v>
      </c>
    </row>
    <row r="804" spans="1:11" x14ac:dyDescent="0.3">
      <c r="A804" s="50"/>
      <c r="B804" s="50"/>
      <c r="C804" s="50"/>
      <c r="D804" s="50" t="s">
        <v>429</v>
      </c>
      <c r="E804" s="50"/>
      <c r="F804" s="51" t="s">
        <v>430</v>
      </c>
      <c r="G804" s="51">
        <f>SUM(H804:J804)</f>
        <v>0</v>
      </c>
      <c r="H804" s="51"/>
      <c r="I804" s="51"/>
      <c r="J804" s="51"/>
      <c r="K804" s="298" t="s">
        <v>945</v>
      </c>
    </row>
    <row r="805" spans="1:11" x14ac:dyDescent="0.3">
      <c r="A805" s="50"/>
      <c r="B805" s="50"/>
      <c r="C805" s="50"/>
      <c r="D805" s="50" t="s">
        <v>431</v>
      </c>
      <c r="E805" s="50"/>
      <c r="F805" s="51" t="s">
        <v>432</v>
      </c>
      <c r="G805" s="51">
        <f>SUM(H805:J805)</f>
        <v>0</v>
      </c>
      <c r="H805" s="51"/>
      <c r="I805" s="51"/>
      <c r="J805" s="51"/>
      <c r="K805" s="298" t="s">
        <v>945</v>
      </c>
    </row>
    <row r="806" spans="1:11" x14ac:dyDescent="0.3">
      <c r="A806" s="50"/>
      <c r="B806" s="50"/>
      <c r="C806" s="50"/>
      <c r="D806" s="50" t="s">
        <v>433</v>
      </c>
      <c r="E806" s="50"/>
      <c r="F806" s="51" t="s">
        <v>434</v>
      </c>
      <c r="G806" s="51">
        <f>SUM(H806:J806)</f>
        <v>0</v>
      </c>
      <c r="H806" s="51"/>
      <c r="I806" s="51"/>
      <c r="J806" s="51"/>
      <c r="K806" s="298" t="s">
        <v>945</v>
      </c>
    </row>
    <row r="807" spans="1:11" x14ac:dyDescent="0.3">
      <c r="A807" s="46"/>
      <c r="B807" s="46" t="s">
        <v>435</v>
      </c>
      <c r="C807" s="46"/>
      <c r="D807" s="46"/>
      <c r="E807" s="46"/>
      <c r="F807" s="46" t="s">
        <v>436</v>
      </c>
      <c r="G807" s="47">
        <f>SUM(G808:G813)</f>
        <v>35628.900000000016</v>
      </c>
      <c r="H807" s="47">
        <f t="shared" ref="H807:J807" si="195">SUM(H808:H813)</f>
        <v>34850.060000000012</v>
      </c>
      <c r="I807" s="47">
        <f t="shared" si="195"/>
        <v>778.83999999999992</v>
      </c>
      <c r="J807" s="47">
        <f t="shared" si="195"/>
        <v>0</v>
      </c>
    </row>
    <row r="808" spans="1:11" x14ac:dyDescent="0.3">
      <c r="A808" s="48"/>
      <c r="B808" s="48"/>
      <c r="C808" s="48" t="s">
        <v>437</v>
      </c>
      <c r="D808" s="48"/>
      <c r="E808" s="48"/>
      <c r="F808" s="49" t="s">
        <v>438</v>
      </c>
      <c r="G808" s="49">
        <f t="shared" ref="G808:G813" si="196">SUM(H808:J808)</f>
        <v>16826.770000000004</v>
      </c>
      <c r="H808" s="49">
        <v>16047.930000000004</v>
      </c>
      <c r="I808" s="49">
        <v>778.83999999999992</v>
      </c>
      <c r="J808" s="49"/>
      <c r="K808" s="298" t="s">
        <v>945</v>
      </c>
    </row>
    <row r="809" spans="1:11" x14ac:dyDescent="0.3">
      <c r="A809" s="48"/>
      <c r="B809" s="48"/>
      <c r="C809" s="48" t="s">
        <v>439</v>
      </c>
      <c r="D809" s="48"/>
      <c r="E809" s="48"/>
      <c r="F809" s="49" t="s">
        <v>440</v>
      </c>
      <c r="G809" s="49">
        <f t="shared" si="196"/>
        <v>4695.1499999999996</v>
      </c>
      <c r="H809" s="49">
        <v>4695.1499999999996</v>
      </c>
      <c r="I809" s="49"/>
      <c r="J809" s="49"/>
      <c r="K809" s="298" t="s">
        <v>945</v>
      </c>
    </row>
    <row r="810" spans="1:11" x14ac:dyDescent="0.3">
      <c r="A810" s="48"/>
      <c r="B810" s="48"/>
      <c r="C810" s="48" t="s">
        <v>441</v>
      </c>
      <c r="D810" s="48"/>
      <c r="E810" s="48"/>
      <c r="F810" s="49" t="s">
        <v>442</v>
      </c>
      <c r="G810" s="49">
        <f t="shared" si="196"/>
        <v>77.710000000000008</v>
      </c>
      <c r="H810" s="49">
        <v>77.710000000000008</v>
      </c>
      <c r="I810" s="49"/>
      <c r="J810" s="49"/>
      <c r="K810" s="298" t="s">
        <v>945</v>
      </c>
    </row>
    <row r="811" spans="1:11" x14ac:dyDescent="0.3">
      <c r="A811" s="48"/>
      <c r="B811" s="48"/>
      <c r="C811" s="48" t="s">
        <v>443</v>
      </c>
      <c r="D811" s="48"/>
      <c r="E811" s="48"/>
      <c r="F811" s="49" t="s">
        <v>444</v>
      </c>
      <c r="G811" s="49">
        <f t="shared" si="196"/>
        <v>0</v>
      </c>
      <c r="H811" s="49"/>
      <c r="I811" s="49"/>
      <c r="J811" s="49"/>
      <c r="K811" s="298" t="s">
        <v>945</v>
      </c>
    </row>
    <row r="812" spans="1:11" x14ac:dyDescent="0.3">
      <c r="A812" s="48"/>
      <c r="B812" s="48"/>
      <c r="C812" s="48" t="s">
        <v>445</v>
      </c>
      <c r="D812" s="48"/>
      <c r="E812" s="48"/>
      <c r="F812" s="49" t="s">
        <v>446</v>
      </c>
      <c r="G812" s="49">
        <f t="shared" si="196"/>
        <v>13551.80000000001</v>
      </c>
      <c r="H812" s="49">
        <v>13551.80000000001</v>
      </c>
      <c r="I812" s="49"/>
      <c r="J812" s="49"/>
      <c r="K812" s="298" t="s">
        <v>945</v>
      </c>
    </row>
    <row r="813" spans="1:11" x14ac:dyDescent="0.3">
      <c r="A813" s="48"/>
      <c r="B813" s="48"/>
      <c r="C813" s="48" t="s">
        <v>447</v>
      </c>
      <c r="D813" s="48"/>
      <c r="E813" s="48"/>
      <c r="F813" s="49" t="s">
        <v>448</v>
      </c>
      <c r="G813" s="49">
        <f t="shared" si="196"/>
        <v>477.47000000000008</v>
      </c>
      <c r="H813" s="49">
        <v>477.47000000000008</v>
      </c>
      <c r="I813" s="49"/>
      <c r="J813" s="49"/>
      <c r="K813" s="298" t="s">
        <v>945</v>
      </c>
    </row>
    <row r="814" spans="1:11" x14ac:dyDescent="0.3">
      <c r="A814" s="46"/>
      <c r="B814" s="46" t="s">
        <v>449</v>
      </c>
      <c r="C814" s="46"/>
      <c r="D814" s="46"/>
      <c r="E814" s="46"/>
      <c r="F814" s="46" t="s">
        <v>450</v>
      </c>
      <c r="G814" s="47">
        <f>SUM(G815:G816)</f>
        <v>744388.17999999993</v>
      </c>
      <c r="H814" s="47">
        <f t="shared" ref="H814:J814" si="197">SUM(H815:H816)</f>
        <v>209228.34000000005</v>
      </c>
      <c r="I814" s="47">
        <f t="shared" si="197"/>
        <v>535159.83999999985</v>
      </c>
      <c r="J814" s="47">
        <f t="shared" si="197"/>
        <v>0</v>
      </c>
    </row>
    <row r="815" spans="1:11" x14ac:dyDescent="0.3">
      <c r="A815" s="48"/>
      <c r="B815" s="48"/>
      <c r="C815" s="48" t="s">
        <v>451</v>
      </c>
      <c r="D815" s="48"/>
      <c r="E815" s="48"/>
      <c r="F815" s="49" t="s">
        <v>452</v>
      </c>
      <c r="G815" s="49">
        <f>SUM(H815:J815)</f>
        <v>744388.17999999993</v>
      </c>
      <c r="H815" s="49">
        <v>209228.34000000005</v>
      </c>
      <c r="I815" s="49">
        <v>535159.83999999985</v>
      </c>
      <c r="J815" s="49"/>
      <c r="K815" s="298" t="s">
        <v>945</v>
      </c>
    </row>
    <row r="816" spans="1:11" x14ac:dyDescent="0.3">
      <c r="A816" s="48"/>
      <c r="B816" s="48"/>
      <c r="C816" s="48" t="s">
        <v>453</v>
      </c>
      <c r="D816" s="48"/>
      <c r="E816" s="48"/>
      <c r="F816" s="49" t="s">
        <v>454</v>
      </c>
      <c r="G816" s="49">
        <f>SUM(H816:J816)</f>
        <v>0</v>
      </c>
      <c r="H816" s="49"/>
      <c r="I816" s="49"/>
      <c r="J816" s="49"/>
      <c r="K816" s="298" t="s">
        <v>945</v>
      </c>
    </row>
    <row r="817" spans="1:11" x14ac:dyDescent="0.3">
      <c r="A817" s="46"/>
      <c r="B817" s="46" t="s">
        <v>455</v>
      </c>
      <c r="C817" s="46"/>
      <c r="D817" s="46"/>
      <c r="E817" s="46"/>
      <c r="F817" s="46" t="s">
        <v>456</v>
      </c>
      <c r="G817" s="47">
        <f>SUM(H817:J817)</f>
        <v>0</v>
      </c>
      <c r="H817" s="47"/>
      <c r="I817" s="47"/>
      <c r="J817" s="47"/>
      <c r="K817" s="298" t="s">
        <v>945</v>
      </c>
    </row>
    <row r="818" spans="1:11" x14ac:dyDescent="0.3">
      <c r="A818" s="44" t="s">
        <v>816</v>
      </c>
      <c r="B818" s="44"/>
      <c r="C818" s="44"/>
      <c r="D818" s="44"/>
      <c r="E818" s="44"/>
      <c r="F818" s="44" t="s">
        <v>457</v>
      </c>
      <c r="G818" s="45">
        <f>G819+G822</f>
        <v>0</v>
      </c>
      <c r="H818" s="45">
        <f t="shared" ref="H818:J818" si="198">H819+H822</f>
        <v>0</v>
      </c>
      <c r="I818" s="45">
        <f t="shared" si="198"/>
        <v>0</v>
      </c>
      <c r="J818" s="45">
        <f t="shared" si="198"/>
        <v>0</v>
      </c>
    </row>
    <row r="819" spans="1:11" x14ac:dyDescent="0.3">
      <c r="A819" s="46"/>
      <c r="B819" s="46" t="s">
        <v>458</v>
      </c>
      <c r="C819" s="46"/>
      <c r="D819" s="46"/>
      <c r="E819" s="46"/>
      <c r="F819" s="46" t="s">
        <v>459</v>
      </c>
      <c r="G819" s="47">
        <f>SUM(G820:G821)</f>
        <v>0</v>
      </c>
      <c r="H819" s="47">
        <f t="shared" ref="H819:J819" si="199">SUM(H820:H821)</f>
        <v>0</v>
      </c>
      <c r="I819" s="47">
        <f t="shared" si="199"/>
        <v>0</v>
      </c>
      <c r="J819" s="47">
        <f t="shared" si="199"/>
        <v>0</v>
      </c>
    </row>
    <row r="820" spans="1:11" x14ac:dyDescent="0.3">
      <c r="A820" s="48"/>
      <c r="B820" s="48"/>
      <c r="C820" s="48" t="s">
        <v>460</v>
      </c>
      <c r="D820" s="48"/>
      <c r="E820" s="48"/>
      <c r="F820" s="49" t="s">
        <v>461</v>
      </c>
      <c r="G820" s="49">
        <f>SUM(H820:J820)</f>
        <v>0</v>
      </c>
      <c r="H820" s="49"/>
      <c r="I820" s="49"/>
      <c r="J820" s="49"/>
      <c r="K820" s="298" t="s">
        <v>945</v>
      </c>
    </row>
    <row r="821" spans="1:11" x14ac:dyDescent="0.3">
      <c r="A821" s="48"/>
      <c r="B821" s="48"/>
      <c r="C821" s="48" t="s">
        <v>462</v>
      </c>
      <c r="D821" s="48"/>
      <c r="E821" s="48"/>
      <c r="F821" s="49" t="s">
        <v>463</v>
      </c>
      <c r="G821" s="49">
        <f>SUM(H821:J821)</f>
        <v>0</v>
      </c>
      <c r="H821" s="49"/>
      <c r="I821" s="49"/>
      <c r="J821" s="49"/>
      <c r="K821" s="298" t="s">
        <v>945</v>
      </c>
    </row>
    <row r="822" spans="1:11" x14ac:dyDescent="0.3">
      <c r="A822" s="52"/>
      <c r="B822" s="52" t="s">
        <v>464</v>
      </c>
      <c r="C822" s="52"/>
      <c r="D822" s="52"/>
      <c r="E822" s="52"/>
      <c r="F822" s="52" t="s">
        <v>465</v>
      </c>
      <c r="G822" s="53">
        <f>SUM(H822:J822)</f>
        <v>0</v>
      </c>
      <c r="H822" s="53"/>
      <c r="I822" s="53"/>
      <c r="J822" s="53"/>
      <c r="K822" s="298" t="s">
        <v>945</v>
      </c>
    </row>
    <row r="823" spans="1:11" x14ac:dyDescent="0.3">
      <c r="A823" s="42"/>
      <c r="B823" s="42"/>
      <c r="C823" s="42"/>
      <c r="D823" s="42"/>
      <c r="E823" s="42"/>
      <c r="F823" s="42" t="s">
        <v>817</v>
      </c>
      <c r="G823" s="43">
        <f>G824+G844</f>
        <v>41758.959999999999</v>
      </c>
      <c r="H823" s="43">
        <f>H824+H844</f>
        <v>1693.0300000000004</v>
      </c>
      <c r="I823" s="43">
        <f>I824+I844</f>
        <v>39489.990000000005</v>
      </c>
      <c r="J823" s="43">
        <f>J824+J844</f>
        <v>575.93999999999994</v>
      </c>
    </row>
    <row r="824" spans="1:11" x14ac:dyDescent="0.3">
      <c r="A824" s="44" t="s">
        <v>818</v>
      </c>
      <c r="B824" s="44"/>
      <c r="C824" s="44"/>
      <c r="D824" s="44"/>
      <c r="E824" s="44"/>
      <c r="F824" s="44" t="s">
        <v>819</v>
      </c>
      <c r="G824" s="45">
        <f>G825+G841</f>
        <v>41758.959999999999</v>
      </c>
      <c r="H824" s="45">
        <f>H825+H841</f>
        <v>1693.0300000000004</v>
      </c>
      <c r="I824" s="45">
        <f>I825+I841</f>
        <v>39489.990000000005</v>
      </c>
      <c r="J824" s="45">
        <f>J825+J841</f>
        <v>575.93999999999994</v>
      </c>
    </row>
    <row r="825" spans="1:11" x14ac:dyDescent="0.3">
      <c r="A825" s="46"/>
      <c r="B825" s="46" t="s">
        <v>820</v>
      </c>
      <c r="C825" s="46"/>
      <c r="D825" s="46"/>
      <c r="E825" s="46"/>
      <c r="F825" s="46" t="s">
        <v>466</v>
      </c>
      <c r="G825" s="47">
        <f>G826+G838+G839</f>
        <v>41758.959999999999</v>
      </c>
      <c r="H825" s="47">
        <f t="shared" ref="H825:J825" si="200">H826+H838+H839</f>
        <v>1693.0300000000004</v>
      </c>
      <c r="I825" s="47">
        <f t="shared" si="200"/>
        <v>39489.990000000005</v>
      </c>
      <c r="J825" s="47">
        <f t="shared" si="200"/>
        <v>575.93999999999994</v>
      </c>
    </row>
    <row r="826" spans="1:11" x14ac:dyDescent="0.3">
      <c r="A826" s="48"/>
      <c r="B826" s="48"/>
      <c r="C826" s="48" t="s">
        <v>467</v>
      </c>
      <c r="D826" s="48"/>
      <c r="E826" s="48"/>
      <c r="F826" s="49" t="s">
        <v>468</v>
      </c>
      <c r="G826" s="49">
        <f>G827+G830+G835+G838+G839</f>
        <v>41758.959999999999</v>
      </c>
      <c r="H826" s="49">
        <f t="shared" ref="H826:J826" si="201">H827+H830+H835+H838+H839</f>
        <v>1693.0300000000004</v>
      </c>
      <c r="I826" s="49">
        <f t="shared" si="201"/>
        <v>39489.990000000005</v>
      </c>
      <c r="J826" s="49">
        <f t="shared" si="201"/>
        <v>575.93999999999994</v>
      </c>
    </row>
    <row r="827" spans="1:11" x14ac:dyDescent="0.3">
      <c r="A827" s="54"/>
      <c r="B827" s="54"/>
      <c r="C827" s="54"/>
      <c r="D827" s="54" t="s">
        <v>469</v>
      </c>
      <c r="E827" s="54"/>
      <c r="F827" s="55" t="s">
        <v>470</v>
      </c>
      <c r="G827" s="55">
        <f>SUM(G828:G829)</f>
        <v>5082.0400000000009</v>
      </c>
      <c r="H827" s="55">
        <f t="shared" ref="H827:J827" si="202">SUM(H828:H829)</f>
        <v>0</v>
      </c>
      <c r="I827" s="55">
        <f t="shared" si="202"/>
        <v>5082.8000000000011</v>
      </c>
      <c r="J827" s="55">
        <f t="shared" si="202"/>
        <v>-0.76</v>
      </c>
    </row>
    <row r="828" spans="1:11" x14ac:dyDescent="0.3">
      <c r="A828" s="35"/>
      <c r="B828" s="35"/>
      <c r="C828" s="35"/>
      <c r="D828" s="35"/>
      <c r="E828" s="35" t="s">
        <v>471</v>
      </c>
      <c r="F828" s="35" t="s">
        <v>472</v>
      </c>
      <c r="G828" s="56">
        <f>SUM(H828:J828)</f>
        <v>5063.4400000000005</v>
      </c>
      <c r="H828" s="56"/>
      <c r="I828" s="56">
        <v>5064.2000000000007</v>
      </c>
      <c r="J828" s="56">
        <v>-0.76</v>
      </c>
      <c r="K828" s="298" t="s">
        <v>945</v>
      </c>
    </row>
    <row r="829" spans="1:11" x14ac:dyDescent="0.3">
      <c r="A829" s="35"/>
      <c r="B829" s="35"/>
      <c r="C829" s="35"/>
      <c r="D829" s="35"/>
      <c r="E829" s="35" t="s">
        <v>473</v>
      </c>
      <c r="F829" s="35" t="s">
        <v>474</v>
      </c>
      <c r="G829" s="56">
        <f>SUM(H829:J829)</f>
        <v>18.600000000000001</v>
      </c>
      <c r="H829" s="56"/>
      <c r="I829" s="56">
        <v>18.600000000000001</v>
      </c>
      <c r="J829" s="56"/>
      <c r="K829" s="298" t="s">
        <v>945</v>
      </c>
    </row>
    <row r="830" spans="1:11" x14ac:dyDescent="0.3">
      <c r="A830" s="54"/>
      <c r="B830" s="54"/>
      <c r="C830" s="54"/>
      <c r="D830" s="54" t="s">
        <v>475</v>
      </c>
      <c r="E830" s="54"/>
      <c r="F830" s="55" t="s">
        <v>476</v>
      </c>
      <c r="G830" s="55">
        <f>SUM(G831:G834)</f>
        <v>3169.28</v>
      </c>
      <c r="H830" s="55">
        <f t="shared" ref="H830:J830" si="203">SUM(H831:H834)</f>
        <v>1596.3600000000004</v>
      </c>
      <c r="I830" s="55">
        <f t="shared" si="203"/>
        <v>996.22</v>
      </c>
      <c r="J830" s="55">
        <f t="shared" si="203"/>
        <v>576.69999999999993</v>
      </c>
    </row>
    <row r="831" spans="1:11" x14ac:dyDescent="0.3">
      <c r="A831" s="35"/>
      <c r="B831" s="35"/>
      <c r="C831" s="35"/>
      <c r="D831" s="35"/>
      <c r="E831" s="35" t="s">
        <v>477</v>
      </c>
      <c r="F831" s="35" t="s">
        <v>478</v>
      </c>
      <c r="G831" s="56">
        <f>SUM(H831:J831)</f>
        <v>1472.06</v>
      </c>
      <c r="H831" s="56">
        <v>4.0999999999999996</v>
      </c>
      <c r="I831" s="56">
        <v>891.26</v>
      </c>
      <c r="J831" s="56">
        <v>576.69999999999993</v>
      </c>
      <c r="K831" s="298" t="s">
        <v>945</v>
      </c>
    </row>
    <row r="832" spans="1:11" x14ac:dyDescent="0.3">
      <c r="A832" s="35"/>
      <c r="B832" s="35"/>
      <c r="C832" s="35"/>
      <c r="D832" s="35"/>
      <c r="E832" s="35" t="s">
        <v>479</v>
      </c>
      <c r="F832" s="35" t="s">
        <v>480</v>
      </c>
      <c r="G832" s="56">
        <f>SUM(H832:J832)</f>
        <v>0</v>
      </c>
      <c r="H832" s="56"/>
      <c r="I832" s="56"/>
      <c r="J832" s="56"/>
      <c r="K832" s="298" t="s">
        <v>945</v>
      </c>
    </row>
    <row r="833" spans="1:11" x14ac:dyDescent="0.3">
      <c r="A833" s="35"/>
      <c r="B833" s="35"/>
      <c r="C833" s="35"/>
      <c r="D833" s="35"/>
      <c r="E833" s="35" t="s">
        <v>481</v>
      </c>
      <c r="F833" s="35" t="s">
        <v>482</v>
      </c>
      <c r="G833" s="56">
        <f>SUM(H833:J833)</f>
        <v>1524.3300000000004</v>
      </c>
      <c r="H833" s="56">
        <v>1524.3300000000004</v>
      </c>
      <c r="I833" s="56"/>
      <c r="J833" s="56"/>
      <c r="K833" s="298" t="s">
        <v>945</v>
      </c>
    </row>
    <row r="834" spans="1:11" x14ac:dyDescent="0.3">
      <c r="A834" s="35"/>
      <c r="B834" s="35"/>
      <c r="C834" s="35"/>
      <c r="D834" s="35"/>
      <c r="E834" s="35" t="s">
        <v>483</v>
      </c>
      <c r="F834" s="35" t="s">
        <v>484</v>
      </c>
      <c r="G834" s="56">
        <f>SUM(H834:J834)</f>
        <v>172.89</v>
      </c>
      <c r="H834" s="56">
        <v>67.930000000000007</v>
      </c>
      <c r="I834" s="56">
        <v>104.96</v>
      </c>
      <c r="J834" s="56"/>
      <c r="K834" s="298" t="s">
        <v>945</v>
      </c>
    </row>
    <row r="835" spans="1:11" x14ac:dyDescent="0.3">
      <c r="A835" s="54"/>
      <c r="B835" s="54"/>
      <c r="C835" s="54"/>
      <c r="D835" s="54" t="s">
        <v>485</v>
      </c>
      <c r="E835" s="54"/>
      <c r="F835" s="55" t="s">
        <v>486</v>
      </c>
      <c r="G835" s="55">
        <f>SUM(G836:G837)</f>
        <v>33507.64</v>
      </c>
      <c r="H835" s="55">
        <f t="shared" ref="H835:J835" si="204">SUM(H836:H837)</f>
        <v>96.670000000000016</v>
      </c>
      <c r="I835" s="55">
        <f t="shared" si="204"/>
        <v>33410.97</v>
      </c>
      <c r="J835" s="55">
        <f t="shared" si="204"/>
        <v>0</v>
      </c>
    </row>
    <row r="836" spans="1:11" x14ac:dyDescent="0.3">
      <c r="A836" s="35"/>
      <c r="B836" s="35"/>
      <c r="C836" s="35"/>
      <c r="D836" s="35"/>
      <c r="E836" s="35" t="s">
        <v>487</v>
      </c>
      <c r="F836" s="35" t="s">
        <v>488</v>
      </c>
      <c r="G836" s="56">
        <f>SUM(H836:J836)</f>
        <v>33507.64</v>
      </c>
      <c r="H836" s="56">
        <v>96.670000000000016</v>
      </c>
      <c r="I836" s="56">
        <v>33410.97</v>
      </c>
      <c r="J836" s="56"/>
      <c r="K836" s="298" t="s">
        <v>945</v>
      </c>
    </row>
    <row r="837" spans="1:11" x14ac:dyDescent="0.3">
      <c r="A837" s="35"/>
      <c r="B837" s="35"/>
      <c r="C837" s="35"/>
      <c r="D837" s="35"/>
      <c r="E837" s="35" t="s">
        <v>489</v>
      </c>
      <c r="F837" s="35" t="s">
        <v>490</v>
      </c>
      <c r="G837" s="56">
        <f>SUM(H837:J837)</f>
        <v>0</v>
      </c>
      <c r="H837" s="56"/>
      <c r="I837" s="56"/>
      <c r="J837" s="56"/>
      <c r="K837" s="298" t="s">
        <v>945</v>
      </c>
    </row>
    <row r="838" spans="1:11" x14ac:dyDescent="0.3">
      <c r="A838" s="48"/>
      <c r="B838" s="48"/>
      <c r="C838" s="48" t="s">
        <v>491</v>
      </c>
      <c r="D838" s="48"/>
      <c r="E838" s="48"/>
      <c r="F838" s="49" t="s">
        <v>492</v>
      </c>
      <c r="G838" s="49">
        <f>SUM(H838:J838)</f>
        <v>0</v>
      </c>
      <c r="H838" s="49"/>
      <c r="I838" s="49"/>
      <c r="J838" s="49"/>
      <c r="K838" s="298" t="s">
        <v>945</v>
      </c>
    </row>
    <row r="839" spans="1:11" x14ac:dyDescent="0.3">
      <c r="A839" s="48"/>
      <c r="B839" s="48"/>
      <c r="C839" s="48" t="s">
        <v>493</v>
      </c>
      <c r="D839" s="48"/>
      <c r="E839" s="48"/>
      <c r="F839" s="49" t="s">
        <v>494</v>
      </c>
      <c r="G839" s="49">
        <f>G840</f>
        <v>0</v>
      </c>
      <c r="H839" s="49">
        <f t="shared" ref="H839:J839" si="205">H840</f>
        <v>0</v>
      </c>
      <c r="I839" s="49">
        <f t="shared" si="205"/>
        <v>0</v>
      </c>
      <c r="J839" s="49">
        <f t="shared" si="205"/>
        <v>0</v>
      </c>
    </row>
    <row r="840" spans="1:11" x14ac:dyDescent="0.3">
      <c r="A840" s="54"/>
      <c r="B840" s="54"/>
      <c r="C840" s="54"/>
      <c r="D840" s="54" t="s">
        <v>495</v>
      </c>
      <c r="E840" s="54"/>
      <c r="F840" s="55" t="s">
        <v>496</v>
      </c>
      <c r="G840" s="55">
        <f>SUM(H840:J840)</f>
        <v>0</v>
      </c>
      <c r="H840" s="55"/>
      <c r="I840" s="55"/>
      <c r="J840" s="55"/>
      <c r="K840" s="298" t="s">
        <v>945</v>
      </c>
    </row>
    <row r="841" spans="1:11" x14ac:dyDescent="0.3">
      <c r="A841" s="52"/>
      <c r="B841" s="52" t="s">
        <v>497</v>
      </c>
      <c r="C841" s="52"/>
      <c r="D841" s="52"/>
      <c r="E841" s="52"/>
      <c r="F841" s="52" t="s">
        <v>498</v>
      </c>
      <c r="G841" s="53">
        <f>SUM(G842:G843)</f>
        <v>0</v>
      </c>
      <c r="H841" s="53">
        <f t="shared" ref="H841:J841" si="206">SUM(H842:H843)</f>
        <v>0</v>
      </c>
      <c r="I841" s="53">
        <f t="shared" si="206"/>
        <v>0</v>
      </c>
      <c r="J841" s="53">
        <f t="shared" si="206"/>
        <v>0</v>
      </c>
    </row>
    <row r="842" spans="1:11" x14ac:dyDescent="0.3">
      <c r="A842" s="57"/>
      <c r="B842" s="57"/>
      <c r="C842" s="57" t="s">
        <v>499</v>
      </c>
      <c r="D842" s="57"/>
      <c r="E842" s="57"/>
      <c r="F842" s="58" t="s">
        <v>500</v>
      </c>
      <c r="G842" s="58">
        <f>SUM(H842:J842)</f>
        <v>0</v>
      </c>
      <c r="H842" s="58"/>
      <c r="I842" s="58"/>
      <c r="J842" s="58"/>
      <c r="K842" s="298" t="s">
        <v>945</v>
      </c>
    </row>
    <row r="843" spans="1:11" x14ac:dyDescent="0.3">
      <c r="A843" s="57"/>
      <c r="B843" s="57"/>
      <c r="C843" s="57" t="s">
        <v>501</v>
      </c>
      <c r="D843" s="57"/>
      <c r="E843" s="57"/>
      <c r="F843" s="58" t="s">
        <v>502</v>
      </c>
      <c r="G843" s="58">
        <f>SUM(H843:J843)</f>
        <v>0</v>
      </c>
      <c r="H843" s="58"/>
      <c r="I843" s="58"/>
      <c r="J843" s="58"/>
      <c r="K843" s="298" t="s">
        <v>945</v>
      </c>
    </row>
    <row r="844" spans="1:11" x14ac:dyDescent="0.3">
      <c r="A844" s="44" t="s">
        <v>821</v>
      </c>
      <c r="B844" s="44"/>
      <c r="C844" s="44"/>
      <c r="D844" s="44"/>
      <c r="E844" s="44"/>
      <c r="F844" s="44" t="s">
        <v>822</v>
      </c>
      <c r="G844" s="45">
        <f>SUM(G845:G849)</f>
        <v>0</v>
      </c>
      <c r="H844" s="45">
        <f t="shared" ref="H844:J844" si="207">SUM(H845:H849)</f>
        <v>0</v>
      </c>
      <c r="I844" s="45">
        <f t="shared" si="207"/>
        <v>0</v>
      </c>
      <c r="J844" s="45">
        <f t="shared" si="207"/>
        <v>0</v>
      </c>
    </row>
    <row r="845" spans="1:11" x14ac:dyDescent="0.3">
      <c r="A845" s="52"/>
      <c r="B845" s="52" t="s">
        <v>503</v>
      </c>
      <c r="C845" s="52"/>
      <c r="D845" s="52"/>
      <c r="E845" s="52"/>
      <c r="F845" s="52" t="s">
        <v>504</v>
      </c>
      <c r="G845" s="53">
        <f>SUM(H845:J845)</f>
        <v>0</v>
      </c>
      <c r="H845" s="53"/>
      <c r="I845" s="53"/>
      <c r="J845" s="53"/>
      <c r="K845" s="298" t="s">
        <v>945</v>
      </c>
    </row>
    <row r="846" spans="1:11" x14ac:dyDescent="0.3">
      <c r="A846" s="52"/>
      <c r="B846" s="52" t="s">
        <v>505</v>
      </c>
      <c r="C846" s="52"/>
      <c r="D846" s="52"/>
      <c r="E846" s="52"/>
      <c r="F846" s="52" t="s">
        <v>506</v>
      </c>
      <c r="G846" s="53">
        <f>SUM(H846:J846)</f>
        <v>0</v>
      </c>
      <c r="H846" s="53"/>
      <c r="I846" s="53"/>
      <c r="J846" s="53"/>
      <c r="K846" s="298" t="s">
        <v>945</v>
      </c>
    </row>
    <row r="847" spans="1:11" x14ac:dyDescent="0.3">
      <c r="A847" s="52"/>
      <c r="B847" s="52" t="s">
        <v>507</v>
      </c>
      <c r="C847" s="52"/>
      <c r="D847" s="52"/>
      <c r="E847" s="52"/>
      <c r="F847" s="52" t="s">
        <v>508</v>
      </c>
      <c r="G847" s="53">
        <f>SUM(H847:J847)</f>
        <v>0</v>
      </c>
      <c r="H847" s="53"/>
      <c r="I847" s="53"/>
      <c r="J847" s="53"/>
      <c r="K847" s="298" t="s">
        <v>945</v>
      </c>
    </row>
    <row r="848" spans="1:11" x14ac:dyDescent="0.3">
      <c r="A848" s="52"/>
      <c r="B848" s="52" t="s">
        <v>509</v>
      </c>
      <c r="C848" s="52"/>
      <c r="D848" s="52"/>
      <c r="E848" s="52"/>
      <c r="F848" s="52" t="s">
        <v>510</v>
      </c>
      <c r="G848" s="53">
        <f>SUM(H848:J848)</f>
        <v>0</v>
      </c>
      <c r="H848" s="53"/>
      <c r="I848" s="53"/>
      <c r="J848" s="53"/>
      <c r="K848" s="298" t="s">
        <v>945</v>
      </c>
    </row>
    <row r="849" spans="1:11" x14ac:dyDescent="0.3">
      <c r="A849" s="181"/>
      <c r="B849" s="181" t="s">
        <v>511</v>
      </c>
      <c r="C849" s="181"/>
      <c r="D849" s="181"/>
      <c r="E849" s="181"/>
      <c r="F849" s="181" t="s">
        <v>512</v>
      </c>
      <c r="G849" s="184">
        <f>SUM(H849:J849)</f>
        <v>0</v>
      </c>
      <c r="H849" s="184"/>
      <c r="I849" s="184"/>
      <c r="J849" s="184"/>
      <c r="K849" s="298" t="s">
        <v>945</v>
      </c>
    </row>
    <row r="850" spans="1:11" x14ac:dyDescent="0.3">
      <c r="A850" s="36" t="s">
        <v>1039</v>
      </c>
    </row>
    <row r="851" spans="1:11" x14ac:dyDescent="0.3">
      <c r="A851" s="36" t="s">
        <v>258</v>
      </c>
    </row>
    <row r="858" spans="1:11" ht="21.75" x14ac:dyDescent="0.4">
      <c r="A858" s="12" t="s">
        <v>823</v>
      </c>
      <c r="C858" s="175"/>
      <c r="D858" s="175"/>
      <c r="E858" s="175"/>
      <c r="F858" s="175"/>
      <c r="G858" s="179"/>
      <c r="H858" s="179"/>
      <c r="I858" s="179"/>
      <c r="J858" s="179"/>
    </row>
    <row r="859" spans="1:11" ht="21.75" x14ac:dyDescent="0.4">
      <c r="A859" s="12" t="s">
        <v>0</v>
      </c>
      <c r="C859" s="175"/>
      <c r="D859" s="175"/>
      <c r="E859" s="175"/>
      <c r="F859" s="175"/>
      <c r="G859" s="179"/>
      <c r="H859" s="179"/>
      <c r="I859" s="179"/>
      <c r="J859" s="179"/>
    </row>
    <row r="861" spans="1:11" ht="30" x14ac:dyDescent="0.3">
      <c r="A861" s="183" t="s">
        <v>76</v>
      </c>
      <c r="B861" s="183"/>
      <c r="C861" s="183"/>
      <c r="D861" s="183"/>
      <c r="E861" s="183"/>
      <c r="F861" s="174" t="s">
        <v>191</v>
      </c>
      <c r="G861" s="151" t="s">
        <v>534</v>
      </c>
      <c r="H861" s="151" t="s">
        <v>1040</v>
      </c>
      <c r="I861" s="151" t="s">
        <v>635</v>
      </c>
      <c r="J861" s="151" t="s">
        <v>520</v>
      </c>
    </row>
    <row r="863" spans="1:11" x14ac:dyDescent="0.3">
      <c r="A863" s="182"/>
      <c r="B863" s="182"/>
      <c r="C863" s="182"/>
      <c r="D863" s="182"/>
      <c r="E863" s="182"/>
      <c r="F863" s="182" t="s">
        <v>193</v>
      </c>
      <c r="G863" s="89">
        <f>G864+G918</f>
        <v>16716781.000000004</v>
      </c>
      <c r="H863" s="89">
        <f>H864+H918</f>
        <v>4386783.8400000026</v>
      </c>
      <c r="I863" s="89">
        <f>I864+I918</f>
        <v>10498445.699999999</v>
      </c>
      <c r="J863" s="89">
        <f>J864+J918</f>
        <v>1831551.4599999995</v>
      </c>
    </row>
    <row r="864" spans="1:11" x14ac:dyDescent="0.3">
      <c r="A864" s="42"/>
      <c r="B864" s="42"/>
      <c r="C864" s="42"/>
      <c r="D864" s="42"/>
      <c r="E864" s="42"/>
      <c r="F864" s="42" t="s">
        <v>813</v>
      </c>
      <c r="G864" s="43">
        <f>G865+G913</f>
        <v>16066740.710000003</v>
      </c>
      <c r="H864" s="43">
        <f>H865+H913</f>
        <v>4379425.3700000029</v>
      </c>
      <c r="I864" s="43">
        <f>I865+I913</f>
        <v>9826816.879999999</v>
      </c>
      <c r="J864" s="43">
        <f>J865+J913</f>
        <v>1860498.4599999995</v>
      </c>
    </row>
    <row r="865" spans="1:11" x14ac:dyDescent="0.3">
      <c r="A865" s="44" t="s">
        <v>363</v>
      </c>
      <c r="B865" s="44"/>
      <c r="C865" s="44"/>
      <c r="D865" s="44"/>
      <c r="E865" s="44"/>
      <c r="F865" s="44" t="s">
        <v>814</v>
      </c>
      <c r="G865" s="45">
        <f>G866+G878+G883+G888+G892+G902+G909+G912</f>
        <v>16059344.350000003</v>
      </c>
      <c r="H865" s="45">
        <f t="shared" ref="H865:J865" si="208">H866+H878+H883+H888+H892+H902+H909+H912</f>
        <v>4379425.3700000029</v>
      </c>
      <c r="I865" s="45">
        <f t="shared" si="208"/>
        <v>9819420.5199999996</v>
      </c>
      <c r="J865" s="45">
        <f t="shared" si="208"/>
        <v>1860498.4599999995</v>
      </c>
    </row>
    <row r="866" spans="1:11" x14ac:dyDescent="0.3">
      <c r="A866" s="46"/>
      <c r="B866" s="46" t="s">
        <v>364</v>
      </c>
      <c r="C866" s="46"/>
      <c r="D866" s="46"/>
      <c r="E866" s="46"/>
      <c r="F866" s="46" t="s">
        <v>365</v>
      </c>
      <c r="G866" s="47">
        <f>G867+G870+G873+G877</f>
        <v>13936062.500000002</v>
      </c>
      <c r="H866" s="47">
        <f t="shared" ref="H866:J866" si="209">H867+H870+H873+H877</f>
        <v>4265229.0900000036</v>
      </c>
      <c r="I866" s="47">
        <f t="shared" si="209"/>
        <v>9629917.7499999981</v>
      </c>
      <c r="J866" s="47">
        <f t="shared" si="209"/>
        <v>40915.660000000003</v>
      </c>
    </row>
    <row r="867" spans="1:11" x14ac:dyDescent="0.3">
      <c r="A867" s="48"/>
      <c r="B867" s="48"/>
      <c r="C867" s="48" t="s">
        <v>366</v>
      </c>
      <c r="D867" s="48"/>
      <c r="E867" s="48"/>
      <c r="F867" s="49" t="s">
        <v>367</v>
      </c>
      <c r="G867" s="49">
        <f>SUM(G868:G869)</f>
        <v>7530961.3399999989</v>
      </c>
      <c r="H867" s="49">
        <f t="shared" ref="H867:J867" si="210">SUM(H868:H869)</f>
        <v>195044.13</v>
      </c>
      <c r="I867" s="49">
        <f t="shared" si="210"/>
        <v>7335917.209999999</v>
      </c>
      <c r="J867" s="49">
        <f t="shared" si="210"/>
        <v>0</v>
      </c>
    </row>
    <row r="868" spans="1:11" x14ac:dyDescent="0.3">
      <c r="A868" s="50"/>
      <c r="B868" s="50"/>
      <c r="C868" s="50"/>
      <c r="D868" s="50" t="s">
        <v>368</v>
      </c>
      <c r="E868" s="50"/>
      <c r="F868" s="51" t="s">
        <v>369</v>
      </c>
      <c r="G868" s="51">
        <f>SUM(H868:J868)</f>
        <v>7503938.4799999986</v>
      </c>
      <c r="H868" s="51">
        <v>195044.13</v>
      </c>
      <c r="I868" s="51">
        <v>7308894.3499999987</v>
      </c>
      <c r="J868" s="51"/>
      <c r="K868" s="298" t="s">
        <v>945</v>
      </c>
    </row>
    <row r="869" spans="1:11" x14ac:dyDescent="0.3">
      <c r="A869" s="50"/>
      <c r="B869" s="50"/>
      <c r="C869" s="50"/>
      <c r="D869" s="50" t="s">
        <v>370</v>
      </c>
      <c r="E869" s="50"/>
      <c r="F869" s="51" t="s">
        <v>371</v>
      </c>
      <c r="G869" s="51">
        <f>SUM(H869:J869)</f>
        <v>27022.859999999997</v>
      </c>
      <c r="H869" s="51"/>
      <c r="I869" s="51">
        <v>27022.859999999997</v>
      </c>
      <c r="J869" s="51"/>
      <c r="K869" s="298" t="s">
        <v>945</v>
      </c>
    </row>
    <row r="870" spans="1:11" x14ac:dyDescent="0.3">
      <c r="A870" s="48"/>
      <c r="B870" s="48"/>
      <c r="C870" s="48" t="s">
        <v>372</v>
      </c>
      <c r="D870" s="48"/>
      <c r="E870" s="48"/>
      <c r="F870" s="49" t="s">
        <v>373</v>
      </c>
      <c r="G870" s="49">
        <f>SUM(G871:G872)</f>
        <v>0</v>
      </c>
      <c r="H870" s="49">
        <f t="shared" ref="H870:J870" si="211">SUM(H871:H872)</f>
        <v>0</v>
      </c>
      <c r="I870" s="49">
        <f t="shared" si="211"/>
        <v>0</v>
      </c>
      <c r="J870" s="49">
        <f t="shared" si="211"/>
        <v>0</v>
      </c>
    </row>
    <row r="871" spans="1:11" x14ac:dyDescent="0.3">
      <c r="A871" s="50"/>
      <c r="B871" s="50"/>
      <c r="C871" s="50"/>
      <c r="D871" s="50" t="s">
        <v>374</v>
      </c>
      <c r="E871" s="50"/>
      <c r="F871" s="51" t="s">
        <v>375</v>
      </c>
      <c r="G871" s="51">
        <f>SUM(H871:J871)</f>
        <v>0</v>
      </c>
      <c r="H871" s="51"/>
      <c r="I871" s="51"/>
      <c r="J871" s="51"/>
      <c r="K871" s="298" t="s">
        <v>945</v>
      </c>
    </row>
    <row r="872" spans="1:11" x14ac:dyDescent="0.3">
      <c r="A872" s="50"/>
      <c r="B872" s="50"/>
      <c r="C872" s="50"/>
      <c r="D872" s="50" t="s">
        <v>376</v>
      </c>
      <c r="E872" s="50"/>
      <c r="F872" s="51" t="s">
        <v>377</v>
      </c>
      <c r="G872" s="51">
        <f>SUM(H872:J872)</f>
        <v>0</v>
      </c>
      <c r="H872" s="51"/>
      <c r="I872" s="51"/>
      <c r="J872" s="51"/>
      <c r="K872" s="298" t="s">
        <v>945</v>
      </c>
    </row>
    <row r="873" spans="1:11" x14ac:dyDescent="0.3">
      <c r="A873" s="48"/>
      <c r="B873" s="48"/>
      <c r="C873" s="48" t="s">
        <v>815</v>
      </c>
      <c r="D873" s="48"/>
      <c r="E873" s="48"/>
      <c r="F873" s="49" t="s">
        <v>378</v>
      </c>
      <c r="G873" s="49">
        <f>SUM(G874:G876)</f>
        <v>6405101.1600000029</v>
      </c>
      <c r="H873" s="49">
        <f t="shared" ref="H873:J873" si="212">SUM(H874:H876)</f>
        <v>4070184.9600000032</v>
      </c>
      <c r="I873" s="49">
        <f t="shared" si="212"/>
        <v>2294000.5399999996</v>
      </c>
      <c r="J873" s="49">
        <f t="shared" si="212"/>
        <v>40915.660000000003</v>
      </c>
    </row>
    <row r="874" spans="1:11" x14ac:dyDescent="0.3">
      <c r="A874" s="50"/>
      <c r="B874" s="50"/>
      <c r="C874" s="50"/>
      <c r="D874" s="50" t="s">
        <v>379</v>
      </c>
      <c r="E874" s="50"/>
      <c r="F874" s="51" t="s">
        <v>380</v>
      </c>
      <c r="G874" s="51">
        <f>SUM(H874:J874)</f>
        <v>6031249.240000003</v>
      </c>
      <c r="H874" s="51">
        <v>3969496.0400000033</v>
      </c>
      <c r="I874" s="51">
        <v>2020837.5399999996</v>
      </c>
      <c r="J874" s="51">
        <v>40915.660000000003</v>
      </c>
      <c r="K874" s="298" t="s">
        <v>945</v>
      </c>
    </row>
    <row r="875" spans="1:11" x14ac:dyDescent="0.3">
      <c r="A875" s="50"/>
      <c r="B875" s="50"/>
      <c r="C875" s="50"/>
      <c r="D875" s="50" t="s">
        <v>381</v>
      </c>
      <c r="E875" s="50"/>
      <c r="F875" s="51" t="s">
        <v>382</v>
      </c>
      <c r="G875" s="51">
        <f>SUM(H875:J875)</f>
        <v>0</v>
      </c>
      <c r="H875" s="51"/>
      <c r="I875" s="51"/>
      <c r="J875" s="51"/>
      <c r="K875" s="298" t="s">
        <v>945</v>
      </c>
    </row>
    <row r="876" spans="1:11" x14ac:dyDescent="0.3">
      <c r="A876" s="50"/>
      <c r="B876" s="50"/>
      <c r="C876" s="50"/>
      <c r="D876" s="50" t="s">
        <v>383</v>
      </c>
      <c r="E876" s="50"/>
      <c r="F876" s="51" t="s">
        <v>384</v>
      </c>
      <c r="G876" s="51">
        <f>SUM(H876:J876)</f>
        <v>373851.92000000004</v>
      </c>
      <c r="H876" s="51">
        <v>100688.92000000001</v>
      </c>
      <c r="I876" s="51">
        <v>273163.00000000006</v>
      </c>
      <c r="J876" s="51"/>
      <c r="K876" s="298" t="s">
        <v>945</v>
      </c>
    </row>
    <row r="877" spans="1:11" x14ac:dyDescent="0.3">
      <c r="A877" s="48"/>
      <c r="B877" s="48"/>
      <c r="C877" s="48" t="s">
        <v>385</v>
      </c>
      <c r="D877" s="48"/>
      <c r="E877" s="48"/>
      <c r="F877" s="49" t="s">
        <v>386</v>
      </c>
      <c r="G877" s="49">
        <f>SUM(H877:J877)</f>
        <v>0</v>
      </c>
      <c r="H877" s="49"/>
      <c r="I877" s="49"/>
      <c r="J877" s="49"/>
      <c r="K877" s="298" t="s">
        <v>945</v>
      </c>
    </row>
    <row r="878" spans="1:11" x14ac:dyDescent="0.3">
      <c r="A878" s="46"/>
      <c r="B878" s="46" t="s">
        <v>387</v>
      </c>
      <c r="C878" s="46"/>
      <c r="D878" s="46"/>
      <c r="E878" s="46"/>
      <c r="F878" s="46" t="s">
        <v>388</v>
      </c>
      <c r="G878" s="47">
        <f>SUM(G879:G882)</f>
        <v>71926.960000000006</v>
      </c>
      <c r="H878" s="47">
        <f t="shared" ref="H878:J878" si="213">SUM(H879:H882)</f>
        <v>0</v>
      </c>
      <c r="I878" s="47">
        <f t="shared" si="213"/>
        <v>71926.960000000006</v>
      </c>
      <c r="J878" s="47">
        <f t="shared" si="213"/>
        <v>0</v>
      </c>
    </row>
    <row r="879" spans="1:11" x14ac:dyDescent="0.3">
      <c r="A879" s="48"/>
      <c r="B879" s="48"/>
      <c r="C879" s="48" t="s">
        <v>389</v>
      </c>
      <c r="D879" s="48"/>
      <c r="E879" s="48"/>
      <c r="F879" s="49" t="s">
        <v>390</v>
      </c>
      <c r="G879" s="49">
        <f>SUM(H879:J879)</f>
        <v>0</v>
      </c>
      <c r="H879" s="49"/>
      <c r="I879" s="49"/>
      <c r="J879" s="49"/>
      <c r="K879" s="298" t="s">
        <v>945</v>
      </c>
    </row>
    <row r="880" spans="1:11" x14ac:dyDescent="0.3">
      <c r="A880" s="48"/>
      <c r="B880" s="48"/>
      <c r="C880" s="48" t="s">
        <v>391</v>
      </c>
      <c r="D880" s="48"/>
      <c r="E880" s="48"/>
      <c r="F880" s="49" t="s">
        <v>392</v>
      </c>
      <c r="G880" s="49">
        <f>SUM(H880:J880)</f>
        <v>0</v>
      </c>
      <c r="H880" s="49"/>
      <c r="I880" s="49"/>
      <c r="J880" s="49"/>
      <c r="K880" s="298" t="s">
        <v>945</v>
      </c>
    </row>
    <row r="881" spans="1:11" x14ac:dyDescent="0.3">
      <c r="A881" s="48"/>
      <c r="B881" s="48"/>
      <c r="C881" s="48" t="s">
        <v>393</v>
      </c>
      <c r="D881" s="48"/>
      <c r="E881" s="48"/>
      <c r="F881" s="49" t="s">
        <v>394</v>
      </c>
      <c r="G881" s="49">
        <f>SUM(H881:J881)</f>
        <v>71926.960000000006</v>
      </c>
      <c r="H881" s="49"/>
      <c r="I881" s="49">
        <v>71926.960000000006</v>
      </c>
      <c r="J881" s="49"/>
      <c r="K881" s="298" t="s">
        <v>945</v>
      </c>
    </row>
    <row r="882" spans="1:11" x14ac:dyDescent="0.3">
      <c r="A882" s="48"/>
      <c r="B882" s="48"/>
      <c r="C882" s="48" t="s">
        <v>395</v>
      </c>
      <c r="D882" s="48"/>
      <c r="E882" s="48"/>
      <c r="F882" s="49" t="s">
        <v>396</v>
      </c>
      <c r="G882" s="49">
        <f>SUM(H882:J882)</f>
        <v>0</v>
      </c>
      <c r="H882" s="49"/>
      <c r="I882" s="49"/>
      <c r="J882" s="49"/>
      <c r="K882" s="298" t="s">
        <v>945</v>
      </c>
    </row>
    <row r="883" spans="1:11" x14ac:dyDescent="0.3">
      <c r="A883" s="46"/>
      <c r="B883" s="46" t="s">
        <v>397</v>
      </c>
      <c r="C883" s="46"/>
      <c r="D883" s="46"/>
      <c r="E883" s="46"/>
      <c r="F883" s="46" t="s">
        <v>398</v>
      </c>
      <c r="G883" s="47">
        <f>SUM(G884:G887)</f>
        <v>0</v>
      </c>
      <c r="H883" s="47">
        <f t="shared" ref="H883:J883" si="214">SUM(H884:H887)</f>
        <v>0</v>
      </c>
      <c r="I883" s="47">
        <f t="shared" si="214"/>
        <v>0</v>
      </c>
      <c r="J883" s="47">
        <f t="shared" si="214"/>
        <v>0</v>
      </c>
    </row>
    <row r="884" spans="1:11" x14ac:dyDescent="0.3">
      <c r="A884" s="48"/>
      <c r="B884" s="48"/>
      <c r="C884" s="48" t="s">
        <v>399</v>
      </c>
      <c r="D884" s="48"/>
      <c r="E884" s="48"/>
      <c r="F884" s="49" t="s">
        <v>400</v>
      </c>
      <c r="G884" s="49">
        <f>SUM(H884:J884)</f>
        <v>0</v>
      </c>
      <c r="H884" s="49"/>
      <c r="I884" s="49"/>
      <c r="J884" s="49"/>
      <c r="K884" s="298" t="s">
        <v>945</v>
      </c>
    </row>
    <row r="885" spans="1:11" x14ac:dyDescent="0.3">
      <c r="A885" s="48"/>
      <c r="B885" s="48"/>
      <c r="C885" s="48" t="s">
        <v>401</v>
      </c>
      <c r="D885" s="48"/>
      <c r="E885" s="48"/>
      <c r="F885" s="49" t="s">
        <v>402</v>
      </c>
      <c r="G885" s="49">
        <f>SUM(H885:J885)</f>
        <v>0</v>
      </c>
      <c r="H885" s="49"/>
      <c r="I885" s="49"/>
      <c r="J885" s="49"/>
      <c r="K885" s="298" t="s">
        <v>945</v>
      </c>
    </row>
    <row r="886" spans="1:11" x14ac:dyDescent="0.3">
      <c r="A886" s="48"/>
      <c r="B886" s="48"/>
      <c r="C886" s="48" t="s">
        <v>403</v>
      </c>
      <c r="D886" s="48"/>
      <c r="E886" s="48"/>
      <c r="F886" s="49" t="s">
        <v>404</v>
      </c>
      <c r="G886" s="49">
        <f>SUM(H886:J886)</f>
        <v>0</v>
      </c>
      <c r="H886" s="49"/>
      <c r="I886" s="49"/>
      <c r="J886" s="49"/>
      <c r="K886" s="298" t="s">
        <v>945</v>
      </c>
    </row>
    <row r="887" spans="1:11" x14ac:dyDescent="0.3">
      <c r="A887" s="48"/>
      <c r="B887" s="48"/>
      <c r="C887" s="48" t="s">
        <v>405</v>
      </c>
      <c r="D887" s="48"/>
      <c r="E887" s="48"/>
      <c r="F887" s="49" t="s">
        <v>406</v>
      </c>
      <c r="G887" s="49">
        <f>SUM(H887:J887)</f>
        <v>0</v>
      </c>
      <c r="H887" s="49"/>
      <c r="I887" s="49"/>
      <c r="J887" s="49"/>
      <c r="K887" s="298" t="s">
        <v>945</v>
      </c>
    </row>
    <row r="888" spans="1:11" x14ac:dyDescent="0.3">
      <c r="A888" s="46"/>
      <c r="B888" s="46" t="s">
        <v>407</v>
      </c>
      <c r="C888" s="46"/>
      <c r="D888" s="46"/>
      <c r="E888" s="46"/>
      <c r="F888" s="46" t="s">
        <v>408</v>
      </c>
      <c r="G888" s="47">
        <f>SUM(G889:G891)</f>
        <v>105448.61000000004</v>
      </c>
      <c r="H888" s="47">
        <f t="shared" ref="H888:J888" si="215">SUM(H889:H891)</f>
        <v>88988.060000000041</v>
      </c>
      <c r="I888" s="47">
        <f t="shared" si="215"/>
        <v>16460.55</v>
      </c>
      <c r="J888" s="47">
        <f t="shared" si="215"/>
        <v>0</v>
      </c>
    </row>
    <row r="889" spans="1:11" x14ac:dyDescent="0.3">
      <c r="A889" s="48"/>
      <c r="B889" s="48"/>
      <c r="C889" s="48" t="s">
        <v>409</v>
      </c>
      <c r="D889" s="48"/>
      <c r="E889" s="48"/>
      <c r="F889" s="49" t="s">
        <v>410</v>
      </c>
      <c r="G889" s="49">
        <f>SUM(H889:J889)</f>
        <v>89179.84000000004</v>
      </c>
      <c r="H889" s="49">
        <v>88988.060000000041</v>
      </c>
      <c r="I889" s="49">
        <v>191.78</v>
      </c>
      <c r="J889" s="49"/>
      <c r="K889" s="298" t="s">
        <v>945</v>
      </c>
    </row>
    <row r="890" spans="1:11" x14ac:dyDescent="0.3">
      <c r="A890" s="48"/>
      <c r="B890" s="48"/>
      <c r="C890" s="48" t="s">
        <v>411</v>
      </c>
      <c r="D890" s="48"/>
      <c r="E890" s="48"/>
      <c r="F890" s="49" t="s">
        <v>412</v>
      </c>
      <c r="G890" s="49">
        <f>SUM(H890:J890)</f>
        <v>0</v>
      </c>
      <c r="H890" s="49"/>
      <c r="I890" s="49"/>
      <c r="J890" s="49"/>
      <c r="K890" s="298" t="s">
        <v>945</v>
      </c>
    </row>
    <row r="891" spans="1:11" x14ac:dyDescent="0.3">
      <c r="A891" s="48"/>
      <c r="B891" s="48"/>
      <c r="C891" s="48" t="s">
        <v>413</v>
      </c>
      <c r="D891" s="48"/>
      <c r="E891" s="48"/>
      <c r="F891" s="49" t="s">
        <v>414</v>
      </c>
      <c r="G891" s="49">
        <f>SUM(H891:J891)</f>
        <v>16268.77</v>
      </c>
      <c r="H891" s="49"/>
      <c r="I891" s="49">
        <v>16268.77</v>
      </c>
      <c r="J891" s="49"/>
      <c r="K891" s="298" t="s">
        <v>945</v>
      </c>
    </row>
    <row r="892" spans="1:11" x14ac:dyDescent="0.3">
      <c r="A892" s="46"/>
      <c r="B892" s="46" t="s">
        <v>415</v>
      </c>
      <c r="C892" s="46"/>
      <c r="D892" s="46"/>
      <c r="E892" s="46"/>
      <c r="F892" s="46" t="s">
        <v>416</v>
      </c>
      <c r="G892" s="47">
        <f>G893+G897</f>
        <v>0</v>
      </c>
      <c r="H892" s="47">
        <f t="shared" ref="H892:J892" si="216">H893+H897</f>
        <v>0</v>
      </c>
      <c r="I892" s="47">
        <f t="shared" si="216"/>
        <v>0</v>
      </c>
      <c r="J892" s="47">
        <f t="shared" si="216"/>
        <v>0</v>
      </c>
    </row>
    <row r="893" spans="1:11" x14ac:dyDescent="0.3">
      <c r="A893" s="48"/>
      <c r="B893" s="48"/>
      <c r="C893" s="48" t="s">
        <v>417</v>
      </c>
      <c r="D893" s="48"/>
      <c r="E893" s="48"/>
      <c r="F893" s="49" t="s">
        <v>418</v>
      </c>
      <c r="G893" s="49">
        <f>SUM(G894:G896)</f>
        <v>0</v>
      </c>
      <c r="H893" s="49">
        <f t="shared" ref="H893:J893" si="217">SUM(H894:H896)</f>
        <v>0</v>
      </c>
      <c r="I893" s="49">
        <f t="shared" si="217"/>
        <v>0</v>
      </c>
      <c r="J893" s="49">
        <f t="shared" si="217"/>
        <v>0</v>
      </c>
    </row>
    <row r="894" spans="1:11" x14ac:dyDescent="0.3">
      <c r="A894" s="50"/>
      <c r="B894" s="50"/>
      <c r="C894" s="50"/>
      <c r="D894" s="50" t="s">
        <v>419</v>
      </c>
      <c r="E894" s="50"/>
      <c r="F894" s="51" t="s">
        <v>420</v>
      </c>
      <c r="G894" s="51">
        <f>SUM(H894:J894)</f>
        <v>0</v>
      </c>
      <c r="H894" s="51"/>
      <c r="I894" s="51"/>
      <c r="J894" s="51"/>
      <c r="K894" s="298" t="s">
        <v>945</v>
      </c>
    </row>
    <row r="895" spans="1:11" x14ac:dyDescent="0.3">
      <c r="A895" s="50"/>
      <c r="B895" s="50"/>
      <c r="C895" s="50"/>
      <c r="D895" s="50" t="s">
        <v>421</v>
      </c>
      <c r="E895" s="50"/>
      <c r="F895" s="51" t="s">
        <v>422</v>
      </c>
      <c r="G895" s="51">
        <f>SUM(H895:J895)</f>
        <v>0</v>
      </c>
      <c r="H895" s="51"/>
      <c r="I895" s="51"/>
      <c r="J895" s="51"/>
      <c r="K895" s="298" t="s">
        <v>945</v>
      </c>
    </row>
    <row r="896" spans="1:11" x14ac:dyDescent="0.3">
      <c r="A896" s="50"/>
      <c r="B896" s="50"/>
      <c r="C896" s="50"/>
      <c r="D896" s="50" t="s">
        <v>423</v>
      </c>
      <c r="E896" s="50"/>
      <c r="F896" s="51" t="s">
        <v>424</v>
      </c>
      <c r="G896" s="51">
        <f>SUM(H896:J896)</f>
        <v>0</v>
      </c>
      <c r="H896" s="51"/>
      <c r="I896" s="51"/>
      <c r="J896" s="51"/>
      <c r="K896" s="298" t="s">
        <v>945</v>
      </c>
    </row>
    <row r="897" spans="1:11" x14ac:dyDescent="0.3">
      <c r="A897" s="48"/>
      <c r="B897" s="48"/>
      <c r="C897" s="48" t="s">
        <v>425</v>
      </c>
      <c r="D897" s="48"/>
      <c r="E897" s="48"/>
      <c r="F897" s="49" t="s">
        <v>426</v>
      </c>
      <c r="G897" s="49">
        <f>SUM(G898:G901)</f>
        <v>0</v>
      </c>
      <c r="H897" s="49">
        <f t="shared" ref="H897:J897" si="218">SUM(H898:H901)</f>
        <v>0</v>
      </c>
      <c r="I897" s="49">
        <f t="shared" si="218"/>
        <v>0</v>
      </c>
      <c r="J897" s="49">
        <f t="shared" si="218"/>
        <v>0</v>
      </c>
    </row>
    <row r="898" spans="1:11" x14ac:dyDescent="0.3">
      <c r="A898" s="50"/>
      <c r="B898" s="50"/>
      <c r="C898" s="50"/>
      <c r="D898" s="50" t="s">
        <v>427</v>
      </c>
      <c r="E898" s="50"/>
      <c r="F898" s="51" t="s">
        <v>428</v>
      </c>
      <c r="G898" s="51">
        <f>SUM(H898:J898)</f>
        <v>0</v>
      </c>
      <c r="H898" s="51"/>
      <c r="I898" s="51"/>
      <c r="J898" s="51"/>
      <c r="K898" s="298" t="s">
        <v>945</v>
      </c>
    </row>
    <row r="899" spans="1:11" x14ac:dyDescent="0.3">
      <c r="A899" s="50"/>
      <c r="B899" s="50"/>
      <c r="C899" s="50"/>
      <c r="D899" s="50" t="s">
        <v>429</v>
      </c>
      <c r="E899" s="50"/>
      <c r="F899" s="51" t="s">
        <v>430</v>
      </c>
      <c r="G899" s="51">
        <f>SUM(H899:J899)</f>
        <v>0</v>
      </c>
      <c r="H899" s="51"/>
      <c r="I899" s="51"/>
      <c r="J899" s="51"/>
      <c r="K899" s="298" t="s">
        <v>945</v>
      </c>
    </row>
    <row r="900" spans="1:11" x14ac:dyDescent="0.3">
      <c r="A900" s="50"/>
      <c r="B900" s="50"/>
      <c r="C900" s="50"/>
      <c r="D900" s="50" t="s">
        <v>431</v>
      </c>
      <c r="E900" s="50"/>
      <c r="F900" s="51" t="s">
        <v>432</v>
      </c>
      <c r="G900" s="51">
        <f>SUM(H900:J900)</f>
        <v>0</v>
      </c>
      <c r="H900" s="51"/>
      <c r="I900" s="51"/>
      <c r="J900" s="51"/>
      <c r="K900" s="298" t="s">
        <v>945</v>
      </c>
    </row>
    <row r="901" spans="1:11" x14ac:dyDescent="0.3">
      <c r="A901" s="50"/>
      <c r="B901" s="50"/>
      <c r="C901" s="50"/>
      <c r="D901" s="50" t="s">
        <v>433</v>
      </c>
      <c r="E901" s="50"/>
      <c r="F901" s="51" t="s">
        <v>434</v>
      </c>
      <c r="G901" s="51">
        <f>SUM(H901:J901)</f>
        <v>0</v>
      </c>
      <c r="H901" s="51"/>
      <c r="I901" s="51"/>
      <c r="J901" s="51"/>
      <c r="K901" s="298" t="s">
        <v>945</v>
      </c>
    </row>
    <row r="902" spans="1:11" x14ac:dyDescent="0.3">
      <c r="A902" s="46"/>
      <c r="B902" s="46" t="s">
        <v>435</v>
      </c>
      <c r="C902" s="46"/>
      <c r="D902" s="46"/>
      <c r="E902" s="46"/>
      <c r="F902" s="46" t="s">
        <v>436</v>
      </c>
      <c r="G902" s="47">
        <f>SUM(G903:G908)</f>
        <v>118074.70999999999</v>
      </c>
      <c r="H902" s="47">
        <f t="shared" ref="H902:J902" si="219">SUM(H903:H908)</f>
        <v>16959.45</v>
      </c>
      <c r="I902" s="47">
        <f t="shared" si="219"/>
        <v>101115.26</v>
      </c>
      <c r="J902" s="47">
        <f t="shared" si="219"/>
        <v>0</v>
      </c>
    </row>
    <row r="903" spans="1:11" x14ac:dyDescent="0.3">
      <c r="A903" s="48"/>
      <c r="B903" s="48"/>
      <c r="C903" s="48" t="s">
        <v>437</v>
      </c>
      <c r="D903" s="48"/>
      <c r="E903" s="48"/>
      <c r="F903" s="49" t="s">
        <v>438</v>
      </c>
      <c r="G903" s="49">
        <f t="shared" ref="G903:G908" si="220">SUM(H903:J903)</f>
        <v>99177.579999999987</v>
      </c>
      <c r="H903" s="49">
        <v>8028.37</v>
      </c>
      <c r="I903" s="49">
        <v>91149.209999999992</v>
      </c>
      <c r="J903" s="49"/>
      <c r="K903" s="298" t="s">
        <v>945</v>
      </c>
    </row>
    <row r="904" spans="1:11" x14ac:dyDescent="0.3">
      <c r="A904" s="48"/>
      <c r="B904" s="48"/>
      <c r="C904" s="48" t="s">
        <v>439</v>
      </c>
      <c r="D904" s="48"/>
      <c r="E904" s="48"/>
      <c r="F904" s="49" t="s">
        <v>440</v>
      </c>
      <c r="G904" s="49">
        <f t="shared" si="220"/>
        <v>17749.559999999998</v>
      </c>
      <c r="H904" s="49">
        <v>7783.51</v>
      </c>
      <c r="I904" s="49">
        <v>9966.0499999999993</v>
      </c>
      <c r="J904" s="49"/>
      <c r="K904" s="298" t="s">
        <v>945</v>
      </c>
    </row>
    <row r="905" spans="1:11" x14ac:dyDescent="0.3">
      <c r="A905" s="48"/>
      <c r="B905" s="48"/>
      <c r="C905" s="48" t="s">
        <v>441</v>
      </c>
      <c r="D905" s="48"/>
      <c r="E905" s="48"/>
      <c r="F905" s="49" t="s">
        <v>442</v>
      </c>
      <c r="G905" s="49">
        <f t="shared" si="220"/>
        <v>0</v>
      </c>
      <c r="H905" s="49"/>
      <c r="I905" s="49"/>
      <c r="J905" s="49"/>
      <c r="K905" s="298" t="s">
        <v>945</v>
      </c>
    </row>
    <row r="906" spans="1:11" x14ac:dyDescent="0.3">
      <c r="A906" s="48"/>
      <c r="B906" s="48"/>
      <c r="C906" s="48" t="s">
        <v>443</v>
      </c>
      <c r="D906" s="48"/>
      <c r="E906" s="48"/>
      <c r="F906" s="49" t="s">
        <v>444</v>
      </c>
      <c r="G906" s="49">
        <f t="shared" si="220"/>
        <v>479.48999999999995</v>
      </c>
      <c r="H906" s="49">
        <v>479.48999999999995</v>
      </c>
      <c r="I906" s="49"/>
      <c r="J906" s="49"/>
      <c r="K906" s="298" t="s">
        <v>945</v>
      </c>
    </row>
    <row r="907" spans="1:11" x14ac:dyDescent="0.3">
      <c r="A907" s="48"/>
      <c r="B907" s="48"/>
      <c r="C907" s="48" t="s">
        <v>445</v>
      </c>
      <c r="D907" s="48"/>
      <c r="E907" s="48"/>
      <c r="F907" s="49" t="s">
        <v>446</v>
      </c>
      <c r="G907" s="49">
        <f t="shared" si="220"/>
        <v>644.08000000000004</v>
      </c>
      <c r="H907" s="49">
        <v>644.08000000000004</v>
      </c>
      <c r="I907" s="49"/>
      <c r="J907" s="49"/>
      <c r="K907" s="298" t="s">
        <v>945</v>
      </c>
    </row>
    <row r="908" spans="1:11" x14ac:dyDescent="0.3">
      <c r="A908" s="48"/>
      <c r="B908" s="48"/>
      <c r="C908" s="48" t="s">
        <v>447</v>
      </c>
      <c r="D908" s="48"/>
      <c r="E908" s="48"/>
      <c r="F908" s="49" t="s">
        <v>448</v>
      </c>
      <c r="G908" s="49">
        <f t="shared" si="220"/>
        <v>24</v>
      </c>
      <c r="H908" s="49">
        <v>24</v>
      </c>
      <c r="I908" s="49"/>
      <c r="J908" s="49"/>
      <c r="K908" s="298" t="s">
        <v>945</v>
      </c>
    </row>
    <row r="909" spans="1:11" x14ac:dyDescent="0.3">
      <c r="A909" s="46"/>
      <c r="B909" s="46" t="s">
        <v>449</v>
      </c>
      <c r="C909" s="46"/>
      <c r="D909" s="46"/>
      <c r="E909" s="46"/>
      <c r="F909" s="46" t="s">
        <v>450</v>
      </c>
      <c r="G909" s="47">
        <f>SUM(G910:G911)</f>
        <v>1827831.5699999996</v>
      </c>
      <c r="H909" s="47">
        <f t="shared" ref="H909:J909" si="221">SUM(H910:H911)</f>
        <v>8248.77</v>
      </c>
      <c r="I909" s="47">
        <f t="shared" si="221"/>
        <v>0</v>
      </c>
      <c r="J909" s="47">
        <f t="shared" si="221"/>
        <v>1819582.7999999996</v>
      </c>
    </row>
    <row r="910" spans="1:11" x14ac:dyDescent="0.3">
      <c r="A910" s="48"/>
      <c r="B910" s="48"/>
      <c r="C910" s="48" t="s">
        <v>451</v>
      </c>
      <c r="D910" s="48"/>
      <c r="E910" s="48"/>
      <c r="F910" s="49" t="s">
        <v>452</v>
      </c>
      <c r="G910" s="49">
        <f>SUM(H910:J910)</f>
        <v>1827831.5699999996</v>
      </c>
      <c r="H910" s="49">
        <v>8248.77</v>
      </c>
      <c r="I910" s="49"/>
      <c r="J910" s="49">
        <v>1819582.7999999996</v>
      </c>
      <c r="K910" s="298" t="s">
        <v>945</v>
      </c>
    </row>
    <row r="911" spans="1:11" x14ac:dyDescent="0.3">
      <c r="A911" s="48"/>
      <c r="B911" s="48"/>
      <c r="C911" s="48" t="s">
        <v>453</v>
      </c>
      <c r="D911" s="48"/>
      <c r="E911" s="48"/>
      <c r="F911" s="49" t="s">
        <v>454</v>
      </c>
      <c r="G911" s="49">
        <f>SUM(H911:J911)</f>
        <v>0</v>
      </c>
      <c r="H911" s="49"/>
      <c r="I911" s="49"/>
      <c r="J911" s="49"/>
      <c r="K911" s="298" t="s">
        <v>945</v>
      </c>
    </row>
    <row r="912" spans="1:11" x14ac:dyDescent="0.3">
      <c r="A912" s="46"/>
      <c r="B912" s="46" t="s">
        <v>455</v>
      </c>
      <c r="C912" s="46"/>
      <c r="D912" s="46"/>
      <c r="E912" s="46"/>
      <c r="F912" s="46" t="s">
        <v>456</v>
      </c>
      <c r="G912" s="47">
        <f>SUM(H912:J912)</f>
        <v>0</v>
      </c>
      <c r="H912" s="47"/>
      <c r="I912" s="47"/>
      <c r="J912" s="47"/>
      <c r="K912" s="298" t="s">
        <v>945</v>
      </c>
    </row>
    <row r="913" spans="1:11" x14ac:dyDescent="0.3">
      <c r="A913" s="44" t="s">
        <v>816</v>
      </c>
      <c r="B913" s="44"/>
      <c r="C913" s="44"/>
      <c r="D913" s="44"/>
      <c r="E913" s="44"/>
      <c r="F913" s="44" t="s">
        <v>457</v>
      </c>
      <c r="G913" s="45">
        <f>G914+G917</f>
        <v>7396.36</v>
      </c>
      <c r="H913" s="45">
        <f t="shared" ref="H913:J913" si="222">H914+H917</f>
        <v>0</v>
      </c>
      <c r="I913" s="45">
        <f t="shared" si="222"/>
        <v>7396.36</v>
      </c>
      <c r="J913" s="45">
        <f t="shared" si="222"/>
        <v>0</v>
      </c>
    </row>
    <row r="914" spans="1:11" x14ac:dyDescent="0.3">
      <c r="A914" s="46"/>
      <c r="B914" s="46" t="s">
        <v>458</v>
      </c>
      <c r="C914" s="46"/>
      <c r="D914" s="46"/>
      <c r="E914" s="46"/>
      <c r="F914" s="46" t="s">
        <v>459</v>
      </c>
      <c r="G914" s="47">
        <f>SUM(G915:G916)</f>
        <v>7396.36</v>
      </c>
      <c r="H914" s="47">
        <f t="shared" ref="H914:J914" si="223">SUM(H915:H916)</f>
        <v>0</v>
      </c>
      <c r="I914" s="47">
        <f t="shared" si="223"/>
        <v>7396.36</v>
      </c>
      <c r="J914" s="47">
        <f t="shared" si="223"/>
        <v>0</v>
      </c>
    </row>
    <row r="915" spans="1:11" x14ac:dyDescent="0.3">
      <c r="A915" s="48"/>
      <c r="B915" s="48"/>
      <c r="C915" s="48" t="s">
        <v>460</v>
      </c>
      <c r="D915" s="48"/>
      <c r="E915" s="48"/>
      <c r="F915" s="49" t="s">
        <v>461</v>
      </c>
      <c r="G915" s="49">
        <f>SUM(H915:J915)</f>
        <v>7396.36</v>
      </c>
      <c r="H915" s="49"/>
      <c r="I915" s="49">
        <v>7396.36</v>
      </c>
      <c r="J915" s="49"/>
      <c r="K915" s="298" t="s">
        <v>945</v>
      </c>
    </row>
    <row r="916" spans="1:11" x14ac:dyDescent="0.3">
      <c r="A916" s="48"/>
      <c r="B916" s="48"/>
      <c r="C916" s="48" t="s">
        <v>462</v>
      </c>
      <c r="D916" s="48"/>
      <c r="E916" s="48"/>
      <c r="F916" s="49" t="s">
        <v>463</v>
      </c>
      <c r="G916" s="49">
        <f>SUM(H916:J916)</f>
        <v>0</v>
      </c>
      <c r="H916" s="49"/>
      <c r="I916" s="49"/>
      <c r="J916" s="49"/>
      <c r="K916" s="298" t="s">
        <v>945</v>
      </c>
    </row>
    <row r="917" spans="1:11" x14ac:dyDescent="0.3">
      <c r="A917" s="52"/>
      <c r="B917" s="52" t="s">
        <v>464</v>
      </c>
      <c r="C917" s="52"/>
      <c r="D917" s="52"/>
      <c r="E917" s="52"/>
      <c r="F917" s="52" t="s">
        <v>465</v>
      </c>
      <c r="G917" s="53">
        <f>SUM(H917:J917)</f>
        <v>0</v>
      </c>
      <c r="H917" s="53"/>
      <c r="I917" s="53"/>
      <c r="J917" s="53"/>
      <c r="K917" s="298" t="s">
        <v>945</v>
      </c>
    </row>
    <row r="918" spans="1:11" x14ac:dyDescent="0.3">
      <c r="A918" s="42"/>
      <c r="B918" s="42"/>
      <c r="C918" s="42"/>
      <c r="D918" s="42"/>
      <c r="E918" s="42"/>
      <c r="F918" s="42" t="s">
        <v>817</v>
      </c>
      <c r="G918" s="43">
        <f>G919+G939</f>
        <v>650040.29</v>
      </c>
      <c r="H918" s="43">
        <f>H919+H939</f>
        <v>7358.47</v>
      </c>
      <c r="I918" s="43">
        <f>I919+I939</f>
        <v>671628.82</v>
      </c>
      <c r="J918" s="43">
        <f>J919+J939</f>
        <v>-28947</v>
      </c>
    </row>
    <row r="919" spans="1:11" x14ac:dyDescent="0.3">
      <c r="A919" s="44" t="s">
        <v>818</v>
      </c>
      <c r="B919" s="44"/>
      <c r="C919" s="44"/>
      <c r="D919" s="44"/>
      <c r="E919" s="44"/>
      <c r="F919" s="44" t="s">
        <v>819</v>
      </c>
      <c r="G919" s="45">
        <f>G920+G936</f>
        <v>650040.29</v>
      </c>
      <c r="H919" s="45">
        <f>H920+H936</f>
        <v>7358.47</v>
      </c>
      <c r="I919" s="45">
        <f>I920+I936</f>
        <v>671628.82</v>
      </c>
      <c r="J919" s="45">
        <f>J920+J936</f>
        <v>-28947</v>
      </c>
    </row>
    <row r="920" spans="1:11" x14ac:dyDescent="0.3">
      <c r="A920" s="46"/>
      <c r="B920" s="46" t="s">
        <v>820</v>
      </c>
      <c r="C920" s="46"/>
      <c r="D920" s="46"/>
      <c r="E920" s="46"/>
      <c r="F920" s="46" t="s">
        <v>466</v>
      </c>
      <c r="G920" s="47">
        <f>G921+G933+G934</f>
        <v>650040.29</v>
      </c>
      <c r="H920" s="47">
        <f t="shared" ref="H920:J920" si="224">H921+H933+H934</f>
        <v>7358.47</v>
      </c>
      <c r="I920" s="47">
        <f t="shared" si="224"/>
        <v>671628.82</v>
      </c>
      <c r="J920" s="47">
        <f t="shared" si="224"/>
        <v>-28947</v>
      </c>
    </row>
    <row r="921" spans="1:11" x14ac:dyDescent="0.3">
      <c r="A921" s="48"/>
      <c r="B921" s="48"/>
      <c r="C921" s="48" t="s">
        <v>467</v>
      </c>
      <c r="D921" s="48"/>
      <c r="E921" s="48"/>
      <c r="F921" s="49" t="s">
        <v>468</v>
      </c>
      <c r="G921" s="49">
        <f>G922+G925+G930+G933+G934</f>
        <v>650040.29</v>
      </c>
      <c r="H921" s="49">
        <f t="shared" ref="H921:J921" si="225">H922+H925+H930+H933+H934</f>
        <v>7358.47</v>
      </c>
      <c r="I921" s="49">
        <f t="shared" si="225"/>
        <v>671628.82</v>
      </c>
      <c r="J921" s="49">
        <f t="shared" si="225"/>
        <v>-28947</v>
      </c>
    </row>
    <row r="922" spans="1:11" x14ac:dyDescent="0.3">
      <c r="A922" s="54"/>
      <c r="B922" s="54"/>
      <c r="C922" s="54"/>
      <c r="D922" s="54" t="s">
        <v>469</v>
      </c>
      <c r="E922" s="54"/>
      <c r="F922" s="55" t="s">
        <v>470</v>
      </c>
      <c r="G922" s="55">
        <f>SUM(G923:G924)</f>
        <v>295024.15000000002</v>
      </c>
      <c r="H922" s="55">
        <f t="shared" ref="H922:J922" si="226">SUM(H923:H924)</f>
        <v>0</v>
      </c>
      <c r="I922" s="55">
        <f t="shared" si="226"/>
        <v>295022.31</v>
      </c>
      <c r="J922" s="55">
        <f t="shared" si="226"/>
        <v>1.84</v>
      </c>
    </row>
    <row r="923" spans="1:11" x14ac:dyDescent="0.3">
      <c r="A923" s="35"/>
      <c r="B923" s="35"/>
      <c r="C923" s="35"/>
      <c r="D923" s="35"/>
      <c r="E923" s="35" t="s">
        <v>471</v>
      </c>
      <c r="F923" s="35" t="s">
        <v>472</v>
      </c>
      <c r="G923" s="56">
        <f>SUM(H923:J923)</f>
        <v>1.84</v>
      </c>
      <c r="H923" s="56"/>
      <c r="I923" s="56"/>
      <c r="J923" s="56">
        <v>1.84</v>
      </c>
      <c r="K923" s="298" t="s">
        <v>945</v>
      </c>
    </row>
    <row r="924" spans="1:11" x14ac:dyDescent="0.3">
      <c r="A924" s="35"/>
      <c r="B924" s="35"/>
      <c r="C924" s="35"/>
      <c r="D924" s="35"/>
      <c r="E924" s="35" t="s">
        <v>473</v>
      </c>
      <c r="F924" s="35" t="s">
        <v>474</v>
      </c>
      <c r="G924" s="56">
        <f>SUM(H924:J924)</f>
        <v>295022.31</v>
      </c>
      <c r="H924" s="56"/>
      <c r="I924" s="56">
        <v>295022.31</v>
      </c>
      <c r="J924" s="56"/>
      <c r="K924" s="298" t="s">
        <v>945</v>
      </c>
    </row>
    <row r="925" spans="1:11" x14ac:dyDescent="0.3">
      <c r="A925" s="54"/>
      <c r="B925" s="54"/>
      <c r="C925" s="54"/>
      <c r="D925" s="54" t="s">
        <v>475</v>
      </c>
      <c r="E925" s="54"/>
      <c r="F925" s="55" t="s">
        <v>476</v>
      </c>
      <c r="G925" s="55">
        <f>SUM(G926:G929)</f>
        <v>354957.32999999996</v>
      </c>
      <c r="H925" s="55">
        <f t="shared" ref="H925:J925" si="227">SUM(H926:H929)</f>
        <v>7299.66</v>
      </c>
      <c r="I925" s="55">
        <f t="shared" si="227"/>
        <v>376606.50999999995</v>
      </c>
      <c r="J925" s="55">
        <f t="shared" si="227"/>
        <v>-28948.84</v>
      </c>
    </row>
    <row r="926" spans="1:11" x14ac:dyDescent="0.3">
      <c r="A926" s="35"/>
      <c r="B926" s="35"/>
      <c r="C926" s="35"/>
      <c r="D926" s="35"/>
      <c r="E926" s="35" t="s">
        <v>477</v>
      </c>
      <c r="F926" s="35" t="s">
        <v>478</v>
      </c>
      <c r="G926" s="56">
        <f>SUM(H926:J926)</f>
        <v>290926.18</v>
      </c>
      <c r="H926" s="56">
        <v>6191.44</v>
      </c>
      <c r="I926" s="56">
        <v>313683.58</v>
      </c>
      <c r="J926" s="56">
        <v>-28948.84</v>
      </c>
      <c r="K926" s="298" t="s">
        <v>945</v>
      </c>
    </row>
    <row r="927" spans="1:11" x14ac:dyDescent="0.3">
      <c r="A927" s="35"/>
      <c r="B927" s="35"/>
      <c r="C927" s="35"/>
      <c r="D927" s="35"/>
      <c r="E927" s="35" t="s">
        <v>479</v>
      </c>
      <c r="F927" s="35" t="s">
        <v>480</v>
      </c>
      <c r="G927" s="56">
        <f>SUM(H927:J927)</f>
        <v>52720.3</v>
      </c>
      <c r="H927" s="56"/>
      <c r="I927" s="56">
        <v>52720.3</v>
      </c>
      <c r="J927" s="56"/>
      <c r="K927" s="298" t="s">
        <v>945</v>
      </c>
    </row>
    <row r="928" spans="1:11" x14ac:dyDescent="0.3">
      <c r="A928" s="35"/>
      <c r="B928" s="35"/>
      <c r="C928" s="35"/>
      <c r="D928" s="35"/>
      <c r="E928" s="35" t="s">
        <v>481</v>
      </c>
      <c r="F928" s="35" t="s">
        <v>482</v>
      </c>
      <c r="G928" s="56">
        <f>SUM(H928:J928)</f>
        <v>7579.66</v>
      </c>
      <c r="H928" s="56"/>
      <c r="I928" s="56">
        <v>7579.66</v>
      </c>
      <c r="J928" s="56"/>
      <c r="K928" s="298" t="s">
        <v>945</v>
      </c>
    </row>
    <row r="929" spans="1:11" x14ac:dyDescent="0.3">
      <c r="A929" s="35"/>
      <c r="B929" s="35"/>
      <c r="C929" s="35"/>
      <c r="D929" s="35"/>
      <c r="E929" s="35" t="s">
        <v>483</v>
      </c>
      <c r="F929" s="35" t="s">
        <v>484</v>
      </c>
      <c r="G929" s="56">
        <f>SUM(H929:J929)</f>
        <v>3731.1899999999996</v>
      </c>
      <c r="H929" s="56">
        <v>1108.22</v>
      </c>
      <c r="I929" s="56">
        <v>2622.97</v>
      </c>
      <c r="J929" s="56"/>
      <c r="K929" s="298" t="s">
        <v>945</v>
      </c>
    </row>
    <row r="930" spans="1:11" x14ac:dyDescent="0.3">
      <c r="A930" s="54"/>
      <c r="B930" s="54"/>
      <c r="C930" s="54"/>
      <c r="D930" s="54" t="s">
        <v>485</v>
      </c>
      <c r="E930" s="54"/>
      <c r="F930" s="55" t="s">
        <v>486</v>
      </c>
      <c r="G930" s="55">
        <f>SUM(G931:G932)</f>
        <v>58.81</v>
      </c>
      <c r="H930" s="55">
        <f t="shared" ref="H930:J930" si="228">SUM(H931:H932)</f>
        <v>58.81</v>
      </c>
      <c r="I930" s="55">
        <f t="shared" si="228"/>
        <v>0</v>
      </c>
      <c r="J930" s="55">
        <f t="shared" si="228"/>
        <v>0</v>
      </c>
    </row>
    <row r="931" spans="1:11" x14ac:dyDescent="0.3">
      <c r="A931" s="35"/>
      <c r="B931" s="35"/>
      <c r="C931" s="35"/>
      <c r="D931" s="35"/>
      <c r="E931" s="35" t="s">
        <v>487</v>
      </c>
      <c r="F931" s="35" t="s">
        <v>488</v>
      </c>
      <c r="G931" s="56">
        <f>SUM(H931:J931)</f>
        <v>58.81</v>
      </c>
      <c r="H931" s="56">
        <v>58.81</v>
      </c>
      <c r="I931" s="56"/>
      <c r="J931" s="56"/>
      <c r="K931" s="298" t="s">
        <v>945</v>
      </c>
    </row>
    <row r="932" spans="1:11" x14ac:dyDescent="0.3">
      <c r="A932" s="35"/>
      <c r="B932" s="35"/>
      <c r="C932" s="35"/>
      <c r="D932" s="35"/>
      <c r="E932" s="35" t="s">
        <v>489</v>
      </c>
      <c r="F932" s="35" t="s">
        <v>490</v>
      </c>
      <c r="G932" s="56">
        <f>SUM(H932:J932)</f>
        <v>0</v>
      </c>
      <c r="H932" s="56"/>
      <c r="I932" s="56"/>
      <c r="J932" s="56"/>
      <c r="K932" s="298" t="s">
        <v>945</v>
      </c>
    </row>
    <row r="933" spans="1:11" x14ac:dyDescent="0.3">
      <c r="A933" s="48"/>
      <c r="B933" s="48"/>
      <c r="C933" s="48" t="s">
        <v>491</v>
      </c>
      <c r="D933" s="48"/>
      <c r="E933" s="48"/>
      <c r="F933" s="49" t="s">
        <v>492</v>
      </c>
      <c r="G933" s="49">
        <f>SUM(H933:J933)</f>
        <v>0</v>
      </c>
      <c r="H933" s="49"/>
      <c r="I933" s="49"/>
      <c r="J933" s="49"/>
      <c r="K933" s="298" t="s">
        <v>945</v>
      </c>
    </row>
    <row r="934" spans="1:11" x14ac:dyDescent="0.3">
      <c r="A934" s="48"/>
      <c r="B934" s="48"/>
      <c r="C934" s="48" t="s">
        <v>493</v>
      </c>
      <c r="D934" s="48"/>
      <c r="E934" s="48"/>
      <c r="F934" s="49" t="s">
        <v>494</v>
      </c>
      <c r="G934" s="49">
        <f>G935</f>
        <v>0</v>
      </c>
      <c r="H934" s="49">
        <f t="shared" ref="H934:J934" si="229">H935</f>
        <v>0</v>
      </c>
      <c r="I934" s="49">
        <f t="shared" si="229"/>
        <v>0</v>
      </c>
      <c r="J934" s="49">
        <f t="shared" si="229"/>
        <v>0</v>
      </c>
    </row>
    <row r="935" spans="1:11" x14ac:dyDescent="0.3">
      <c r="A935" s="54"/>
      <c r="B935" s="54"/>
      <c r="C935" s="54"/>
      <c r="D935" s="54" t="s">
        <v>495</v>
      </c>
      <c r="E935" s="54"/>
      <c r="F935" s="55" t="s">
        <v>496</v>
      </c>
      <c r="G935" s="55">
        <f>SUM(H935:J935)</f>
        <v>0</v>
      </c>
      <c r="H935" s="55"/>
      <c r="I935" s="55"/>
      <c r="J935" s="55"/>
      <c r="K935" s="298" t="s">
        <v>945</v>
      </c>
    </row>
    <row r="936" spans="1:11" x14ac:dyDescent="0.3">
      <c r="A936" s="52"/>
      <c r="B936" s="52" t="s">
        <v>497</v>
      </c>
      <c r="C936" s="52"/>
      <c r="D936" s="52"/>
      <c r="E936" s="52"/>
      <c r="F936" s="52" t="s">
        <v>498</v>
      </c>
      <c r="G936" s="53">
        <f>SUM(G937:G938)</f>
        <v>0</v>
      </c>
      <c r="H936" s="53">
        <f t="shared" ref="H936:J936" si="230">SUM(H937:H938)</f>
        <v>0</v>
      </c>
      <c r="I936" s="53">
        <f t="shared" si="230"/>
        <v>0</v>
      </c>
      <c r="J936" s="53">
        <f t="shared" si="230"/>
        <v>0</v>
      </c>
    </row>
    <row r="937" spans="1:11" x14ac:dyDescent="0.3">
      <c r="A937" s="57"/>
      <c r="B937" s="57"/>
      <c r="C937" s="57" t="s">
        <v>499</v>
      </c>
      <c r="D937" s="57"/>
      <c r="E937" s="57"/>
      <c r="F937" s="58" t="s">
        <v>500</v>
      </c>
      <c r="G937" s="58">
        <f>SUM(H937:J937)</f>
        <v>0</v>
      </c>
      <c r="H937" s="58"/>
      <c r="I937" s="58"/>
      <c r="J937" s="58"/>
      <c r="K937" s="298" t="s">
        <v>945</v>
      </c>
    </row>
    <row r="938" spans="1:11" x14ac:dyDescent="0.3">
      <c r="A938" s="57"/>
      <c r="B938" s="57"/>
      <c r="C938" s="57" t="s">
        <v>501</v>
      </c>
      <c r="D938" s="57"/>
      <c r="E938" s="57"/>
      <c r="F938" s="58" t="s">
        <v>502</v>
      </c>
      <c r="G938" s="58">
        <f>SUM(H938:J938)</f>
        <v>0</v>
      </c>
      <c r="H938" s="58"/>
      <c r="I938" s="58"/>
      <c r="J938" s="58"/>
      <c r="K938" s="298" t="s">
        <v>945</v>
      </c>
    </row>
    <row r="939" spans="1:11" x14ac:dyDescent="0.3">
      <c r="A939" s="44" t="s">
        <v>821</v>
      </c>
      <c r="B939" s="44"/>
      <c r="C939" s="44"/>
      <c r="D939" s="44"/>
      <c r="E939" s="44"/>
      <c r="F939" s="44" t="s">
        <v>822</v>
      </c>
      <c r="G939" s="45">
        <f>SUM(G940:G944)</f>
        <v>0</v>
      </c>
      <c r="H939" s="45">
        <f t="shared" ref="H939:J939" si="231">SUM(H940:H944)</f>
        <v>0</v>
      </c>
      <c r="I939" s="45">
        <f t="shared" si="231"/>
        <v>0</v>
      </c>
      <c r="J939" s="45">
        <f t="shared" si="231"/>
        <v>0</v>
      </c>
    </row>
    <row r="940" spans="1:11" x14ac:dyDescent="0.3">
      <c r="A940" s="52"/>
      <c r="B940" s="52" t="s">
        <v>503</v>
      </c>
      <c r="C940" s="52"/>
      <c r="D940" s="52"/>
      <c r="E940" s="52"/>
      <c r="F940" s="52" t="s">
        <v>504</v>
      </c>
      <c r="G940" s="53">
        <f>SUM(H940:J940)</f>
        <v>0</v>
      </c>
      <c r="H940" s="53"/>
      <c r="I940" s="53"/>
      <c r="J940" s="53"/>
      <c r="K940" s="298" t="s">
        <v>945</v>
      </c>
    </row>
    <row r="941" spans="1:11" x14ac:dyDescent="0.3">
      <c r="A941" s="52"/>
      <c r="B941" s="52" t="s">
        <v>505</v>
      </c>
      <c r="C941" s="52"/>
      <c r="D941" s="52"/>
      <c r="E941" s="52"/>
      <c r="F941" s="52" t="s">
        <v>506</v>
      </c>
      <c r="G941" s="53">
        <f>SUM(H941:J941)</f>
        <v>0</v>
      </c>
      <c r="H941" s="53"/>
      <c r="I941" s="53"/>
      <c r="J941" s="53"/>
      <c r="K941" s="298" t="s">
        <v>945</v>
      </c>
    </row>
    <row r="942" spans="1:11" x14ac:dyDescent="0.3">
      <c r="A942" s="52"/>
      <c r="B942" s="52" t="s">
        <v>507</v>
      </c>
      <c r="C942" s="52"/>
      <c r="D942" s="52"/>
      <c r="E942" s="52"/>
      <c r="F942" s="52" t="s">
        <v>508</v>
      </c>
      <c r="G942" s="53">
        <f>SUM(H942:J942)</f>
        <v>0</v>
      </c>
      <c r="H942" s="53"/>
      <c r="I942" s="53"/>
      <c r="J942" s="53"/>
      <c r="K942" s="298" t="s">
        <v>945</v>
      </c>
    </row>
    <row r="943" spans="1:11" x14ac:dyDescent="0.3">
      <c r="A943" s="52"/>
      <c r="B943" s="52" t="s">
        <v>509</v>
      </c>
      <c r="C943" s="52"/>
      <c r="D943" s="52"/>
      <c r="E943" s="52"/>
      <c r="F943" s="52" t="s">
        <v>510</v>
      </c>
      <c r="G943" s="53">
        <f>SUM(H943:J943)</f>
        <v>0</v>
      </c>
      <c r="H943" s="53"/>
      <c r="I943" s="53"/>
      <c r="J943" s="53"/>
      <c r="K943" s="298" t="s">
        <v>945</v>
      </c>
    </row>
    <row r="944" spans="1:11" x14ac:dyDescent="0.3">
      <c r="A944" s="181"/>
      <c r="B944" s="181" t="s">
        <v>511</v>
      </c>
      <c r="C944" s="181"/>
      <c r="D944" s="181"/>
      <c r="E944" s="181"/>
      <c r="F944" s="181" t="s">
        <v>512</v>
      </c>
      <c r="G944" s="184">
        <f>SUM(H944:J944)</f>
        <v>0</v>
      </c>
      <c r="H944" s="184"/>
      <c r="I944" s="184"/>
      <c r="J944" s="184"/>
      <c r="K944" s="298" t="s">
        <v>945</v>
      </c>
    </row>
    <row r="945" spans="1:10" x14ac:dyDescent="0.3">
      <c r="A945" s="36" t="s">
        <v>1039</v>
      </c>
    </row>
    <row r="946" spans="1:10" x14ac:dyDescent="0.3">
      <c r="A946" s="36" t="s">
        <v>258</v>
      </c>
    </row>
    <row r="953" spans="1:10" ht="21.75" x14ac:dyDescent="0.4">
      <c r="A953" s="12" t="s">
        <v>35</v>
      </c>
      <c r="C953" s="175"/>
      <c r="D953" s="175"/>
      <c r="E953" s="175"/>
      <c r="F953" s="175"/>
      <c r="G953" s="179"/>
      <c r="H953" s="179"/>
      <c r="I953" s="179"/>
      <c r="J953" s="179"/>
    </row>
    <row r="954" spans="1:10" ht="21.75" x14ac:dyDescent="0.4">
      <c r="A954" s="12" t="s">
        <v>0</v>
      </c>
      <c r="C954" s="175"/>
      <c r="D954" s="175"/>
      <c r="E954" s="175"/>
      <c r="F954" s="175"/>
      <c r="G954" s="179"/>
      <c r="H954" s="179"/>
      <c r="I954" s="179"/>
      <c r="J954" s="179"/>
    </row>
    <row r="956" spans="1:10" ht="30" x14ac:dyDescent="0.3">
      <c r="A956" s="183" t="s">
        <v>76</v>
      </c>
      <c r="B956" s="183"/>
      <c r="C956" s="183"/>
      <c r="D956" s="183"/>
      <c r="E956" s="183"/>
      <c r="F956" s="174" t="s">
        <v>191</v>
      </c>
      <c r="G956" s="151" t="s">
        <v>534</v>
      </c>
      <c r="H956" s="151" t="s">
        <v>1040</v>
      </c>
      <c r="I956" s="151" t="s">
        <v>635</v>
      </c>
      <c r="J956" s="151" t="s">
        <v>520</v>
      </c>
    </row>
    <row r="958" spans="1:10" x14ac:dyDescent="0.3">
      <c r="A958" s="182"/>
      <c r="B958" s="182"/>
      <c r="C958" s="182"/>
      <c r="D958" s="182"/>
      <c r="E958" s="182"/>
      <c r="F958" s="182" t="s">
        <v>193</v>
      </c>
      <c r="G958" s="89">
        <f>G959+G1013</f>
        <v>2940746.4400000009</v>
      </c>
      <c r="H958" s="89">
        <f>H959+H1013</f>
        <v>2197919.1399999992</v>
      </c>
      <c r="I958" s="89">
        <f>I959+I1013</f>
        <v>343776.51</v>
      </c>
      <c r="J958" s="89">
        <f>J959+J1013</f>
        <v>399050.79000000021</v>
      </c>
    </row>
    <row r="959" spans="1:10" x14ac:dyDescent="0.3">
      <c r="A959" s="42"/>
      <c r="B959" s="42"/>
      <c r="C959" s="42"/>
      <c r="D959" s="42"/>
      <c r="E959" s="42"/>
      <c r="F959" s="42" t="s">
        <v>813</v>
      </c>
      <c r="G959" s="43">
        <f>G960+G1008</f>
        <v>2883156.9200000009</v>
      </c>
      <c r="H959" s="43">
        <f>H960+H1008</f>
        <v>2161740.5299999993</v>
      </c>
      <c r="I959" s="43">
        <f>I960+I1008</f>
        <v>322949.56</v>
      </c>
      <c r="J959" s="43">
        <f>J960+J1008</f>
        <v>398466.83000000019</v>
      </c>
    </row>
    <row r="960" spans="1:10" x14ac:dyDescent="0.3">
      <c r="A960" s="44" t="s">
        <v>363</v>
      </c>
      <c r="B960" s="44"/>
      <c r="C960" s="44"/>
      <c r="D960" s="44"/>
      <c r="E960" s="44"/>
      <c r="F960" s="44" t="s">
        <v>814</v>
      </c>
      <c r="G960" s="45">
        <f>G961+G973+G978+G983+G987+G997+G1004+G1007</f>
        <v>2882826.0700000008</v>
      </c>
      <c r="H960" s="45">
        <f t="shared" ref="H960:J960" si="232">H961+H973+H978+H983+H987+H997+H1004+H1007</f>
        <v>2161722.4199999995</v>
      </c>
      <c r="I960" s="45">
        <f t="shared" si="232"/>
        <v>322636.82</v>
      </c>
      <c r="J960" s="45">
        <f t="shared" si="232"/>
        <v>398466.83000000019</v>
      </c>
    </row>
    <row r="961" spans="1:11" x14ac:dyDescent="0.3">
      <c r="A961" s="46"/>
      <c r="B961" s="46" t="s">
        <v>364</v>
      </c>
      <c r="C961" s="46"/>
      <c r="D961" s="46"/>
      <c r="E961" s="46"/>
      <c r="F961" s="46" t="s">
        <v>365</v>
      </c>
      <c r="G961" s="47">
        <f>G962+G965+G968+G972</f>
        <v>2428996.1900000004</v>
      </c>
      <c r="H961" s="47">
        <f t="shared" ref="H961:J961" si="233">H962+H965+H968+H972</f>
        <v>1839982.0299999998</v>
      </c>
      <c r="I961" s="47">
        <f t="shared" si="233"/>
        <v>190547.33000000002</v>
      </c>
      <c r="J961" s="47">
        <f t="shared" si="233"/>
        <v>398466.83000000019</v>
      </c>
    </row>
    <row r="962" spans="1:11" x14ac:dyDescent="0.3">
      <c r="A962" s="48"/>
      <c r="B962" s="48"/>
      <c r="C962" s="48" t="s">
        <v>366</v>
      </c>
      <c r="D962" s="48"/>
      <c r="E962" s="48"/>
      <c r="F962" s="49" t="s">
        <v>367</v>
      </c>
      <c r="G962" s="49">
        <f>SUM(G963:G964)</f>
        <v>1655456.4800000004</v>
      </c>
      <c r="H962" s="49">
        <f t="shared" ref="H962:J962" si="234">SUM(H963:H964)</f>
        <v>1284483.1400000001</v>
      </c>
      <c r="I962" s="49">
        <f t="shared" si="234"/>
        <v>143906.32000000004</v>
      </c>
      <c r="J962" s="49">
        <f t="shared" si="234"/>
        <v>227067.02000000005</v>
      </c>
    </row>
    <row r="963" spans="1:11" x14ac:dyDescent="0.3">
      <c r="A963" s="50"/>
      <c r="B963" s="50"/>
      <c r="C963" s="50"/>
      <c r="D963" s="50" t="s">
        <v>368</v>
      </c>
      <c r="E963" s="50"/>
      <c r="F963" s="51" t="s">
        <v>369</v>
      </c>
      <c r="G963" s="51">
        <f>SUM(H963:J963)</f>
        <v>1509885.8400000003</v>
      </c>
      <c r="H963" s="51">
        <v>1152715.2000000002</v>
      </c>
      <c r="I963" s="51">
        <v>130103.62000000002</v>
      </c>
      <c r="J963" s="51">
        <v>227067.02000000005</v>
      </c>
      <c r="K963" s="298" t="s">
        <v>945</v>
      </c>
    </row>
    <row r="964" spans="1:11" x14ac:dyDescent="0.3">
      <c r="A964" s="50"/>
      <c r="B964" s="50"/>
      <c r="C964" s="50"/>
      <c r="D964" s="50" t="s">
        <v>370</v>
      </c>
      <c r="E964" s="50"/>
      <c r="F964" s="51" t="s">
        <v>371</v>
      </c>
      <c r="G964" s="51">
        <f>SUM(H964:J964)</f>
        <v>145570.64000000007</v>
      </c>
      <c r="H964" s="51">
        <v>131767.94000000006</v>
      </c>
      <c r="I964" s="51">
        <v>13802.7</v>
      </c>
      <c r="J964" s="51"/>
      <c r="K964" s="298" t="s">
        <v>945</v>
      </c>
    </row>
    <row r="965" spans="1:11" x14ac:dyDescent="0.3">
      <c r="A965" s="48"/>
      <c r="B965" s="48"/>
      <c r="C965" s="48" t="s">
        <v>372</v>
      </c>
      <c r="D965" s="48"/>
      <c r="E965" s="48"/>
      <c r="F965" s="49" t="s">
        <v>373</v>
      </c>
      <c r="G965" s="49">
        <f>SUM(G966:G967)</f>
        <v>0</v>
      </c>
      <c r="H965" s="49">
        <f t="shared" ref="H965:J965" si="235">SUM(H966:H967)</f>
        <v>0</v>
      </c>
      <c r="I965" s="49">
        <f t="shared" si="235"/>
        <v>0</v>
      </c>
      <c r="J965" s="49">
        <f t="shared" si="235"/>
        <v>0</v>
      </c>
    </row>
    <row r="966" spans="1:11" x14ac:dyDescent="0.3">
      <c r="A966" s="50"/>
      <c r="B966" s="50"/>
      <c r="C966" s="50"/>
      <c r="D966" s="50" t="s">
        <v>374</v>
      </c>
      <c r="E966" s="50"/>
      <c r="F966" s="51" t="s">
        <v>375</v>
      </c>
      <c r="G966" s="51">
        <f>SUM(H966:J966)</f>
        <v>0</v>
      </c>
      <c r="H966" s="51"/>
      <c r="I966" s="51"/>
      <c r="J966" s="51"/>
      <c r="K966" s="298" t="s">
        <v>945</v>
      </c>
    </row>
    <row r="967" spans="1:11" x14ac:dyDescent="0.3">
      <c r="A967" s="50"/>
      <c r="B967" s="50"/>
      <c r="C967" s="50"/>
      <c r="D967" s="50" t="s">
        <v>376</v>
      </c>
      <c r="E967" s="50"/>
      <c r="F967" s="51" t="s">
        <v>377</v>
      </c>
      <c r="G967" s="51">
        <f>SUM(H967:J967)</f>
        <v>0</v>
      </c>
      <c r="H967" s="51"/>
      <c r="I967" s="51"/>
      <c r="J967" s="51"/>
      <c r="K967" s="298" t="s">
        <v>945</v>
      </c>
    </row>
    <row r="968" spans="1:11" x14ac:dyDescent="0.3">
      <c r="A968" s="48"/>
      <c r="B968" s="48"/>
      <c r="C968" s="48" t="s">
        <v>815</v>
      </c>
      <c r="D968" s="48"/>
      <c r="E968" s="48"/>
      <c r="F968" s="49" t="s">
        <v>378</v>
      </c>
      <c r="G968" s="49">
        <f>SUM(G969:G971)</f>
        <v>773539.70999999985</v>
      </c>
      <c r="H968" s="49">
        <f t="shared" ref="H968:J968" si="236">SUM(H969:H971)</f>
        <v>555498.88999999966</v>
      </c>
      <c r="I968" s="49">
        <f t="shared" si="236"/>
        <v>46641.009999999987</v>
      </c>
      <c r="J968" s="49">
        <f t="shared" si="236"/>
        <v>171399.81000000017</v>
      </c>
    </row>
    <row r="969" spans="1:11" x14ac:dyDescent="0.3">
      <c r="A969" s="50"/>
      <c r="B969" s="50"/>
      <c r="C969" s="50"/>
      <c r="D969" s="50" t="s">
        <v>379</v>
      </c>
      <c r="E969" s="50"/>
      <c r="F969" s="51" t="s">
        <v>380</v>
      </c>
      <c r="G969" s="51">
        <f>SUM(H969:J969)</f>
        <v>742088.34999999986</v>
      </c>
      <c r="H969" s="51">
        <v>544046.86999999965</v>
      </c>
      <c r="I969" s="51">
        <v>26641.67</v>
      </c>
      <c r="J969" s="51">
        <v>171399.81000000017</v>
      </c>
      <c r="K969" s="298" t="s">
        <v>945</v>
      </c>
    </row>
    <row r="970" spans="1:11" x14ac:dyDescent="0.3">
      <c r="A970" s="50"/>
      <c r="B970" s="50"/>
      <c r="C970" s="50"/>
      <c r="D970" s="50" t="s">
        <v>381</v>
      </c>
      <c r="E970" s="50"/>
      <c r="F970" s="51" t="s">
        <v>382</v>
      </c>
      <c r="G970" s="51">
        <f>SUM(H970:J970)</f>
        <v>779.81000000000006</v>
      </c>
      <c r="H970" s="51">
        <v>582.6400000000001</v>
      </c>
      <c r="I970" s="51">
        <v>197.17</v>
      </c>
      <c r="J970" s="51"/>
      <c r="K970" s="298" t="s">
        <v>945</v>
      </c>
    </row>
    <row r="971" spans="1:11" x14ac:dyDescent="0.3">
      <c r="A971" s="50"/>
      <c r="B971" s="50"/>
      <c r="C971" s="50"/>
      <c r="D971" s="50" t="s">
        <v>383</v>
      </c>
      <c r="E971" s="50"/>
      <c r="F971" s="51" t="s">
        <v>384</v>
      </c>
      <c r="G971" s="51">
        <f>SUM(H971:J971)</f>
        <v>30671.549999999981</v>
      </c>
      <c r="H971" s="51">
        <v>10869.379999999992</v>
      </c>
      <c r="I971" s="51">
        <v>19802.169999999991</v>
      </c>
      <c r="J971" s="51"/>
      <c r="K971" s="298" t="s">
        <v>945</v>
      </c>
    </row>
    <row r="972" spans="1:11" x14ac:dyDescent="0.3">
      <c r="A972" s="48"/>
      <c r="B972" s="48"/>
      <c r="C972" s="48" t="s">
        <v>385</v>
      </c>
      <c r="D972" s="48"/>
      <c r="E972" s="48"/>
      <c r="F972" s="49" t="s">
        <v>386</v>
      </c>
      <c r="G972" s="49">
        <f>SUM(H972:J972)</f>
        <v>0</v>
      </c>
      <c r="H972" s="49"/>
      <c r="I972" s="49"/>
      <c r="J972" s="49"/>
      <c r="K972" s="298" t="s">
        <v>945</v>
      </c>
    </row>
    <row r="973" spans="1:11" x14ac:dyDescent="0.3">
      <c r="A973" s="46"/>
      <c r="B973" s="46" t="s">
        <v>387</v>
      </c>
      <c r="C973" s="46"/>
      <c r="D973" s="46"/>
      <c r="E973" s="46"/>
      <c r="F973" s="46" t="s">
        <v>388</v>
      </c>
      <c r="G973" s="47">
        <f>SUM(G974:G977)</f>
        <v>24.29</v>
      </c>
      <c r="H973" s="47">
        <f t="shared" ref="H973:J973" si="237">SUM(H974:H977)</f>
        <v>24.29</v>
      </c>
      <c r="I973" s="47">
        <f t="shared" si="237"/>
        <v>0</v>
      </c>
      <c r="J973" s="47">
        <f t="shared" si="237"/>
        <v>0</v>
      </c>
    </row>
    <row r="974" spans="1:11" x14ac:dyDescent="0.3">
      <c r="A974" s="48"/>
      <c r="B974" s="48"/>
      <c r="C974" s="48" t="s">
        <v>389</v>
      </c>
      <c r="D974" s="48"/>
      <c r="E974" s="48"/>
      <c r="F974" s="49" t="s">
        <v>390</v>
      </c>
      <c r="G974" s="49">
        <f>SUM(H974:J974)</f>
        <v>0</v>
      </c>
      <c r="H974" s="49"/>
      <c r="I974" s="49"/>
      <c r="J974" s="49"/>
      <c r="K974" s="298" t="s">
        <v>945</v>
      </c>
    </row>
    <row r="975" spans="1:11" x14ac:dyDescent="0.3">
      <c r="A975" s="48"/>
      <c r="B975" s="48"/>
      <c r="C975" s="48" t="s">
        <v>391</v>
      </c>
      <c r="D975" s="48"/>
      <c r="E975" s="48"/>
      <c r="F975" s="49" t="s">
        <v>392</v>
      </c>
      <c r="G975" s="49">
        <f>SUM(H975:J975)</f>
        <v>0</v>
      </c>
      <c r="H975" s="49"/>
      <c r="I975" s="49"/>
      <c r="J975" s="49"/>
      <c r="K975" s="298" t="s">
        <v>945</v>
      </c>
    </row>
    <row r="976" spans="1:11" x14ac:dyDescent="0.3">
      <c r="A976" s="48"/>
      <c r="B976" s="48"/>
      <c r="C976" s="48" t="s">
        <v>393</v>
      </c>
      <c r="D976" s="48"/>
      <c r="E976" s="48"/>
      <c r="F976" s="49" t="s">
        <v>394</v>
      </c>
      <c r="G976" s="49">
        <f>SUM(H976:J976)</f>
        <v>24.29</v>
      </c>
      <c r="H976" s="49">
        <v>24.29</v>
      </c>
      <c r="I976" s="49"/>
      <c r="J976" s="49"/>
      <c r="K976" s="298" t="s">
        <v>945</v>
      </c>
    </row>
    <row r="977" spans="1:11" x14ac:dyDescent="0.3">
      <c r="A977" s="48"/>
      <c r="B977" s="48"/>
      <c r="C977" s="48" t="s">
        <v>395</v>
      </c>
      <c r="D977" s="48"/>
      <c r="E977" s="48"/>
      <c r="F977" s="49" t="s">
        <v>396</v>
      </c>
      <c r="G977" s="49">
        <f>SUM(H977:J977)</f>
        <v>0</v>
      </c>
      <c r="H977" s="49"/>
      <c r="I977" s="49"/>
      <c r="J977" s="49"/>
      <c r="K977" s="298" t="s">
        <v>945</v>
      </c>
    </row>
    <row r="978" spans="1:11" x14ac:dyDescent="0.3">
      <c r="A978" s="46"/>
      <c r="B978" s="46" t="s">
        <v>397</v>
      </c>
      <c r="C978" s="46"/>
      <c r="D978" s="46"/>
      <c r="E978" s="46"/>
      <c r="F978" s="46" t="s">
        <v>398</v>
      </c>
      <c r="G978" s="47">
        <f>SUM(G979:G982)</f>
        <v>0</v>
      </c>
      <c r="H978" s="47">
        <f t="shared" ref="H978:J978" si="238">SUM(H979:H982)</f>
        <v>0</v>
      </c>
      <c r="I978" s="47">
        <f t="shared" si="238"/>
        <v>0</v>
      </c>
      <c r="J978" s="47">
        <f t="shared" si="238"/>
        <v>0</v>
      </c>
    </row>
    <row r="979" spans="1:11" x14ac:dyDescent="0.3">
      <c r="A979" s="48"/>
      <c r="B979" s="48"/>
      <c r="C979" s="48" t="s">
        <v>399</v>
      </c>
      <c r="D979" s="48"/>
      <c r="E979" s="48"/>
      <c r="F979" s="49" t="s">
        <v>400</v>
      </c>
      <c r="G979" s="49">
        <f>SUM(H979:J979)</f>
        <v>0</v>
      </c>
      <c r="H979" s="49"/>
      <c r="I979" s="49"/>
      <c r="J979" s="49"/>
      <c r="K979" s="298" t="s">
        <v>945</v>
      </c>
    </row>
    <row r="980" spans="1:11" x14ac:dyDescent="0.3">
      <c r="A980" s="48"/>
      <c r="B980" s="48"/>
      <c r="C980" s="48" t="s">
        <v>401</v>
      </c>
      <c r="D980" s="48"/>
      <c r="E980" s="48"/>
      <c r="F980" s="49" t="s">
        <v>402</v>
      </c>
      <c r="G980" s="49">
        <f>SUM(H980:J980)</f>
        <v>0</v>
      </c>
      <c r="H980" s="49"/>
      <c r="I980" s="49"/>
      <c r="J980" s="49"/>
      <c r="K980" s="298" t="s">
        <v>945</v>
      </c>
    </row>
    <row r="981" spans="1:11" x14ac:dyDescent="0.3">
      <c r="A981" s="48"/>
      <c r="B981" s="48"/>
      <c r="C981" s="48" t="s">
        <v>403</v>
      </c>
      <c r="D981" s="48"/>
      <c r="E981" s="48"/>
      <c r="F981" s="49" t="s">
        <v>404</v>
      </c>
      <c r="G981" s="49">
        <f>SUM(H981:J981)</f>
        <v>0</v>
      </c>
      <c r="H981" s="49"/>
      <c r="I981" s="49"/>
      <c r="J981" s="49"/>
      <c r="K981" s="298" t="s">
        <v>945</v>
      </c>
    </row>
    <row r="982" spans="1:11" x14ac:dyDescent="0.3">
      <c r="A982" s="48"/>
      <c r="B982" s="48"/>
      <c r="C982" s="48" t="s">
        <v>405</v>
      </c>
      <c r="D982" s="48"/>
      <c r="E982" s="48"/>
      <c r="F982" s="49" t="s">
        <v>406</v>
      </c>
      <c r="G982" s="49">
        <f>SUM(H982:J982)</f>
        <v>0</v>
      </c>
      <c r="H982" s="49"/>
      <c r="I982" s="49"/>
      <c r="J982" s="49"/>
      <c r="K982" s="298" t="s">
        <v>945</v>
      </c>
    </row>
    <row r="983" spans="1:11" x14ac:dyDescent="0.3">
      <c r="A983" s="46"/>
      <c r="B983" s="46" t="s">
        <v>407</v>
      </c>
      <c r="C983" s="46"/>
      <c r="D983" s="46"/>
      <c r="E983" s="46"/>
      <c r="F983" s="46" t="s">
        <v>408</v>
      </c>
      <c r="G983" s="47">
        <f>SUM(G984:G986)</f>
        <v>46175.349999999962</v>
      </c>
      <c r="H983" s="47">
        <f t="shared" ref="H983:J983" si="239">SUM(H984:H986)</f>
        <v>44434.08999999996</v>
      </c>
      <c r="I983" s="47">
        <f t="shared" si="239"/>
        <v>1741.2599999999998</v>
      </c>
      <c r="J983" s="47">
        <f t="shared" si="239"/>
        <v>0</v>
      </c>
    </row>
    <row r="984" spans="1:11" x14ac:dyDescent="0.3">
      <c r="A984" s="48"/>
      <c r="B984" s="48"/>
      <c r="C984" s="48" t="s">
        <v>409</v>
      </c>
      <c r="D984" s="48"/>
      <c r="E984" s="48"/>
      <c r="F984" s="49" t="s">
        <v>410</v>
      </c>
      <c r="G984" s="49">
        <f>SUM(H984:J984)</f>
        <v>42557.349999999962</v>
      </c>
      <c r="H984" s="49">
        <v>40816.08999999996</v>
      </c>
      <c r="I984" s="49">
        <v>1741.2599999999998</v>
      </c>
      <c r="J984" s="49"/>
      <c r="K984" s="298" t="s">
        <v>945</v>
      </c>
    </row>
    <row r="985" spans="1:11" x14ac:dyDescent="0.3">
      <c r="A985" s="48"/>
      <c r="B985" s="48"/>
      <c r="C985" s="48" t="s">
        <v>411</v>
      </c>
      <c r="D985" s="48"/>
      <c r="E985" s="48"/>
      <c r="F985" s="49" t="s">
        <v>412</v>
      </c>
      <c r="G985" s="49">
        <f>SUM(H985:J985)</f>
        <v>0</v>
      </c>
      <c r="H985" s="49"/>
      <c r="I985" s="49"/>
      <c r="J985" s="49"/>
      <c r="K985" s="298" t="s">
        <v>945</v>
      </c>
    </row>
    <row r="986" spans="1:11" x14ac:dyDescent="0.3">
      <c r="A986" s="48"/>
      <c r="B986" s="48"/>
      <c r="C986" s="48" t="s">
        <v>413</v>
      </c>
      <c r="D986" s="48"/>
      <c r="E986" s="48"/>
      <c r="F986" s="49" t="s">
        <v>414</v>
      </c>
      <c r="G986" s="49">
        <f>SUM(H986:J986)</f>
        <v>3618.0000000000009</v>
      </c>
      <c r="H986" s="49">
        <v>3618.0000000000009</v>
      </c>
      <c r="I986" s="49"/>
      <c r="J986" s="49"/>
      <c r="K986" s="298" t="s">
        <v>945</v>
      </c>
    </row>
    <row r="987" spans="1:11" x14ac:dyDescent="0.3">
      <c r="A987" s="46"/>
      <c r="B987" s="46" t="s">
        <v>415</v>
      </c>
      <c r="C987" s="46"/>
      <c r="D987" s="46"/>
      <c r="E987" s="46"/>
      <c r="F987" s="46" t="s">
        <v>416</v>
      </c>
      <c r="G987" s="47">
        <f>G988+G992</f>
        <v>0</v>
      </c>
      <c r="H987" s="47">
        <f t="shared" ref="H987:J987" si="240">H988+H992</f>
        <v>0</v>
      </c>
      <c r="I987" s="47">
        <f t="shared" si="240"/>
        <v>0</v>
      </c>
      <c r="J987" s="47">
        <f t="shared" si="240"/>
        <v>0</v>
      </c>
    </row>
    <row r="988" spans="1:11" x14ac:dyDescent="0.3">
      <c r="A988" s="48"/>
      <c r="B988" s="48"/>
      <c r="C988" s="48" t="s">
        <v>417</v>
      </c>
      <c r="D988" s="48"/>
      <c r="E988" s="48"/>
      <c r="F988" s="49" t="s">
        <v>418</v>
      </c>
      <c r="G988" s="49">
        <f>SUM(G989:G991)</f>
        <v>0</v>
      </c>
      <c r="H988" s="49">
        <f t="shared" ref="H988:J988" si="241">SUM(H989:H991)</f>
        <v>0</v>
      </c>
      <c r="I988" s="49">
        <f t="shared" si="241"/>
        <v>0</v>
      </c>
      <c r="J988" s="49">
        <f t="shared" si="241"/>
        <v>0</v>
      </c>
    </row>
    <row r="989" spans="1:11" x14ac:dyDescent="0.3">
      <c r="A989" s="50"/>
      <c r="B989" s="50"/>
      <c r="C989" s="50"/>
      <c r="D989" s="50" t="s">
        <v>419</v>
      </c>
      <c r="E989" s="50"/>
      <c r="F989" s="51" t="s">
        <v>420</v>
      </c>
      <c r="G989" s="51">
        <f>SUM(H989:J989)</f>
        <v>0</v>
      </c>
      <c r="H989" s="51"/>
      <c r="I989" s="51"/>
      <c r="J989" s="51"/>
      <c r="K989" s="298" t="s">
        <v>945</v>
      </c>
    </row>
    <row r="990" spans="1:11" x14ac:dyDescent="0.3">
      <c r="A990" s="50"/>
      <c r="B990" s="50"/>
      <c r="C990" s="50"/>
      <c r="D990" s="50" t="s">
        <v>421</v>
      </c>
      <c r="E990" s="50"/>
      <c r="F990" s="51" t="s">
        <v>422</v>
      </c>
      <c r="G990" s="51">
        <f>SUM(H990:J990)</f>
        <v>0</v>
      </c>
      <c r="H990" s="51"/>
      <c r="I990" s="51"/>
      <c r="J990" s="51"/>
      <c r="K990" s="298" t="s">
        <v>945</v>
      </c>
    </row>
    <row r="991" spans="1:11" x14ac:dyDescent="0.3">
      <c r="A991" s="50"/>
      <c r="B991" s="50"/>
      <c r="C991" s="50"/>
      <c r="D991" s="50" t="s">
        <v>423</v>
      </c>
      <c r="E991" s="50"/>
      <c r="F991" s="51" t="s">
        <v>424</v>
      </c>
      <c r="G991" s="51">
        <f>SUM(H991:J991)</f>
        <v>0</v>
      </c>
      <c r="H991" s="51"/>
      <c r="I991" s="51"/>
      <c r="J991" s="51"/>
      <c r="K991" s="298" t="s">
        <v>945</v>
      </c>
    </row>
    <row r="992" spans="1:11" x14ac:dyDescent="0.3">
      <c r="A992" s="48"/>
      <c r="B992" s="48"/>
      <c r="C992" s="48" t="s">
        <v>425</v>
      </c>
      <c r="D992" s="48"/>
      <c r="E992" s="48"/>
      <c r="F992" s="49" t="s">
        <v>426</v>
      </c>
      <c r="G992" s="49">
        <f>SUM(G993:G996)</f>
        <v>0</v>
      </c>
      <c r="H992" s="49">
        <f t="shared" ref="H992:J992" si="242">SUM(H993:H996)</f>
        <v>0</v>
      </c>
      <c r="I992" s="49">
        <f t="shared" si="242"/>
        <v>0</v>
      </c>
      <c r="J992" s="49">
        <f t="shared" si="242"/>
        <v>0</v>
      </c>
    </row>
    <row r="993" spans="1:11" x14ac:dyDescent="0.3">
      <c r="A993" s="50"/>
      <c r="B993" s="50"/>
      <c r="C993" s="50"/>
      <c r="D993" s="50" t="s">
        <v>427</v>
      </c>
      <c r="E993" s="50"/>
      <c r="F993" s="51" t="s">
        <v>428</v>
      </c>
      <c r="G993" s="51">
        <f>SUM(H993:J993)</f>
        <v>0</v>
      </c>
      <c r="H993" s="51"/>
      <c r="I993" s="51"/>
      <c r="J993" s="51"/>
      <c r="K993" s="298" t="s">
        <v>945</v>
      </c>
    </row>
    <row r="994" spans="1:11" x14ac:dyDescent="0.3">
      <c r="A994" s="50"/>
      <c r="B994" s="50"/>
      <c r="C994" s="50"/>
      <c r="D994" s="50" t="s">
        <v>429</v>
      </c>
      <c r="E994" s="50"/>
      <c r="F994" s="51" t="s">
        <v>430</v>
      </c>
      <c r="G994" s="51">
        <f>SUM(H994:J994)</f>
        <v>0</v>
      </c>
      <c r="H994" s="51"/>
      <c r="I994" s="51"/>
      <c r="J994" s="51"/>
      <c r="K994" s="298" t="s">
        <v>945</v>
      </c>
    </row>
    <row r="995" spans="1:11" x14ac:dyDescent="0.3">
      <c r="A995" s="50"/>
      <c r="B995" s="50"/>
      <c r="C995" s="50"/>
      <c r="D995" s="50" t="s">
        <v>431</v>
      </c>
      <c r="E995" s="50"/>
      <c r="F995" s="51" t="s">
        <v>432</v>
      </c>
      <c r="G995" s="51">
        <f>SUM(H995:J995)</f>
        <v>0</v>
      </c>
      <c r="H995" s="51"/>
      <c r="I995" s="51"/>
      <c r="J995" s="51"/>
      <c r="K995" s="298" t="s">
        <v>945</v>
      </c>
    </row>
    <row r="996" spans="1:11" x14ac:dyDescent="0.3">
      <c r="A996" s="50"/>
      <c r="B996" s="50"/>
      <c r="C996" s="50"/>
      <c r="D996" s="50" t="s">
        <v>433</v>
      </c>
      <c r="E996" s="50"/>
      <c r="F996" s="51" t="s">
        <v>434</v>
      </c>
      <c r="G996" s="51">
        <f>SUM(H996:J996)</f>
        <v>0</v>
      </c>
      <c r="H996" s="51"/>
      <c r="I996" s="51"/>
      <c r="J996" s="51"/>
      <c r="K996" s="298" t="s">
        <v>945</v>
      </c>
    </row>
    <row r="997" spans="1:11" x14ac:dyDescent="0.3">
      <c r="A997" s="46"/>
      <c r="B997" s="46" t="s">
        <v>435</v>
      </c>
      <c r="C997" s="46"/>
      <c r="D997" s="46"/>
      <c r="E997" s="46"/>
      <c r="F997" s="46" t="s">
        <v>436</v>
      </c>
      <c r="G997" s="47">
        <f>SUM(G998:G1003)</f>
        <v>61921.599999999955</v>
      </c>
      <c r="H997" s="47">
        <f t="shared" ref="H997:J997" si="243">SUM(H998:H1003)</f>
        <v>53885.639999999956</v>
      </c>
      <c r="I997" s="47">
        <f t="shared" si="243"/>
        <v>8035.9599999999991</v>
      </c>
      <c r="J997" s="47">
        <f t="shared" si="243"/>
        <v>0</v>
      </c>
    </row>
    <row r="998" spans="1:11" x14ac:dyDescent="0.3">
      <c r="A998" s="48"/>
      <c r="B998" s="48"/>
      <c r="C998" s="48" t="s">
        <v>437</v>
      </c>
      <c r="D998" s="48"/>
      <c r="E998" s="48"/>
      <c r="F998" s="49" t="s">
        <v>438</v>
      </c>
      <c r="G998" s="49">
        <f t="shared" ref="G998:G1003" si="244">SUM(H998:J998)</f>
        <v>12055.439999999999</v>
      </c>
      <c r="H998" s="49">
        <v>4710.5</v>
      </c>
      <c r="I998" s="49">
        <v>7344.94</v>
      </c>
      <c r="J998" s="49"/>
      <c r="K998" s="298" t="s">
        <v>945</v>
      </c>
    </row>
    <row r="999" spans="1:11" x14ac:dyDescent="0.3">
      <c r="A999" s="48"/>
      <c r="B999" s="48"/>
      <c r="C999" s="48" t="s">
        <v>439</v>
      </c>
      <c r="D999" s="48"/>
      <c r="E999" s="48"/>
      <c r="F999" s="49" t="s">
        <v>440</v>
      </c>
      <c r="G999" s="49">
        <f t="shared" si="244"/>
        <v>53.589999999999996</v>
      </c>
      <c r="H999" s="49">
        <v>53.589999999999996</v>
      </c>
      <c r="I999" s="49"/>
      <c r="J999" s="49"/>
      <c r="K999" s="298" t="s">
        <v>945</v>
      </c>
    </row>
    <row r="1000" spans="1:11" x14ac:dyDescent="0.3">
      <c r="A1000" s="48"/>
      <c r="B1000" s="48"/>
      <c r="C1000" s="48" t="s">
        <v>441</v>
      </c>
      <c r="D1000" s="48"/>
      <c r="E1000" s="48"/>
      <c r="F1000" s="49" t="s">
        <v>442</v>
      </c>
      <c r="G1000" s="49">
        <f t="shared" si="244"/>
        <v>5535.6</v>
      </c>
      <c r="H1000" s="49">
        <v>5535.6</v>
      </c>
      <c r="I1000" s="49"/>
      <c r="J1000" s="49"/>
      <c r="K1000" s="298" t="s">
        <v>945</v>
      </c>
    </row>
    <row r="1001" spans="1:11" x14ac:dyDescent="0.3">
      <c r="A1001" s="48"/>
      <c r="B1001" s="48"/>
      <c r="C1001" s="48" t="s">
        <v>443</v>
      </c>
      <c r="D1001" s="48"/>
      <c r="E1001" s="48"/>
      <c r="F1001" s="49" t="s">
        <v>444</v>
      </c>
      <c r="G1001" s="49">
        <f t="shared" si="244"/>
        <v>7942.34</v>
      </c>
      <c r="H1001" s="49">
        <v>7555.6900000000005</v>
      </c>
      <c r="I1001" s="49">
        <v>386.65</v>
      </c>
      <c r="J1001" s="49"/>
      <c r="K1001" s="298" t="s">
        <v>945</v>
      </c>
    </row>
    <row r="1002" spans="1:11" x14ac:dyDescent="0.3">
      <c r="A1002" s="48"/>
      <c r="B1002" s="48"/>
      <c r="C1002" s="48" t="s">
        <v>445</v>
      </c>
      <c r="D1002" s="48"/>
      <c r="E1002" s="48"/>
      <c r="F1002" s="49" t="s">
        <v>446</v>
      </c>
      <c r="G1002" s="49">
        <f t="shared" si="244"/>
        <v>36115.509999999951</v>
      </c>
      <c r="H1002" s="49">
        <v>35813.669999999955</v>
      </c>
      <c r="I1002" s="49">
        <v>301.83999999999997</v>
      </c>
      <c r="J1002" s="49"/>
      <c r="K1002" s="298" t="s">
        <v>945</v>
      </c>
    </row>
    <row r="1003" spans="1:11" x14ac:dyDescent="0.3">
      <c r="A1003" s="48"/>
      <c r="B1003" s="48"/>
      <c r="C1003" s="48" t="s">
        <v>447</v>
      </c>
      <c r="D1003" s="48"/>
      <c r="E1003" s="48"/>
      <c r="F1003" s="49" t="s">
        <v>448</v>
      </c>
      <c r="G1003" s="49">
        <f t="shared" si="244"/>
        <v>219.11999999999998</v>
      </c>
      <c r="H1003" s="49">
        <v>216.58999999999997</v>
      </c>
      <c r="I1003" s="49">
        <v>2.5299999999999998</v>
      </c>
      <c r="J1003" s="49"/>
      <c r="K1003" s="298" t="s">
        <v>945</v>
      </c>
    </row>
    <row r="1004" spans="1:11" x14ac:dyDescent="0.3">
      <c r="A1004" s="46"/>
      <c r="B1004" s="46" t="s">
        <v>449</v>
      </c>
      <c r="C1004" s="46"/>
      <c r="D1004" s="46"/>
      <c r="E1004" s="46"/>
      <c r="F1004" s="46" t="s">
        <v>450</v>
      </c>
      <c r="G1004" s="47">
        <f>SUM(G1005:G1006)</f>
        <v>345708.64</v>
      </c>
      <c r="H1004" s="47">
        <f t="shared" ref="H1004:J1004" si="245">SUM(H1005:H1006)</f>
        <v>223396.37000000005</v>
      </c>
      <c r="I1004" s="47">
        <f t="shared" si="245"/>
        <v>122312.26999999999</v>
      </c>
      <c r="J1004" s="47">
        <f t="shared" si="245"/>
        <v>0</v>
      </c>
    </row>
    <row r="1005" spans="1:11" x14ac:dyDescent="0.3">
      <c r="A1005" s="48"/>
      <c r="B1005" s="48"/>
      <c r="C1005" s="48" t="s">
        <v>451</v>
      </c>
      <c r="D1005" s="48"/>
      <c r="E1005" s="48"/>
      <c r="F1005" s="49" t="s">
        <v>452</v>
      </c>
      <c r="G1005" s="49">
        <f>SUM(H1005:J1005)</f>
        <v>345708.64</v>
      </c>
      <c r="H1005" s="49">
        <v>223396.37000000005</v>
      </c>
      <c r="I1005" s="49">
        <v>122312.26999999999</v>
      </c>
      <c r="J1005" s="49"/>
      <c r="K1005" s="298" t="s">
        <v>945</v>
      </c>
    </row>
    <row r="1006" spans="1:11" x14ac:dyDescent="0.3">
      <c r="A1006" s="48"/>
      <c r="B1006" s="48"/>
      <c r="C1006" s="48" t="s">
        <v>453</v>
      </c>
      <c r="D1006" s="48"/>
      <c r="E1006" s="48"/>
      <c r="F1006" s="49" t="s">
        <v>454</v>
      </c>
      <c r="G1006" s="49">
        <f>SUM(H1006:J1006)</f>
        <v>0</v>
      </c>
      <c r="H1006" s="49"/>
      <c r="I1006" s="49"/>
      <c r="J1006" s="49"/>
      <c r="K1006" s="298" t="s">
        <v>945</v>
      </c>
    </row>
    <row r="1007" spans="1:11" x14ac:dyDescent="0.3">
      <c r="A1007" s="46"/>
      <c r="B1007" s="46" t="s">
        <v>455</v>
      </c>
      <c r="C1007" s="46"/>
      <c r="D1007" s="46"/>
      <c r="E1007" s="46"/>
      <c r="F1007" s="46" t="s">
        <v>456</v>
      </c>
      <c r="G1007" s="47">
        <f>SUM(H1007:J1007)</f>
        <v>0</v>
      </c>
      <c r="H1007" s="47"/>
      <c r="I1007" s="47"/>
      <c r="J1007" s="47"/>
      <c r="K1007" s="298" t="s">
        <v>945</v>
      </c>
    </row>
    <row r="1008" spans="1:11" x14ac:dyDescent="0.3">
      <c r="A1008" s="44" t="s">
        <v>816</v>
      </c>
      <c r="B1008" s="44"/>
      <c r="C1008" s="44"/>
      <c r="D1008" s="44"/>
      <c r="E1008" s="44"/>
      <c r="F1008" s="44" t="s">
        <v>457</v>
      </c>
      <c r="G1008" s="45">
        <f>G1009+G1012</f>
        <v>330.85</v>
      </c>
      <c r="H1008" s="45">
        <f t="shared" ref="H1008:J1008" si="246">H1009+H1012</f>
        <v>18.11</v>
      </c>
      <c r="I1008" s="45">
        <f t="shared" si="246"/>
        <v>312.74</v>
      </c>
      <c r="J1008" s="45">
        <f t="shared" si="246"/>
        <v>0</v>
      </c>
    </row>
    <row r="1009" spans="1:11" x14ac:dyDescent="0.3">
      <c r="A1009" s="46"/>
      <c r="B1009" s="46" t="s">
        <v>458</v>
      </c>
      <c r="C1009" s="46"/>
      <c r="D1009" s="46"/>
      <c r="E1009" s="46"/>
      <c r="F1009" s="46" t="s">
        <v>459</v>
      </c>
      <c r="G1009" s="47">
        <f>SUM(G1010:G1011)</f>
        <v>330.85</v>
      </c>
      <c r="H1009" s="47">
        <f t="shared" ref="H1009:J1009" si="247">SUM(H1010:H1011)</f>
        <v>18.11</v>
      </c>
      <c r="I1009" s="47">
        <f t="shared" si="247"/>
        <v>312.74</v>
      </c>
      <c r="J1009" s="47">
        <f t="shared" si="247"/>
        <v>0</v>
      </c>
    </row>
    <row r="1010" spans="1:11" x14ac:dyDescent="0.3">
      <c r="A1010" s="48"/>
      <c r="B1010" s="48"/>
      <c r="C1010" s="48" t="s">
        <v>460</v>
      </c>
      <c r="D1010" s="48"/>
      <c r="E1010" s="48"/>
      <c r="F1010" s="49" t="s">
        <v>461</v>
      </c>
      <c r="G1010" s="49">
        <f>SUM(H1010:J1010)</f>
        <v>18.11</v>
      </c>
      <c r="H1010" s="49">
        <v>18.11</v>
      </c>
      <c r="I1010" s="49"/>
      <c r="J1010" s="49"/>
      <c r="K1010" s="298" t="s">
        <v>945</v>
      </c>
    </row>
    <row r="1011" spans="1:11" x14ac:dyDescent="0.3">
      <c r="A1011" s="48"/>
      <c r="B1011" s="48"/>
      <c r="C1011" s="48" t="s">
        <v>462</v>
      </c>
      <c r="D1011" s="48"/>
      <c r="E1011" s="48"/>
      <c r="F1011" s="49" t="s">
        <v>463</v>
      </c>
      <c r="G1011" s="49">
        <f>SUM(H1011:J1011)</f>
        <v>312.74</v>
      </c>
      <c r="H1011" s="49"/>
      <c r="I1011" s="49">
        <v>312.74</v>
      </c>
      <c r="J1011" s="49"/>
      <c r="K1011" s="298" t="s">
        <v>945</v>
      </c>
    </row>
    <row r="1012" spans="1:11" x14ac:dyDescent="0.3">
      <c r="A1012" s="52"/>
      <c r="B1012" s="52" t="s">
        <v>464</v>
      </c>
      <c r="C1012" s="52"/>
      <c r="D1012" s="52"/>
      <c r="E1012" s="52"/>
      <c r="F1012" s="52" t="s">
        <v>465</v>
      </c>
      <c r="G1012" s="53">
        <f>SUM(H1012:J1012)</f>
        <v>0</v>
      </c>
      <c r="H1012" s="53"/>
      <c r="I1012" s="53"/>
      <c r="J1012" s="53"/>
      <c r="K1012" s="298" t="s">
        <v>945</v>
      </c>
    </row>
    <row r="1013" spans="1:11" x14ac:dyDescent="0.3">
      <c r="A1013" s="42"/>
      <c r="B1013" s="42"/>
      <c r="C1013" s="42"/>
      <c r="D1013" s="42"/>
      <c r="E1013" s="42"/>
      <c r="F1013" s="42" t="s">
        <v>817</v>
      </c>
      <c r="G1013" s="43">
        <f>G1014+G1034</f>
        <v>57589.520000000004</v>
      </c>
      <c r="H1013" s="43">
        <f>H1014+H1034</f>
        <v>36178.610000000008</v>
      </c>
      <c r="I1013" s="43">
        <f>I1014+I1034</f>
        <v>20826.949999999997</v>
      </c>
      <c r="J1013" s="43">
        <f>J1014+J1034</f>
        <v>583.95999999999992</v>
      </c>
    </row>
    <row r="1014" spans="1:11" x14ac:dyDescent="0.3">
      <c r="A1014" s="44" t="s">
        <v>818</v>
      </c>
      <c r="B1014" s="44"/>
      <c r="C1014" s="44"/>
      <c r="D1014" s="44"/>
      <c r="E1014" s="44"/>
      <c r="F1014" s="44" t="s">
        <v>819</v>
      </c>
      <c r="G1014" s="45">
        <f>G1015+G1031</f>
        <v>57335.37</v>
      </c>
      <c r="H1014" s="45">
        <f>H1015+H1031</f>
        <v>35924.460000000006</v>
      </c>
      <c r="I1014" s="45">
        <f>I1015+I1031</f>
        <v>20826.949999999997</v>
      </c>
      <c r="J1014" s="45">
        <f>J1015+J1031</f>
        <v>583.95999999999992</v>
      </c>
    </row>
    <row r="1015" spans="1:11" x14ac:dyDescent="0.3">
      <c r="A1015" s="46"/>
      <c r="B1015" s="46" t="s">
        <v>820</v>
      </c>
      <c r="C1015" s="46"/>
      <c r="D1015" s="46"/>
      <c r="E1015" s="46"/>
      <c r="F1015" s="46" t="s">
        <v>466</v>
      </c>
      <c r="G1015" s="47">
        <f>G1016+G1028+G1029</f>
        <v>57335.37</v>
      </c>
      <c r="H1015" s="47">
        <f t="shared" ref="H1015:J1015" si="248">H1016+H1028+H1029</f>
        <v>35924.460000000006</v>
      </c>
      <c r="I1015" s="47">
        <f t="shared" si="248"/>
        <v>20826.949999999997</v>
      </c>
      <c r="J1015" s="47">
        <f t="shared" si="248"/>
        <v>583.95999999999992</v>
      </c>
    </row>
    <row r="1016" spans="1:11" x14ac:dyDescent="0.3">
      <c r="A1016" s="48"/>
      <c r="B1016" s="48"/>
      <c r="C1016" s="48" t="s">
        <v>467</v>
      </c>
      <c r="D1016" s="48"/>
      <c r="E1016" s="48"/>
      <c r="F1016" s="49" t="s">
        <v>468</v>
      </c>
      <c r="G1016" s="49">
        <f>G1017+G1020+G1025+G1028+G1029</f>
        <v>57335.37</v>
      </c>
      <c r="H1016" s="49">
        <f t="shared" ref="H1016:J1016" si="249">H1017+H1020+H1025+H1028+H1029</f>
        <v>35924.460000000006</v>
      </c>
      <c r="I1016" s="49">
        <f t="shared" si="249"/>
        <v>20826.949999999997</v>
      </c>
      <c r="J1016" s="49">
        <f t="shared" si="249"/>
        <v>583.95999999999992</v>
      </c>
    </row>
    <row r="1017" spans="1:11" x14ac:dyDescent="0.3">
      <c r="A1017" s="54"/>
      <c r="B1017" s="54"/>
      <c r="C1017" s="54"/>
      <c r="D1017" s="54" t="s">
        <v>469</v>
      </c>
      <c r="E1017" s="54"/>
      <c r="F1017" s="55" t="s">
        <v>470</v>
      </c>
      <c r="G1017" s="55">
        <f>SUM(G1018:G1019)</f>
        <v>41670.550000000003</v>
      </c>
      <c r="H1017" s="55">
        <f t="shared" ref="H1017:J1017" si="250">SUM(H1018:H1019)</f>
        <v>26528.390000000003</v>
      </c>
      <c r="I1017" s="55">
        <f t="shared" si="250"/>
        <v>15120.989999999998</v>
      </c>
      <c r="J1017" s="55">
        <f t="shared" si="250"/>
        <v>21.17</v>
      </c>
    </row>
    <row r="1018" spans="1:11" x14ac:dyDescent="0.3">
      <c r="A1018" s="35"/>
      <c r="B1018" s="35"/>
      <c r="C1018" s="35"/>
      <c r="D1018" s="35"/>
      <c r="E1018" s="35" t="s">
        <v>471</v>
      </c>
      <c r="F1018" s="35" t="s">
        <v>472</v>
      </c>
      <c r="G1018" s="56">
        <f>SUM(H1018:J1018)</f>
        <v>9035.5300000000007</v>
      </c>
      <c r="H1018" s="56">
        <v>1747.37</v>
      </c>
      <c r="I1018" s="56">
        <v>7266.99</v>
      </c>
      <c r="J1018" s="56">
        <v>21.17</v>
      </c>
      <c r="K1018" s="298" t="s">
        <v>945</v>
      </c>
    </row>
    <row r="1019" spans="1:11" x14ac:dyDescent="0.3">
      <c r="A1019" s="35"/>
      <c r="B1019" s="35"/>
      <c r="C1019" s="35"/>
      <c r="D1019" s="35"/>
      <c r="E1019" s="35" t="s">
        <v>473</v>
      </c>
      <c r="F1019" s="35" t="s">
        <v>474</v>
      </c>
      <c r="G1019" s="56">
        <f>SUM(H1019:J1019)</f>
        <v>32635.020000000004</v>
      </c>
      <c r="H1019" s="56">
        <v>24781.020000000004</v>
      </c>
      <c r="I1019" s="56">
        <v>7853.9999999999991</v>
      </c>
      <c r="J1019" s="56"/>
      <c r="K1019" s="298" t="s">
        <v>945</v>
      </c>
    </row>
    <row r="1020" spans="1:11" x14ac:dyDescent="0.3">
      <c r="A1020" s="54"/>
      <c r="B1020" s="54"/>
      <c r="C1020" s="54"/>
      <c r="D1020" s="54" t="s">
        <v>475</v>
      </c>
      <c r="E1020" s="54"/>
      <c r="F1020" s="55" t="s">
        <v>476</v>
      </c>
      <c r="G1020" s="55">
        <f>SUM(G1021:G1024)</f>
        <v>14311.139999999998</v>
      </c>
      <c r="H1020" s="55">
        <f t="shared" ref="H1020:J1020" si="251">SUM(H1021:H1024)</f>
        <v>8983.24</v>
      </c>
      <c r="I1020" s="55">
        <f t="shared" si="251"/>
        <v>4765.1100000000006</v>
      </c>
      <c r="J1020" s="55">
        <f t="shared" si="251"/>
        <v>562.79</v>
      </c>
    </row>
    <row r="1021" spans="1:11" x14ac:dyDescent="0.3">
      <c r="A1021" s="35"/>
      <c r="B1021" s="35"/>
      <c r="C1021" s="35"/>
      <c r="D1021" s="35"/>
      <c r="E1021" s="35" t="s">
        <v>477</v>
      </c>
      <c r="F1021" s="35" t="s">
        <v>478</v>
      </c>
      <c r="G1021" s="56">
        <f>SUM(H1021:J1021)</f>
        <v>2817.8</v>
      </c>
      <c r="H1021" s="56">
        <v>81.59</v>
      </c>
      <c r="I1021" s="56">
        <v>2173.42</v>
      </c>
      <c r="J1021" s="56">
        <v>562.79</v>
      </c>
      <c r="K1021" s="298" t="s">
        <v>945</v>
      </c>
    </row>
    <row r="1022" spans="1:11" x14ac:dyDescent="0.3">
      <c r="A1022" s="35"/>
      <c r="B1022" s="35"/>
      <c r="C1022" s="35"/>
      <c r="D1022" s="35"/>
      <c r="E1022" s="35" t="s">
        <v>479</v>
      </c>
      <c r="F1022" s="35" t="s">
        <v>480</v>
      </c>
      <c r="G1022" s="56">
        <f>SUM(H1022:J1022)</f>
        <v>10296.619999999999</v>
      </c>
      <c r="H1022" s="56">
        <v>7732.19</v>
      </c>
      <c r="I1022" s="56">
        <v>2564.4299999999998</v>
      </c>
      <c r="J1022" s="56"/>
      <c r="K1022" s="298" t="s">
        <v>945</v>
      </c>
    </row>
    <row r="1023" spans="1:11" x14ac:dyDescent="0.3">
      <c r="A1023" s="35"/>
      <c r="B1023" s="35"/>
      <c r="C1023" s="35"/>
      <c r="D1023" s="35"/>
      <c r="E1023" s="35" t="s">
        <v>481</v>
      </c>
      <c r="F1023" s="35" t="s">
        <v>482</v>
      </c>
      <c r="G1023" s="56">
        <f>SUM(H1023:J1023)</f>
        <v>744.46</v>
      </c>
      <c r="H1023" s="56">
        <v>723.46</v>
      </c>
      <c r="I1023" s="56">
        <v>21</v>
      </c>
      <c r="J1023" s="56"/>
      <c r="K1023" s="298" t="s">
        <v>945</v>
      </c>
    </row>
    <row r="1024" spans="1:11" x14ac:dyDescent="0.3">
      <c r="A1024" s="35"/>
      <c r="B1024" s="35"/>
      <c r="C1024" s="35"/>
      <c r="D1024" s="35"/>
      <c r="E1024" s="35" t="s">
        <v>483</v>
      </c>
      <c r="F1024" s="35" t="s">
        <v>484</v>
      </c>
      <c r="G1024" s="56">
        <f>SUM(H1024:J1024)</f>
        <v>452.26</v>
      </c>
      <c r="H1024" s="56">
        <v>446</v>
      </c>
      <c r="I1024" s="56">
        <v>6.26</v>
      </c>
      <c r="J1024" s="56"/>
      <c r="K1024" s="298" t="s">
        <v>945</v>
      </c>
    </row>
    <row r="1025" spans="1:11" x14ac:dyDescent="0.3">
      <c r="A1025" s="54"/>
      <c r="B1025" s="54"/>
      <c r="C1025" s="54"/>
      <c r="D1025" s="54" t="s">
        <v>485</v>
      </c>
      <c r="E1025" s="54"/>
      <c r="F1025" s="55" t="s">
        <v>486</v>
      </c>
      <c r="G1025" s="55">
        <f>SUM(G1026:G1027)</f>
        <v>1353.68</v>
      </c>
      <c r="H1025" s="55">
        <f t="shared" ref="H1025:J1025" si="252">SUM(H1026:H1027)</f>
        <v>412.83000000000004</v>
      </c>
      <c r="I1025" s="55">
        <f t="shared" si="252"/>
        <v>940.85</v>
      </c>
      <c r="J1025" s="55">
        <f t="shared" si="252"/>
        <v>0</v>
      </c>
    </row>
    <row r="1026" spans="1:11" x14ac:dyDescent="0.3">
      <c r="A1026" s="35"/>
      <c r="B1026" s="35"/>
      <c r="C1026" s="35"/>
      <c r="D1026" s="35"/>
      <c r="E1026" s="35" t="s">
        <v>487</v>
      </c>
      <c r="F1026" s="35" t="s">
        <v>488</v>
      </c>
      <c r="G1026" s="56">
        <f>SUM(H1026:J1026)</f>
        <v>1353.68</v>
      </c>
      <c r="H1026" s="56">
        <v>412.83000000000004</v>
      </c>
      <c r="I1026" s="56">
        <v>940.85</v>
      </c>
      <c r="J1026" s="56"/>
      <c r="K1026" s="298" t="s">
        <v>945</v>
      </c>
    </row>
    <row r="1027" spans="1:11" x14ac:dyDescent="0.3">
      <c r="A1027" s="35"/>
      <c r="B1027" s="35"/>
      <c r="C1027" s="35"/>
      <c r="D1027" s="35"/>
      <c r="E1027" s="35" t="s">
        <v>489</v>
      </c>
      <c r="F1027" s="35" t="s">
        <v>490</v>
      </c>
      <c r="G1027" s="56">
        <f>SUM(H1027:J1027)</f>
        <v>0</v>
      </c>
      <c r="H1027" s="56"/>
      <c r="I1027" s="56"/>
      <c r="J1027" s="56"/>
      <c r="K1027" s="298" t="s">
        <v>945</v>
      </c>
    </row>
    <row r="1028" spans="1:11" x14ac:dyDescent="0.3">
      <c r="A1028" s="48"/>
      <c r="B1028" s="48"/>
      <c r="C1028" s="48" t="s">
        <v>491</v>
      </c>
      <c r="D1028" s="48"/>
      <c r="E1028" s="48"/>
      <c r="F1028" s="49" t="s">
        <v>492</v>
      </c>
      <c r="G1028" s="49">
        <f>SUM(H1028:J1028)</f>
        <v>0</v>
      </c>
      <c r="H1028" s="49"/>
      <c r="I1028" s="49"/>
      <c r="J1028" s="49"/>
      <c r="K1028" s="298" t="s">
        <v>945</v>
      </c>
    </row>
    <row r="1029" spans="1:11" x14ac:dyDescent="0.3">
      <c r="A1029" s="48"/>
      <c r="B1029" s="48"/>
      <c r="C1029" s="48" t="s">
        <v>493</v>
      </c>
      <c r="D1029" s="48"/>
      <c r="E1029" s="48"/>
      <c r="F1029" s="49" t="s">
        <v>494</v>
      </c>
      <c r="G1029" s="49">
        <f>G1030</f>
        <v>0</v>
      </c>
      <c r="H1029" s="49">
        <f t="shared" ref="H1029:J1029" si="253">H1030</f>
        <v>0</v>
      </c>
      <c r="I1029" s="49">
        <f t="shared" si="253"/>
        <v>0</v>
      </c>
      <c r="J1029" s="49">
        <f t="shared" si="253"/>
        <v>0</v>
      </c>
    </row>
    <row r="1030" spans="1:11" x14ac:dyDescent="0.3">
      <c r="A1030" s="54"/>
      <c r="B1030" s="54"/>
      <c r="C1030" s="54"/>
      <c r="D1030" s="54" t="s">
        <v>495</v>
      </c>
      <c r="E1030" s="54"/>
      <c r="F1030" s="55" t="s">
        <v>496</v>
      </c>
      <c r="G1030" s="55">
        <f>SUM(H1030:J1030)</f>
        <v>0</v>
      </c>
      <c r="H1030" s="55"/>
      <c r="I1030" s="55"/>
      <c r="J1030" s="55"/>
      <c r="K1030" s="298" t="s">
        <v>945</v>
      </c>
    </row>
    <row r="1031" spans="1:11" x14ac:dyDescent="0.3">
      <c r="A1031" s="52"/>
      <c r="B1031" s="52" t="s">
        <v>497</v>
      </c>
      <c r="C1031" s="52"/>
      <c r="D1031" s="52"/>
      <c r="E1031" s="52"/>
      <c r="F1031" s="52" t="s">
        <v>498</v>
      </c>
      <c r="G1031" s="53">
        <f>SUM(G1032:G1033)</f>
        <v>0</v>
      </c>
      <c r="H1031" s="53">
        <f t="shared" ref="H1031:J1031" si="254">SUM(H1032:H1033)</f>
        <v>0</v>
      </c>
      <c r="I1031" s="53">
        <f t="shared" si="254"/>
        <v>0</v>
      </c>
      <c r="J1031" s="53">
        <f t="shared" si="254"/>
        <v>0</v>
      </c>
    </row>
    <row r="1032" spans="1:11" x14ac:dyDescent="0.3">
      <c r="A1032" s="57"/>
      <c r="B1032" s="57"/>
      <c r="C1032" s="57" t="s">
        <v>499</v>
      </c>
      <c r="D1032" s="57"/>
      <c r="E1032" s="57"/>
      <c r="F1032" s="58" t="s">
        <v>500</v>
      </c>
      <c r="G1032" s="58">
        <f>SUM(H1032:J1032)</f>
        <v>0</v>
      </c>
      <c r="H1032" s="58"/>
      <c r="I1032" s="58"/>
      <c r="J1032" s="58"/>
      <c r="K1032" s="298" t="s">
        <v>945</v>
      </c>
    </row>
    <row r="1033" spans="1:11" x14ac:dyDescent="0.3">
      <c r="A1033" s="57"/>
      <c r="B1033" s="57"/>
      <c r="C1033" s="57" t="s">
        <v>501</v>
      </c>
      <c r="D1033" s="57"/>
      <c r="E1033" s="57"/>
      <c r="F1033" s="58" t="s">
        <v>502</v>
      </c>
      <c r="G1033" s="58">
        <f>SUM(H1033:J1033)</f>
        <v>0</v>
      </c>
      <c r="H1033" s="58"/>
      <c r="I1033" s="58"/>
      <c r="J1033" s="58"/>
      <c r="K1033" s="298" t="s">
        <v>945</v>
      </c>
    </row>
    <row r="1034" spans="1:11" x14ac:dyDescent="0.3">
      <c r="A1034" s="44" t="s">
        <v>821</v>
      </c>
      <c r="B1034" s="44"/>
      <c r="C1034" s="44"/>
      <c r="D1034" s="44"/>
      <c r="E1034" s="44"/>
      <c r="F1034" s="44" t="s">
        <v>822</v>
      </c>
      <c r="G1034" s="45">
        <f>SUM(G1035:G1039)</f>
        <v>254.15</v>
      </c>
      <c r="H1034" s="45">
        <f t="shared" ref="H1034:J1034" si="255">SUM(H1035:H1039)</f>
        <v>254.15</v>
      </c>
      <c r="I1034" s="45">
        <f t="shared" si="255"/>
        <v>0</v>
      </c>
      <c r="J1034" s="45">
        <f t="shared" si="255"/>
        <v>0</v>
      </c>
    </row>
    <row r="1035" spans="1:11" x14ac:dyDescent="0.3">
      <c r="A1035" s="52"/>
      <c r="B1035" s="52" t="s">
        <v>503</v>
      </c>
      <c r="C1035" s="52"/>
      <c r="D1035" s="52"/>
      <c r="E1035" s="52"/>
      <c r="F1035" s="52" t="s">
        <v>504</v>
      </c>
      <c r="G1035" s="53">
        <f>SUM(H1035:J1035)</f>
        <v>0</v>
      </c>
      <c r="H1035" s="53"/>
      <c r="I1035" s="53"/>
      <c r="J1035" s="53"/>
      <c r="K1035" s="298" t="s">
        <v>945</v>
      </c>
    </row>
    <row r="1036" spans="1:11" x14ac:dyDescent="0.3">
      <c r="A1036" s="52"/>
      <c r="B1036" s="52" t="s">
        <v>505</v>
      </c>
      <c r="C1036" s="52"/>
      <c r="D1036" s="52"/>
      <c r="E1036" s="52"/>
      <c r="F1036" s="52" t="s">
        <v>506</v>
      </c>
      <c r="G1036" s="53">
        <f>SUM(H1036:J1036)</f>
        <v>0</v>
      </c>
      <c r="H1036" s="53"/>
      <c r="I1036" s="53"/>
      <c r="J1036" s="53"/>
      <c r="K1036" s="298" t="s">
        <v>945</v>
      </c>
    </row>
    <row r="1037" spans="1:11" x14ac:dyDescent="0.3">
      <c r="A1037" s="52"/>
      <c r="B1037" s="52" t="s">
        <v>507</v>
      </c>
      <c r="C1037" s="52"/>
      <c r="D1037" s="52"/>
      <c r="E1037" s="52"/>
      <c r="F1037" s="52" t="s">
        <v>508</v>
      </c>
      <c r="G1037" s="53">
        <f>SUM(H1037:J1037)</f>
        <v>0</v>
      </c>
      <c r="H1037" s="53"/>
      <c r="I1037" s="53"/>
      <c r="J1037" s="53"/>
      <c r="K1037" s="298" t="s">
        <v>945</v>
      </c>
    </row>
    <row r="1038" spans="1:11" x14ac:dyDescent="0.3">
      <c r="A1038" s="52"/>
      <c r="B1038" s="52" t="s">
        <v>509</v>
      </c>
      <c r="C1038" s="52"/>
      <c r="D1038" s="52"/>
      <c r="E1038" s="52"/>
      <c r="F1038" s="52" t="s">
        <v>510</v>
      </c>
      <c r="G1038" s="53">
        <f>SUM(H1038:J1038)</f>
        <v>254.15</v>
      </c>
      <c r="H1038" s="53">
        <v>254.15</v>
      </c>
      <c r="I1038" s="53"/>
      <c r="J1038" s="53"/>
      <c r="K1038" s="298" t="s">
        <v>945</v>
      </c>
    </row>
    <row r="1039" spans="1:11" x14ac:dyDescent="0.3">
      <c r="A1039" s="181"/>
      <c r="B1039" s="181" t="s">
        <v>511</v>
      </c>
      <c r="C1039" s="181"/>
      <c r="D1039" s="181"/>
      <c r="E1039" s="181"/>
      <c r="F1039" s="181" t="s">
        <v>512</v>
      </c>
      <c r="G1039" s="184">
        <f>SUM(H1039:J1039)</f>
        <v>0</v>
      </c>
      <c r="H1039" s="184"/>
      <c r="I1039" s="184"/>
      <c r="J1039" s="184"/>
      <c r="K1039" s="298" t="s">
        <v>945</v>
      </c>
    </row>
    <row r="1040" spans="1:11" x14ac:dyDescent="0.3">
      <c r="A1040" s="36" t="s">
        <v>1039</v>
      </c>
    </row>
    <row r="1041" spans="1:10" x14ac:dyDescent="0.3">
      <c r="A1041" s="36" t="s">
        <v>258</v>
      </c>
    </row>
    <row r="1043" spans="1:10" x14ac:dyDescent="0.3">
      <c r="A1043" s="37"/>
      <c r="B1043" s="37"/>
      <c r="C1043" s="37"/>
      <c r="D1043" s="37"/>
      <c r="E1043" s="37"/>
    </row>
    <row r="1048" spans="1:10" ht="21.75" x14ac:dyDescent="0.4">
      <c r="A1048" s="12" t="s">
        <v>36</v>
      </c>
      <c r="C1048" s="175"/>
      <c r="D1048" s="175"/>
      <c r="E1048" s="175"/>
      <c r="F1048" s="175"/>
      <c r="G1048" s="179"/>
      <c r="H1048" s="179"/>
      <c r="I1048" s="179"/>
      <c r="J1048" s="179"/>
    </row>
    <row r="1049" spans="1:10" ht="21.75" x14ac:dyDescent="0.4">
      <c r="A1049" s="12" t="s">
        <v>0</v>
      </c>
      <c r="C1049" s="175"/>
      <c r="D1049" s="175"/>
      <c r="E1049" s="175"/>
      <c r="F1049" s="175"/>
      <c r="G1049" s="179"/>
      <c r="H1049" s="179"/>
      <c r="I1049" s="179"/>
      <c r="J1049" s="179"/>
    </row>
    <row r="1051" spans="1:10" ht="30" x14ac:dyDescent="0.3">
      <c r="A1051" s="183" t="s">
        <v>76</v>
      </c>
      <c r="B1051" s="183"/>
      <c r="C1051" s="183"/>
      <c r="D1051" s="183"/>
      <c r="E1051" s="183"/>
      <c r="F1051" s="174" t="s">
        <v>191</v>
      </c>
      <c r="G1051" s="151" t="s">
        <v>534</v>
      </c>
      <c r="H1051" s="151" t="s">
        <v>1040</v>
      </c>
      <c r="I1051" s="151" t="s">
        <v>635</v>
      </c>
      <c r="J1051" s="151" t="s">
        <v>520</v>
      </c>
    </row>
    <row r="1053" spans="1:10" x14ac:dyDescent="0.3">
      <c r="A1053" s="182"/>
      <c r="B1053" s="182"/>
      <c r="C1053" s="182"/>
      <c r="D1053" s="182"/>
      <c r="E1053" s="182"/>
      <c r="F1053" s="182" t="s">
        <v>193</v>
      </c>
      <c r="G1053" s="89">
        <f>G1054+G1108</f>
        <v>8162773.8799999971</v>
      </c>
      <c r="H1053" s="89">
        <f>H1054+H1108</f>
        <v>3291984.1999999997</v>
      </c>
      <c r="I1053" s="89">
        <f>I1054+I1108</f>
        <v>4863350.2799999984</v>
      </c>
      <c r="J1053" s="89">
        <f>J1054+J1108</f>
        <v>7439.4</v>
      </c>
    </row>
    <row r="1054" spans="1:10" x14ac:dyDescent="0.3">
      <c r="A1054" s="42"/>
      <c r="B1054" s="42"/>
      <c r="C1054" s="42"/>
      <c r="D1054" s="42"/>
      <c r="E1054" s="42"/>
      <c r="F1054" s="42" t="s">
        <v>813</v>
      </c>
      <c r="G1054" s="43">
        <f>G1055+G1103</f>
        <v>7117415.3799999971</v>
      </c>
      <c r="H1054" s="43">
        <f>H1055+H1103</f>
        <v>3289929.7099999995</v>
      </c>
      <c r="I1054" s="43">
        <f>I1055+I1103</f>
        <v>3820047.5599999987</v>
      </c>
      <c r="J1054" s="43">
        <f>J1055+J1103</f>
        <v>7438.11</v>
      </c>
    </row>
    <row r="1055" spans="1:10" x14ac:dyDescent="0.3">
      <c r="A1055" s="44" t="s">
        <v>363</v>
      </c>
      <c r="B1055" s="44"/>
      <c r="C1055" s="44"/>
      <c r="D1055" s="44"/>
      <c r="E1055" s="44"/>
      <c r="F1055" s="44" t="s">
        <v>814</v>
      </c>
      <c r="G1055" s="45">
        <f>G1056+G1068+G1073+G1078+G1082+G1092+G1099+G1102</f>
        <v>7117415.3799999971</v>
      </c>
      <c r="H1055" s="45">
        <f t="shared" ref="H1055:J1055" si="256">H1056+H1068+H1073+H1078+H1082+H1092+H1099+H1102</f>
        <v>3289929.7099999995</v>
      </c>
      <c r="I1055" s="45">
        <f t="shared" si="256"/>
        <v>3820047.5599999987</v>
      </c>
      <c r="J1055" s="45">
        <f t="shared" si="256"/>
        <v>7438.11</v>
      </c>
    </row>
    <row r="1056" spans="1:10" x14ac:dyDescent="0.3">
      <c r="A1056" s="46"/>
      <c r="B1056" s="46" t="s">
        <v>364</v>
      </c>
      <c r="C1056" s="46"/>
      <c r="D1056" s="46"/>
      <c r="E1056" s="46"/>
      <c r="F1056" s="46" t="s">
        <v>365</v>
      </c>
      <c r="G1056" s="47">
        <f>G1057+G1060+G1063+G1067</f>
        <v>6210724.1199999973</v>
      </c>
      <c r="H1056" s="47">
        <f t="shared" ref="H1056:J1056" si="257">H1057+H1060+H1063+H1067</f>
        <v>2956554.0699999994</v>
      </c>
      <c r="I1056" s="47">
        <f t="shared" si="257"/>
        <v>3246731.9399999985</v>
      </c>
      <c r="J1056" s="47">
        <f t="shared" si="257"/>
        <v>7438.11</v>
      </c>
    </row>
    <row r="1057" spans="1:11" x14ac:dyDescent="0.3">
      <c r="A1057" s="48"/>
      <c r="B1057" s="48"/>
      <c r="C1057" s="48" t="s">
        <v>366</v>
      </c>
      <c r="D1057" s="48"/>
      <c r="E1057" s="48"/>
      <c r="F1057" s="49" t="s">
        <v>367</v>
      </c>
      <c r="G1057" s="49">
        <f>SUM(G1058:G1059)</f>
        <v>3877797.2799999979</v>
      </c>
      <c r="H1057" s="49">
        <f t="shared" ref="H1057:J1057" si="258">SUM(H1058:H1059)</f>
        <v>1563725.3000000003</v>
      </c>
      <c r="I1057" s="49">
        <f t="shared" si="258"/>
        <v>2314130.1899999981</v>
      </c>
      <c r="J1057" s="49">
        <f t="shared" si="258"/>
        <v>-58.210000000000036</v>
      </c>
    </row>
    <row r="1058" spans="1:11" x14ac:dyDescent="0.3">
      <c r="A1058" s="50"/>
      <c r="B1058" s="50"/>
      <c r="C1058" s="50"/>
      <c r="D1058" s="50" t="s">
        <v>368</v>
      </c>
      <c r="E1058" s="50"/>
      <c r="F1058" s="51" t="s">
        <v>369</v>
      </c>
      <c r="G1058" s="51">
        <f>SUM(H1058:J1058)</f>
        <v>3121505.3199999975</v>
      </c>
      <c r="H1058" s="51">
        <v>1305497.5199999998</v>
      </c>
      <c r="I1058" s="51">
        <v>1816066.0099999979</v>
      </c>
      <c r="J1058" s="51">
        <v>-58.210000000000036</v>
      </c>
      <c r="K1058" s="298" t="s">
        <v>945</v>
      </c>
    </row>
    <row r="1059" spans="1:11" x14ac:dyDescent="0.3">
      <c r="A1059" s="50"/>
      <c r="B1059" s="50"/>
      <c r="C1059" s="50"/>
      <c r="D1059" s="50" t="s">
        <v>370</v>
      </c>
      <c r="E1059" s="50"/>
      <c r="F1059" s="51" t="s">
        <v>371</v>
      </c>
      <c r="G1059" s="51">
        <f>SUM(H1059:J1059)</f>
        <v>756291.96000000054</v>
      </c>
      <c r="H1059" s="51">
        <v>258227.78000000038</v>
      </c>
      <c r="I1059" s="51">
        <v>498064.18000000017</v>
      </c>
      <c r="J1059" s="51"/>
      <c r="K1059" s="298" t="s">
        <v>945</v>
      </c>
    </row>
    <row r="1060" spans="1:11" x14ac:dyDescent="0.3">
      <c r="A1060" s="48"/>
      <c r="B1060" s="48"/>
      <c r="C1060" s="48" t="s">
        <v>372</v>
      </c>
      <c r="D1060" s="48"/>
      <c r="E1060" s="48"/>
      <c r="F1060" s="49" t="s">
        <v>373</v>
      </c>
      <c r="G1060" s="49">
        <f>SUM(G1061:G1062)</f>
        <v>0</v>
      </c>
      <c r="H1060" s="49">
        <f t="shared" ref="H1060:J1060" si="259">SUM(H1061:H1062)</f>
        <v>0</v>
      </c>
      <c r="I1060" s="49">
        <f t="shared" si="259"/>
        <v>0</v>
      </c>
      <c r="J1060" s="49">
        <f t="shared" si="259"/>
        <v>0</v>
      </c>
    </row>
    <row r="1061" spans="1:11" x14ac:dyDescent="0.3">
      <c r="A1061" s="50"/>
      <c r="B1061" s="50"/>
      <c r="C1061" s="50"/>
      <c r="D1061" s="50" t="s">
        <v>374</v>
      </c>
      <c r="E1061" s="50"/>
      <c r="F1061" s="51" t="s">
        <v>375</v>
      </c>
      <c r="G1061" s="51">
        <f>SUM(H1061:J1061)</f>
        <v>0</v>
      </c>
      <c r="H1061" s="51"/>
      <c r="I1061" s="51"/>
      <c r="J1061" s="51"/>
      <c r="K1061" s="298" t="s">
        <v>945</v>
      </c>
    </row>
    <row r="1062" spans="1:11" x14ac:dyDescent="0.3">
      <c r="A1062" s="50"/>
      <c r="B1062" s="50"/>
      <c r="C1062" s="50"/>
      <c r="D1062" s="50" t="s">
        <v>376</v>
      </c>
      <c r="E1062" s="50"/>
      <c r="F1062" s="51" t="s">
        <v>377</v>
      </c>
      <c r="G1062" s="51">
        <f>SUM(H1062:J1062)</f>
        <v>0</v>
      </c>
      <c r="H1062" s="51"/>
      <c r="I1062" s="51"/>
      <c r="J1062" s="51"/>
      <c r="K1062" s="298" t="s">
        <v>945</v>
      </c>
    </row>
    <row r="1063" spans="1:11" x14ac:dyDescent="0.3">
      <c r="A1063" s="48"/>
      <c r="B1063" s="48"/>
      <c r="C1063" s="48" t="s">
        <v>815</v>
      </c>
      <c r="D1063" s="48"/>
      <c r="E1063" s="48"/>
      <c r="F1063" s="49" t="s">
        <v>378</v>
      </c>
      <c r="G1063" s="49">
        <f>SUM(G1064:G1066)</f>
        <v>2332926.8399999989</v>
      </c>
      <c r="H1063" s="49">
        <f t="shared" ref="H1063:J1063" si="260">SUM(H1064:H1066)</f>
        <v>1392828.7699999991</v>
      </c>
      <c r="I1063" s="49">
        <f t="shared" si="260"/>
        <v>932601.75000000023</v>
      </c>
      <c r="J1063" s="49">
        <f t="shared" si="260"/>
        <v>7496.32</v>
      </c>
    </row>
    <row r="1064" spans="1:11" x14ac:dyDescent="0.3">
      <c r="A1064" s="50"/>
      <c r="B1064" s="50"/>
      <c r="C1064" s="50"/>
      <c r="D1064" s="50" t="s">
        <v>379</v>
      </c>
      <c r="E1064" s="50"/>
      <c r="F1064" s="51" t="s">
        <v>380</v>
      </c>
      <c r="G1064" s="51">
        <f>SUM(H1064:J1064)</f>
        <v>2314218.3099999991</v>
      </c>
      <c r="H1064" s="51">
        <v>1388003.0999999992</v>
      </c>
      <c r="I1064" s="51">
        <v>918718.89000000025</v>
      </c>
      <c r="J1064" s="51">
        <v>7496.32</v>
      </c>
      <c r="K1064" s="298" t="s">
        <v>945</v>
      </c>
    </row>
    <row r="1065" spans="1:11" x14ac:dyDescent="0.3">
      <c r="A1065" s="50"/>
      <c r="B1065" s="50"/>
      <c r="C1065" s="50"/>
      <c r="D1065" s="50" t="s">
        <v>381</v>
      </c>
      <c r="E1065" s="50"/>
      <c r="F1065" s="51" t="s">
        <v>382</v>
      </c>
      <c r="G1065" s="51">
        <f>SUM(H1065:J1065)</f>
        <v>1668.28</v>
      </c>
      <c r="H1065" s="51">
        <v>1668.28</v>
      </c>
      <c r="I1065" s="51"/>
      <c r="J1065" s="51"/>
      <c r="K1065" s="298" t="s">
        <v>945</v>
      </c>
    </row>
    <row r="1066" spans="1:11" x14ac:dyDescent="0.3">
      <c r="A1066" s="50"/>
      <c r="B1066" s="50"/>
      <c r="C1066" s="50"/>
      <c r="D1066" s="50" t="s">
        <v>383</v>
      </c>
      <c r="E1066" s="50"/>
      <c r="F1066" s="51" t="s">
        <v>384</v>
      </c>
      <c r="G1066" s="51">
        <f>SUM(H1066:J1066)</f>
        <v>17040.25</v>
      </c>
      <c r="H1066" s="51">
        <v>3157.3899999999981</v>
      </c>
      <c r="I1066" s="51">
        <v>13882.86</v>
      </c>
      <c r="J1066" s="51"/>
      <c r="K1066" s="298" t="s">
        <v>945</v>
      </c>
    </row>
    <row r="1067" spans="1:11" x14ac:dyDescent="0.3">
      <c r="A1067" s="48"/>
      <c r="B1067" s="48"/>
      <c r="C1067" s="48" t="s">
        <v>385</v>
      </c>
      <c r="D1067" s="48"/>
      <c r="E1067" s="48"/>
      <c r="F1067" s="49" t="s">
        <v>386</v>
      </c>
      <c r="G1067" s="49">
        <f>SUM(H1067:J1067)</f>
        <v>0</v>
      </c>
      <c r="H1067" s="49"/>
      <c r="I1067" s="49"/>
      <c r="J1067" s="49"/>
      <c r="K1067" s="298" t="s">
        <v>945</v>
      </c>
    </row>
    <row r="1068" spans="1:11" x14ac:dyDescent="0.3">
      <c r="A1068" s="46"/>
      <c r="B1068" s="46" t="s">
        <v>387</v>
      </c>
      <c r="C1068" s="46"/>
      <c r="D1068" s="46"/>
      <c r="E1068" s="46"/>
      <c r="F1068" s="46" t="s">
        <v>388</v>
      </c>
      <c r="G1068" s="47">
        <f>SUM(G1069:G1072)</f>
        <v>0</v>
      </c>
      <c r="H1068" s="47">
        <f t="shared" ref="H1068:J1068" si="261">SUM(H1069:H1072)</f>
        <v>0</v>
      </c>
      <c r="I1068" s="47">
        <f t="shared" si="261"/>
        <v>0</v>
      </c>
      <c r="J1068" s="47">
        <f t="shared" si="261"/>
        <v>0</v>
      </c>
    </row>
    <row r="1069" spans="1:11" x14ac:dyDescent="0.3">
      <c r="A1069" s="48"/>
      <c r="B1069" s="48"/>
      <c r="C1069" s="48" t="s">
        <v>389</v>
      </c>
      <c r="D1069" s="48"/>
      <c r="E1069" s="48"/>
      <c r="F1069" s="49" t="s">
        <v>390</v>
      </c>
      <c r="G1069" s="49">
        <f>SUM(H1069:J1069)</f>
        <v>0</v>
      </c>
      <c r="H1069" s="49"/>
      <c r="I1069" s="49"/>
      <c r="J1069" s="49"/>
      <c r="K1069" s="298" t="s">
        <v>945</v>
      </c>
    </row>
    <row r="1070" spans="1:11" x14ac:dyDescent="0.3">
      <c r="A1070" s="48"/>
      <c r="B1070" s="48"/>
      <c r="C1070" s="48" t="s">
        <v>391</v>
      </c>
      <c r="D1070" s="48"/>
      <c r="E1070" s="48"/>
      <c r="F1070" s="49" t="s">
        <v>392</v>
      </c>
      <c r="G1070" s="49">
        <f>SUM(H1070:J1070)</f>
        <v>0</v>
      </c>
      <c r="H1070" s="49"/>
      <c r="I1070" s="49"/>
      <c r="J1070" s="49"/>
      <c r="K1070" s="298" t="s">
        <v>945</v>
      </c>
    </row>
    <row r="1071" spans="1:11" x14ac:dyDescent="0.3">
      <c r="A1071" s="48"/>
      <c r="B1071" s="48"/>
      <c r="C1071" s="48" t="s">
        <v>393</v>
      </c>
      <c r="D1071" s="48"/>
      <c r="E1071" s="48"/>
      <c r="F1071" s="49" t="s">
        <v>394</v>
      </c>
      <c r="G1071" s="49">
        <f>SUM(H1071:J1071)</f>
        <v>0</v>
      </c>
      <c r="H1071" s="49"/>
      <c r="I1071" s="49"/>
      <c r="J1071" s="49"/>
      <c r="K1071" s="298" t="s">
        <v>945</v>
      </c>
    </row>
    <row r="1072" spans="1:11" x14ac:dyDescent="0.3">
      <c r="A1072" s="48"/>
      <c r="B1072" s="48"/>
      <c r="C1072" s="48" t="s">
        <v>395</v>
      </c>
      <c r="D1072" s="48"/>
      <c r="E1072" s="48"/>
      <c r="F1072" s="49" t="s">
        <v>396</v>
      </c>
      <c r="G1072" s="49">
        <f>SUM(H1072:J1072)</f>
        <v>0</v>
      </c>
      <c r="H1072" s="49"/>
      <c r="I1072" s="49"/>
      <c r="J1072" s="49"/>
      <c r="K1072" s="298" t="s">
        <v>945</v>
      </c>
    </row>
    <row r="1073" spans="1:11" x14ac:dyDescent="0.3">
      <c r="A1073" s="46"/>
      <c r="B1073" s="46" t="s">
        <v>397</v>
      </c>
      <c r="C1073" s="46"/>
      <c r="D1073" s="46"/>
      <c r="E1073" s="46"/>
      <c r="F1073" s="46" t="s">
        <v>398</v>
      </c>
      <c r="G1073" s="47">
        <f>SUM(G1074:G1077)</f>
        <v>0</v>
      </c>
      <c r="H1073" s="47">
        <f t="shared" ref="H1073:J1073" si="262">SUM(H1074:H1077)</f>
        <v>0</v>
      </c>
      <c r="I1073" s="47">
        <f t="shared" si="262"/>
        <v>0</v>
      </c>
      <c r="J1073" s="47">
        <f t="shared" si="262"/>
        <v>0</v>
      </c>
    </row>
    <row r="1074" spans="1:11" x14ac:dyDescent="0.3">
      <c r="A1074" s="48"/>
      <c r="B1074" s="48"/>
      <c r="C1074" s="48" t="s">
        <v>399</v>
      </c>
      <c r="D1074" s="48"/>
      <c r="E1074" s="48"/>
      <c r="F1074" s="49" t="s">
        <v>400</v>
      </c>
      <c r="G1074" s="49">
        <f>SUM(H1074:J1074)</f>
        <v>0</v>
      </c>
      <c r="H1074" s="49"/>
      <c r="I1074" s="49"/>
      <c r="J1074" s="49"/>
      <c r="K1074" s="298" t="s">
        <v>945</v>
      </c>
    </row>
    <row r="1075" spans="1:11" x14ac:dyDescent="0.3">
      <c r="A1075" s="48"/>
      <c r="B1075" s="48"/>
      <c r="C1075" s="48" t="s">
        <v>401</v>
      </c>
      <c r="D1075" s="48"/>
      <c r="E1075" s="48"/>
      <c r="F1075" s="49" t="s">
        <v>402</v>
      </c>
      <c r="G1075" s="49">
        <f>SUM(H1075:J1075)</f>
        <v>0</v>
      </c>
      <c r="H1075" s="49"/>
      <c r="I1075" s="49"/>
      <c r="J1075" s="49"/>
      <c r="K1075" s="298" t="s">
        <v>945</v>
      </c>
    </row>
    <row r="1076" spans="1:11" x14ac:dyDescent="0.3">
      <c r="A1076" s="48"/>
      <c r="B1076" s="48"/>
      <c r="C1076" s="48" t="s">
        <v>403</v>
      </c>
      <c r="D1076" s="48"/>
      <c r="E1076" s="48"/>
      <c r="F1076" s="49" t="s">
        <v>404</v>
      </c>
      <c r="G1076" s="49">
        <f>SUM(H1076:J1076)</f>
        <v>0</v>
      </c>
      <c r="H1076" s="49"/>
      <c r="I1076" s="49"/>
      <c r="J1076" s="49"/>
      <c r="K1076" s="298" t="s">
        <v>945</v>
      </c>
    </row>
    <row r="1077" spans="1:11" x14ac:dyDescent="0.3">
      <c r="A1077" s="48"/>
      <c r="B1077" s="48"/>
      <c r="C1077" s="48" t="s">
        <v>405</v>
      </c>
      <c r="D1077" s="48"/>
      <c r="E1077" s="48"/>
      <c r="F1077" s="49" t="s">
        <v>406</v>
      </c>
      <c r="G1077" s="49">
        <f>SUM(H1077:J1077)</f>
        <v>0</v>
      </c>
      <c r="H1077" s="49"/>
      <c r="I1077" s="49"/>
      <c r="J1077" s="49"/>
      <c r="K1077" s="298" t="s">
        <v>945</v>
      </c>
    </row>
    <row r="1078" spans="1:11" x14ac:dyDescent="0.3">
      <c r="A1078" s="46"/>
      <c r="B1078" s="46" t="s">
        <v>407</v>
      </c>
      <c r="C1078" s="46"/>
      <c r="D1078" s="46"/>
      <c r="E1078" s="46"/>
      <c r="F1078" s="46" t="s">
        <v>408</v>
      </c>
      <c r="G1078" s="47">
        <f>SUM(G1079:G1081)</f>
        <v>136963.96000000002</v>
      </c>
      <c r="H1078" s="47">
        <f t="shared" ref="H1078:J1078" si="263">SUM(H1079:H1081)</f>
        <v>93269.830000000016</v>
      </c>
      <c r="I1078" s="47">
        <f t="shared" si="263"/>
        <v>43694.13</v>
      </c>
      <c r="J1078" s="47">
        <f t="shared" si="263"/>
        <v>0</v>
      </c>
    </row>
    <row r="1079" spans="1:11" x14ac:dyDescent="0.3">
      <c r="A1079" s="48"/>
      <c r="B1079" s="48"/>
      <c r="C1079" s="48" t="s">
        <v>409</v>
      </c>
      <c r="D1079" s="48"/>
      <c r="E1079" s="48"/>
      <c r="F1079" s="49" t="s">
        <v>410</v>
      </c>
      <c r="G1079" s="49">
        <f>SUM(H1079:J1079)</f>
        <v>131829.31000000003</v>
      </c>
      <c r="H1079" s="49">
        <v>88135.180000000022</v>
      </c>
      <c r="I1079" s="49">
        <v>43694.13</v>
      </c>
      <c r="J1079" s="49"/>
      <c r="K1079" s="298" t="s">
        <v>945</v>
      </c>
    </row>
    <row r="1080" spans="1:11" x14ac:dyDescent="0.3">
      <c r="A1080" s="48"/>
      <c r="B1080" s="48"/>
      <c r="C1080" s="48" t="s">
        <v>411</v>
      </c>
      <c r="D1080" s="48"/>
      <c r="E1080" s="48"/>
      <c r="F1080" s="49" t="s">
        <v>412</v>
      </c>
      <c r="G1080" s="49">
        <f>SUM(H1080:J1080)</f>
        <v>0</v>
      </c>
      <c r="H1080" s="49"/>
      <c r="I1080" s="49"/>
      <c r="J1080" s="49"/>
      <c r="K1080" s="298" t="s">
        <v>945</v>
      </c>
    </row>
    <row r="1081" spans="1:11" x14ac:dyDescent="0.3">
      <c r="A1081" s="48"/>
      <c r="B1081" s="48"/>
      <c r="C1081" s="48" t="s">
        <v>413</v>
      </c>
      <c r="D1081" s="48"/>
      <c r="E1081" s="48"/>
      <c r="F1081" s="49" t="s">
        <v>414</v>
      </c>
      <c r="G1081" s="49">
        <f>SUM(H1081:J1081)</f>
        <v>5134.6499999999996</v>
      </c>
      <c r="H1081" s="49">
        <v>5134.6499999999996</v>
      </c>
      <c r="I1081" s="49"/>
      <c r="J1081" s="49"/>
      <c r="K1081" s="298" t="s">
        <v>945</v>
      </c>
    </row>
    <row r="1082" spans="1:11" x14ac:dyDescent="0.3">
      <c r="A1082" s="46"/>
      <c r="B1082" s="46" t="s">
        <v>415</v>
      </c>
      <c r="C1082" s="46"/>
      <c r="D1082" s="46"/>
      <c r="E1082" s="46"/>
      <c r="F1082" s="46" t="s">
        <v>416</v>
      </c>
      <c r="G1082" s="47">
        <f>G1083+G1087</f>
        <v>0</v>
      </c>
      <c r="H1082" s="47">
        <f t="shared" ref="H1082:J1082" si="264">H1083+H1087</f>
        <v>0</v>
      </c>
      <c r="I1082" s="47">
        <f t="shared" si="264"/>
        <v>0</v>
      </c>
      <c r="J1082" s="47">
        <f t="shared" si="264"/>
        <v>0</v>
      </c>
    </row>
    <row r="1083" spans="1:11" x14ac:dyDescent="0.3">
      <c r="A1083" s="48"/>
      <c r="B1083" s="48"/>
      <c r="C1083" s="48" t="s">
        <v>417</v>
      </c>
      <c r="D1083" s="48"/>
      <c r="E1083" s="48"/>
      <c r="F1083" s="49" t="s">
        <v>418</v>
      </c>
      <c r="G1083" s="49">
        <f>SUM(G1084:G1086)</f>
        <v>0</v>
      </c>
      <c r="H1083" s="49">
        <f t="shared" ref="H1083:J1083" si="265">SUM(H1084:H1086)</f>
        <v>0</v>
      </c>
      <c r="I1083" s="49">
        <f t="shared" si="265"/>
        <v>0</v>
      </c>
      <c r="J1083" s="49">
        <f t="shared" si="265"/>
        <v>0</v>
      </c>
    </row>
    <row r="1084" spans="1:11" x14ac:dyDescent="0.3">
      <c r="A1084" s="50"/>
      <c r="B1084" s="50"/>
      <c r="C1084" s="50"/>
      <c r="D1084" s="50" t="s">
        <v>419</v>
      </c>
      <c r="E1084" s="50"/>
      <c r="F1084" s="51" t="s">
        <v>420</v>
      </c>
      <c r="G1084" s="51">
        <f>SUM(H1084:J1084)</f>
        <v>0</v>
      </c>
      <c r="H1084" s="51"/>
      <c r="I1084" s="51"/>
      <c r="J1084" s="51"/>
      <c r="K1084" s="298" t="s">
        <v>945</v>
      </c>
    </row>
    <row r="1085" spans="1:11" x14ac:dyDescent="0.3">
      <c r="A1085" s="50"/>
      <c r="B1085" s="50"/>
      <c r="C1085" s="50"/>
      <c r="D1085" s="50" t="s">
        <v>421</v>
      </c>
      <c r="E1085" s="50"/>
      <c r="F1085" s="51" t="s">
        <v>422</v>
      </c>
      <c r="G1085" s="51">
        <f>SUM(H1085:J1085)</f>
        <v>0</v>
      </c>
      <c r="H1085" s="51"/>
      <c r="I1085" s="51"/>
      <c r="J1085" s="51"/>
      <c r="K1085" s="298" t="s">
        <v>945</v>
      </c>
    </row>
    <row r="1086" spans="1:11" x14ac:dyDescent="0.3">
      <c r="A1086" s="50"/>
      <c r="B1086" s="50"/>
      <c r="C1086" s="50"/>
      <c r="D1086" s="50" t="s">
        <v>423</v>
      </c>
      <c r="E1086" s="50"/>
      <c r="F1086" s="51" t="s">
        <v>424</v>
      </c>
      <c r="G1086" s="51">
        <f>SUM(H1086:J1086)</f>
        <v>0</v>
      </c>
      <c r="H1086" s="51"/>
      <c r="I1086" s="51"/>
      <c r="J1086" s="51"/>
      <c r="K1086" s="298" t="s">
        <v>945</v>
      </c>
    </row>
    <row r="1087" spans="1:11" x14ac:dyDescent="0.3">
      <c r="A1087" s="48"/>
      <c r="B1087" s="48"/>
      <c r="C1087" s="48" t="s">
        <v>425</v>
      </c>
      <c r="D1087" s="48"/>
      <c r="E1087" s="48"/>
      <c r="F1087" s="49" t="s">
        <v>426</v>
      </c>
      <c r="G1087" s="49">
        <f>SUM(G1088:G1091)</f>
        <v>0</v>
      </c>
      <c r="H1087" s="49">
        <f t="shared" ref="H1087:J1087" si="266">SUM(H1088:H1091)</f>
        <v>0</v>
      </c>
      <c r="I1087" s="49">
        <f t="shared" si="266"/>
        <v>0</v>
      </c>
      <c r="J1087" s="49">
        <f t="shared" si="266"/>
        <v>0</v>
      </c>
    </row>
    <row r="1088" spans="1:11" x14ac:dyDescent="0.3">
      <c r="A1088" s="50"/>
      <c r="B1088" s="50"/>
      <c r="C1088" s="50"/>
      <c r="D1088" s="50" t="s">
        <v>427</v>
      </c>
      <c r="E1088" s="50"/>
      <c r="F1088" s="51" t="s">
        <v>428</v>
      </c>
      <c r="G1088" s="51">
        <f>SUM(H1088:J1088)</f>
        <v>0</v>
      </c>
      <c r="H1088" s="51"/>
      <c r="I1088" s="51"/>
      <c r="J1088" s="51"/>
      <c r="K1088" s="298" t="s">
        <v>945</v>
      </c>
    </row>
    <row r="1089" spans="1:11" x14ac:dyDescent="0.3">
      <c r="A1089" s="50"/>
      <c r="B1089" s="50"/>
      <c r="C1089" s="50"/>
      <c r="D1089" s="50" t="s">
        <v>429</v>
      </c>
      <c r="E1089" s="50"/>
      <c r="F1089" s="51" t="s">
        <v>430</v>
      </c>
      <c r="G1089" s="51">
        <f>SUM(H1089:J1089)</f>
        <v>0</v>
      </c>
      <c r="H1089" s="51"/>
      <c r="I1089" s="51"/>
      <c r="J1089" s="51"/>
      <c r="K1089" s="298" t="s">
        <v>945</v>
      </c>
    </row>
    <row r="1090" spans="1:11" x14ac:dyDescent="0.3">
      <c r="A1090" s="50"/>
      <c r="B1090" s="50"/>
      <c r="C1090" s="50"/>
      <c r="D1090" s="50" t="s">
        <v>431</v>
      </c>
      <c r="E1090" s="50"/>
      <c r="F1090" s="51" t="s">
        <v>432</v>
      </c>
      <c r="G1090" s="51">
        <f>SUM(H1090:J1090)</f>
        <v>0</v>
      </c>
      <c r="H1090" s="51"/>
      <c r="I1090" s="51"/>
      <c r="J1090" s="51"/>
      <c r="K1090" s="298" t="s">
        <v>945</v>
      </c>
    </row>
    <row r="1091" spans="1:11" x14ac:dyDescent="0.3">
      <c r="A1091" s="50"/>
      <c r="B1091" s="50"/>
      <c r="C1091" s="50"/>
      <c r="D1091" s="50" t="s">
        <v>433</v>
      </c>
      <c r="E1091" s="50"/>
      <c r="F1091" s="51" t="s">
        <v>434</v>
      </c>
      <c r="G1091" s="51">
        <f>SUM(H1091:J1091)</f>
        <v>0</v>
      </c>
      <c r="H1091" s="51"/>
      <c r="I1091" s="51"/>
      <c r="J1091" s="51"/>
      <c r="K1091" s="298" t="s">
        <v>945</v>
      </c>
    </row>
    <row r="1092" spans="1:11" x14ac:dyDescent="0.3">
      <c r="A1092" s="46"/>
      <c r="B1092" s="46" t="s">
        <v>435</v>
      </c>
      <c r="C1092" s="46"/>
      <c r="D1092" s="46"/>
      <c r="E1092" s="46"/>
      <c r="F1092" s="46" t="s">
        <v>436</v>
      </c>
      <c r="G1092" s="47">
        <f>SUM(G1093:G1098)</f>
        <v>283601.76</v>
      </c>
      <c r="H1092" s="47">
        <f t="shared" ref="H1092:J1092" si="267">SUM(H1093:H1098)</f>
        <v>77298.180000000008</v>
      </c>
      <c r="I1092" s="47">
        <f t="shared" si="267"/>
        <v>206303.58</v>
      </c>
      <c r="J1092" s="47">
        <f t="shared" si="267"/>
        <v>0</v>
      </c>
    </row>
    <row r="1093" spans="1:11" x14ac:dyDescent="0.3">
      <c r="A1093" s="48"/>
      <c r="B1093" s="48"/>
      <c r="C1093" s="48" t="s">
        <v>437</v>
      </c>
      <c r="D1093" s="48"/>
      <c r="E1093" s="48"/>
      <c r="F1093" s="49" t="s">
        <v>438</v>
      </c>
      <c r="G1093" s="49">
        <f t="shared" ref="G1093:G1098" si="268">SUM(H1093:J1093)</f>
        <v>46901.739999999991</v>
      </c>
      <c r="H1093" s="49">
        <v>22382.079999999998</v>
      </c>
      <c r="I1093" s="49">
        <v>24519.659999999996</v>
      </c>
      <c r="J1093" s="49"/>
      <c r="K1093" s="298" t="s">
        <v>945</v>
      </c>
    </row>
    <row r="1094" spans="1:11" x14ac:dyDescent="0.3">
      <c r="A1094" s="48"/>
      <c r="B1094" s="48"/>
      <c r="C1094" s="48" t="s">
        <v>439</v>
      </c>
      <c r="D1094" s="48"/>
      <c r="E1094" s="48"/>
      <c r="F1094" s="49" t="s">
        <v>440</v>
      </c>
      <c r="G1094" s="49">
        <f t="shared" si="268"/>
        <v>7965.7</v>
      </c>
      <c r="H1094" s="49">
        <v>7965.7</v>
      </c>
      <c r="I1094" s="49"/>
      <c r="J1094" s="49"/>
      <c r="K1094" s="298" t="s">
        <v>945</v>
      </c>
    </row>
    <row r="1095" spans="1:11" x14ac:dyDescent="0.3">
      <c r="A1095" s="48"/>
      <c r="B1095" s="48"/>
      <c r="C1095" s="48" t="s">
        <v>441</v>
      </c>
      <c r="D1095" s="48"/>
      <c r="E1095" s="48"/>
      <c r="F1095" s="49" t="s">
        <v>442</v>
      </c>
      <c r="G1095" s="49">
        <f t="shared" si="268"/>
        <v>196845.11</v>
      </c>
      <c r="H1095" s="49">
        <v>21346.499999999996</v>
      </c>
      <c r="I1095" s="49">
        <v>175498.61</v>
      </c>
      <c r="J1095" s="49"/>
      <c r="K1095" s="298" t="s">
        <v>945</v>
      </c>
    </row>
    <row r="1096" spans="1:11" x14ac:dyDescent="0.3">
      <c r="A1096" s="48"/>
      <c r="B1096" s="48"/>
      <c r="C1096" s="48" t="s">
        <v>443</v>
      </c>
      <c r="D1096" s="48"/>
      <c r="E1096" s="48"/>
      <c r="F1096" s="49" t="s">
        <v>444</v>
      </c>
      <c r="G1096" s="49">
        <f t="shared" si="268"/>
        <v>2960.53</v>
      </c>
      <c r="H1096" s="49">
        <v>2960.53</v>
      </c>
      <c r="I1096" s="49"/>
      <c r="J1096" s="49"/>
      <c r="K1096" s="298" t="s">
        <v>945</v>
      </c>
    </row>
    <row r="1097" spans="1:11" x14ac:dyDescent="0.3">
      <c r="A1097" s="48"/>
      <c r="B1097" s="48"/>
      <c r="C1097" s="48" t="s">
        <v>445</v>
      </c>
      <c r="D1097" s="48"/>
      <c r="E1097" s="48"/>
      <c r="F1097" s="49" t="s">
        <v>446</v>
      </c>
      <c r="G1097" s="49">
        <f t="shared" si="268"/>
        <v>28781.880000000012</v>
      </c>
      <c r="H1097" s="49">
        <v>22496.570000000014</v>
      </c>
      <c r="I1097" s="49">
        <v>6285.3099999999995</v>
      </c>
      <c r="J1097" s="49"/>
      <c r="K1097" s="298" t="s">
        <v>945</v>
      </c>
    </row>
    <row r="1098" spans="1:11" x14ac:dyDescent="0.3">
      <c r="A1098" s="48"/>
      <c r="B1098" s="48"/>
      <c r="C1098" s="48" t="s">
        <v>447</v>
      </c>
      <c r="D1098" s="48"/>
      <c r="E1098" s="48"/>
      <c r="F1098" s="49" t="s">
        <v>448</v>
      </c>
      <c r="G1098" s="49">
        <f t="shared" si="268"/>
        <v>146.80000000000001</v>
      </c>
      <c r="H1098" s="49">
        <v>146.80000000000001</v>
      </c>
      <c r="I1098" s="49"/>
      <c r="J1098" s="49"/>
      <c r="K1098" s="298" t="s">
        <v>945</v>
      </c>
    </row>
    <row r="1099" spans="1:11" x14ac:dyDescent="0.3">
      <c r="A1099" s="46"/>
      <c r="B1099" s="46" t="s">
        <v>449</v>
      </c>
      <c r="C1099" s="46"/>
      <c r="D1099" s="46"/>
      <c r="E1099" s="46"/>
      <c r="F1099" s="46" t="s">
        <v>450</v>
      </c>
      <c r="G1099" s="47">
        <f>SUM(G1100:G1101)</f>
        <v>486125.54000000004</v>
      </c>
      <c r="H1099" s="47">
        <f t="shared" ref="H1099:J1099" si="269">SUM(H1100:H1101)</f>
        <v>162807.63000000003</v>
      </c>
      <c r="I1099" s="47">
        <f t="shared" si="269"/>
        <v>323317.90999999997</v>
      </c>
      <c r="J1099" s="47">
        <f t="shared" si="269"/>
        <v>0</v>
      </c>
    </row>
    <row r="1100" spans="1:11" x14ac:dyDescent="0.3">
      <c r="A1100" s="48"/>
      <c r="B1100" s="48"/>
      <c r="C1100" s="48" t="s">
        <v>451</v>
      </c>
      <c r="D1100" s="48"/>
      <c r="E1100" s="48"/>
      <c r="F1100" s="49" t="s">
        <v>452</v>
      </c>
      <c r="G1100" s="49">
        <f>SUM(H1100:J1100)</f>
        <v>486125.54000000004</v>
      </c>
      <c r="H1100" s="49">
        <v>162807.63000000003</v>
      </c>
      <c r="I1100" s="49">
        <v>323317.90999999997</v>
      </c>
      <c r="J1100" s="49"/>
      <c r="K1100" s="298" t="s">
        <v>945</v>
      </c>
    </row>
    <row r="1101" spans="1:11" x14ac:dyDescent="0.3">
      <c r="A1101" s="48"/>
      <c r="B1101" s="48"/>
      <c r="C1101" s="48" t="s">
        <v>453</v>
      </c>
      <c r="D1101" s="48"/>
      <c r="E1101" s="48"/>
      <c r="F1101" s="49" t="s">
        <v>454</v>
      </c>
      <c r="G1101" s="49">
        <f>SUM(H1101:J1101)</f>
        <v>0</v>
      </c>
      <c r="H1101" s="49"/>
      <c r="I1101" s="49"/>
      <c r="J1101" s="49"/>
      <c r="K1101" s="298" t="s">
        <v>945</v>
      </c>
    </row>
    <row r="1102" spans="1:11" x14ac:dyDescent="0.3">
      <c r="A1102" s="46"/>
      <c r="B1102" s="46" t="s">
        <v>455</v>
      </c>
      <c r="C1102" s="46"/>
      <c r="D1102" s="46"/>
      <c r="E1102" s="46"/>
      <c r="F1102" s="46" t="s">
        <v>456</v>
      </c>
      <c r="G1102" s="47">
        <f>SUM(H1102:J1102)</f>
        <v>0</v>
      </c>
      <c r="H1102" s="47"/>
      <c r="I1102" s="47"/>
      <c r="J1102" s="47"/>
      <c r="K1102" s="298" t="s">
        <v>945</v>
      </c>
    </row>
    <row r="1103" spans="1:11" x14ac:dyDescent="0.3">
      <c r="A1103" s="44" t="s">
        <v>816</v>
      </c>
      <c r="B1103" s="44"/>
      <c r="C1103" s="44"/>
      <c r="D1103" s="44"/>
      <c r="E1103" s="44"/>
      <c r="F1103" s="44" t="s">
        <v>457</v>
      </c>
      <c r="G1103" s="45">
        <f>G1104+G1107</f>
        <v>0</v>
      </c>
      <c r="H1103" s="45">
        <f t="shared" ref="H1103:J1103" si="270">H1104+H1107</f>
        <v>0</v>
      </c>
      <c r="I1103" s="45">
        <f t="shared" si="270"/>
        <v>0</v>
      </c>
      <c r="J1103" s="45">
        <f t="shared" si="270"/>
        <v>0</v>
      </c>
    </row>
    <row r="1104" spans="1:11" x14ac:dyDescent="0.3">
      <c r="A1104" s="46"/>
      <c r="B1104" s="46" t="s">
        <v>458</v>
      </c>
      <c r="C1104" s="46"/>
      <c r="D1104" s="46"/>
      <c r="E1104" s="46"/>
      <c r="F1104" s="46" t="s">
        <v>459</v>
      </c>
      <c r="G1104" s="47">
        <f>SUM(G1105:G1106)</f>
        <v>0</v>
      </c>
      <c r="H1104" s="47">
        <f t="shared" ref="H1104:J1104" si="271">SUM(H1105:H1106)</f>
        <v>0</v>
      </c>
      <c r="I1104" s="47">
        <f t="shared" si="271"/>
        <v>0</v>
      </c>
      <c r="J1104" s="47">
        <f t="shared" si="271"/>
        <v>0</v>
      </c>
    </row>
    <row r="1105" spans="1:11" x14ac:dyDescent="0.3">
      <c r="A1105" s="48"/>
      <c r="B1105" s="48"/>
      <c r="C1105" s="48" t="s">
        <v>460</v>
      </c>
      <c r="D1105" s="48"/>
      <c r="E1105" s="48"/>
      <c r="F1105" s="49" t="s">
        <v>461</v>
      </c>
      <c r="G1105" s="49">
        <f>SUM(H1105:J1105)</f>
        <v>0</v>
      </c>
      <c r="H1105" s="49"/>
      <c r="I1105" s="49"/>
      <c r="J1105" s="49"/>
      <c r="K1105" s="298" t="s">
        <v>945</v>
      </c>
    </row>
    <row r="1106" spans="1:11" x14ac:dyDescent="0.3">
      <c r="A1106" s="48"/>
      <c r="B1106" s="48"/>
      <c r="C1106" s="48" t="s">
        <v>462</v>
      </c>
      <c r="D1106" s="48"/>
      <c r="E1106" s="48"/>
      <c r="F1106" s="49" t="s">
        <v>463</v>
      </c>
      <c r="G1106" s="49">
        <f>SUM(H1106:J1106)</f>
        <v>0</v>
      </c>
      <c r="H1106" s="49"/>
      <c r="I1106" s="49"/>
      <c r="J1106" s="49"/>
      <c r="K1106" s="298" t="s">
        <v>945</v>
      </c>
    </row>
    <row r="1107" spans="1:11" x14ac:dyDescent="0.3">
      <c r="A1107" s="52"/>
      <c r="B1107" s="52" t="s">
        <v>464</v>
      </c>
      <c r="C1107" s="52"/>
      <c r="D1107" s="52"/>
      <c r="E1107" s="52"/>
      <c r="F1107" s="52" t="s">
        <v>465</v>
      </c>
      <c r="G1107" s="53">
        <f>SUM(H1107:J1107)</f>
        <v>0</v>
      </c>
      <c r="H1107" s="53"/>
      <c r="I1107" s="53"/>
      <c r="J1107" s="53"/>
      <c r="K1107" s="298" t="s">
        <v>945</v>
      </c>
    </row>
    <row r="1108" spans="1:11" x14ac:dyDescent="0.3">
      <c r="A1108" s="42"/>
      <c r="B1108" s="42"/>
      <c r="C1108" s="42"/>
      <c r="D1108" s="42"/>
      <c r="E1108" s="42"/>
      <c r="F1108" s="42" t="s">
        <v>817</v>
      </c>
      <c r="G1108" s="43">
        <f>G1109+G1129</f>
        <v>1045358.4999999999</v>
      </c>
      <c r="H1108" s="43">
        <f>H1109+H1129</f>
        <v>2054.4900000000002</v>
      </c>
      <c r="I1108" s="43">
        <f>I1109+I1129</f>
        <v>1043302.7199999999</v>
      </c>
      <c r="J1108" s="43">
        <f>J1109+J1129</f>
        <v>1.29</v>
      </c>
    </row>
    <row r="1109" spans="1:11" x14ac:dyDescent="0.3">
      <c r="A1109" s="44" t="s">
        <v>818</v>
      </c>
      <c r="B1109" s="44"/>
      <c r="C1109" s="44"/>
      <c r="D1109" s="44"/>
      <c r="E1109" s="44"/>
      <c r="F1109" s="44" t="s">
        <v>819</v>
      </c>
      <c r="G1109" s="45">
        <f>G1110+G1126</f>
        <v>1044304.3999999999</v>
      </c>
      <c r="H1109" s="45">
        <f>H1110+H1126</f>
        <v>1000.39</v>
      </c>
      <c r="I1109" s="45">
        <f>I1110+I1126</f>
        <v>1043302.7199999999</v>
      </c>
      <c r="J1109" s="45">
        <f>J1110+J1126</f>
        <v>1.29</v>
      </c>
    </row>
    <row r="1110" spans="1:11" x14ac:dyDescent="0.3">
      <c r="A1110" s="46"/>
      <c r="B1110" s="46" t="s">
        <v>820</v>
      </c>
      <c r="C1110" s="46"/>
      <c r="D1110" s="46"/>
      <c r="E1110" s="46"/>
      <c r="F1110" s="46" t="s">
        <v>466</v>
      </c>
      <c r="G1110" s="47">
        <f>G1111+G1123+G1124</f>
        <v>1044304.3999999999</v>
      </c>
      <c r="H1110" s="47">
        <f t="shared" ref="H1110:J1110" si="272">H1111+H1123+H1124</f>
        <v>1000.39</v>
      </c>
      <c r="I1110" s="47">
        <f t="shared" si="272"/>
        <v>1043302.7199999999</v>
      </c>
      <c r="J1110" s="47">
        <f t="shared" si="272"/>
        <v>1.29</v>
      </c>
    </row>
    <row r="1111" spans="1:11" x14ac:dyDescent="0.3">
      <c r="A1111" s="48"/>
      <c r="B1111" s="48"/>
      <c r="C1111" s="48" t="s">
        <v>467</v>
      </c>
      <c r="D1111" s="48"/>
      <c r="E1111" s="48"/>
      <c r="F1111" s="49" t="s">
        <v>468</v>
      </c>
      <c r="G1111" s="49">
        <f>G1112+G1115+G1120+G1123+G1124</f>
        <v>1044304.3999999999</v>
      </c>
      <c r="H1111" s="49">
        <f t="shared" ref="H1111:J1111" si="273">H1112+H1115+H1120+H1123+H1124</f>
        <v>1000.39</v>
      </c>
      <c r="I1111" s="49">
        <f t="shared" si="273"/>
        <v>1043302.7199999999</v>
      </c>
      <c r="J1111" s="49">
        <f t="shared" si="273"/>
        <v>1.29</v>
      </c>
    </row>
    <row r="1112" spans="1:11" x14ac:dyDescent="0.3">
      <c r="A1112" s="54"/>
      <c r="B1112" s="54"/>
      <c r="C1112" s="54"/>
      <c r="D1112" s="54" t="s">
        <v>469</v>
      </c>
      <c r="E1112" s="54"/>
      <c r="F1112" s="55" t="s">
        <v>470</v>
      </c>
      <c r="G1112" s="55">
        <f>SUM(G1113:G1114)</f>
        <v>814655.04999999993</v>
      </c>
      <c r="H1112" s="55">
        <f t="shared" ref="H1112:J1112" si="274">SUM(H1113:H1114)</f>
        <v>0</v>
      </c>
      <c r="I1112" s="55">
        <f t="shared" si="274"/>
        <v>814653.75999999989</v>
      </c>
      <c r="J1112" s="55">
        <f t="shared" si="274"/>
        <v>1.29</v>
      </c>
    </row>
    <row r="1113" spans="1:11" x14ac:dyDescent="0.3">
      <c r="A1113" s="35"/>
      <c r="B1113" s="35"/>
      <c r="C1113" s="35"/>
      <c r="D1113" s="35"/>
      <c r="E1113" s="35" t="s">
        <v>471</v>
      </c>
      <c r="F1113" s="35" t="s">
        <v>472</v>
      </c>
      <c r="G1113" s="56">
        <f>SUM(H1113:J1113)</f>
        <v>814655.04999999993</v>
      </c>
      <c r="H1113" s="56"/>
      <c r="I1113" s="56">
        <v>814653.75999999989</v>
      </c>
      <c r="J1113" s="56">
        <v>1.29</v>
      </c>
      <c r="K1113" s="298" t="s">
        <v>945</v>
      </c>
    </row>
    <row r="1114" spans="1:11" x14ac:dyDescent="0.3">
      <c r="A1114" s="35"/>
      <c r="B1114" s="35"/>
      <c r="C1114" s="35"/>
      <c r="D1114" s="35"/>
      <c r="E1114" s="35" t="s">
        <v>473</v>
      </c>
      <c r="F1114" s="35" t="s">
        <v>474</v>
      </c>
      <c r="G1114" s="56">
        <f>SUM(H1114:J1114)</f>
        <v>0</v>
      </c>
      <c r="H1114" s="56"/>
      <c r="I1114" s="56"/>
      <c r="J1114" s="56"/>
      <c r="K1114" s="298" t="s">
        <v>945</v>
      </c>
    </row>
    <row r="1115" spans="1:11" x14ac:dyDescent="0.3">
      <c r="A1115" s="54"/>
      <c r="B1115" s="54"/>
      <c r="C1115" s="54"/>
      <c r="D1115" s="54" t="s">
        <v>475</v>
      </c>
      <c r="E1115" s="54"/>
      <c r="F1115" s="55" t="s">
        <v>476</v>
      </c>
      <c r="G1115" s="55">
        <f>SUM(G1116:G1119)</f>
        <v>204758.93999999994</v>
      </c>
      <c r="H1115" s="55">
        <f t="shared" ref="H1115:J1115" si="275">SUM(H1116:H1119)</f>
        <v>0</v>
      </c>
      <c r="I1115" s="55">
        <f t="shared" si="275"/>
        <v>204758.93999999994</v>
      </c>
      <c r="J1115" s="55">
        <f t="shared" si="275"/>
        <v>0</v>
      </c>
    </row>
    <row r="1116" spans="1:11" x14ac:dyDescent="0.3">
      <c r="A1116" s="35"/>
      <c r="B1116" s="35"/>
      <c r="C1116" s="35"/>
      <c r="D1116" s="35"/>
      <c r="E1116" s="35" t="s">
        <v>477</v>
      </c>
      <c r="F1116" s="35" t="s">
        <v>478</v>
      </c>
      <c r="G1116" s="56">
        <f>SUM(H1116:J1116)</f>
        <v>162413.75999999995</v>
      </c>
      <c r="H1116" s="56"/>
      <c r="I1116" s="56">
        <v>162413.75999999995</v>
      </c>
      <c r="J1116" s="56">
        <v>0</v>
      </c>
      <c r="K1116" s="298" t="s">
        <v>945</v>
      </c>
    </row>
    <row r="1117" spans="1:11" x14ac:dyDescent="0.3">
      <c r="A1117" s="35"/>
      <c r="B1117" s="35"/>
      <c r="C1117" s="35"/>
      <c r="D1117" s="35"/>
      <c r="E1117" s="35" t="s">
        <v>479</v>
      </c>
      <c r="F1117" s="35" t="s">
        <v>480</v>
      </c>
      <c r="G1117" s="56">
        <f>SUM(H1117:J1117)</f>
        <v>27028.589999999997</v>
      </c>
      <c r="H1117" s="56"/>
      <c r="I1117" s="56">
        <v>27028.589999999997</v>
      </c>
      <c r="J1117" s="56"/>
      <c r="K1117" s="298" t="s">
        <v>945</v>
      </c>
    </row>
    <row r="1118" spans="1:11" x14ac:dyDescent="0.3">
      <c r="A1118" s="35"/>
      <c r="B1118" s="35"/>
      <c r="C1118" s="35"/>
      <c r="D1118" s="35"/>
      <c r="E1118" s="35" t="s">
        <v>481</v>
      </c>
      <c r="F1118" s="35" t="s">
        <v>482</v>
      </c>
      <c r="G1118" s="56">
        <f>SUM(H1118:J1118)</f>
        <v>0</v>
      </c>
      <c r="H1118" s="56"/>
      <c r="I1118" s="56"/>
      <c r="J1118" s="56"/>
      <c r="K1118" s="298" t="s">
        <v>945</v>
      </c>
    </row>
    <row r="1119" spans="1:11" x14ac:dyDescent="0.3">
      <c r="A1119" s="35"/>
      <c r="B1119" s="35"/>
      <c r="C1119" s="35"/>
      <c r="D1119" s="35"/>
      <c r="E1119" s="35" t="s">
        <v>483</v>
      </c>
      <c r="F1119" s="35" t="s">
        <v>484</v>
      </c>
      <c r="G1119" s="56">
        <f>SUM(H1119:J1119)</f>
        <v>15316.590000000002</v>
      </c>
      <c r="H1119" s="56"/>
      <c r="I1119" s="56">
        <v>15316.590000000002</v>
      </c>
      <c r="J1119" s="56"/>
      <c r="K1119" s="298" t="s">
        <v>945</v>
      </c>
    </row>
    <row r="1120" spans="1:11" x14ac:dyDescent="0.3">
      <c r="A1120" s="54"/>
      <c r="B1120" s="54"/>
      <c r="C1120" s="54"/>
      <c r="D1120" s="54" t="s">
        <v>485</v>
      </c>
      <c r="E1120" s="54"/>
      <c r="F1120" s="55" t="s">
        <v>486</v>
      </c>
      <c r="G1120" s="55">
        <f>SUM(G1121:G1122)</f>
        <v>24890.41</v>
      </c>
      <c r="H1120" s="55">
        <f t="shared" ref="H1120:J1120" si="276">SUM(H1121:H1122)</f>
        <v>1000.39</v>
      </c>
      <c r="I1120" s="55">
        <f t="shared" si="276"/>
        <v>23890.02</v>
      </c>
      <c r="J1120" s="55">
        <f t="shared" si="276"/>
        <v>0</v>
      </c>
    </row>
    <row r="1121" spans="1:11" x14ac:dyDescent="0.3">
      <c r="A1121" s="35"/>
      <c r="B1121" s="35"/>
      <c r="C1121" s="35"/>
      <c r="D1121" s="35"/>
      <c r="E1121" s="35" t="s">
        <v>487</v>
      </c>
      <c r="F1121" s="35" t="s">
        <v>488</v>
      </c>
      <c r="G1121" s="56">
        <f>SUM(H1121:J1121)</f>
        <v>24890.41</v>
      </c>
      <c r="H1121" s="56">
        <v>1000.39</v>
      </c>
      <c r="I1121" s="56">
        <v>23890.02</v>
      </c>
      <c r="J1121" s="56"/>
      <c r="K1121" s="298" t="s">
        <v>945</v>
      </c>
    </row>
    <row r="1122" spans="1:11" x14ac:dyDescent="0.3">
      <c r="A1122" s="35"/>
      <c r="B1122" s="35"/>
      <c r="C1122" s="35"/>
      <c r="D1122" s="35"/>
      <c r="E1122" s="35" t="s">
        <v>489</v>
      </c>
      <c r="F1122" s="35" t="s">
        <v>490</v>
      </c>
      <c r="G1122" s="56">
        <f>SUM(H1122:J1122)</f>
        <v>0</v>
      </c>
      <c r="H1122" s="56"/>
      <c r="I1122" s="56"/>
      <c r="J1122" s="56"/>
      <c r="K1122" s="298" t="s">
        <v>945</v>
      </c>
    </row>
    <row r="1123" spans="1:11" x14ac:dyDescent="0.3">
      <c r="A1123" s="48"/>
      <c r="B1123" s="48"/>
      <c r="C1123" s="48" t="s">
        <v>491</v>
      </c>
      <c r="D1123" s="48"/>
      <c r="E1123" s="48"/>
      <c r="F1123" s="49" t="s">
        <v>492</v>
      </c>
      <c r="G1123" s="49">
        <f>SUM(H1123:J1123)</f>
        <v>0</v>
      </c>
      <c r="H1123" s="49"/>
      <c r="I1123" s="49"/>
      <c r="J1123" s="49"/>
      <c r="K1123" s="298" t="s">
        <v>945</v>
      </c>
    </row>
    <row r="1124" spans="1:11" x14ac:dyDescent="0.3">
      <c r="A1124" s="48"/>
      <c r="B1124" s="48"/>
      <c r="C1124" s="48" t="s">
        <v>493</v>
      </c>
      <c r="D1124" s="48"/>
      <c r="E1124" s="48"/>
      <c r="F1124" s="49" t="s">
        <v>494</v>
      </c>
      <c r="G1124" s="49">
        <f>G1125</f>
        <v>0</v>
      </c>
      <c r="H1124" s="49">
        <f t="shared" ref="H1124:J1124" si="277">H1125</f>
        <v>0</v>
      </c>
      <c r="I1124" s="49">
        <f t="shared" si="277"/>
        <v>0</v>
      </c>
      <c r="J1124" s="49">
        <f t="shared" si="277"/>
        <v>0</v>
      </c>
    </row>
    <row r="1125" spans="1:11" x14ac:dyDescent="0.3">
      <c r="A1125" s="54"/>
      <c r="B1125" s="54"/>
      <c r="C1125" s="54"/>
      <c r="D1125" s="54" t="s">
        <v>495</v>
      </c>
      <c r="E1125" s="54"/>
      <c r="F1125" s="55" t="s">
        <v>496</v>
      </c>
      <c r="G1125" s="55">
        <f>SUM(H1125:J1125)</f>
        <v>0</v>
      </c>
      <c r="H1125" s="55"/>
      <c r="I1125" s="55"/>
      <c r="J1125" s="55"/>
      <c r="K1125" s="298" t="s">
        <v>945</v>
      </c>
    </row>
    <row r="1126" spans="1:11" x14ac:dyDescent="0.3">
      <c r="A1126" s="52"/>
      <c r="B1126" s="52" t="s">
        <v>497</v>
      </c>
      <c r="C1126" s="52"/>
      <c r="D1126" s="52"/>
      <c r="E1126" s="52"/>
      <c r="F1126" s="52" t="s">
        <v>498</v>
      </c>
      <c r="G1126" s="53">
        <f>SUM(G1127:G1128)</f>
        <v>0</v>
      </c>
      <c r="H1126" s="53">
        <f t="shared" ref="H1126:J1126" si="278">SUM(H1127:H1128)</f>
        <v>0</v>
      </c>
      <c r="I1126" s="53">
        <f t="shared" si="278"/>
        <v>0</v>
      </c>
      <c r="J1126" s="53">
        <f t="shared" si="278"/>
        <v>0</v>
      </c>
    </row>
    <row r="1127" spans="1:11" x14ac:dyDescent="0.3">
      <c r="A1127" s="57"/>
      <c r="B1127" s="57"/>
      <c r="C1127" s="57" t="s">
        <v>499</v>
      </c>
      <c r="D1127" s="57"/>
      <c r="E1127" s="57"/>
      <c r="F1127" s="58" t="s">
        <v>500</v>
      </c>
      <c r="G1127" s="58">
        <f>SUM(H1127:J1127)</f>
        <v>0</v>
      </c>
      <c r="H1127" s="58"/>
      <c r="I1127" s="58"/>
      <c r="J1127" s="58"/>
      <c r="K1127" s="298" t="s">
        <v>945</v>
      </c>
    </row>
    <row r="1128" spans="1:11" x14ac:dyDescent="0.3">
      <c r="A1128" s="57"/>
      <c r="B1128" s="57"/>
      <c r="C1128" s="57" t="s">
        <v>501</v>
      </c>
      <c r="D1128" s="57"/>
      <c r="E1128" s="57"/>
      <c r="F1128" s="58" t="s">
        <v>502</v>
      </c>
      <c r="G1128" s="58">
        <f>SUM(H1128:J1128)</f>
        <v>0</v>
      </c>
      <c r="H1128" s="58"/>
      <c r="I1128" s="58"/>
      <c r="J1128" s="58"/>
      <c r="K1128" s="298" t="s">
        <v>945</v>
      </c>
    </row>
    <row r="1129" spans="1:11" x14ac:dyDescent="0.3">
      <c r="A1129" s="44" t="s">
        <v>821</v>
      </c>
      <c r="B1129" s="44"/>
      <c r="C1129" s="44"/>
      <c r="D1129" s="44"/>
      <c r="E1129" s="44"/>
      <c r="F1129" s="44" t="s">
        <v>822</v>
      </c>
      <c r="G1129" s="45">
        <f>SUM(G1130:G1134)</f>
        <v>1054.1000000000001</v>
      </c>
      <c r="H1129" s="45">
        <f t="shared" ref="H1129:J1129" si="279">SUM(H1130:H1134)</f>
        <v>1054.1000000000001</v>
      </c>
      <c r="I1129" s="45">
        <f t="shared" si="279"/>
        <v>0</v>
      </c>
      <c r="J1129" s="45">
        <f t="shared" si="279"/>
        <v>0</v>
      </c>
    </row>
    <row r="1130" spans="1:11" x14ac:dyDescent="0.3">
      <c r="A1130" s="52"/>
      <c r="B1130" s="52" t="s">
        <v>503</v>
      </c>
      <c r="C1130" s="52"/>
      <c r="D1130" s="52"/>
      <c r="E1130" s="52"/>
      <c r="F1130" s="52" t="s">
        <v>504</v>
      </c>
      <c r="G1130" s="53">
        <f>SUM(H1130:J1130)</f>
        <v>0</v>
      </c>
      <c r="H1130" s="53"/>
      <c r="I1130" s="53"/>
      <c r="J1130" s="53"/>
      <c r="K1130" s="298" t="s">
        <v>945</v>
      </c>
    </row>
    <row r="1131" spans="1:11" x14ac:dyDescent="0.3">
      <c r="A1131" s="52"/>
      <c r="B1131" s="52" t="s">
        <v>505</v>
      </c>
      <c r="C1131" s="52"/>
      <c r="D1131" s="52"/>
      <c r="E1131" s="52"/>
      <c r="F1131" s="52" t="s">
        <v>506</v>
      </c>
      <c r="G1131" s="53">
        <f>SUM(H1131:J1131)</f>
        <v>0</v>
      </c>
      <c r="H1131" s="53"/>
      <c r="I1131" s="53"/>
      <c r="J1131" s="53"/>
      <c r="K1131" s="298" t="s">
        <v>945</v>
      </c>
    </row>
    <row r="1132" spans="1:11" x14ac:dyDescent="0.3">
      <c r="A1132" s="52"/>
      <c r="B1132" s="52" t="s">
        <v>507</v>
      </c>
      <c r="C1132" s="52"/>
      <c r="D1132" s="52"/>
      <c r="E1132" s="52"/>
      <c r="F1132" s="52" t="s">
        <v>508</v>
      </c>
      <c r="G1132" s="53">
        <f>SUM(H1132:J1132)</f>
        <v>0</v>
      </c>
      <c r="H1132" s="53"/>
      <c r="I1132" s="53"/>
      <c r="J1132" s="53"/>
      <c r="K1132" s="298" t="s">
        <v>945</v>
      </c>
    </row>
    <row r="1133" spans="1:11" x14ac:dyDescent="0.3">
      <c r="A1133" s="52"/>
      <c r="B1133" s="52" t="s">
        <v>509</v>
      </c>
      <c r="C1133" s="52"/>
      <c r="D1133" s="52"/>
      <c r="E1133" s="52"/>
      <c r="F1133" s="52" t="s">
        <v>510</v>
      </c>
      <c r="G1133" s="53">
        <f>SUM(H1133:J1133)</f>
        <v>1054.1000000000001</v>
      </c>
      <c r="H1133" s="53">
        <v>1054.1000000000001</v>
      </c>
      <c r="I1133" s="53"/>
      <c r="J1133" s="53"/>
      <c r="K1133" s="298" t="s">
        <v>945</v>
      </c>
    </row>
    <row r="1134" spans="1:11" x14ac:dyDescent="0.3">
      <c r="A1134" s="181"/>
      <c r="B1134" s="181" t="s">
        <v>511</v>
      </c>
      <c r="C1134" s="181"/>
      <c r="D1134" s="181"/>
      <c r="E1134" s="181"/>
      <c r="F1134" s="181" t="s">
        <v>512</v>
      </c>
      <c r="G1134" s="184">
        <f>SUM(H1134:J1134)</f>
        <v>0</v>
      </c>
      <c r="H1134" s="184"/>
      <c r="I1134" s="184"/>
      <c r="J1134" s="184"/>
      <c r="K1134" s="298" t="s">
        <v>945</v>
      </c>
    </row>
    <row r="1135" spans="1:11" x14ac:dyDescent="0.3">
      <c r="A1135" s="36" t="s">
        <v>1039</v>
      </c>
    </row>
    <row r="1136" spans="1:11" x14ac:dyDescent="0.3">
      <c r="A1136" s="36" t="s">
        <v>258</v>
      </c>
    </row>
    <row r="1143" spans="1:10" ht="21.75" x14ac:dyDescent="0.4">
      <c r="A1143" s="12" t="s">
        <v>37</v>
      </c>
      <c r="C1143" s="175"/>
      <c r="D1143" s="175"/>
      <c r="E1143" s="175"/>
      <c r="F1143" s="175"/>
      <c r="G1143" s="179"/>
      <c r="H1143" s="179"/>
      <c r="I1143" s="179"/>
      <c r="J1143" s="179"/>
    </row>
    <row r="1144" spans="1:10" ht="21.75" x14ac:dyDescent="0.4">
      <c r="A1144" s="12" t="s">
        <v>0</v>
      </c>
      <c r="C1144" s="175"/>
      <c r="D1144" s="175"/>
      <c r="E1144" s="175"/>
      <c r="F1144" s="175"/>
      <c r="G1144" s="179"/>
      <c r="H1144" s="179"/>
      <c r="I1144" s="179"/>
      <c r="J1144" s="179"/>
    </row>
    <row r="1146" spans="1:10" ht="30" x14ac:dyDescent="0.3">
      <c r="A1146" s="183" t="s">
        <v>76</v>
      </c>
      <c r="B1146" s="183"/>
      <c r="C1146" s="183"/>
      <c r="D1146" s="183"/>
      <c r="E1146" s="183"/>
      <c r="F1146" s="174" t="s">
        <v>191</v>
      </c>
      <c r="G1146" s="151" t="s">
        <v>534</v>
      </c>
      <c r="H1146" s="151" t="s">
        <v>1040</v>
      </c>
      <c r="I1146" s="151" t="s">
        <v>635</v>
      </c>
      <c r="J1146" s="151" t="s">
        <v>520</v>
      </c>
    </row>
    <row r="1148" spans="1:10" x14ac:dyDescent="0.3">
      <c r="A1148" s="182"/>
      <c r="B1148" s="182"/>
      <c r="C1148" s="182"/>
      <c r="D1148" s="182"/>
      <c r="E1148" s="182"/>
      <c r="F1148" s="182" t="s">
        <v>193</v>
      </c>
      <c r="G1148" s="89">
        <f>G1149+G1203</f>
        <v>5223388.46</v>
      </c>
      <c r="H1148" s="89">
        <f>H1149+H1203</f>
        <v>4936596.79</v>
      </c>
      <c r="I1148" s="89">
        <f>I1149+I1203</f>
        <v>145086.69</v>
      </c>
      <c r="J1148" s="89">
        <f>J1149+J1203</f>
        <v>141704.98000000001</v>
      </c>
    </row>
    <row r="1149" spans="1:10" x14ac:dyDescent="0.3">
      <c r="A1149" s="42"/>
      <c r="B1149" s="42"/>
      <c r="C1149" s="42"/>
      <c r="D1149" s="42"/>
      <c r="E1149" s="42"/>
      <c r="F1149" s="42" t="s">
        <v>813</v>
      </c>
      <c r="G1149" s="43">
        <f>G1150+G1198</f>
        <v>5131110.62</v>
      </c>
      <c r="H1149" s="43">
        <f>H1150+H1198</f>
        <v>4917818.93</v>
      </c>
      <c r="I1149" s="43">
        <f>I1150+I1198</f>
        <v>72419.100000000006</v>
      </c>
      <c r="J1149" s="43">
        <f>J1150+J1198</f>
        <v>140872.59</v>
      </c>
    </row>
    <row r="1150" spans="1:10" x14ac:dyDescent="0.3">
      <c r="A1150" s="44" t="s">
        <v>363</v>
      </c>
      <c r="B1150" s="44"/>
      <c r="C1150" s="44"/>
      <c r="D1150" s="44"/>
      <c r="E1150" s="44"/>
      <c r="F1150" s="44" t="s">
        <v>814</v>
      </c>
      <c r="G1150" s="45">
        <f>G1151+G1163+G1168+G1173+G1177+G1187+G1194+G1197</f>
        <v>5131110.62</v>
      </c>
      <c r="H1150" s="45">
        <f t="shared" ref="H1150:J1150" si="280">H1151+H1163+H1168+H1173+H1177+H1187+H1194+H1197</f>
        <v>4917818.93</v>
      </c>
      <c r="I1150" s="45">
        <f t="shared" si="280"/>
        <v>72419.100000000006</v>
      </c>
      <c r="J1150" s="45">
        <f t="shared" si="280"/>
        <v>140872.59</v>
      </c>
    </row>
    <row r="1151" spans="1:10" x14ac:dyDescent="0.3">
      <c r="A1151" s="46"/>
      <c r="B1151" s="46" t="s">
        <v>364</v>
      </c>
      <c r="C1151" s="46"/>
      <c r="D1151" s="46"/>
      <c r="E1151" s="46"/>
      <c r="F1151" s="46" t="s">
        <v>365</v>
      </c>
      <c r="G1151" s="47">
        <f>G1152+G1155+G1158+G1162</f>
        <v>4467756.0199999996</v>
      </c>
      <c r="H1151" s="47">
        <f t="shared" ref="H1151:J1151" si="281">H1152+H1155+H1158+H1162</f>
        <v>4326883.43</v>
      </c>
      <c r="I1151" s="47">
        <f t="shared" si="281"/>
        <v>0</v>
      </c>
      <c r="J1151" s="47">
        <f t="shared" si="281"/>
        <v>140872.59</v>
      </c>
    </row>
    <row r="1152" spans="1:10" x14ac:dyDescent="0.3">
      <c r="A1152" s="48"/>
      <c r="B1152" s="48"/>
      <c r="C1152" s="48" t="s">
        <v>366</v>
      </c>
      <c r="D1152" s="48"/>
      <c r="E1152" s="48"/>
      <c r="F1152" s="49" t="s">
        <v>367</v>
      </c>
      <c r="G1152" s="49">
        <f>SUM(G1153:G1154)</f>
        <v>2092025.2399999995</v>
      </c>
      <c r="H1152" s="49">
        <f t="shared" ref="H1152:J1152" si="282">SUM(H1153:H1154)</f>
        <v>2018757.3299999996</v>
      </c>
      <c r="I1152" s="49">
        <f t="shared" si="282"/>
        <v>0</v>
      </c>
      <c r="J1152" s="49">
        <f t="shared" si="282"/>
        <v>73267.91</v>
      </c>
    </row>
    <row r="1153" spans="1:11" x14ac:dyDescent="0.3">
      <c r="A1153" s="50"/>
      <c r="B1153" s="50"/>
      <c r="C1153" s="50"/>
      <c r="D1153" s="50" t="s">
        <v>368</v>
      </c>
      <c r="E1153" s="50"/>
      <c r="F1153" s="51" t="s">
        <v>369</v>
      </c>
      <c r="G1153" s="51">
        <f>SUM(H1153:J1153)</f>
        <v>2088902.7399999995</v>
      </c>
      <c r="H1153" s="51">
        <v>2015634.8299999996</v>
      </c>
      <c r="I1153" s="51"/>
      <c r="J1153" s="51">
        <v>73267.91</v>
      </c>
      <c r="K1153" s="298" t="s">
        <v>945</v>
      </c>
    </row>
    <row r="1154" spans="1:11" x14ac:dyDescent="0.3">
      <c r="A1154" s="50"/>
      <c r="B1154" s="50"/>
      <c r="C1154" s="50"/>
      <c r="D1154" s="50" t="s">
        <v>370</v>
      </c>
      <c r="E1154" s="50"/>
      <c r="F1154" s="51" t="s">
        <v>371</v>
      </c>
      <c r="G1154" s="51">
        <f>SUM(H1154:J1154)</f>
        <v>3122.5</v>
      </c>
      <c r="H1154" s="51">
        <v>3122.5</v>
      </c>
      <c r="I1154" s="51"/>
      <c r="J1154" s="51"/>
      <c r="K1154" s="298" t="s">
        <v>945</v>
      </c>
    </row>
    <row r="1155" spans="1:11" x14ac:dyDescent="0.3">
      <c r="A1155" s="48"/>
      <c r="B1155" s="48"/>
      <c r="C1155" s="48" t="s">
        <v>372</v>
      </c>
      <c r="D1155" s="48"/>
      <c r="E1155" s="48"/>
      <c r="F1155" s="49" t="s">
        <v>373</v>
      </c>
      <c r="G1155" s="49">
        <f>SUM(G1156:G1157)</f>
        <v>0</v>
      </c>
      <c r="H1155" s="49">
        <f t="shared" ref="H1155:J1155" si="283">SUM(H1156:H1157)</f>
        <v>0</v>
      </c>
      <c r="I1155" s="49">
        <f t="shared" si="283"/>
        <v>0</v>
      </c>
      <c r="J1155" s="49">
        <f t="shared" si="283"/>
        <v>0</v>
      </c>
    </row>
    <row r="1156" spans="1:11" x14ac:dyDescent="0.3">
      <c r="A1156" s="50"/>
      <c r="B1156" s="50"/>
      <c r="C1156" s="50"/>
      <c r="D1156" s="50" t="s">
        <v>374</v>
      </c>
      <c r="E1156" s="50"/>
      <c r="F1156" s="51" t="s">
        <v>375</v>
      </c>
      <c r="G1156" s="51">
        <f>SUM(H1156:J1156)</f>
        <v>0</v>
      </c>
      <c r="H1156" s="51"/>
      <c r="I1156" s="51"/>
      <c r="J1156" s="51"/>
      <c r="K1156" s="298" t="s">
        <v>945</v>
      </c>
    </row>
    <row r="1157" spans="1:11" x14ac:dyDescent="0.3">
      <c r="A1157" s="50"/>
      <c r="B1157" s="50"/>
      <c r="C1157" s="50"/>
      <c r="D1157" s="50" t="s">
        <v>376</v>
      </c>
      <c r="E1157" s="50"/>
      <c r="F1157" s="51" t="s">
        <v>377</v>
      </c>
      <c r="G1157" s="51">
        <f>SUM(H1157:J1157)</f>
        <v>0</v>
      </c>
      <c r="H1157" s="51"/>
      <c r="I1157" s="51"/>
      <c r="J1157" s="51"/>
      <c r="K1157" s="298" t="s">
        <v>945</v>
      </c>
    </row>
    <row r="1158" spans="1:11" x14ac:dyDescent="0.3">
      <c r="A1158" s="48"/>
      <c r="B1158" s="48"/>
      <c r="C1158" s="48" t="s">
        <v>815</v>
      </c>
      <c r="D1158" s="48"/>
      <c r="E1158" s="48"/>
      <c r="F1158" s="49" t="s">
        <v>378</v>
      </c>
      <c r="G1158" s="49">
        <f>SUM(G1159:G1161)</f>
        <v>2375730.7800000003</v>
      </c>
      <c r="H1158" s="49">
        <f t="shared" ref="H1158:J1158" si="284">SUM(H1159:H1161)</f>
        <v>2308126.1</v>
      </c>
      <c r="I1158" s="49">
        <f t="shared" si="284"/>
        <v>0</v>
      </c>
      <c r="J1158" s="49">
        <f t="shared" si="284"/>
        <v>67604.679999999993</v>
      </c>
    </row>
    <row r="1159" spans="1:11" x14ac:dyDescent="0.3">
      <c r="A1159" s="50"/>
      <c r="B1159" s="50"/>
      <c r="C1159" s="50"/>
      <c r="D1159" s="50" t="s">
        <v>379</v>
      </c>
      <c r="E1159" s="50"/>
      <c r="F1159" s="51" t="s">
        <v>380</v>
      </c>
      <c r="G1159" s="51">
        <f>SUM(H1159:J1159)</f>
        <v>2375730.7800000003</v>
      </c>
      <c r="H1159" s="51">
        <v>2308126.1</v>
      </c>
      <c r="I1159" s="51"/>
      <c r="J1159" s="51">
        <v>67604.679999999993</v>
      </c>
      <c r="K1159" s="298" t="s">
        <v>945</v>
      </c>
    </row>
    <row r="1160" spans="1:11" x14ac:dyDescent="0.3">
      <c r="A1160" s="50"/>
      <c r="B1160" s="50"/>
      <c r="C1160" s="50"/>
      <c r="D1160" s="50" t="s">
        <v>381</v>
      </c>
      <c r="E1160" s="50"/>
      <c r="F1160" s="51" t="s">
        <v>382</v>
      </c>
      <c r="G1160" s="51">
        <f>SUM(H1160:J1160)</f>
        <v>0</v>
      </c>
      <c r="H1160" s="51"/>
      <c r="I1160" s="51"/>
      <c r="J1160" s="51"/>
      <c r="K1160" s="298" t="s">
        <v>945</v>
      </c>
    </row>
    <row r="1161" spans="1:11" x14ac:dyDescent="0.3">
      <c r="A1161" s="50"/>
      <c r="B1161" s="50"/>
      <c r="C1161" s="50"/>
      <c r="D1161" s="50" t="s">
        <v>383</v>
      </c>
      <c r="E1161" s="50"/>
      <c r="F1161" s="51" t="s">
        <v>384</v>
      </c>
      <c r="G1161" s="51">
        <f>SUM(H1161:J1161)</f>
        <v>0</v>
      </c>
      <c r="H1161" s="51"/>
      <c r="I1161" s="51"/>
      <c r="J1161" s="51"/>
      <c r="K1161" s="298" t="s">
        <v>945</v>
      </c>
    </row>
    <row r="1162" spans="1:11" x14ac:dyDescent="0.3">
      <c r="A1162" s="48"/>
      <c r="B1162" s="48"/>
      <c r="C1162" s="48" t="s">
        <v>385</v>
      </c>
      <c r="D1162" s="48"/>
      <c r="E1162" s="48"/>
      <c r="F1162" s="49" t="s">
        <v>386</v>
      </c>
      <c r="G1162" s="49">
        <f>SUM(H1162:J1162)</f>
        <v>0</v>
      </c>
      <c r="H1162" s="49"/>
      <c r="I1162" s="49"/>
      <c r="J1162" s="49"/>
      <c r="K1162" s="298" t="s">
        <v>945</v>
      </c>
    </row>
    <row r="1163" spans="1:11" x14ac:dyDescent="0.3">
      <c r="A1163" s="46"/>
      <c r="B1163" s="46" t="s">
        <v>387</v>
      </c>
      <c r="C1163" s="46"/>
      <c r="D1163" s="46"/>
      <c r="E1163" s="46"/>
      <c r="F1163" s="46" t="s">
        <v>388</v>
      </c>
      <c r="G1163" s="47">
        <f>SUM(G1164:G1167)</f>
        <v>0</v>
      </c>
      <c r="H1163" s="47">
        <f t="shared" ref="H1163:J1163" si="285">SUM(H1164:H1167)</f>
        <v>0</v>
      </c>
      <c r="I1163" s="47">
        <f t="shared" si="285"/>
        <v>0</v>
      </c>
      <c r="J1163" s="47">
        <f t="shared" si="285"/>
        <v>0</v>
      </c>
    </row>
    <row r="1164" spans="1:11" x14ac:dyDescent="0.3">
      <c r="A1164" s="48"/>
      <c r="B1164" s="48"/>
      <c r="C1164" s="48" t="s">
        <v>389</v>
      </c>
      <c r="D1164" s="48"/>
      <c r="E1164" s="48"/>
      <c r="F1164" s="49" t="s">
        <v>390</v>
      </c>
      <c r="G1164" s="49">
        <f>SUM(H1164:J1164)</f>
        <v>0</v>
      </c>
      <c r="H1164" s="49"/>
      <c r="I1164" s="49"/>
      <c r="J1164" s="49"/>
      <c r="K1164" s="298" t="s">
        <v>945</v>
      </c>
    </row>
    <row r="1165" spans="1:11" x14ac:dyDescent="0.3">
      <c r="A1165" s="48"/>
      <c r="B1165" s="48"/>
      <c r="C1165" s="48" t="s">
        <v>391</v>
      </c>
      <c r="D1165" s="48"/>
      <c r="E1165" s="48"/>
      <c r="F1165" s="49" t="s">
        <v>392</v>
      </c>
      <c r="G1165" s="49">
        <f>SUM(H1165:J1165)</f>
        <v>0</v>
      </c>
      <c r="H1165" s="49"/>
      <c r="I1165" s="49"/>
      <c r="J1165" s="49"/>
      <c r="K1165" s="298" t="s">
        <v>945</v>
      </c>
    </row>
    <row r="1166" spans="1:11" x14ac:dyDescent="0.3">
      <c r="A1166" s="48"/>
      <c r="B1166" s="48"/>
      <c r="C1166" s="48" t="s">
        <v>393</v>
      </c>
      <c r="D1166" s="48"/>
      <c r="E1166" s="48"/>
      <c r="F1166" s="49" t="s">
        <v>394</v>
      </c>
      <c r="G1166" s="49">
        <f>SUM(H1166:J1166)</f>
        <v>0</v>
      </c>
      <c r="H1166" s="49"/>
      <c r="I1166" s="49"/>
      <c r="J1166" s="49"/>
      <c r="K1166" s="298" t="s">
        <v>945</v>
      </c>
    </row>
    <row r="1167" spans="1:11" x14ac:dyDescent="0.3">
      <c r="A1167" s="48"/>
      <c r="B1167" s="48"/>
      <c r="C1167" s="48" t="s">
        <v>395</v>
      </c>
      <c r="D1167" s="48"/>
      <c r="E1167" s="48"/>
      <c r="F1167" s="49" t="s">
        <v>396</v>
      </c>
      <c r="G1167" s="49">
        <f>SUM(H1167:J1167)</f>
        <v>0</v>
      </c>
      <c r="H1167" s="49"/>
      <c r="I1167" s="49"/>
      <c r="J1167" s="49"/>
      <c r="K1167" s="298" t="s">
        <v>945</v>
      </c>
    </row>
    <row r="1168" spans="1:11" x14ac:dyDescent="0.3">
      <c r="A1168" s="46"/>
      <c r="B1168" s="46" t="s">
        <v>397</v>
      </c>
      <c r="C1168" s="46"/>
      <c r="D1168" s="46"/>
      <c r="E1168" s="46"/>
      <c r="F1168" s="46" t="s">
        <v>398</v>
      </c>
      <c r="G1168" s="47">
        <f>SUM(G1169:G1172)</f>
        <v>0</v>
      </c>
      <c r="H1168" s="47">
        <f t="shared" ref="H1168:J1168" si="286">SUM(H1169:H1172)</f>
        <v>0</v>
      </c>
      <c r="I1168" s="47">
        <f t="shared" si="286"/>
        <v>0</v>
      </c>
      <c r="J1168" s="47">
        <f t="shared" si="286"/>
        <v>0</v>
      </c>
    </row>
    <row r="1169" spans="1:11" x14ac:dyDescent="0.3">
      <c r="A1169" s="48"/>
      <c r="B1169" s="48"/>
      <c r="C1169" s="48" t="s">
        <v>399</v>
      </c>
      <c r="D1169" s="48"/>
      <c r="E1169" s="48"/>
      <c r="F1169" s="49" t="s">
        <v>400</v>
      </c>
      <c r="G1169" s="49">
        <f>SUM(H1169:J1169)</f>
        <v>0</v>
      </c>
      <c r="H1169" s="49"/>
      <c r="I1169" s="49"/>
      <c r="J1169" s="49"/>
      <c r="K1169" s="298" t="s">
        <v>945</v>
      </c>
    </row>
    <row r="1170" spans="1:11" x14ac:dyDescent="0.3">
      <c r="A1170" s="48"/>
      <c r="B1170" s="48"/>
      <c r="C1170" s="48" t="s">
        <v>401</v>
      </c>
      <c r="D1170" s="48"/>
      <c r="E1170" s="48"/>
      <c r="F1170" s="49" t="s">
        <v>402</v>
      </c>
      <c r="G1170" s="49">
        <f>SUM(H1170:J1170)</f>
        <v>0</v>
      </c>
      <c r="H1170" s="49"/>
      <c r="I1170" s="49"/>
      <c r="J1170" s="49"/>
      <c r="K1170" s="298" t="s">
        <v>945</v>
      </c>
    </row>
    <row r="1171" spans="1:11" x14ac:dyDescent="0.3">
      <c r="A1171" s="48"/>
      <c r="B1171" s="48"/>
      <c r="C1171" s="48" t="s">
        <v>403</v>
      </c>
      <c r="D1171" s="48"/>
      <c r="E1171" s="48"/>
      <c r="F1171" s="49" t="s">
        <v>404</v>
      </c>
      <c r="G1171" s="49">
        <f>SUM(H1171:J1171)</f>
        <v>0</v>
      </c>
      <c r="H1171" s="49"/>
      <c r="I1171" s="49"/>
      <c r="J1171" s="49"/>
      <c r="K1171" s="298" t="s">
        <v>945</v>
      </c>
    </row>
    <row r="1172" spans="1:11" x14ac:dyDescent="0.3">
      <c r="A1172" s="48"/>
      <c r="B1172" s="48"/>
      <c r="C1172" s="48" t="s">
        <v>405</v>
      </c>
      <c r="D1172" s="48"/>
      <c r="E1172" s="48"/>
      <c r="F1172" s="49" t="s">
        <v>406</v>
      </c>
      <c r="G1172" s="49">
        <f>SUM(H1172:J1172)</f>
        <v>0</v>
      </c>
      <c r="H1172" s="49"/>
      <c r="I1172" s="49"/>
      <c r="J1172" s="49"/>
      <c r="K1172" s="298" t="s">
        <v>945</v>
      </c>
    </row>
    <row r="1173" spans="1:11" x14ac:dyDescent="0.3">
      <c r="A1173" s="46"/>
      <c r="B1173" s="46" t="s">
        <v>407</v>
      </c>
      <c r="C1173" s="46"/>
      <c r="D1173" s="46"/>
      <c r="E1173" s="46"/>
      <c r="F1173" s="46" t="s">
        <v>408</v>
      </c>
      <c r="G1173" s="47">
        <f>SUM(G1174:G1176)</f>
        <v>95811.86000000003</v>
      </c>
      <c r="H1173" s="47">
        <f t="shared" ref="H1173:J1173" si="287">SUM(H1174:H1176)</f>
        <v>95811.86000000003</v>
      </c>
      <c r="I1173" s="47">
        <f t="shared" si="287"/>
        <v>0</v>
      </c>
      <c r="J1173" s="47">
        <f t="shared" si="287"/>
        <v>0</v>
      </c>
    </row>
    <row r="1174" spans="1:11" x14ac:dyDescent="0.3">
      <c r="A1174" s="48"/>
      <c r="B1174" s="48"/>
      <c r="C1174" s="48" t="s">
        <v>409</v>
      </c>
      <c r="D1174" s="48"/>
      <c r="E1174" s="48"/>
      <c r="F1174" s="49" t="s">
        <v>410</v>
      </c>
      <c r="G1174" s="49">
        <f>SUM(H1174:J1174)</f>
        <v>95811.86000000003</v>
      </c>
      <c r="H1174" s="49">
        <v>95811.86000000003</v>
      </c>
      <c r="I1174" s="49"/>
      <c r="J1174" s="49"/>
      <c r="K1174" s="298" t="s">
        <v>945</v>
      </c>
    </row>
    <row r="1175" spans="1:11" x14ac:dyDescent="0.3">
      <c r="A1175" s="48"/>
      <c r="B1175" s="48"/>
      <c r="C1175" s="48" t="s">
        <v>411</v>
      </c>
      <c r="D1175" s="48"/>
      <c r="E1175" s="48"/>
      <c r="F1175" s="49" t="s">
        <v>412</v>
      </c>
      <c r="G1175" s="49">
        <f>SUM(H1175:J1175)</f>
        <v>0</v>
      </c>
      <c r="H1175" s="49"/>
      <c r="I1175" s="49"/>
      <c r="J1175" s="49"/>
      <c r="K1175" s="298" t="s">
        <v>945</v>
      </c>
    </row>
    <row r="1176" spans="1:11" x14ac:dyDescent="0.3">
      <c r="A1176" s="48"/>
      <c r="B1176" s="48"/>
      <c r="C1176" s="48" t="s">
        <v>413</v>
      </c>
      <c r="D1176" s="48"/>
      <c r="E1176" s="48"/>
      <c r="F1176" s="49" t="s">
        <v>414</v>
      </c>
      <c r="G1176" s="49">
        <f>SUM(H1176:J1176)</f>
        <v>0</v>
      </c>
      <c r="H1176" s="49"/>
      <c r="I1176" s="49"/>
      <c r="J1176" s="49"/>
      <c r="K1176" s="298" t="s">
        <v>945</v>
      </c>
    </row>
    <row r="1177" spans="1:11" x14ac:dyDescent="0.3">
      <c r="A1177" s="46"/>
      <c r="B1177" s="46" t="s">
        <v>415</v>
      </c>
      <c r="C1177" s="46"/>
      <c r="D1177" s="46"/>
      <c r="E1177" s="46"/>
      <c r="F1177" s="46" t="s">
        <v>416</v>
      </c>
      <c r="G1177" s="47">
        <f>G1178+G1182</f>
        <v>0</v>
      </c>
      <c r="H1177" s="47">
        <f t="shared" ref="H1177:J1177" si="288">H1178+H1182</f>
        <v>0</v>
      </c>
      <c r="I1177" s="47">
        <f t="shared" si="288"/>
        <v>0</v>
      </c>
      <c r="J1177" s="47">
        <f t="shared" si="288"/>
        <v>0</v>
      </c>
    </row>
    <row r="1178" spans="1:11" x14ac:dyDescent="0.3">
      <c r="A1178" s="48"/>
      <c r="B1178" s="48"/>
      <c r="C1178" s="48" t="s">
        <v>417</v>
      </c>
      <c r="D1178" s="48"/>
      <c r="E1178" s="48"/>
      <c r="F1178" s="49" t="s">
        <v>418</v>
      </c>
      <c r="G1178" s="49">
        <f>SUM(G1179:G1181)</f>
        <v>0</v>
      </c>
      <c r="H1178" s="49">
        <f t="shared" ref="H1178:J1178" si="289">SUM(H1179:H1181)</f>
        <v>0</v>
      </c>
      <c r="I1178" s="49">
        <f t="shared" si="289"/>
        <v>0</v>
      </c>
      <c r="J1178" s="49">
        <f t="shared" si="289"/>
        <v>0</v>
      </c>
    </row>
    <row r="1179" spans="1:11" x14ac:dyDescent="0.3">
      <c r="A1179" s="50"/>
      <c r="B1179" s="50"/>
      <c r="C1179" s="50"/>
      <c r="D1179" s="50" t="s">
        <v>419</v>
      </c>
      <c r="E1179" s="50"/>
      <c r="F1179" s="51" t="s">
        <v>420</v>
      </c>
      <c r="G1179" s="51">
        <f>SUM(H1179:J1179)</f>
        <v>0</v>
      </c>
      <c r="H1179" s="51"/>
      <c r="I1179" s="51"/>
      <c r="J1179" s="51"/>
      <c r="K1179" s="298" t="s">
        <v>945</v>
      </c>
    </row>
    <row r="1180" spans="1:11" x14ac:dyDescent="0.3">
      <c r="A1180" s="50"/>
      <c r="B1180" s="50"/>
      <c r="C1180" s="50"/>
      <c r="D1180" s="50" t="s">
        <v>421</v>
      </c>
      <c r="E1180" s="50"/>
      <c r="F1180" s="51" t="s">
        <v>422</v>
      </c>
      <c r="G1180" s="51">
        <f>SUM(H1180:J1180)</f>
        <v>0</v>
      </c>
      <c r="H1180" s="51"/>
      <c r="I1180" s="51"/>
      <c r="J1180" s="51"/>
      <c r="K1180" s="298" t="s">
        <v>945</v>
      </c>
    </row>
    <row r="1181" spans="1:11" x14ac:dyDescent="0.3">
      <c r="A1181" s="50"/>
      <c r="B1181" s="50"/>
      <c r="C1181" s="50"/>
      <c r="D1181" s="50" t="s">
        <v>423</v>
      </c>
      <c r="E1181" s="50"/>
      <c r="F1181" s="51" t="s">
        <v>424</v>
      </c>
      <c r="G1181" s="51">
        <f>SUM(H1181:J1181)</f>
        <v>0</v>
      </c>
      <c r="H1181" s="51"/>
      <c r="I1181" s="51"/>
      <c r="J1181" s="51"/>
      <c r="K1181" s="298" t="s">
        <v>945</v>
      </c>
    </row>
    <row r="1182" spans="1:11" x14ac:dyDescent="0.3">
      <c r="A1182" s="48"/>
      <c r="B1182" s="48"/>
      <c r="C1182" s="48" t="s">
        <v>425</v>
      </c>
      <c r="D1182" s="48"/>
      <c r="E1182" s="48"/>
      <c r="F1182" s="49" t="s">
        <v>426</v>
      </c>
      <c r="G1182" s="49">
        <f>SUM(G1183:G1186)</f>
        <v>0</v>
      </c>
      <c r="H1182" s="49">
        <f t="shared" ref="H1182:J1182" si="290">SUM(H1183:H1186)</f>
        <v>0</v>
      </c>
      <c r="I1182" s="49">
        <f t="shared" si="290"/>
        <v>0</v>
      </c>
      <c r="J1182" s="49">
        <f t="shared" si="290"/>
        <v>0</v>
      </c>
    </row>
    <row r="1183" spans="1:11" x14ac:dyDescent="0.3">
      <c r="A1183" s="50"/>
      <c r="B1183" s="50"/>
      <c r="C1183" s="50"/>
      <c r="D1183" s="50" t="s">
        <v>427</v>
      </c>
      <c r="E1183" s="50"/>
      <c r="F1183" s="51" t="s">
        <v>428</v>
      </c>
      <c r="G1183" s="51">
        <f>SUM(H1183:J1183)</f>
        <v>0</v>
      </c>
      <c r="H1183" s="51"/>
      <c r="I1183" s="51"/>
      <c r="J1183" s="51"/>
      <c r="K1183" s="298" t="s">
        <v>945</v>
      </c>
    </row>
    <row r="1184" spans="1:11" x14ac:dyDescent="0.3">
      <c r="A1184" s="50"/>
      <c r="B1184" s="50"/>
      <c r="C1184" s="50"/>
      <c r="D1184" s="50" t="s">
        <v>429</v>
      </c>
      <c r="E1184" s="50"/>
      <c r="F1184" s="51" t="s">
        <v>430</v>
      </c>
      <c r="G1184" s="51">
        <f>SUM(H1184:J1184)</f>
        <v>0</v>
      </c>
      <c r="H1184" s="51"/>
      <c r="I1184" s="51"/>
      <c r="J1184" s="51"/>
      <c r="K1184" s="298" t="s">
        <v>945</v>
      </c>
    </row>
    <row r="1185" spans="1:11" x14ac:dyDescent="0.3">
      <c r="A1185" s="50"/>
      <c r="B1185" s="50"/>
      <c r="C1185" s="50"/>
      <c r="D1185" s="50" t="s">
        <v>431</v>
      </c>
      <c r="E1185" s="50"/>
      <c r="F1185" s="51" t="s">
        <v>432</v>
      </c>
      <c r="G1185" s="51">
        <f>SUM(H1185:J1185)</f>
        <v>0</v>
      </c>
      <c r="H1185" s="51"/>
      <c r="I1185" s="51"/>
      <c r="J1185" s="51"/>
      <c r="K1185" s="298" t="s">
        <v>945</v>
      </c>
    </row>
    <row r="1186" spans="1:11" x14ac:dyDescent="0.3">
      <c r="A1186" s="50"/>
      <c r="B1186" s="50"/>
      <c r="C1186" s="50"/>
      <c r="D1186" s="50" t="s">
        <v>433</v>
      </c>
      <c r="E1186" s="50"/>
      <c r="F1186" s="51" t="s">
        <v>434</v>
      </c>
      <c r="G1186" s="51">
        <f>SUM(H1186:J1186)</f>
        <v>0</v>
      </c>
      <c r="H1186" s="51"/>
      <c r="I1186" s="51"/>
      <c r="J1186" s="51"/>
      <c r="K1186" s="298" t="s">
        <v>945</v>
      </c>
    </row>
    <row r="1187" spans="1:11" x14ac:dyDescent="0.3">
      <c r="A1187" s="46"/>
      <c r="B1187" s="46" t="s">
        <v>435</v>
      </c>
      <c r="C1187" s="46"/>
      <c r="D1187" s="46"/>
      <c r="E1187" s="46"/>
      <c r="F1187" s="46" t="s">
        <v>436</v>
      </c>
      <c r="G1187" s="47">
        <f>SUM(G1188:G1193)</f>
        <v>90427.200000000012</v>
      </c>
      <c r="H1187" s="47">
        <f t="shared" ref="H1187:J1187" si="291">SUM(H1188:H1193)</f>
        <v>18008.099999999999</v>
      </c>
      <c r="I1187" s="47">
        <f t="shared" si="291"/>
        <v>72419.100000000006</v>
      </c>
      <c r="J1187" s="47">
        <f t="shared" si="291"/>
        <v>0</v>
      </c>
    </row>
    <row r="1188" spans="1:11" x14ac:dyDescent="0.3">
      <c r="A1188" s="48"/>
      <c r="B1188" s="48"/>
      <c r="C1188" s="48" t="s">
        <v>437</v>
      </c>
      <c r="D1188" s="48"/>
      <c r="E1188" s="48"/>
      <c r="F1188" s="49" t="s">
        <v>438</v>
      </c>
      <c r="G1188" s="49">
        <f t="shared" ref="G1188:G1193" si="292">SUM(H1188:J1188)</f>
        <v>89167.930000000008</v>
      </c>
      <c r="H1188" s="49">
        <v>16748.829999999998</v>
      </c>
      <c r="I1188" s="49">
        <v>72419.100000000006</v>
      </c>
      <c r="J1188" s="49"/>
      <c r="K1188" s="298" t="s">
        <v>945</v>
      </c>
    </row>
    <row r="1189" spans="1:11" x14ac:dyDescent="0.3">
      <c r="A1189" s="48"/>
      <c r="B1189" s="48"/>
      <c r="C1189" s="48" t="s">
        <v>439</v>
      </c>
      <c r="D1189" s="48"/>
      <c r="E1189" s="48"/>
      <c r="F1189" s="49" t="s">
        <v>440</v>
      </c>
      <c r="G1189" s="49">
        <f t="shared" si="292"/>
        <v>0</v>
      </c>
      <c r="H1189" s="49"/>
      <c r="I1189" s="49"/>
      <c r="J1189" s="49"/>
      <c r="K1189" s="298" t="s">
        <v>945</v>
      </c>
    </row>
    <row r="1190" spans="1:11" x14ac:dyDescent="0.3">
      <c r="A1190" s="48"/>
      <c r="B1190" s="48"/>
      <c r="C1190" s="48" t="s">
        <v>441</v>
      </c>
      <c r="D1190" s="48"/>
      <c r="E1190" s="48"/>
      <c r="F1190" s="49" t="s">
        <v>442</v>
      </c>
      <c r="G1190" s="49">
        <f t="shared" si="292"/>
        <v>29.25</v>
      </c>
      <c r="H1190" s="49">
        <v>29.25</v>
      </c>
      <c r="I1190" s="49"/>
      <c r="J1190" s="49"/>
      <c r="K1190" s="298" t="s">
        <v>945</v>
      </c>
    </row>
    <row r="1191" spans="1:11" x14ac:dyDescent="0.3">
      <c r="A1191" s="48"/>
      <c r="B1191" s="48"/>
      <c r="C1191" s="48" t="s">
        <v>443</v>
      </c>
      <c r="D1191" s="48"/>
      <c r="E1191" s="48"/>
      <c r="F1191" s="49" t="s">
        <v>444</v>
      </c>
      <c r="G1191" s="49">
        <f t="shared" si="292"/>
        <v>1230.02</v>
      </c>
      <c r="H1191" s="49">
        <v>1230.02</v>
      </c>
      <c r="I1191" s="49"/>
      <c r="J1191" s="49"/>
      <c r="K1191" s="298" t="s">
        <v>945</v>
      </c>
    </row>
    <row r="1192" spans="1:11" x14ac:dyDescent="0.3">
      <c r="A1192" s="48"/>
      <c r="B1192" s="48"/>
      <c r="C1192" s="48" t="s">
        <v>445</v>
      </c>
      <c r="D1192" s="48"/>
      <c r="E1192" s="48"/>
      <c r="F1192" s="49" t="s">
        <v>446</v>
      </c>
      <c r="G1192" s="49">
        <f t="shared" si="292"/>
        <v>0</v>
      </c>
      <c r="H1192" s="49"/>
      <c r="I1192" s="49"/>
      <c r="J1192" s="49"/>
      <c r="K1192" s="298" t="s">
        <v>945</v>
      </c>
    </row>
    <row r="1193" spans="1:11" x14ac:dyDescent="0.3">
      <c r="A1193" s="48"/>
      <c r="B1193" s="48"/>
      <c r="C1193" s="48" t="s">
        <v>447</v>
      </c>
      <c r="D1193" s="48"/>
      <c r="E1193" s="48"/>
      <c r="F1193" s="49" t="s">
        <v>448</v>
      </c>
      <c r="G1193" s="49">
        <f t="shared" si="292"/>
        <v>0</v>
      </c>
      <c r="H1193" s="49"/>
      <c r="I1193" s="49"/>
      <c r="J1193" s="49"/>
      <c r="K1193" s="298" t="s">
        <v>945</v>
      </c>
    </row>
    <row r="1194" spans="1:11" x14ac:dyDescent="0.3">
      <c r="A1194" s="46"/>
      <c r="B1194" s="46" t="s">
        <v>449</v>
      </c>
      <c r="C1194" s="46"/>
      <c r="D1194" s="46"/>
      <c r="E1194" s="46"/>
      <c r="F1194" s="46" t="s">
        <v>450</v>
      </c>
      <c r="G1194" s="47">
        <f>SUM(G1195:G1196)</f>
        <v>477115.54000000027</v>
      </c>
      <c r="H1194" s="47">
        <f t="shared" ref="H1194:J1194" si="293">SUM(H1195:H1196)</f>
        <v>477115.54000000027</v>
      </c>
      <c r="I1194" s="47">
        <f t="shared" si="293"/>
        <v>0</v>
      </c>
      <c r="J1194" s="47">
        <f t="shared" si="293"/>
        <v>0</v>
      </c>
    </row>
    <row r="1195" spans="1:11" x14ac:dyDescent="0.3">
      <c r="A1195" s="48"/>
      <c r="B1195" s="48"/>
      <c r="C1195" s="48" t="s">
        <v>451</v>
      </c>
      <c r="D1195" s="48"/>
      <c r="E1195" s="48"/>
      <c r="F1195" s="49" t="s">
        <v>452</v>
      </c>
      <c r="G1195" s="49">
        <f>SUM(H1195:J1195)</f>
        <v>477115.54000000027</v>
      </c>
      <c r="H1195" s="49">
        <v>477115.54000000027</v>
      </c>
      <c r="I1195" s="49"/>
      <c r="J1195" s="49"/>
      <c r="K1195" s="298" t="s">
        <v>945</v>
      </c>
    </row>
    <row r="1196" spans="1:11" x14ac:dyDescent="0.3">
      <c r="A1196" s="48"/>
      <c r="B1196" s="48"/>
      <c r="C1196" s="48" t="s">
        <v>453</v>
      </c>
      <c r="D1196" s="48"/>
      <c r="E1196" s="48"/>
      <c r="F1196" s="49" t="s">
        <v>454</v>
      </c>
      <c r="G1196" s="49">
        <f>SUM(H1196:J1196)</f>
        <v>0</v>
      </c>
      <c r="H1196" s="49"/>
      <c r="I1196" s="49"/>
      <c r="J1196" s="49"/>
      <c r="K1196" s="298" t="s">
        <v>945</v>
      </c>
    </row>
    <row r="1197" spans="1:11" x14ac:dyDescent="0.3">
      <c r="A1197" s="46"/>
      <c r="B1197" s="46" t="s">
        <v>455</v>
      </c>
      <c r="C1197" s="46"/>
      <c r="D1197" s="46"/>
      <c r="E1197" s="46"/>
      <c r="F1197" s="46" t="s">
        <v>456</v>
      </c>
      <c r="G1197" s="47">
        <f>SUM(H1197:J1197)</f>
        <v>0</v>
      </c>
      <c r="H1197" s="47"/>
      <c r="I1197" s="47"/>
      <c r="J1197" s="47"/>
      <c r="K1197" s="298" t="s">
        <v>945</v>
      </c>
    </row>
    <row r="1198" spans="1:11" x14ac:dyDescent="0.3">
      <c r="A1198" s="44" t="s">
        <v>816</v>
      </c>
      <c r="B1198" s="44"/>
      <c r="C1198" s="44"/>
      <c r="D1198" s="44"/>
      <c r="E1198" s="44"/>
      <c r="F1198" s="44" t="s">
        <v>457</v>
      </c>
      <c r="G1198" s="45">
        <f>G1199+G1202</f>
        <v>0</v>
      </c>
      <c r="H1198" s="45">
        <f t="shared" ref="H1198:J1198" si="294">H1199+H1202</f>
        <v>0</v>
      </c>
      <c r="I1198" s="45">
        <f t="shared" si="294"/>
        <v>0</v>
      </c>
      <c r="J1198" s="45">
        <f t="shared" si="294"/>
        <v>0</v>
      </c>
    </row>
    <row r="1199" spans="1:11" x14ac:dyDescent="0.3">
      <c r="A1199" s="46"/>
      <c r="B1199" s="46" t="s">
        <v>458</v>
      </c>
      <c r="C1199" s="46"/>
      <c r="D1199" s="46"/>
      <c r="E1199" s="46"/>
      <c r="F1199" s="46" t="s">
        <v>459</v>
      </c>
      <c r="G1199" s="47">
        <f>SUM(G1200:G1201)</f>
        <v>0</v>
      </c>
      <c r="H1199" s="47">
        <f t="shared" ref="H1199:J1199" si="295">SUM(H1200:H1201)</f>
        <v>0</v>
      </c>
      <c r="I1199" s="47">
        <f t="shared" si="295"/>
        <v>0</v>
      </c>
      <c r="J1199" s="47">
        <f t="shared" si="295"/>
        <v>0</v>
      </c>
    </row>
    <row r="1200" spans="1:11" x14ac:dyDescent="0.3">
      <c r="A1200" s="48"/>
      <c r="B1200" s="48"/>
      <c r="C1200" s="48" t="s">
        <v>460</v>
      </c>
      <c r="D1200" s="48"/>
      <c r="E1200" s="48"/>
      <c r="F1200" s="49" t="s">
        <v>461</v>
      </c>
      <c r="G1200" s="49">
        <f>SUM(H1200:J1200)</f>
        <v>0</v>
      </c>
      <c r="H1200" s="49"/>
      <c r="I1200" s="49"/>
      <c r="J1200" s="49"/>
      <c r="K1200" s="298" t="s">
        <v>945</v>
      </c>
    </row>
    <row r="1201" spans="1:11" x14ac:dyDescent="0.3">
      <c r="A1201" s="48"/>
      <c r="B1201" s="48"/>
      <c r="C1201" s="48" t="s">
        <v>462</v>
      </c>
      <c r="D1201" s="48"/>
      <c r="E1201" s="48"/>
      <c r="F1201" s="49" t="s">
        <v>463</v>
      </c>
      <c r="G1201" s="49">
        <f>SUM(H1201:J1201)</f>
        <v>0</v>
      </c>
      <c r="H1201" s="49"/>
      <c r="I1201" s="49"/>
      <c r="J1201" s="49"/>
      <c r="K1201" s="298" t="s">
        <v>945</v>
      </c>
    </row>
    <row r="1202" spans="1:11" x14ac:dyDescent="0.3">
      <c r="A1202" s="52"/>
      <c r="B1202" s="52" t="s">
        <v>464</v>
      </c>
      <c r="C1202" s="52"/>
      <c r="D1202" s="52"/>
      <c r="E1202" s="52"/>
      <c r="F1202" s="52" t="s">
        <v>465</v>
      </c>
      <c r="G1202" s="53">
        <f>SUM(H1202:J1202)</f>
        <v>0</v>
      </c>
      <c r="H1202" s="53"/>
      <c r="I1202" s="53"/>
      <c r="J1202" s="53"/>
      <c r="K1202" s="298" t="s">
        <v>945</v>
      </c>
    </row>
    <row r="1203" spans="1:11" x14ac:dyDescent="0.3">
      <c r="A1203" s="42"/>
      <c r="B1203" s="42"/>
      <c r="C1203" s="42"/>
      <c r="D1203" s="42"/>
      <c r="E1203" s="42"/>
      <c r="F1203" s="42" t="s">
        <v>817</v>
      </c>
      <c r="G1203" s="43">
        <f>G1204+G1224</f>
        <v>92277.84</v>
      </c>
      <c r="H1203" s="43">
        <f>H1204+H1224</f>
        <v>18777.86</v>
      </c>
      <c r="I1203" s="43">
        <f>I1204+I1224</f>
        <v>72667.59</v>
      </c>
      <c r="J1203" s="43">
        <f>J1204+J1224</f>
        <v>832.38999999999965</v>
      </c>
    </row>
    <row r="1204" spans="1:11" x14ac:dyDescent="0.3">
      <c r="A1204" s="44" t="s">
        <v>818</v>
      </c>
      <c r="B1204" s="44"/>
      <c r="C1204" s="44"/>
      <c r="D1204" s="44"/>
      <c r="E1204" s="44"/>
      <c r="F1204" s="44" t="s">
        <v>819</v>
      </c>
      <c r="G1204" s="45">
        <f>G1205+G1221</f>
        <v>92277.84</v>
      </c>
      <c r="H1204" s="45">
        <f>H1205+H1221</f>
        <v>18777.86</v>
      </c>
      <c r="I1204" s="45">
        <f>I1205+I1221</f>
        <v>72667.59</v>
      </c>
      <c r="J1204" s="45">
        <f>J1205+J1221</f>
        <v>832.38999999999965</v>
      </c>
    </row>
    <row r="1205" spans="1:11" x14ac:dyDescent="0.3">
      <c r="A1205" s="46"/>
      <c r="B1205" s="46" t="s">
        <v>820</v>
      </c>
      <c r="C1205" s="46"/>
      <c r="D1205" s="46"/>
      <c r="E1205" s="46"/>
      <c r="F1205" s="46" t="s">
        <v>466</v>
      </c>
      <c r="G1205" s="47">
        <f>G1206+G1218+G1219</f>
        <v>92277.84</v>
      </c>
      <c r="H1205" s="47">
        <f t="shared" ref="H1205:J1205" si="296">H1206+H1218+H1219</f>
        <v>18777.86</v>
      </c>
      <c r="I1205" s="47">
        <f t="shared" si="296"/>
        <v>72667.59</v>
      </c>
      <c r="J1205" s="47">
        <f t="shared" si="296"/>
        <v>832.38999999999965</v>
      </c>
    </row>
    <row r="1206" spans="1:11" x14ac:dyDescent="0.3">
      <c r="A1206" s="48"/>
      <c r="B1206" s="48"/>
      <c r="C1206" s="48" t="s">
        <v>467</v>
      </c>
      <c r="D1206" s="48"/>
      <c r="E1206" s="48"/>
      <c r="F1206" s="49" t="s">
        <v>468</v>
      </c>
      <c r="G1206" s="49">
        <f>G1207+G1210+G1215+G1218+G1219</f>
        <v>92277.84</v>
      </c>
      <c r="H1206" s="49">
        <f t="shared" ref="H1206:J1206" si="297">H1207+H1210+H1215+H1218+H1219</f>
        <v>18777.86</v>
      </c>
      <c r="I1206" s="49">
        <f t="shared" si="297"/>
        <v>72667.59</v>
      </c>
      <c r="J1206" s="49">
        <f t="shared" si="297"/>
        <v>832.38999999999965</v>
      </c>
    </row>
    <row r="1207" spans="1:11" x14ac:dyDescent="0.3">
      <c r="A1207" s="54"/>
      <c r="B1207" s="54"/>
      <c r="C1207" s="54"/>
      <c r="D1207" s="54" t="s">
        <v>469</v>
      </c>
      <c r="E1207" s="54"/>
      <c r="F1207" s="55" t="s">
        <v>470</v>
      </c>
      <c r="G1207" s="55">
        <f>SUM(G1208:G1209)</f>
        <v>67706.22</v>
      </c>
      <c r="H1207" s="55">
        <f t="shared" ref="H1207:J1207" si="298">SUM(H1208:H1209)</f>
        <v>4965.46</v>
      </c>
      <c r="I1207" s="55">
        <f t="shared" si="298"/>
        <v>62740.76999999999</v>
      </c>
      <c r="J1207" s="55">
        <f t="shared" si="298"/>
        <v>-0.01</v>
      </c>
    </row>
    <row r="1208" spans="1:11" x14ac:dyDescent="0.3">
      <c r="A1208" s="35"/>
      <c r="B1208" s="35"/>
      <c r="C1208" s="35"/>
      <c r="D1208" s="35"/>
      <c r="E1208" s="35" t="s">
        <v>471</v>
      </c>
      <c r="F1208" s="35" t="s">
        <v>472</v>
      </c>
      <c r="G1208" s="56">
        <f>SUM(H1208:J1208)</f>
        <v>67706.22</v>
      </c>
      <c r="H1208" s="56">
        <v>4965.46</v>
      </c>
      <c r="I1208" s="56">
        <v>62740.76999999999</v>
      </c>
      <c r="J1208" s="56">
        <v>-0.01</v>
      </c>
      <c r="K1208" s="298" t="s">
        <v>945</v>
      </c>
    </row>
    <row r="1209" spans="1:11" x14ac:dyDescent="0.3">
      <c r="A1209" s="35"/>
      <c r="B1209" s="35"/>
      <c r="C1209" s="35"/>
      <c r="D1209" s="35"/>
      <c r="E1209" s="35" t="s">
        <v>473</v>
      </c>
      <c r="F1209" s="35" t="s">
        <v>474</v>
      </c>
      <c r="G1209" s="56">
        <f>SUM(H1209:J1209)</f>
        <v>0</v>
      </c>
      <c r="H1209" s="56"/>
      <c r="I1209" s="56"/>
      <c r="J1209" s="56"/>
      <c r="K1209" s="298" t="s">
        <v>945</v>
      </c>
    </row>
    <row r="1210" spans="1:11" x14ac:dyDescent="0.3">
      <c r="A1210" s="54"/>
      <c r="B1210" s="54"/>
      <c r="C1210" s="54"/>
      <c r="D1210" s="54" t="s">
        <v>475</v>
      </c>
      <c r="E1210" s="54"/>
      <c r="F1210" s="55" t="s">
        <v>476</v>
      </c>
      <c r="G1210" s="55">
        <f>SUM(G1211:G1214)</f>
        <v>15358.25</v>
      </c>
      <c r="H1210" s="55">
        <f t="shared" ref="H1210:J1210" si="299">SUM(H1211:H1214)</f>
        <v>4599.03</v>
      </c>
      <c r="I1210" s="55">
        <f t="shared" si="299"/>
        <v>9926.82</v>
      </c>
      <c r="J1210" s="55">
        <f t="shared" si="299"/>
        <v>832.39999999999964</v>
      </c>
    </row>
    <row r="1211" spans="1:11" x14ac:dyDescent="0.3">
      <c r="A1211" s="35"/>
      <c r="B1211" s="35"/>
      <c r="C1211" s="35"/>
      <c r="D1211" s="35"/>
      <c r="E1211" s="35" t="s">
        <v>477</v>
      </c>
      <c r="F1211" s="35" t="s">
        <v>478</v>
      </c>
      <c r="G1211" s="56">
        <f>SUM(H1211:J1211)</f>
        <v>8548.67</v>
      </c>
      <c r="H1211" s="56">
        <v>761.41000000000008</v>
      </c>
      <c r="I1211" s="56">
        <v>6954.8600000000006</v>
      </c>
      <c r="J1211" s="56">
        <v>832.39999999999964</v>
      </c>
      <c r="K1211" s="298" t="s">
        <v>945</v>
      </c>
    </row>
    <row r="1212" spans="1:11" x14ac:dyDescent="0.3">
      <c r="A1212" s="35"/>
      <c r="B1212" s="35"/>
      <c r="C1212" s="35"/>
      <c r="D1212" s="35"/>
      <c r="E1212" s="35" t="s">
        <v>479</v>
      </c>
      <c r="F1212" s="35" t="s">
        <v>480</v>
      </c>
      <c r="G1212" s="56">
        <f>SUM(H1212:J1212)</f>
        <v>2372.2599999999998</v>
      </c>
      <c r="H1212" s="56">
        <v>2372.2599999999998</v>
      </c>
      <c r="I1212" s="56"/>
      <c r="J1212" s="56"/>
      <c r="K1212" s="298" t="s">
        <v>945</v>
      </c>
    </row>
    <row r="1213" spans="1:11" x14ac:dyDescent="0.3">
      <c r="A1213" s="35"/>
      <c r="B1213" s="35"/>
      <c r="C1213" s="35"/>
      <c r="D1213" s="35"/>
      <c r="E1213" s="35" t="s">
        <v>481</v>
      </c>
      <c r="F1213" s="35" t="s">
        <v>482</v>
      </c>
      <c r="G1213" s="56">
        <f>SUM(H1213:J1213)</f>
        <v>0</v>
      </c>
      <c r="H1213" s="56"/>
      <c r="I1213" s="56"/>
      <c r="J1213" s="56"/>
      <c r="K1213" s="298" t="s">
        <v>945</v>
      </c>
    </row>
    <row r="1214" spans="1:11" x14ac:dyDescent="0.3">
      <c r="A1214" s="35"/>
      <c r="B1214" s="35"/>
      <c r="C1214" s="35"/>
      <c r="D1214" s="35"/>
      <c r="E1214" s="35" t="s">
        <v>483</v>
      </c>
      <c r="F1214" s="35" t="s">
        <v>484</v>
      </c>
      <c r="G1214" s="56">
        <f>SUM(H1214:J1214)</f>
        <v>4437.32</v>
      </c>
      <c r="H1214" s="56">
        <v>1465.36</v>
      </c>
      <c r="I1214" s="56">
        <v>2971.96</v>
      </c>
      <c r="J1214" s="56"/>
      <c r="K1214" s="298" t="s">
        <v>945</v>
      </c>
    </row>
    <row r="1215" spans="1:11" x14ac:dyDescent="0.3">
      <c r="A1215" s="54"/>
      <c r="B1215" s="54"/>
      <c r="C1215" s="54"/>
      <c r="D1215" s="54" t="s">
        <v>485</v>
      </c>
      <c r="E1215" s="54"/>
      <c r="F1215" s="55" t="s">
        <v>486</v>
      </c>
      <c r="G1215" s="55">
        <f>SUM(G1216:G1217)</f>
        <v>9213.369999999999</v>
      </c>
      <c r="H1215" s="55">
        <f t="shared" ref="H1215:J1215" si="300">SUM(H1216:H1217)</f>
        <v>9213.369999999999</v>
      </c>
      <c r="I1215" s="55">
        <f t="shared" si="300"/>
        <v>0</v>
      </c>
      <c r="J1215" s="55">
        <f t="shared" si="300"/>
        <v>0</v>
      </c>
    </row>
    <row r="1216" spans="1:11" x14ac:dyDescent="0.3">
      <c r="A1216" s="35"/>
      <c r="B1216" s="35"/>
      <c r="C1216" s="35"/>
      <c r="D1216" s="35"/>
      <c r="E1216" s="35" t="s">
        <v>487</v>
      </c>
      <c r="F1216" s="35" t="s">
        <v>488</v>
      </c>
      <c r="G1216" s="56">
        <f>SUM(H1216:J1216)</f>
        <v>8197.2699999999986</v>
      </c>
      <c r="H1216" s="56">
        <v>8197.2699999999986</v>
      </c>
      <c r="I1216" s="56"/>
      <c r="J1216" s="56"/>
      <c r="K1216" s="298" t="s">
        <v>945</v>
      </c>
    </row>
    <row r="1217" spans="1:11" x14ac:dyDescent="0.3">
      <c r="A1217" s="35"/>
      <c r="B1217" s="35"/>
      <c r="C1217" s="35"/>
      <c r="D1217" s="35"/>
      <c r="E1217" s="35" t="s">
        <v>489</v>
      </c>
      <c r="F1217" s="35" t="s">
        <v>490</v>
      </c>
      <c r="G1217" s="56">
        <f>SUM(H1217:J1217)</f>
        <v>1016.1</v>
      </c>
      <c r="H1217" s="56">
        <v>1016.1</v>
      </c>
      <c r="I1217" s="56"/>
      <c r="J1217" s="56"/>
      <c r="K1217" s="298" t="s">
        <v>945</v>
      </c>
    </row>
    <row r="1218" spans="1:11" x14ac:dyDescent="0.3">
      <c r="A1218" s="48"/>
      <c r="B1218" s="48"/>
      <c r="C1218" s="48" t="s">
        <v>491</v>
      </c>
      <c r="D1218" s="48"/>
      <c r="E1218" s="48"/>
      <c r="F1218" s="49" t="s">
        <v>492</v>
      </c>
      <c r="G1218" s="49">
        <f>SUM(H1218:J1218)</f>
        <v>0</v>
      </c>
      <c r="H1218" s="49"/>
      <c r="I1218" s="49"/>
      <c r="J1218" s="49"/>
      <c r="K1218" s="298" t="s">
        <v>945</v>
      </c>
    </row>
    <row r="1219" spans="1:11" x14ac:dyDescent="0.3">
      <c r="A1219" s="48"/>
      <c r="B1219" s="48"/>
      <c r="C1219" s="48" t="s">
        <v>493</v>
      </c>
      <c r="D1219" s="48"/>
      <c r="E1219" s="48"/>
      <c r="F1219" s="49" t="s">
        <v>494</v>
      </c>
      <c r="G1219" s="49">
        <f>G1220</f>
        <v>0</v>
      </c>
      <c r="H1219" s="49">
        <f t="shared" ref="H1219:J1219" si="301">H1220</f>
        <v>0</v>
      </c>
      <c r="I1219" s="49">
        <f t="shared" si="301"/>
        <v>0</v>
      </c>
      <c r="J1219" s="49">
        <f t="shared" si="301"/>
        <v>0</v>
      </c>
    </row>
    <row r="1220" spans="1:11" x14ac:dyDescent="0.3">
      <c r="A1220" s="54"/>
      <c r="B1220" s="54"/>
      <c r="C1220" s="54"/>
      <c r="D1220" s="54" t="s">
        <v>495</v>
      </c>
      <c r="E1220" s="54"/>
      <c r="F1220" s="55" t="s">
        <v>496</v>
      </c>
      <c r="G1220" s="55">
        <f>SUM(H1220:J1220)</f>
        <v>0</v>
      </c>
      <c r="H1220" s="55"/>
      <c r="I1220" s="55"/>
      <c r="J1220" s="55"/>
      <c r="K1220" s="298" t="s">
        <v>945</v>
      </c>
    </row>
    <row r="1221" spans="1:11" x14ac:dyDescent="0.3">
      <c r="A1221" s="52"/>
      <c r="B1221" s="52" t="s">
        <v>497</v>
      </c>
      <c r="C1221" s="52"/>
      <c r="D1221" s="52"/>
      <c r="E1221" s="52"/>
      <c r="F1221" s="52" t="s">
        <v>498</v>
      </c>
      <c r="G1221" s="53">
        <f>SUM(G1222:G1223)</f>
        <v>0</v>
      </c>
      <c r="H1221" s="53">
        <f t="shared" ref="H1221:J1221" si="302">SUM(H1222:H1223)</f>
        <v>0</v>
      </c>
      <c r="I1221" s="53">
        <f t="shared" si="302"/>
        <v>0</v>
      </c>
      <c r="J1221" s="53">
        <f t="shared" si="302"/>
        <v>0</v>
      </c>
    </row>
    <row r="1222" spans="1:11" x14ac:dyDescent="0.3">
      <c r="A1222" s="57"/>
      <c r="B1222" s="57"/>
      <c r="C1222" s="57" t="s">
        <v>499</v>
      </c>
      <c r="D1222" s="57"/>
      <c r="E1222" s="57"/>
      <c r="F1222" s="58" t="s">
        <v>500</v>
      </c>
      <c r="G1222" s="58">
        <f>SUM(H1222:J1222)</f>
        <v>0</v>
      </c>
      <c r="H1222" s="58"/>
      <c r="I1222" s="58"/>
      <c r="J1222" s="58"/>
      <c r="K1222" s="298" t="s">
        <v>945</v>
      </c>
    </row>
    <row r="1223" spans="1:11" x14ac:dyDescent="0.3">
      <c r="A1223" s="57"/>
      <c r="B1223" s="57"/>
      <c r="C1223" s="57" t="s">
        <v>501</v>
      </c>
      <c r="D1223" s="57"/>
      <c r="E1223" s="57"/>
      <c r="F1223" s="58" t="s">
        <v>502</v>
      </c>
      <c r="G1223" s="58">
        <f>SUM(H1223:J1223)</f>
        <v>0</v>
      </c>
      <c r="H1223" s="58"/>
      <c r="I1223" s="58"/>
      <c r="J1223" s="58"/>
      <c r="K1223" s="298" t="s">
        <v>945</v>
      </c>
    </row>
    <row r="1224" spans="1:11" x14ac:dyDescent="0.3">
      <c r="A1224" s="44" t="s">
        <v>821</v>
      </c>
      <c r="B1224" s="44"/>
      <c r="C1224" s="44"/>
      <c r="D1224" s="44"/>
      <c r="E1224" s="44"/>
      <c r="F1224" s="44" t="s">
        <v>822</v>
      </c>
      <c r="G1224" s="45">
        <f>SUM(G1225:G1229)</f>
        <v>0</v>
      </c>
      <c r="H1224" s="45">
        <f t="shared" ref="H1224:J1224" si="303">SUM(H1225:H1229)</f>
        <v>0</v>
      </c>
      <c r="I1224" s="45">
        <f t="shared" si="303"/>
        <v>0</v>
      </c>
      <c r="J1224" s="45">
        <f t="shared" si="303"/>
        <v>0</v>
      </c>
    </row>
    <row r="1225" spans="1:11" x14ac:dyDescent="0.3">
      <c r="A1225" s="52"/>
      <c r="B1225" s="52" t="s">
        <v>503</v>
      </c>
      <c r="C1225" s="52"/>
      <c r="D1225" s="52"/>
      <c r="E1225" s="52"/>
      <c r="F1225" s="52" t="s">
        <v>504</v>
      </c>
      <c r="G1225" s="53">
        <f>SUM(H1225:J1225)</f>
        <v>0</v>
      </c>
      <c r="H1225" s="53"/>
      <c r="I1225" s="53"/>
      <c r="J1225" s="53"/>
      <c r="K1225" s="298" t="s">
        <v>945</v>
      </c>
    </row>
    <row r="1226" spans="1:11" x14ac:dyDescent="0.3">
      <c r="A1226" s="52"/>
      <c r="B1226" s="52" t="s">
        <v>505</v>
      </c>
      <c r="C1226" s="52"/>
      <c r="D1226" s="52"/>
      <c r="E1226" s="52"/>
      <c r="F1226" s="52" t="s">
        <v>506</v>
      </c>
      <c r="G1226" s="53">
        <f>SUM(H1226:J1226)</f>
        <v>0</v>
      </c>
      <c r="H1226" s="53"/>
      <c r="I1226" s="53"/>
      <c r="J1226" s="53"/>
      <c r="K1226" s="298" t="s">
        <v>945</v>
      </c>
    </row>
    <row r="1227" spans="1:11" x14ac:dyDescent="0.3">
      <c r="A1227" s="52"/>
      <c r="B1227" s="52" t="s">
        <v>507</v>
      </c>
      <c r="C1227" s="52"/>
      <c r="D1227" s="52"/>
      <c r="E1227" s="52"/>
      <c r="F1227" s="52" t="s">
        <v>508</v>
      </c>
      <c r="G1227" s="53">
        <f>SUM(H1227:J1227)</f>
        <v>0</v>
      </c>
      <c r="H1227" s="53"/>
      <c r="I1227" s="53"/>
      <c r="J1227" s="53"/>
      <c r="K1227" s="298" t="s">
        <v>945</v>
      </c>
    </row>
    <row r="1228" spans="1:11" x14ac:dyDescent="0.3">
      <c r="A1228" s="52"/>
      <c r="B1228" s="52" t="s">
        <v>509</v>
      </c>
      <c r="C1228" s="52"/>
      <c r="D1228" s="52"/>
      <c r="E1228" s="52"/>
      <c r="F1228" s="52" t="s">
        <v>510</v>
      </c>
      <c r="G1228" s="53">
        <f>SUM(H1228:J1228)</f>
        <v>0</v>
      </c>
      <c r="H1228" s="53"/>
      <c r="I1228" s="53"/>
      <c r="J1228" s="53"/>
      <c r="K1228" s="298" t="s">
        <v>945</v>
      </c>
    </row>
    <row r="1229" spans="1:11" x14ac:dyDescent="0.3">
      <c r="A1229" s="181"/>
      <c r="B1229" s="181" t="s">
        <v>511</v>
      </c>
      <c r="C1229" s="181"/>
      <c r="D1229" s="181"/>
      <c r="E1229" s="181"/>
      <c r="F1229" s="181" t="s">
        <v>512</v>
      </c>
      <c r="G1229" s="184">
        <f>SUM(H1229:J1229)</f>
        <v>0</v>
      </c>
      <c r="H1229" s="184"/>
      <c r="I1229" s="184"/>
      <c r="J1229" s="184"/>
      <c r="K1229" s="298" t="s">
        <v>945</v>
      </c>
    </row>
    <row r="1230" spans="1:11" x14ac:dyDescent="0.3">
      <c r="A1230" s="36" t="s">
        <v>1039</v>
      </c>
    </row>
    <row r="1231" spans="1:11" x14ac:dyDescent="0.3">
      <c r="A1231" s="36" t="s">
        <v>258</v>
      </c>
    </row>
    <row r="1232" spans="1:11" x14ac:dyDescent="0.3">
      <c r="A1232" s="37"/>
    </row>
    <row r="1233" spans="1:11" x14ac:dyDescent="0.3">
      <c r="A1233" s="37"/>
      <c r="B1233" s="37"/>
      <c r="C1233" s="37"/>
      <c r="D1233" s="37"/>
      <c r="E1233" s="37"/>
    </row>
    <row r="1238" spans="1:11" ht="21.75" x14ac:dyDescent="0.4">
      <c r="A1238" s="12" t="s">
        <v>38</v>
      </c>
      <c r="C1238" s="175"/>
      <c r="D1238" s="175"/>
      <c r="E1238" s="175"/>
      <c r="F1238" s="175"/>
      <c r="G1238" s="179"/>
      <c r="H1238" s="179"/>
      <c r="I1238" s="179"/>
      <c r="J1238" s="179"/>
    </row>
    <row r="1239" spans="1:11" ht="21.75" x14ac:dyDescent="0.4">
      <c r="A1239" s="12" t="s">
        <v>0</v>
      </c>
      <c r="C1239" s="175"/>
      <c r="D1239" s="175"/>
      <c r="E1239" s="175"/>
      <c r="F1239" s="175"/>
      <c r="G1239" s="179"/>
      <c r="H1239" s="179"/>
      <c r="I1239" s="179"/>
      <c r="J1239" s="179"/>
    </row>
    <row r="1241" spans="1:11" ht="30" x14ac:dyDescent="0.3">
      <c r="A1241" s="183" t="s">
        <v>76</v>
      </c>
      <c r="B1241" s="183"/>
      <c r="C1241" s="183"/>
      <c r="D1241" s="183"/>
      <c r="E1241" s="183"/>
      <c r="F1241" s="174" t="s">
        <v>191</v>
      </c>
      <c r="G1241" s="151" t="s">
        <v>534</v>
      </c>
      <c r="H1241" s="151" t="s">
        <v>1040</v>
      </c>
      <c r="I1241" s="151" t="s">
        <v>635</v>
      </c>
      <c r="J1241" s="151" t="s">
        <v>520</v>
      </c>
    </row>
    <row r="1243" spans="1:11" x14ac:dyDescent="0.3">
      <c r="A1243" s="182"/>
      <c r="B1243" s="182"/>
      <c r="C1243" s="182"/>
      <c r="D1243" s="182"/>
      <c r="E1243" s="182"/>
      <c r="F1243" s="182" t="s">
        <v>193</v>
      </c>
      <c r="G1243" s="89">
        <f>G1244+G1298</f>
        <v>4209831.8999999994</v>
      </c>
      <c r="H1243" s="89">
        <f>H1244+H1298</f>
        <v>3009455.6999999997</v>
      </c>
      <c r="I1243" s="89">
        <f>I1244+I1298</f>
        <v>551732.7999999997</v>
      </c>
      <c r="J1243" s="89">
        <f>J1244+J1298</f>
        <v>648643.40000000026</v>
      </c>
    </row>
    <row r="1244" spans="1:11" x14ac:dyDescent="0.3">
      <c r="A1244" s="42"/>
      <c r="B1244" s="42"/>
      <c r="C1244" s="42"/>
      <c r="D1244" s="42"/>
      <c r="E1244" s="42"/>
      <c r="F1244" s="42" t="s">
        <v>813</v>
      </c>
      <c r="G1244" s="43">
        <f>G1245+G1293</f>
        <v>4166391.8699999996</v>
      </c>
      <c r="H1244" s="43">
        <f>H1245+H1293</f>
        <v>2999979.5799999996</v>
      </c>
      <c r="I1244" s="43">
        <f>I1245+I1293</f>
        <v>536834.28999999969</v>
      </c>
      <c r="J1244" s="43">
        <f>J1245+J1293</f>
        <v>629578.00000000023</v>
      </c>
    </row>
    <row r="1245" spans="1:11" x14ac:dyDescent="0.3">
      <c r="A1245" s="44" t="s">
        <v>363</v>
      </c>
      <c r="B1245" s="44"/>
      <c r="C1245" s="44"/>
      <c r="D1245" s="44"/>
      <c r="E1245" s="44"/>
      <c r="F1245" s="44" t="s">
        <v>814</v>
      </c>
      <c r="G1245" s="45">
        <f>G1246+G1258+G1263+G1268+G1272+G1282+G1289+G1292</f>
        <v>4153537.1699999995</v>
      </c>
      <c r="H1245" s="45">
        <f t="shared" ref="H1245:J1245" si="304">H1246+H1258+H1263+H1268+H1272+H1282+H1289+H1292</f>
        <v>2987311.5799999996</v>
      </c>
      <c r="I1245" s="45">
        <f t="shared" si="304"/>
        <v>536647.58999999973</v>
      </c>
      <c r="J1245" s="45">
        <f t="shared" si="304"/>
        <v>629578.00000000023</v>
      </c>
    </row>
    <row r="1246" spans="1:11" x14ac:dyDescent="0.3">
      <c r="A1246" s="46"/>
      <c r="B1246" s="46" t="s">
        <v>364</v>
      </c>
      <c r="C1246" s="46"/>
      <c r="D1246" s="46"/>
      <c r="E1246" s="46"/>
      <c r="F1246" s="46" t="s">
        <v>365</v>
      </c>
      <c r="G1246" s="47">
        <f>G1247+G1250+G1253+G1257</f>
        <v>3452351.3499999996</v>
      </c>
      <c r="H1246" s="47">
        <f t="shared" ref="H1246:J1246" si="305">H1247+H1250+H1253+H1257</f>
        <v>2460182.16</v>
      </c>
      <c r="I1246" s="47">
        <f t="shared" si="305"/>
        <v>362591.18999999971</v>
      </c>
      <c r="J1246" s="47">
        <f t="shared" si="305"/>
        <v>629578.00000000023</v>
      </c>
    </row>
    <row r="1247" spans="1:11" x14ac:dyDescent="0.3">
      <c r="A1247" s="48"/>
      <c r="B1247" s="48"/>
      <c r="C1247" s="48" t="s">
        <v>366</v>
      </c>
      <c r="D1247" s="48"/>
      <c r="E1247" s="48"/>
      <c r="F1247" s="49" t="s">
        <v>367</v>
      </c>
      <c r="G1247" s="49">
        <f>SUM(G1248:G1249)</f>
        <v>1671423.36</v>
      </c>
      <c r="H1247" s="49">
        <f t="shared" ref="H1247:J1247" si="306">SUM(H1248:H1249)</f>
        <v>1085222.6000000001</v>
      </c>
      <c r="I1247" s="49">
        <f t="shared" si="306"/>
        <v>226074.22999999986</v>
      </c>
      <c r="J1247" s="49">
        <f t="shared" si="306"/>
        <v>360126.53000000032</v>
      </c>
    </row>
    <row r="1248" spans="1:11" x14ac:dyDescent="0.3">
      <c r="A1248" s="50"/>
      <c r="B1248" s="50"/>
      <c r="C1248" s="50"/>
      <c r="D1248" s="50" t="s">
        <v>368</v>
      </c>
      <c r="E1248" s="50"/>
      <c r="F1248" s="51" t="s">
        <v>369</v>
      </c>
      <c r="G1248" s="51">
        <f>SUM(H1248:J1248)</f>
        <v>1558473.2000000002</v>
      </c>
      <c r="H1248" s="51">
        <v>977809.51</v>
      </c>
      <c r="I1248" s="51">
        <v>220537.15999999986</v>
      </c>
      <c r="J1248" s="51">
        <v>360126.53000000032</v>
      </c>
      <c r="K1248" s="298" t="s">
        <v>945</v>
      </c>
    </row>
    <row r="1249" spans="1:11" x14ac:dyDescent="0.3">
      <c r="A1249" s="50"/>
      <c r="B1249" s="50"/>
      <c r="C1249" s="50"/>
      <c r="D1249" s="50" t="s">
        <v>370</v>
      </c>
      <c r="E1249" s="50"/>
      <c r="F1249" s="51" t="s">
        <v>371</v>
      </c>
      <c r="G1249" s="51">
        <f>SUM(H1249:J1249)</f>
        <v>112950.16000000002</v>
      </c>
      <c r="H1249" s="51">
        <v>107413.09000000001</v>
      </c>
      <c r="I1249" s="51">
        <v>5537.0700000000015</v>
      </c>
      <c r="J1249" s="51"/>
      <c r="K1249" s="298" t="s">
        <v>945</v>
      </c>
    </row>
    <row r="1250" spans="1:11" x14ac:dyDescent="0.3">
      <c r="A1250" s="48"/>
      <c r="B1250" s="48"/>
      <c r="C1250" s="48" t="s">
        <v>372</v>
      </c>
      <c r="D1250" s="48"/>
      <c r="E1250" s="48"/>
      <c r="F1250" s="49" t="s">
        <v>373</v>
      </c>
      <c r="G1250" s="49">
        <f>SUM(G1251:G1252)</f>
        <v>0</v>
      </c>
      <c r="H1250" s="49">
        <f t="shared" ref="H1250:J1250" si="307">SUM(H1251:H1252)</f>
        <v>0</v>
      </c>
      <c r="I1250" s="49">
        <f t="shared" si="307"/>
        <v>0</v>
      </c>
      <c r="J1250" s="49">
        <f t="shared" si="307"/>
        <v>0</v>
      </c>
    </row>
    <row r="1251" spans="1:11" x14ac:dyDescent="0.3">
      <c r="A1251" s="50"/>
      <c r="B1251" s="50"/>
      <c r="C1251" s="50"/>
      <c r="D1251" s="50" t="s">
        <v>374</v>
      </c>
      <c r="E1251" s="50"/>
      <c r="F1251" s="51" t="s">
        <v>375</v>
      </c>
      <c r="G1251" s="51">
        <f>SUM(H1251:J1251)</f>
        <v>0</v>
      </c>
      <c r="H1251" s="51"/>
      <c r="I1251" s="51"/>
      <c r="J1251" s="51"/>
      <c r="K1251" s="298" t="s">
        <v>945</v>
      </c>
    </row>
    <row r="1252" spans="1:11" x14ac:dyDescent="0.3">
      <c r="A1252" s="50"/>
      <c r="B1252" s="50"/>
      <c r="C1252" s="50"/>
      <c r="D1252" s="50" t="s">
        <v>376</v>
      </c>
      <c r="E1252" s="50"/>
      <c r="F1252" s="51" t="s">
        <v>377</v>
      </c>
      <c r="G1252" s="51">
        <f>SUM(H1252:J1252)</f>
        <v>0</v>
      </c>
      <c r="H1252" s="51"/>
      <c r="I1252" s="51"/>
      <c r="J1252" s="51"/>
      <c r="K1252" s="298" t="s">
        <v>945</v>
      </c>
    </row>
    <row r="1253" spans="1:11" x14ac:dyDescent="0.3">
      <c r="A1253" s="48"/>
      <c r="B1253" s="48"/>
      <c r="C1253" s="48" t="s">
        <v>815</v>
      </c>
      <c r="D1253" s="48"/>
      <c r="E1253" s="48"/>
      <c r="F1253" s="49" t="s">
        <v>378</v>
      </c>
      <c r="G1253" s="49">
        <f>SUM(G1254:G1256)</f>
        <v>1780927.9899999993</v>
      </c>
      <c r="H1253" s="49">
        <f t="shared" ref="H1253:J1253" si="308">SUM(H1254:H1256)</f>
        <v>1374959.5599999998</v>
      </c>
      <c r="I1253" s="49">
        <f t="shared" si="308"/>
        <v>136516.95999999988</v>
      </c>
      <c r="J1253" s="49">
        <f t="shared" si="308"/>
        <v>269451.46999999997</v>
      </c>
    </row>
    <row r="1254" spans="1:11" x14ac:dyDescent="0.3">
      <c r="A1254" s="50"/>
      <c r="B1254" s="50"/>
      <c r="C1254" s="50"/>
      <c r="D1254" s="50" t="s">
        <v>379</v>
      </c>
      <c r="E1254" s="50"/>
      <c r="F1254" s="51" t="s">
        <v>380</v>
      </c>
      <c r="G1254" s="51">
        <f>SUM(H1254:J1254)</f>
        <v>1699252.2199999995</v>
      </c>
      <c r="H1254" s="51">
        <v>1309167.6699999997</v>
      </c>
      <c r="I1254" s="51">
        <v>120633.07999999989</v>
      </c>
      <c r="J1254" s="51">
        <v>269451.46999999997</v>
      </c>
      <c r="K1254" s="298" t="s">
        <v>945</v>
      </c>
    </row>
    <row r="1255" spans="1:11" x14ac:dyDescent="0.3">
      <c r="A1255" s="50"/>
      <c r="B1255" s="50"/>
      <c r="C1255" s="50"/>
      <c r="D1255" s="50" t="s">
        <v>381</v>
      </c>
      <c r="E1255" s="50"/>
      <c r="F1255" s="51" t="s">
        <v>382</v>
      </c>
      <c r="G1255" s="51">
        <f>SUM(H1255:J1255)</f>
        <v>545.39</v>
      </c>
      <c r="H1255" s="51">
        <v>308.08</v>
      </c>
      <c r="I1255" s="51">
        <v>237.30999999999997</v>
      </c>
      <c r="J1255" s="51"/>
      <c r="K1255" s="298" t="s">
        <v>945</v>
      </c>
    </row>
    <row r="1256" spans="1:11" x14ac:dyDescent="0.3">
      <c r="A1256" s="50"/>
      <c r="B1256" s="50"/>
      <c r="C1256" s="50"/>
      <c r="D1256" s="50" t="s">
        <v>383</v>
      </c>
      <c r="E1256" s="50"/>
      <c r="F1256" s="51" t="s">
        <v>384</v>
      </c>
      <c r="G1256" s="51">
        <f>SUM(H1256:J1256)</f>
        <v>81130.37999999999</v>
      </c>
      <c r="H1256" s="51">
        <v>65483.81</v>
      </c>
      <c r="I1256" s="51">
        <v>15646.569999999998</v>
      </c>
      <c r="J1256" s="51"/>
      <c r="K1256" s="298" t="s">
        <v>945</v>
      </c>
    </row>
    <row r="1257" spans="1:11" x14ac:dyDescent="0.3">
      <c r="A1257" s="48"/>
      <c r="B1257" s="48"/>
      <c r="C1257" s="48" t="s">
        <v>385</v>
      </c>
      <c r="D1257" s="48"/>
      <c r="E1257" s="48"/>
      <c r="F1257" s="49" t="s">
        <v>386</v>
      </c>
      <c r="G1257" s="49">
        <f>SUM(H1257:J1257)</f>
        <v>0</v>
      </c>
      <c r="H1257" s="49"/>
      <c r="I1257" s="49"/>
      <c r="J1257" s="49"/>
      <c r="K1257" s="298" t="s">
        <v>945</v>
      </c>
    </row>
    <row r="1258" spans="1:11" x14ac:dyDescent="0.3">
      <c r="A1258" s="46"/>
      <c r="B1258" s="46" t="s">
        <v>387</v>
      </c>
      <c r="C1258" s="46"/>
      <c r="D1258" s="46"/>
      <c r="E1258" s="46"/>
      <c r="F1258" s="46" t="s">
        <v>388</v>
      </c>
      <c r="G1258" s="47">
        <f>SUM(G1259:G1262)</f>
        <v>0</v>
      </c>
      <c r="H1258" s="47">
        <f t="shared" ref="H1258:J1258" si="309">SUM(H1259:H1262)</f>
        <v>0</v>
      </c>
      <c r="I1258" s="47">
        <f t="shared" si="309"/>
        <v>0</v>
      </c>
      <c r="J1258" s="47">
        <f t="shared" si="309"/>
        <v>0</v>
      </c>
    </row>
    <row r="1259" spans="1:11" x14ac:dyDescent="0.3">
      <c r="A1259" s="48"/>
      <c r="B1259" s="48"/>
      <c r="C1259" s="48" t="s">
        <v>389</v>
      </c>
      <c r="D1259" s="48"/>
      <c r="E1259" s="48"/>
      <c r="F1259" s="49" t="s">
        <v>390</v>
      </c>
      <c r="G1259" s="49">
        <f>SUM(H1259:J1259)</f>
        <v>0</v>
      </c>
      <c r="H1259" s="49"/>
      <c r="I1259" s="49"/>
      <c r="J1259" s="49"/>
      <c r="K1259" s="298" t="s">
        <v>945</v>
      </c>
    </row>
    <row r="1260" spans="1:11" x14ac:dyDescent="0.3">
      <c r="A1260" s="48"/>
      <c r="B1260" s="48"/>
      <c r="C1260" s="48" t="s">
        <v>391</v>
      </c>
      <c r="D1260" s="48"/>
      <c r="E1260" s="48"/>
      <c r="F1260" s="49" t="s">
        <v>392</v>
      </c>
      <c r="G1260" s="49">
        <f>SUM(H1260:J1260)</f>
        <v>0</v>
      </c>
      <c r="H1260" s="49"/>
      <c r="I1260" s="49"/>
      <c r="J1260" s="49"/>
      <c r="K1260" s="298" t="s">
        <v>945</v>
      </c>
    </row>
    <row r="1261" spans="1:11" x14ac:dyDescent="0.3">
      <c r="A1261" s="48"/>
      <c r="B1261" s="48"/>
      <c r="C1261" s="48" t="s">
        <v>393</v>
      </c>
      <c r="D1261" s="48"/>
      <c r="E1261" s="48"/>
      <c r="F1261" s="49" t="s">
        <v>394</v>
      </c>
      <c r="G1261" s="49">
        <f>SUM(H1261:J1261)</f>
        <v>0</v>
      </c>
      <c r="H1261" s="49"/>
      <c r="I1261" s="49"/>
      <c r="J1261" s="49"/>
      <c r="K1261" s="298" t="s">
        <v>945</v>
      </c>
    </row>
    <row r="1262" spans="1:11" x14ac:dyDescent="0.3">
      <c r="A1262" s="48"/>
      <c r="B1262" s="48"/>
      <c r="C1262" s="48" t="s">
        <v>395</v>
      </c>
      <c r="D1262" s="48"/>
      <c r="E1262" s="48"/>
      <c r="F1262" s="49" t="s">
        <v>396</v>
      </c>
      <c r="G1262" s="49">
        <f>SUM(H1262:J1262)</f>
        <v>0</v>
      </c>
      <c r="H1262" s="49"/>
      <c r="I1262" s="49"/>
      <c r="J1262" s="49"/>
      <c r="K1262" s="298" t="s">
        <v>945</v>
      </c>
    </row>
    <row r="1263" spans="1:11" x14ac:dyDescent="0.3">
      <c r="A1263" s="46"/>
      <c r="B1263" s="46" t="s">
        <v>397</v>
      </c>
      <c r="C1263" s="46"/>
      <c r="D1263" s="46"/>
      <c r="E1263" s="46"/>
      <c r="F1263" s="46" t="s">
        <v>398</v>
      </c>
      <c r="G1263" s="47">
        <f>SUM(G1264:G1267)</f>
        <v>0</v>
      </c>
      <c r="H1263" s="47">
        <f t="shared" ref="H1263:J1263" si="310">SUM(H1264:H1267)</f>
        <v>0</v>
      </c>
      <c r="I1263" s="47">
        <f t="shared" si="310"/>
        <v>0</v>
      </c>
      <c r="J1263" s="47">
        <f t="shared" si="310"/>
        <v>0</v>
      </c>
    </row>
    <row r="1264" spans="1:11" x14ac:dyDescent="0.3">
      <c r="A1264" s="48"/>
      <c r="B1264" s="48"/>
      <c r="C1264" s="48" t="s">
        <v>399</v>
      </c>
      <c r="D1264" s="48"/>
      <c r="E1264" s="48"/>
      <c r="F1264" s="49" t="s">
        <v>400</v>
      </c>
      <c r="G1264" s="49">
        <f>SUM(H1264:J1264)</f>
        <v>0</v>
      </c>
      <c r="H1264" s="49"/>
      <c r="I1264" s="49"/>
      <c r="J1264" s="49"/>
      <c r="K1264" s="298" t="s">
        <v>945</v>
      </c>
    </row>
    <row r="1265" spans="1:11" x14ac:dyDescent="0.3">
      <c r="A1265" s="48"/>
      <c r="B1265" s="48"/>
      <c r="C1265" s="48" t="s">
        <v>401</v>
      </c>
      <c r="D1265" s="48"/>
      <c r="E1265" s="48"/>
      <c r="F1265" s="49" t="s">
        <v>402</v>
      </c>
      <c r="G1265" s="49">
        <f>SUM(H1265:J1265)</f>
        <v>0</v>
      </c>
      <c r="H1265" s="49"/>
      <c r="I1265" s="49"/>
      <c r="J1265" s="49"/>
      <c r="K1265" s="298" t="s">
        <v>945</v>
      </c>
    </row>
    <row r="1266" spans="1:11" x14ac:dyDescent="0.3">
      <c r="A1266" s="48"/>
      <c r="B1266" s="48"/>
      <c r="C1266" s="48" t="s">
        <v>403</v>
      </c>
      <c r="D1266" s="48"/>
      <c r="E1266" s="48"/>
      <c r="F1266" s="49" t="s">
        <v>404</v>
      </c>
      <c r="G1266" s="49">
        <f>SUM(H1266:J1266)</f>
        <v>0</v>
      </c>
      <c r="H1266" s="49"/>
      <c r="I1266" s="49"/>
      <c r="J1266" s="49"/>
      <c r="K1266" s="298" t="s">
        <v>945</v>
      </c>
    </row>
    <row r="1267" spans="1:11" x14ac:dyDescent="0.3">
      <c r="A1267" s="48"/>
      <c r="B1267" s="48"/>
      <c r="C1267" s="48" t="s">
        <v>405</v>
      </c>
      <c r="D1267" s="48"/>
      <c r="E1267" s="48"/>
      <c r="F1267" s="49" t="s">
        <v>406</v>
      </c>
      <c r="G1267" s="49">
        <f>SUM(H1267:J1267)</f>
        <v>0</v>
      </c>
      <c r="H1267" s="49"/>
      <c r="I1267" s="49"/>
      <c r="J1267" s="49"/>
      <c r="K1267" s="298" t="s">
        <v>945</v>
      </c>
    </row>
    <row r="1268" spans="1:11" x14ac:dyDescent="0.3">
      <c r="A1268" s="46"/>
      <c r="B1268" s="46" t="s">
        <v>407</v>
      </c>
      <c r="C1268" s="46"/>
      <c r="D1268" s="46"/>
      <c r="E1268" s="46"/>
      <c r="F1268" s="46" t="s">
        <v>408</v>
      </c>
      <c r="G1268" s="47">
        <f>SUM(G1269:G1271)</f>
        <v>122569.95000000001</v>
      </c>
      <c r="H1268" s="47">
        <f t="shared" ref="H1268:J1268" si="311">SUM(H1269:H1271)</f>
        <v>102671.94</v>
      </c>
      <c r="I1268" s="47">
        <f t="shared" si="311"/>
        <v>19898.010000000006</v>
      </c>
      <c r="J1268" s="47">
        <f t="shared" si="311"/>
        <v>0</v>
      </c>
    </row>
    <row r="1269" spans="1:11" x14ac:dyDescent="0.3">
      <c r="A1269" s="48"/>
      <c r="B1269" s="48"/>
      <c r="C1269" s="48" t="s">
        <v>409</v>
      </c>
      <c r="D1269" s="48"/>
      <c r="E1269" s="48"/>
      <c r="F1269" s="49" t="s">
        <v>410</v>
      </c>
      <c r="G1269" s="49">
        <f>SUM(H1269:J1269)</f>
        <v>117313.64000000001</v>
      </c>
      <c r="H1269" s="49">
        <v>97415.63</v>
      </c>
      <c r="I1269" s="49">
        <v>19898.010000000006</v>
      </c>
      <c r="J1269" s="49"/>
      <c r="K1269" s="298" t="s">
        <v>945</v>
      </c>
    </row>
    <row r="1270" spans="1:11" x14ac:dyDescent="0.3">
      <c r="A1270" s="48"/>
      <c r="B1270" s="48"/>
      <c r="C1270" s="48" t="s">
        <v>411</v>
      </c>
      <c r="D1270" s="48"/>
      <c r="E1270" s="48"/>
      <c r="F1270" s="49" t="s">
        <v>412</v>
      </c>
      <c r="G1270" s="49">
        <f>SUM(H1270:J1270)</f>
        <v>0</v>
      </c>
      <c r="H1270" s="49"/>
      <c r="I1270" s="49"/>
      <c r="J1270" s="49"/>
      <c r="K1270" s="298" t="s">
        <v>945</v>
      </c>
    </row>
    <row r="1271" spans="1:11" x14ac:dyDescent="0.3">
      <c r="A1271" s="48"/>
      <c r="B1271" s="48"/>
      <c r="C1271" s="48" t="s">
        <v>413</v>
      </c>
      <c r="D1271" s="48"/>
      <c r="E1271" s="48"/>
      <c r="F1271" s="49" t="s">
        <v>414</v>
      </c>
      <c r="G1271" s="49">
        <f>SUM(H1271:J1271)</f>
        <v>5256.31</v>
      </c>
      <c r="H1271" s="49">
        <v>5256.31</v>
      </c>
      <c r="I1271" s="49"/>
      <c r="J1271" s="49"/>
      <c r="K1271" s="298" t="s">
        <v>945</v>
      </c>
    </row>
    <row r="1272" spans="1:11" x14ac:dyDescent="0.3">
      <c r="A1272" s="46"/>
      <c r="B1272" s="46" t="s">
        <v>415</v>
      </c>
      <c r="C1272" s="46"/>
      <c r="D1272" s="46"/>
      <c r="E1272" s="46"/>
      <c r="F1272" s="46" t="s">
        <v>416</v>
      </c>
      <c r="G1272" s="47">
        <f>G1273+G1277</f>
        <v>0</v>
      </c>
      <c r="H1272" s="47">
        <f t="shared" ref="H1272:J1272" si="312">H1273+H1277</f>
        <v>0</v>
      </c>
      <c r="I1272" s="47">
        <f t="shared" si="312"/>
        <v>0</v>
      </c>
      <c r="J1272" s="47">
        <f t="shared" si="312"/>
        <v>0</v>
      </c>
    </row>
    <row r="1273" spans="1:11" x14ac:dyDescent="0.3">
      <c r="A1273" s="48"/>
      <c r="B1273" s="48"/>
      <c r="C1273" s="48" t="s">
        <v>417</v>
      </c>
      <c r="D1273" s="48"/>
      <c r="E1273" s="48"/>
      <c r="F1273" s="49" t="s">
        <v>418</v>
      </c>
      <c r="G1273" s="49">
        <f>SUM(G1274:G1276)</f>
        <v>0</v>
      </c>
      <c r="H1273" s="49">
        <f t="shared" ref="H1273:J1273" si="313">SUM(H1274:H1276)</f>
        <v>0</v>
      </c>
      <c r="I1273" s="49">
        <f t="shared" si="313"/>
        <v>0</v>
      </c>
      <c r="J1273" s="49">
        <f t="shared" si="313"/>
        <v>0</v>
      </c>
    </row>
    <row r="1274" spans="1:11" x14ac:dyDescent="0.3">
      <c r="A1274" s="50"/>
      <c r="B1274" s="50"/>
      <c r="C1274" s="50"/>
      <c r="D1274" s="50" t="s">
        <v>419</v>
      </c>
      <c r="E1274" s="50"/>
      <c r="F1274" s="51" t="s">
        <v>420</v>
      </c>
      <c r="G1274" s="51">
        <f>SUM(H1274:J1274)</f>
        <v>0</v>
      </c>
      <c r="H1274" s="51"/>
      <c r="I1274" s="51"/>
      <c r="J1274" s="51"/>
      <c r="K1274" s="298" t="s">
        <v>945</v>
      </c>
    </row>
    <row r="1275" spans="1:11" x14ac:dyDescent="0.3">
      <c r="A1275" s="50"/>
      <c r="B1275" s="50"/>
      <c r="C1275" s="50"/>
      <c r="D1275" s="50" t="s">
        <v>421</v>
      </c>
      <c r="E1275" s="50"/>
      <c r="F1275" s="51" t="s">
        <v>422</v>
      </c>
      <c r="G1275" s="51">
        <f>SUM(H1275:J1275)</f>
        <v>0</v>
      </c>
      <c r="H1275" s="51"/>
      <c r="I1275" s="51"/>
      <c r="J1275" s="51"/>
      <c r="K1275" s="298" t="s">
        <v>945</v>
      </c>
    </row>
    <row r="1276" spans="1:11" x14ac:dyDescent="0.3">
      <c r="A1276" s="50"/>
      <c r="B1276" s="50"/>
      <c r="C1276" s="50"/>
      <c r="D1276" s="50" t="s">
        <v>423</v>
      </c>
      <c r="E1276" s="50"/>
      <c r="F1276" s="51" t="s">
        <v>424</v>
      </c>
      <c r="G1276" s="51">
        <f>SUM(H1276:J1276)</f>
        <v>0</v>
      </c>
      <c r="H1276" s="51"/>
      <c r="I1276" s="51"/>
      <c r="J1276" s="51"/>
      <c r="K1276" s="298" t="s">
        <v>945</v>
      </c>
    </row>
    <row r="1277" spans="1:11" x14ac:dyDescent="0.3">
      <c r="A1277" s="48"/>
      <c r="B1277" s="48"/>
      <c r="C1277" s="48" t="s">
        <v>425</v>
      </c>
      <c r="D1277" s="48"/>
      <c r="E1277" s="48"/>
      <c r="F1277" s="49" t="s">
        <v>426</v>
      </c>
      <c r="G1277" s="49">
        <f>SUM(G1278:G1281)</f>
        <v>0</v>
      </c>
      <c r="H1277" s="49">
        <f t="shared" ref="H1277:J1277" si="314">SUM(H1278:H1281)</f>
        <v>0</v>
      </c>
      <c r="I1277" s="49">
        <f t="shared" si="314"/>
        <v>0</v>
      </c>
      <c r="J1277" s="49">
        <f t="shared" si="314"/>
        <v>0</v>
      </c>
    </row>
    <row r="1278" spans="1:11" x14ac:dyDescent="0.3">
      <c r="A1278" s="50"/>
      <c r="B1278" s="50"/>
      <c r="C1278" s="50"/>
      <c r="D1278" s="50" t="s">
        <v>427</v>
      </c>
      <c r="E1278" s="50"/>
      <c r="F1278" s="51" t="s">
        <v>428</v>
      </c>
      <c r="G1278" s="51">
        <f>SUM(H1278:J1278)</f>
        <v>0</v>
      </c>
      <c r="H1278" s="51"/>
      <c r="I1278" s="51"/>
      <c r="J1278" s="51"/>
      <c r="K1278" s="298" t="s">
        <v>945</v>
      </c>
    </row>
    <row r="1279" spans="1:11" x14ac:dyDescent="0.3">
      <c r="A1279" s="50"/>
      <c r="B1279" s="50"/>
      <c r="C1279" s="50"/>
      <c r="D1279" s="50" t="s">
        <v>429</v>
      </c>
      <c r="E1279" s="50"/>
      <c r="F1279" s="51" t="s">
        <v>430</v>
      </c>
      <c r="G1279" s="51">
        <f>SUM(H1279:J1279)</f>
        <v>0</v>
      </c>
      <c r="H1279" s="51"/>
      <c r="I1279" s="51"/>
      <c r="J1279" s="51"/>
      <c r="K1279" s="298" t="s">
        <v>945</v>
      </c>
    </row>
    <row r="1280" spans="1:11" x14ac:dyDescent="0.3">
      <c r="A1280" s="50"/>
      <c r="B1280" s="50"/>
      <c r="C1280" s="50"/>
      <c r="D1280" s="50" t="s">
        <v>431</v>
      </c>
      <c r="E1280" s="50"/>
      <c r="F1280" s="51" t="s">
        <v>432</v>
      </c>
      <c r="G1280" s="51">
        <f>SUM(H1280:J1280)</f>
        <v>0</v>
      </c>
      <c r="H1280" s="51"/>
      <c r="I1280" s="51"/>
      <c r="J1280" s="51"/>
      <c r="K1280" s="298" t="s">
        <v>945</v>
      </c>
    </row>
    <row r="1281" spans="1:11" x14ac:dyDescent="0.3">
      <c r="A1281" s="50"/>
      <c r="B1281" s="50"/>
      <c r="C1281" s="50"/>
      <c r="D1281" s="50" t="s">
        <v>433</v>
      </c>
      <c r="E1281" s="50"/>
      <c r="F1281" s="51" t="s">
        <v>434</v>
      </c>
      <c r="G1281" s="51">
        <f>SUM(H1281:J1281)</f>
        <v>0</v>
      </c>
      <c r="H1281" s="51"/>
      <c r="I1281" s="51"/>
      <c r="J1281" s="51"/>
      <c r="K1281" s="298" t="s">
        <v>945</v>
      </c>
    </row>
    <row r="1282" spans="1:11" x14ac:dyDescent="0.3">
      <c r="A1282" s="46"/>
      <c r="B1282" s="46" t="s">
        <v>435</v>
      </c>
      <c r="C1282" s="46"/>
      <c r="D1282" s="46"/>
      <c r="E1282" s="46"/>
      <c r="F1282" s="46" t="s">
        <v>436</v>
      </c>
      <c r="G1282" s="47">
        <f>SUM(G1283:G1288)</f>
        <v>53047.979999999996</v>
      </c>
      <c r="H1282" s="47">
        <f t="shared" ref="H1282:J1282" si="315">SUM(H1283:H1288)</f>
        <v>36937.089999999997</v>
      </c>
      <c r="I1282" s="47">
        <f t="shared" si="315"/>
        <v>16110.890000000001</v>
      </c>
      <c r="J1282" s="47">
        <f t="shared" si="315"/>
        <v>0</v>
      </c>
    </row>
    <row r="1283" spans="1:11" x14ac:dyDescent="0.3">
      <c r="A1283" s="48"/>
      <c r="B1283" s="48"/>
      <c r="C1283" s="48" t="s">
        <v>437</v>
      </c>
      <c r="D1283" s="48"/>
      <c r="E1283" s="48"/>
      <c r="F1283" s="49" t="s">
        <v>438</v>
      </c>
      <c r="G1283" s="49">
        <f t="shared" ref="G1283:G1288" si="316">SUM(H1283:J1283)</f>
        <v>494.55</v>
      </c>
      <c r="H1283" s="49">
        <v>494.55</v>
      </c>
      <c r="I1283" s="49"/>
      <c r="J1283" s="49"/>
      <c r="K1283" s="298" t="s">
        <v>945</v>
      </c>
    </row>
    <row r="1284" spans="1:11" x14ac:dyDescent="0.3">
      <c r="A1284" s="48"/>
      <c r="B1284" s="48"/>
      <c r="C1284" s="48" t="s">
        <v>439</v>
      </c>
      <c r="D1284" s="48"/>
      <c r="E1284" s="48"/>
      <c r="F1284" s="49" t="s">
        <v>440</v>
      </c>
      <c r="G1284" s="49">
        <f t="shared" si="316"/>
        <v>15310.840000000002</v>
      </c>
      <c r="H1284" s="49">
        <v>503.43999999999994</v>
      </c>
      <c r="I1284" s="49">
        <v>14807.400000000001</v>
      </c>
      <c r="J1284" s="49"/>
      <c r="K1284" s="298" t="s">
        <v>945</v>
      </c>
    </row>
    <row r="1285" spans="1:11" x14ac:dyDescent="0.3">
      <c r="A1285" s="48"/>
      <c r="B1285" s="48"/>
      <c r="C1285" s="48" t="s">
        <v>441</v>
      </c>
      <c r="D1285" s="48"/>
      <c r="E1285" s="48"/>
      <c r="F1285" s="49" t="s">
        <v>442</v>
      </c>
      <c r="G1285" s="49">
        <f t="shared" si="316"/>
        <v>3881.4</v>
      </c>
      <c r="H1285" s="49">
        <v>3881.4</v>
      </c>
      <c r="I1285" s="49"/>
      <c r="J1285" s="49"/>
      <c r="K1285" s="298" t="s">
        <v>945</v>
      </c>
    </row>
    <row r="1286" spans="1:11" x14ac:dyDescent="0.3">
      <c r="A1286" s="48"/>
      <c r="B1286" s="48"/>
      <c r="C1286" s="48" t="s">
        <v>443</v>
      </c>
      <c r="D1286" s="48"/>
      <c r="E1286" s="48"/>
      <c r="F1286" s="49" t="s">
        <v>444</v>
      </c>
      <c r="G1286" s="49">
        <f t="shared" si="316"/>
        <v>0</v>
      </c>
      <c r="H1286" s="49"/>
      <c r="I1286" s="49"/>
      <c r="J1286" s="49"/>
      <c r="K1286" s="298" t="s">
        <v>945</v>
      </c>
    </row>
    <row r="1287" spans="1:11" x14ac:dyDescent="0.3">
      <c r="A1287" s="48"/>
      <c r="B1287" s="48"/>
      <c r="C1287" s="48" t="s">
        <v>445</v>
      </c>
      <c r="D1287" s="48"/>
      <c r="E1287" s="48"/>
      <c r="F1287" s="49" t="s">
        <v>446</v>
      </c>
      <c r="G1287" s="49">
        <f t="shared" si="316"/>
        <v>33321.929999999993</v>
      </c>
      <c r="H1287" s="49">
        <v>32018.439999999995</v>
      </c>
      <c r="I1287" s="49">
        <v>1303.4900000000002</v>
      </c>
      <c r="J1287" s="49"/>
      <c r="K1287" s="298" t="s">
        <v>945</v>
      </c>
    </row>
    <row r="1288" spans="1:11" x14ac:dyDescent="0.3">
      <c r="A1288" s="48"/>
      <c r="B1288" s="48"/>
      <c r="C1288" s="48" t="s">
        <v>447</v>
      </c>
      <c r="D1288" s="48"/>
      <c r="E1288" s="48"/>
      <c r="F1288" s="49" t="s">
        <v>448</v>
      </c>
      <c r="G1288" s="49">
        <f t="shared" si="316"/>
        <v>39.260000000000005</v>
      </c>
      <c r="H1288" s="49">
        <v>39.260000000000005</v>
      </c>
      <c r="I1288" s="49"/>
      <c r="J1288" s="49"/>
      <c r="K1288" s="298" t="s">
        <v>945</v>
      </c>
    </row>
    <row r="1289" spans="1:11" x14ac:dyDescent="0.3">
      <c r="A1289" s="46"/>
      <c r="B1289" s="46" t="s">
        <v>449</v>
      </c>
      <c r="C1289" s="46"/>
      <c r="D1289" s="46"/>
      <c r="E1289" s="46"/>
      <c r="F1289" s="46" t="s">
        <v>450</v>
      </c>
      <c r="G1289" s="47">
        <f>SUM(G1290:G1291)</f>
        <v>525567.88999999966</v>
      </c>
      <c r="H1289" s="47">
        <f t="shared" ref="H1289:J1289" si="317">SUM(H1290:H1291)</f>
        <v>387520.38999999966</v>
      </c>
      <c r="I1289" s="47">
        <f t="shared" si="317"/>
        <v>138047.5</v>
      </c>
      <c r="J1289" s="47">
        <f t="shared" si="317"/>
        <v>0</v>
      </c>
    </row>
    <row r="1290" spans="1:11" x14ac:dyDescent="0.3">
      <c r="A1290" s="48"/>
      <c r="B1290" s="48"/>
      <c r="C1290" s="48" t="s">
        <v>451</v>
      </c>
      <c r="D1290" s="48"/>
      <c r="E1290" s="48"/>
      <c r="F1290" s="49" t="s">
        <v>452</v>
      </c>
      <c r="G1290" s="49">
        <f>SUM(H1290:J1290)</f>
        <v>525567.88999999966</v>
      </c>
      <c r="H1290" s="49">
        <v>387520.38999999966</v>
      </c>
      <c r="I1290" s="49">
        <v>138047.5</v>
      </c>
      <c r="J1290" s="49"/>
      <c r="K1290" s="298" t="s">
        <v>945</v>
      </c>
    </row>
    <row r="1291" spans="1:11" x14ac:dyDescent="0.3">
      <c r="A1291" s="48"/>
      <c r="B1291" s="48"/>
      <c r="C1291" s="48" t="s">
        <v>453</v>
      </c>
      <c r="D1291" s="48"/>
      <c r="E1291" s="48"/>
      <c r="F1291" s="49" t="s">
        <v>454</v>
      </c>
      <c r="G1291" s="49">
        <f>SUM(H1291:J1291)</f>
        <v>0</v>
      </c>
      <c r="H1291" s="49"/>
      <c r="I1291" s="49"/>
      <c r="J1291" s="49"/>
      <c r="K1291" s="298" t="s">
        <v>945</v>
      </c>
    </row>
    <row r="1292" spans="1:11" x14ac:dyDescent="0.3">
      <c r="A1292" s="46"/>
      <c r="B1292" s="46" t="s">
        <v>455</v>
      </c>
      <c r="C1292" s="46"/>
      <c r="D1292" s="46"/>
      <c r="E1292" s="46"/>
      <c r="F1292" s="46" t="s">
        <v>456</v>
      </c>
      <c r="G1292" s="47">
        <f>SUM(H1292:J1292)</f>
        <v>0</v>
      </c>
      <c r="H1292" s="47"/>
      <c r="I1292" s="47"/>
      <c r="J1292" s="47"/>
      <c r="K1292" s="298" t="s">
        <v>945</v>
      </c>
    </row>
    <row r="1293" spans="1:11" x14ac:dyDescent="0.3">
      <c r="A1293" s="44" t="s">
        <v>816</v>
      </c>
      <c r="B1293" s="44"/>
      <c r="C1293" s="44"/>
      <c r="D1293" s="44"/>
      <c r="E1293" s="44"/>
      <c r="F1293" s="44" t="s">
        <v>457</v>
      </c>
      <c r="G1293" s="45">
        <f>G1294+G1297</f>
        <v>12854.700000000004</v>
      </c>
      <c r="H1293" s="45">
        <f t="shared" ref="H1293:J1293" si="318">H1294+H1297</f>
        <v>12668.000000000004</v>
      </c>
      <c r="I1293" s="45">
        <f t="shared" si="318"/>
        <v>186.7</v>
      </c>
      <c r="J1293" s="45">
        <f t="shared" si="318"/>
        <v>0</v>
      </c>
    </row>
    <row r="1294" spans="1:11" x14ac:dyDescent="0.3">
      <c r="A1294" s="46"/>
      <c r="B1294" s="46" t="s">
        <v>458</v>
      </c>
      <c r="C1294" s="46"/>
      <c r="D1294" s="46"/>
      <c r="E1294" s="46"/>
      <c r="F1294" s="46" t="s">
        <v>459</v>
      </c>
      <c r="G1294" s="47">
        <f>SUM(G1295:G1296)</f>
        <v>12854.700000000004</v>
      </c>
      <c r="H1294" s="47">
        <f t="shared" ref="H1294:J1294" si="319">SUM(H1295:H1296)</f>
        <v>12668.000000000004</v>
      </c>
      <c r="I1294" s="47">
        <f t="shared" si="319"/>
        <v>186.7</v>
      </c>
      <c r="J1294" s="47">
        <f t="shared" si="319"/>
        <v>0</v>
      </c>
    </row>
    <row r="1295" spans="1:11" x14ac:dyDescent="0.3">
      <c r="A1295" s="48"/>
      <c r="B1295" s="48"/>
      <c r="C1295" s="48" t="s">
        <v>460</v>
      </c>
      <c r="D1295" s="48"/>
      <c r="E1295" s="48"/>
      <c r="F1295" s="49" t="s">
        <v>461</v>
      </c>
      <c r="G1295" s="49">
        <f>SUM(H1295:J1295)</f>
        <v>12854.700000000004</v>
      </c>
      <c r="H1295" s="49">
        <v>12668.000000000004</v>
      </c>
      <c r="I1295" s="49">
        <v>186.7</v>
      </c>
      <c r="J1295" s="49"/>
      <c r="K1295" s="298" t="s">
        <v>945</v>
      </c>
    </row>
    <row r="1296" spans="1:11" x14ac:dyDescent="0.3">
      <c r="A1296" s="48"/>
      <c r="B1296" s="48"/>
      <c r="C1296" s="48" t="s">
        <v>462</v>
      </c>
      <c r="D1296" s="48"/>
      <c r="E1296" s="48"/>
      <c r="F1296" s="49" t="s">
        <v>463</v>
      </c>
      <c r="G1296" s="49">
        <f>SUM(H1296:J1296)</f>
        <v>0</v>
      </c>
      <c r="H1296" s="49"/>
      <c r="I1296" s="49"/>
      <c r="J1296" s="49"/>
      <c r="K1296" s="298" t="s">
        <v>945</v>
      </c>
    </row>
    <row r="1297" spans="1:11" x14ac:dyDescent="0.3">
      <c r="A1297" s="52"/>
      <c r="B1297" s="52" t="s">
        <v>464</v>
      </c>
      <c r="C1297" s="52"/>
      <c r="D1297" s="52"/>
      <c r="E1297" s="52"/>
      <c r="F1297" s="52" t="s">
        <v>465</v>
      </c>
      <c r="G1297" s="53">
        <f>SUM(H1297:J1297)</f>
        <v>0</v>
      </c>
      <c r="H1297" s="53"/>
      <c r="I1297" s="53"/>
      <c r="J1297" s="53"/>
      <c r="K1297" s="298" t="s">
        <v>945</v>
      </c>
    </row>
    <row r="1298" spans="1:11" x14ac:dyDescent="0.3">
      <c r="A1298" s="42"/>
      <c r="B1298" s="42"/>
      <c r="C1298" s="42"/>
      <c r="D1298" s="42"/>
      <c r="E1298" s="42"/>
      <c r="F1298" s="42" t="s">
        <v>817</v>
      </c>
      <c r="G1298" s="43">
        <f>G1299+G1319</f>
        <v>43440.029999999992</v>
      </c>
      <c r="H1298" s="43">
        <f>H1299+H1319</f>
        <v>9476.119999999999</v>
      </c>
      <c r="I1298" s="43">
        <f>I1299+I1319</f>
        <v>14898.51</v>
      </c>
      <c r="J1298" s="43">
        <f>J1299+J1319</f>
        <v>19065.399999999994</v>
      </c>
    </row>
    <row r="1299" spans="1:11" x14ac:dyDescent="0.3">
      <c r="A1299" s="44" t="s">
        <v>818</v>
      </c>
      <c r="B1299" s="44"/>
      <c r="C1299" s="44"/>
      <c r="D1299" s="44"/>
      <c r="E1299" s="44"/>
      <c r="F1299" s="44" t="s">
        <v>819</v>
      </c>
      <c r="G1299" s="45">
        <f>G1300+G1316</f>
        <v>35578.359999999993</v>
      </c>
      <c r="H1299" s="45">
        <f>H1300+H1316</f>
        <v>1685.6899999999998</v>
      </c>
      <c r="I1299" s="45">
        <f>I1300+I1316</f>
        <v>14827.27</v>
      </c>
      <c r="J1299" s="45">
        <f>J1300+J1316</f>
        <v>19065.399999999994</v>
      </c>
    </row>
    <row r="1300" spans="1:11" x14ac:dyDescent="0.3">
      <c r="A1300" s="46"/>
      <c r="B1300" s="46" t="s">
        <v>820</v>
      </c>
      <c r="C1300" s="46"/>
      <c r="D1300" s="46"/>
      <c r="E1300" s="46"/>
      <c r="F1300" s="46" t="s">
        <v>466</v>
      </c>
      <c r="G1300" s="47">
        <f>G1301+G1313+G1314</f>
        <v>35578.359999999993</v>
      </c>
      <c r="H1300" s="47">
        <f t="shared" ref="H1300:J1300" si="320">H1301+H1313+H1314</f>
        <v>1685.6899999999998</v>
      </c>
      <c r="I1300" s="47">
        <f t="shared" si="320"/>
        <v>14827.27</v>
      </c>
      <c r="J1300" s="47">
        <f t="shared" si="320"/>
        <v>19065.399999999994</v>
      </c>
    </row>
    <row r="1301" spans="1:11" x14ac:dyDescent="0.3">
      <c r="A1301" s="48"/>
      <c r="B1301" s="48"/>
      <c r="C1301" s="48" t="s">
        <v>467</v>
      </c>
      <c r="D1301" s="48"/>
      <c r="E1301" s="48"/>
      <c r="F1301" s="49" t="s">
        <v>468</v>
      </c>
      <c r="G1301" s="49">
        <f>G1302+G1305+G1310+G1313+G1314</f>
        <v>35578.359999999993</v>
      </c>
      <c r="H1301" s="49">
        <f t="shared" ref="H1301:J1301" si="321">H1302+H1305+H1310+H1313+H1314</f>
        <v>1685.6899999999998</v>
      </c>
      <c r="I1301" s="49">
        <f t="shared" si="321"/>
        <v>14827.27</v>
      </c>
      <c r="J1301" s="49">
        <f t="shared" si="321"/>
        <v>19065.399999999994</v>
      </c>
    </row>
    <row r="1302" spans="1:11" x14ac:dyDescent="0.3">
      <c r="A1302" s="54"/>
      <c r="B1302" s="54"/>
      <c r="C1302" s="54"/>
      <c r="D1302" s="54" t="s">
        <v>469</v>
      </c>
      <c r="E1302" s="54"/>
      <c r="F1302" s="55" t="s">
        <v>470</v>
      </c>
      <c r="G1302" s="55">
        <f>SUM(G1303:G1304)</f>
        <v>21519.739999999998</v>
      </c>
      <c r="H1302" s="55">
        <f t="shared" ref="H1302:J1302" si="322">SUM(H1303:H1304)</f>
        <v>951.36</v>
      </c>
      <c r="I1302" s="55">
        <f t="shared" si="322"/>
        <v>9028.5</v>
      </c>
      <c r="J1302" s="55">
        <f t="shared" si="322"/>
        <v>11539.879999999997</v>
      </c>
    </row>
    <row r="1303" spans="1:11" x14ac:dyDescent="0.3">
      <c r="A1303" s="35"/>
      <c r="B1303" s="35"/>
      <c r="C1303" s="35"/>
      <c r="D1303" s="35"/>
      <c r="E1303" s="35" t="s">
        <v>471</v>
      </c>
      <c r="F1303" s="35" t="s">
        <v>472</v>
      </c>
      <c r="G1303" s="56">
        <f>SUM(H1303:J1303)</f>
        <v>20568.379999999997</v>
      </c>
      <c r="H1303" s="56"/>
      <c r="I1303" s="56">
        <v>9028.5</v>
      </c>
      <c r="J1303" s="56">
        <v>11539.879999999997</v>
      </c>
      <c r="K1303" s="298" t="s">
        <v>945</v>
      </c>
    </row>
    <row r="1304" spans="1:11" x14ac:dyDescent="0.3">
      <c r="A1304" s="35"/>
      <c r="B1304" s="35"/>
      <c r="C1304" s="35"/>
      <c r="D1304" s="35"/>
      <c r="E1304" s="35" t="s">
        <v>473</v>
      </c>
      <c r="F1304" s="35" t="s">
        <v>474</v>
      </c>
      <c r="G1304" s="56">
        <f>SUM(H1304:J1304)</f>
        <v>951.36</v>
      </c>
      <c r="H1304" s="56">
        <v>951.36</v>
      </c>
      <c r="I1304" s="56"/>
      <c r="J1304" s="56"/>
      <c r="K1304" s="298" t="s">
        <v>945</v>
      </c>
    </row>
    <row r="1305" spans="1:11" x14ac:dyDescent="0.3">
      <c r="A1305" s="54"/>
      <c r="B1305" s="54"/>
      <c r="C1305" s="54"/>
      <c r="D1305" s="54" t="s">
        <v>475</v>
      </c>
      <c r="E1305" s="54"/>
      <c r="F1305" s="55" t="s">
        <v>476</v>
      </c>
      <c r="G1305" s="55">
        <f>SUM(G1306:G1309)</f>
        <v>13649.089999999997</v>
      </c>
      <c r="H1305" s="55">
        <f t="shared" ref="H1305:J1305" si="323">SUM(H1306:H1309)</f>
        <v>324.79999999999995</v>
      </c>
      <c r="I1305" s="55">
        <f t="shared" si="323"/>
        <v>5798.77</v>
      </c>
      <c r="J1305" s="55">
        <f t="shared" si="323"/>
        <v>7525.5199999999977</v>
      </c>
    </row>
    <row r="1306" spans="1:11" x14ac:dyDescent="0.3">
      <c r="A1306" s="35"/>
      <c r="B1306" s="35"/>
      <c r="C1306" s="35"/>
      <c r="D1306" s="35"/>
      <c r="E1306" s="35" t="s">
        <v>477</v>
      </c>
      <c r="F1306" s="35" t="s">
        <v>478</v>
      </c>
      <c r="G1306" s="56">
        <f>SUM(H1306:J1306)</f>
        <v>13324.289999999997</v>
      </c>
      <c r="H1306" s="56"/>
      <c r="I1306" s="56">
        <v>5798.77</v>
      </c>
      <c r="J1306" s="56">
        <v>7525.5199999999977</v>
      </c>
      <c r="K1306" s="298" t="s">
        <v>945</v>
      </c>
    </row>
    <row r="1307" spans="1:11" x14ac:dyDescent="0.3">
      <c r="A1307" s="35"/>
      <c r="B1307" s="35"/>
      <c r="C1307" s="35"/>
      <c r="D1307" s="35"/>
      <c r="E1307" s="35" t="s">
        <v>479</v>
      </c>
      <c r="F1307" s="35" t="s">
        <v>480</v>
      </c>
      <c r="G1307" s="56">
        <f>SUM(H1307:J1307)</f>
        <v>0</v>
      </c>
      <c r="H1307" s="56"/>
      <c r="I1307" s="56"/>
      <c r="J1307" s="56"/>
      <c r="K1307" s="298" t="s">
        <v>945</v>
      </c>
    </row>
    <row r="1308" spans="1:11" x14ac:dyDescent="0.3">
      <c r="A1308" s="35"/>
      <c r="B1308" s="35"/>
      <c r="C1308" s="35"/>
      <c r="D1308" s="35"/>
      <c r="E1308" s="35" t="s">
        <v>481</v>
      </c>
      <c r="F1308" s="35" t="s">
        <v>482</v>
      </c>
      <c r="G1308" s="56">
        <f>SUM(H1308:J1308)</f>
        <v>0</v>
      </c>
      <c r="H1308" s="56"/>
      <c r="I1308" s="56"/>
      <c r="J1308" s="56"/>
      <c r="K1308" s="298" t="s">
        <v>945</v>
      </c>
    </row>
    <row r="1309" spans="1:11" x14ac:dyDescent="0.3">
      <c r="A1309" s="35"/>
      <c r="B1309" s="35"/>
      <c r="C1309" s="35"/>
      <c r="D1309" s="35"/>
      <c r="E1309" s="35" t="s">
        <v>483</v>
      </c>
      <c r="F1309" s="35" t="s">
        <v>484</v>
      </c>
      <c r="G1309" s="56">
        <f>SUM(H1309:J1309)</f>
        <v>324.79999999999995</v>
      </c>
      <c r="H1309" s="56">
        <v>324.79999999999995</v>
      </c>
      <c r="I1309" s="56"/>
      <c r="J1309" s="56"/>
      <c r="K1309" s="298" t="s">
        <v>945</v>
      </c>
    </row>
    <row r="1310" spans="1:11" x14ac:dyDescent="0.3">
      <c r="A1310" s="54"/>
      <c r="B1310" s="54"/>
      <c r="C1310" s="54"/>
      <c r="D1310" s="54" t="s">
        <v>485</v>
      </c>
      <c r="E1310" s="54"/>
      <c r="F1310" s="55" t="s">
        <v>486</v>
      </c>
      <c r="G1310" s="55">
        <f>SUM(G1311:G1312)</f>
        <v>409.53000000000003</v>
      </c>
      <c r="H1310" s="55">
        <f t="shared" ref="H1310:J1310" si="324">SUM(H1311:H1312)</f>
        <v>409.53000000000003</v>
      </c>
      <c r="I1310" s="55">
        <f t="shared" si="324"/>
        <v>0</v>
      </c>
      <c r="J1310" s="55">
        <f t="shared" si="324"/>
        <v>0</v>
      </c>
    </row>
    <row r="1311" spans="1:11" x14ac:dyDescent="0.3">
      <c r="A1311" s="35"/>
      <c r="B1311" s="35"/>
      <c r="C1311" s="35"/>
      <c r="D1311" s="35"/>
      <c r="E1311" s="35" t="s">
        <v>487</v>
      </c>
      <c r="F1311" s="35" t="s">
        <v>488</v>
      </c>
      <c r="G1311" s="56">
        <f>SUM(H1311:J1311)</f>
        <v>409.53000000000003</v>
      </c>
      <c r="H1311" s="56">
        <v>409.53000000000003</v>
      </c>
      <c r="I1311" s="56"/>
      <c r="J1311" s="56"/>
      <c r="K1311" s="298" t="s">
        <v>945</v>
      </c>
    </row>
    <row r="1312" spans="1:11" x14ac:dyDescent="0.3">
      <c r="A1312" s="35"/>
      <c r="B1312" s="35"/>
      <c r="C1312" s="35"/>
      <c r="D1312" s="35"/>
      <c r="E1312" s="35" t="s">
        <v>489</v>
      </c>
      <c r="F1312" s="35" t="s">
        <v>490</v>
      </c>
      <c r="G1312" s="56">
        <f>SUM(H1312:J1312)</f>
        <v>0</v>
      </c>
      <c r="H1312" s="56"/>
      <c r="I1312" s="56"/>
      <c r="J1312" s="56"/>
      <c r="K1312" s="298" t="s">
        <v>945</v>
      </c>
    </row>
    <row r="1313" spans="1:11" x14ac:dyDescent="0.3">
      <c r="A1313" s="48"/>
      <c r="B1313" s="48"/>
      <c r="C1313" s="48" t="s">
        <v>491</v>
      </c>
      <c r="D1313" s="48"/>
      <c r="E1313" s="48"/>
      <c r="F1313" s="49" t="s">
        <v>492</v>
      </c>
      <c r="G1313" s="49">
        <f>SUM(H1313:J1313)</f>
        <v>0</v>
      </c>
      <c r="H1313" s="49"/>
      <c r="I1313" s="49"/>
      <c r="J1313" s="49"/>
      <c r="K1313" s="298" t="s">
        <v>945</v>
      </c>
    </row>
    <row r="1314" spans="1:11" x14ac:dyDescent="0.3">
      <c r="A1314" s="48"/>
      <c r="B1314" s="48"/>
      <c r="C1314" s="48" t="s">
        <v>493</v>
      </c>
      <c r="D1314" s="48"/>
      <c r="E1314" s="48"/>
      <c r="F1314" s="49" t="s">
        <v>494</v>
      </c>
      <c r="G1314" s="49">
        <f>G1315</f>
        <v>0</v>
      </c>
      <c r="H1314" s="49">
        <f t="shared" ref="H1314:J1314" si="325">H1315</f>
        <v>0</v>
      </c>
      <c r="I1314" s="49">
        <f t="shared" si="325"/>
        <v>0</v>
      </c>
      <c r="J1314" s="49">
        <f t="shared" si="325"/>
        <v>0</v>
      </c>
    </row>
    <row r="1315" spans="1:11" x14ac:dyDescent="0.3">
      <c r="A1315" s="54"/>
      <c r="B1315" s="54"/>
      <c r="C1315" s="54"/>
      <c r="D1315" s="54" t="s">
        <v>495</v>
      </c>
      <c r="E1315" s="54"/>
      <c r="F1315" s="55" t="s">
        <v>496</v>
      </c>
      <c r="G1315" s="55">
        <f>SUM(H1315:J1315)</f>
        <v>0</v>
      </c>
      <c r="H1315" s="55"/>
      <c r="I1315" s="55"/>
      <c r="J1315" s="55"/>
      <c r="K1315" s="298" t="s">
        <v>945</v>
      </c>
    </row>
    <row r="1316" spans="1:11" x14ac:dyDescent="0.3">
      <c r="A1316" s="52"/>
      <c r="B1316" s="52" t="s">
        <v>497</v>
      </c>
      <c r="C1316" s="52"/>
      <c r="D1316" s="52"/>
      <c r="E1316" s="52"/>
      <c r="F1316" s="52" t="s">
        <v>498</v>
      </c>
      <c r="G1316" s="53">
        <f>SUM(G1317:G1318)</f>
        <v>0</v>
      </c>
      <c r="H1316" s="53">
        <f t="shared" ref="H1316:J1316" si="326">SUM(H1317:H1318)</f>
        <v>0</v>
      </c>
      <c r="I1316" s="53">
        <f t="shared" si="326"/>
        <v>0</v>
      </c>
      <c r="J1316" s="53">
        <f t="shared" si="326"/>
        <v>0</v>
      </c>
    </row>
    <row r="1317" spans="1:11" x14ac:dyDescent="0.3">
      <c r="A1317" s="57"/>
      <c r="B1317" s="57"/>
      <c r="C1317" s="57" t="s">
        <v>499</v>
      </c>
      <c r="D1317" s="57"/>
      <c r="E1317" s="57"/>
      <c r="F1317" s="58" t="s">
        <v>500</v>
      </c>
      <c r="G1317" s="58">
        <f>SUM(H1317:J1317)</f>
        <v>0</v>
      </c>
      <c r="H1317" s="58"/>
      <c r="I1317" s="58"/>
      <c r="J1317" s="58"/>
      <c r="K1317" s="298" t="s">
        <v>945</v>
      </c>
    </row>
    <row r="1318" spans="1:11" x14ac:dyDescent="0.3">
      <c r="A1318" s="57"/>
      <c r="B1318" s="57"/>
      <c r="C1318" s="57" t="s">
        <v>501</v>
      </c>
      <c r="D1318" s="57"/>
      <c r="E1318" s="57"/>
      <c r="F1318" s="58" t="s">
        <v>502</v>
      </c>
      <c r="G1318" s="58">
        <f>SUM(H1318:J1318)</f>
        <v>0</v>
      </c>
      <c r="H1318" s="58"/>
      <c r="I1318" s="58"/>
      <c r="J1318" s="58"/>
      <c r="K1318" s="298" t="s">
        <v>945</v>
      </c>
    </row>
    <row r="1319" spans="1:11" x14ac:dyDescent="0.3">
      <c r="A1319" s="44" t="s">
        <v>821</v>
      </c>
      <c r="B1319" s="44"/>
      <c r="C1319" s="44"/>
      <c r="D1319" s="44"/>
      <c r="E1319" s="44"/>
      <c r="F1319" s="44" t="s">
        <v>822</v>
      </c>
      <c r="G1319" s="45">
        <f>SUM(G1320:G1324)</f>
        <v>7861.6699999999992</v>
      </c>
      <c r="H1319" s="45">
        <f t="shared" ref="H1319:J1319" si="327">SUM(H1320:H1324)</f>
        <v>7790.4299999999994</v>
      </c>
      <c r="I1319" s="45">
        <f t="shared" si="327"/>
        <v>71.239999999999995</v>
      </c>
      <c r="J1319" s="45">
        <f t="shared" si="327"/>
        <v>0</v>
      </c>
    </row>
    <row r="1320" spans="1:11" x14ac:dyDescent="0.3">
      <c r="A1320" s="52"/>
      <c r="B1320" s="52" t="s">
        <v>503</v>
      </c>
      <c r="C1320" s="52"/>
      <c r="D1320" s="52"/>
      <c r="E1320" s="52"/>
      <c r="F1320" s="52" t="s">
        <v>504</v>
      </c>
      <c r="G1320" s="53">
        <f>SUM(H1320:J1320)</f>
        <v>0</v>
      </c>
      <c r="H1320" s="53"/>
      <c r="I1320" s="53"/>
      <c r="J1320" s="53"/>
      <c r="K1320" s="298" t="s">
        <v>945</v>
      </c>
    </row>
    <row r="1321" spans="1:11" x14ac:dyDescent="0.3">
      <c r="A1321" s="52"/>
      <c r="B1321" s="52" t="s">
        <v>505</v>
      </c>
      <c r="C1321" s="52"/>
      <c r="D1321" s="52"/>
      <c r="E1321" s="52"/>
      <c r="F1321" s="52" t="s">
        <v>506</v>
      </c>
      <c r="G1321" s="53">
        <f>SUM(H1321:J1321)</f>
        <v>0</v>
      </c>
      <c r="H1321" s="53"/>
      <c r="I1321" s="53"/>
      <c r="J1321" s="53"/>
      <c r="K1321" s="298" t="s">
        <v>945</v>
      </c>
    </row>
    <row r="1322" spans="1:11" x14ac:dyDescent="0.3">
      <c r="A1322" s="52"/>
      <c r="B1322" s="52" t="s">
        <v>507</v>
      </c>
      <c r="C1322" s="52"/>
      <c r="D1322" s="52"/>
      <c r="E1322" s="52"/>
      <c r="F1322" s="52" t="s">
        <v>508</v>
      </c>
      <c r="G1322" s="53">
        <f>SUM(H1322:J1322)</f>
        <v>0</v>
      </c>
      <c r="H1322" s="53"/>
      <c r="I1322" s="53"/>
      <c r="J1322" s="53"/>
      <c r="K1322" s="298" t="s">
        <v>945</v>
      </c>
    </row>
    <row r="1323" spans="1:11" x14ac:dyDescent="0.3">
      <c r="A1323" s="52"/>
      <c r="B1323" s="52" t="s">
        <v>509</v>
      </c>
      <c r="C1323" s="52"/>
      <c r="D1323" s="52"/>
      <c r="E1323" s="52"/>
      <c r="F1323" s="52" t="s">
        <v>510</v>
      </c>
      <c r="G1323" s="53">
        <f>SUM(H1323:J1323)</f>
        <v>7861.6699999999992</v>
      </c>
      <c r="H1323" s="53">
        <v>7790.4299999999994</v>
      </c>
      <c r="I1323" s="53">
        <v>71.239999999999995</v>
      </c>
      <c r="J1323" s="53"/>
      <c r="K1323" s="298" t="s">
        <v>945</v>
      </c>
    </row>
    <row r="1324" spans="1:11" x14ac:dyDescent="0.3">
      <c r="A1324" s="181"/>
      <c r="B1324" s="181" t="s">
        <v>511</v>
      </c>
      <c r="C1324" s="181"/>
      <c r="D1324" s="181"/>
      <c r="E1324" s="181"/>
      <c r="F1324" s="181" t="s">
        <v>512</v>
      </c>
      <c r="G1324" s="184">
        <f>SUM(H1324:J1324)</f>
        <v>0</v>
      </c>
      <c r="H1324" s="184"/>
      <c r="I1324" s="184"/>
      <c r="J1324" s="184"/>
      <c r="K1324" s="298" t="s">
        <v>945</v>
      </c>
    </row>
    <row r="1325" spans="1:11" x14ac:dyDescent="0.3">
      <c r="A1325" s="36" t="s">
        <v>1039</v>
      </c>
    </row>
    <row r="1326" spans="1:11" x14ac:dyDescent="0.3">
      <c r="A1326" s="36" t="s">
        <v>258</v>
      </c>
    </row>
    <row r="1333" spans="1:11" ht="21.75" x14ac:dyDescent="0.4">
      <c r="A1333" s="12" t="s">
        <v>39</v>
      </c>
      <c r="C1333" s="175"/>
      <c r="D1333" s="175"/>
      <c r="E1333" s="175"/>
      <c r="F1333" s="175"/>
      <c r="G1333" s="179"/>
      <c r="H1333" s="179"/>
      <c r="I1333" s="179"/>
      <c r="J1333" s="179"/>
    </row>
    <row r="1334" spans="1:11" ht="21.75" x14ac:dyDescent="0.4">
      <c r="A1334" s="12" t="s">
        <v>0</v>
      </c>
      <c r="C1334" s="175"/>
      <c r="D1334" s="175"/>
      <c r="E1334" s="175"/>
      <c r="F1334" s="175"/>
      <c r="G1334" s="179"/>
      <c r="H1334" s="179"/>
      <c r="I1334" s="179"/>
      <c r="J1334" s="179"/>
    </row>
    <row r="1336" spans="1:11" ht="30" x14ac:dyDescent="0.3">
      <c r="A1336" s="183" t="s">
        <v>76</v>
      </c>
      <c r="B1336" s="183"/>
      <c r="C1336" s="183"/>
      <c r="D1336" s="183"/>
      <c r="E1336" s="183"/>
      <c r="F1336" s="174" t="s">
        <v>191</v>
      </c>
      <c r="G1336" s="151" t="s">
        <v>534</v>
      </c>
      <c r="H1336" s="151" t="s">
        <v>1040</v>
      </c>
      <c r="I1336" s="151" t="s">
        <v>635</v>
      </c>
      <c r="J1336" s="151" t="s">
        <v>520</v>
      </c>
    </row>
    <row r="1338" spans="1:11" x14ac:dyDescent="0.3">
      <c r="A1338" s="182"/>
      <c r="B1338" s="182"/>
      <c r="C1338" s="182"/>
      <c r="D1338" s="182"/>
      <c r="E1338" s="182"/>
      <c r="F1338" s="182" t="s">
        <v>193</v>
      </c>
      <c r="G1338" s="89">
        <f>G1339+G1393</f>
        <v>9538212.2799999993</v>
      </c>
      <c r="H1338" s="89">
        <f>H1339+H1393</f>
        <v>4582539.9699999988</v>
      </c>
      <c r="I1338" s="89">
        <f>I1339+I1393</f>
        <v>4948710.8899999978</v>
      </c>
      <c r="J1338" s="89">
        <f>J1339+J1393</f>
        <v>6961.42</v>
      </c>
    </row>
    <row r="1339" spans="1:11" x14ac:dyDescent="0.3">
      <c r="A1339" s="42"/>
      <c r="B1339" s="42"/>
      <c r="C1339" s="42"/>
      <c r="D1339" s="42"/>
      <c r="E1339" s="42"/>
      <c r="F1339" s="42" t="s">
        <v>813</v>
      </c>
      <c r="G1339" s="43">
        <f>G1340+G1388</f>
        <v>9368589.1199999992</v>
      </c>
      <c r="H1339" s="43">
        <f>H1340+H1388</f>
        <v>4578858.5799999991</v>
      </c>
      <c r="I1339" s="43">
        <f>I1340+I1388</f>
        <v>4782769.1199999982</v>
      </c>
      <c r="J1339" s="43">
        <f>J1340+J1388</f>
        <v>6961.42</v>
      </c>
    </row>
    <row r="1340" spans="1:11" x14ac:dyDescent="0.3">
      <c r="A1340" s="44" t="s">
        <v>363</v>
      </c>
      <c r="B1340" s="44"/>
      <c r="C1340" s="44"/>
      <c r="D1340" s="44"/>
      <c r="E1340" s="44"/>
      <c r="F1340" s="44" t="s">
        <v>814</v>
      </c>
      <c r="G1340" s="45">
        <f>G1341+G1353+G1358+G1363+G1367+G1377+G1384+G1387</f>
        <v>9368589.1199999992</v>
      </c>
      <c r="H1340" s="45">
        <f t="shared" ref="H1340:J1340" si="328">H1341+H1353+H1358+H1363+H1367+H1377+H1384+H1387</f>
        <v>4578858.5799999991</v>
      </c>
      <c r="I1340" s="45">
        <f t="shared" si="328"/>
        <v>4782769.1199999982</v>
      </c>
      <c r="J1340" s="45">
        <f t="shared" si="328"/>
        <v>6961.42</v>
      </c>
    </row>
    <row r="1341" spans="1:11" x14ac:dyDescent="0.3">
      <c r="A1341" s="46"/>
      <c r="B1341" s="46" t="s">
        <v>364</v>
      </c>
      <c r="C1341" s="46"/>
      <c r="D1341" s="46"/>
      <c r="E1341" s="46"/>
      <c r="F1341" s="46" t="s">
        <v>365</v>
      </c>
      <c r="G1341" s="47">
        <f>G1342+G1345+G1348+G1352</f>
        <v>7918598.6199999973</v>
      </c>
      <c r="H1341" s="47">
        <f t="shared" ref="H1341:J1341" si="329">H1342+H1345+H1348+H1352</f>
        <v>3700302.9999999991</v>
      </c>
      <c r="I1341" s="47">
        <f t="shared" si="329"/>
        <v>4211334.1999999983</v>
      </c>
      <c r="J1341" s="47">
        <f t="shared" si="329"/>
        <v>6961.42</v>
      </c>
    </row>
    <row r="1342" spans="1:11" x14ac:dyDescent="0.3">
      <c r="A1342" s="48"/>
      <c r="B1342" s="48"/>
      <c r="C1342" s="48" t="s">
        <v>366</v>
      </c>
      <c r="D1342" s="48"/>
      <c r="E1342" s="48"/>
      <c r="F1342" s="49" t="s">
        <v>367</v>
      </c>
      <c r="G1342" s="49">
        <f>SUM(G1343:G1344)</f>
        <v>5411654.5799999973</v>
      </c>
      <c r="H1342" s="49">
        <f t="shared" ref="H1342:J1342" si="330">SUM(H1343:H1344)</f>
        <v>2092982.4699999993</v>
      </c>
      <c r="I1342" s="49">
        <f t="shared" si="330"/>
        <v>3318672.1099999985</v>
      </c>
      <c r="J1342" s="49">
        <f t="shared" si="330"/>
        <v>0</v>
      </c>
    </row>
    <row r="1343" spans="1:11" x14ac:dyDescent="0.3">
      <c r="A1343" s="50"/>
      <c r="B1343" s="50"/>
      <c r="C1343" s="50"/>
      <c r="D1343" s="50" t="s">
        <v>368</v>
      </c>
      <c r="E1343" s="50"/>
      <c r="F1343" s="51" t="s">
        <v>369</v>
      </c>
      <c r="G1343" s="51">
        <f>SUM(H1343:J1343)</f>
        <v>4968622.6199999973</v>
      </c>
      <c r="H1343" s="51">
        <v>1800037.2999999993</v>
      </c>
      <c r="I1343" s="51">
        <v>3168585.3199999984</v>
      </c>
      <c r="J1343" s="51"/>
      <c r="K1343" s="298" t="s">
        <v>945</v>
      </c>
    </row>
    <row r="1344" spans="1:11" x14ac:dyDescent="0.3">
      <c r="A1344" s="50"/>
      <c r="B1344" s="50"/>
      <c r="C1344" s="50"/>
      <c r="D1344" s="50" t="s">
        <v>370</v>
      </c>
      <c r="E1344" s="50"/>
      <c r="F1344" s="51" t="s">
        <v>371</v>
      </c>
      <c r="G1344" s="51">
        <f>SUM(H1344:J1344)</f>
        <v>443031.95999999985</v>
      </c>
      <c r="H1344" s="51">
        <v>292945.16999999987</v>
      </c>
      <c r="I1344" s="51">
        <v>150086.79</v>
      </c>
      <c r="J1344" s="51"/>
      <c r="K1344" s="298" t="s">
        <v>945</v>
      </c>
    </row>
    <row r="1345" spans="1:11" x14ac:dyDescent="0.3">
      <c r="A1345" s="48"/>
      <c r="B1345" s="48"/>
      <c r="C1345" s="48" t="s">
        <v>372</v>
      </c>
      <c r="D1345" s="48"/>
      <c r="E1345" s="48"/>
      <c r="F1345" s="49" t="s">
        <v>373</v>
      </c>
      <c r="G1345" s="49">
        <f>SUM(G1346:G1347)</f>
        <v>0</v>
      </c>
      <c r="H1345" s="49">
        <f t="shared" ref="H1345:J1345" si="331">SUM(H1346:H1347)</f>
        <v>0</v>
      </c>
      <c r="I1345" s="49">
        <f t="shared" si="331"/>
        <v>0</v>
      </c>
      <c r="J1345" s="49">
        <f t="shared" si="331"/>
        <v>0</v>
      </c>
    </row>
    <row r="1346" spans="1:11" x14ac:dyDescent="0.3">
      <c r="A1346" s="50"/>
      <c r="B1346" s="50"/>
      <c r="C1346" s="50"/>
      <c r="D1346" s="50" t="s">
        <v>374</v>
      </c>
      <c r="E1346" s="50"/>
      <c r="F1346" s="51" t="s">
        <v>375</v>
      </c>
      <c r="G1346" s="51">
        <f>SUM(H1346:J1346)</f>
        <v>0</v>
      </c>
      <c r="H1346" s="51"/>
      <c r="I1346" s="51"/>
      <c r="J1346" s="51"/>
      <c r="K1346" s="298" t="s">
        <v>945</v>
      </c>
    </row>
    <row r="1347" spans="1:11" x14ac:dyDescent="0.3">
      <c r="A1347" s="50"/>
      <c r="B1347" s="50"/>
      <c r="C1347" s="50"/>
      <c r="D1347" s="50" t="s">
        <v>376</v>
      </c>
      <c r="E1347" s="50"/>
      <c r="F1347" s="51" t="s">
        <v>377</v>
      </c>
      <c r="G1347" s="51">
        <f>SUM(H1347:J1347)</f>
        <v>0</v>
      </c>
      <c r="H1347" s="51"/>
      <c r="I1347" s="51"/>
      <c r="J1347" s="51"/>
      <c r="K1347" s="298" t="s">
        <v>945</v>
      </c>
    </row>
    <row r="1348" spans="1:11" x14ac:dyDescent="0.3">
      <c r="A1348" s="48"/>
      <c r="B1348" s="48"/>
      <c r="C1348" s="48" t="s">
        <v>815</v>
      </c>
      <c r="D1348" s="48"/>
      <c r="E1348" s="48"/>
      <c r="F1348" s="49" t="s">
        <v>378</v>
      </c>
      <c r="G1348" s="49">
        <f>SUM(G1349:G1351)</f>
        <v>2506944.04</v>
      </c>
      <c r="H1348" s="49">
        <f t="shared" ref="H1348:J1348" si="332">SUM(H1349:H1351)</f>
        <v>1607320.53</v>
      </c>
      <c r="I1348" s="49">
        <f t="shared" si="332"/>
        <v>892662.08999999985</v>
      </c>
      <c r="J1348" s="49">
        <f t="shared" si="332"/>
        <v>6961.42</v>
      </c>
    </row>
    <row r="1349" spans="1:11" x14ac:dyDescent="0.3">
      <c r="A1349" s="50"/>
      <c r="B1349" s="50"/>
      <c r="C1349" s="50"/>
      <c r="D1349" s="50" t="s">
        <v>379</v>
      </c>
      <c r="E1349" s="50"/>
      <c r="F1349" s="51" t="s">
        <v>380</v>
      </c>
      <c r="G1349" s="51">
        <f>SUM(H1349:J1349)</f>
        <v>2288428.62</v>
      </c>
      <c r="H1349" s="51">
        <v>1604973.93</v>
      </c>
      <c r="I1349" s="51">
        <v>676493.27</v>
      </c>
      <c r="J1349" s="51">
        <v>6961.42</v>
      </c>
      <c r="K1349" s="298" t="s">
        <v>945</v>
      </c>
    </row>
    <row r="1350" spans="1:11" x14ac:dyDescent="0.3">
      <c r="A1350" s="50"/>
      <c r="B1350" s="50"/>
      <c r="C1350" s="50"/>
      <c r="D1350" s="50" t="s">
        <v>381</v>
      </c>
      <c r="E1350" s="50"/>
      <c r="F1350" s="51" t="s">
        <v>382</v>
      </c>
      <c r="G1350" s="51">
        <f>SUM(H1350:J1350)</f>
        <v>600.41</v>
      </c>
      <c r="H1350" s="51">
        <v>193.61000000000004</v>
      </c>
      <c r="I1350" s="51">
        <v>406.79999999999995</v>
      </c>
      <c r="J1350" s="51"/>
      <c r="K1350" s="298" t="s">
        <v>945</v>
      </c>
    </row>
    <row r="1351" spans="1:11" x14ac:dyDescent="0.3">
      <c r="A1351" s="50"/>
      <c r="B1351" s="50"/>
      <c r="C1351" s="50"/>
      <c r="D1351" s="50" t="s">
        <v>383</v>
      </c>
      <c r="E1351" s="50"/>
      <c r="F1351" s="51" t="s">
        <v>384</v>
      </c>
      <c r="G1351" s="51">
        <f>SUM(H1351:J1351)</f>
        <v>217915.00999999978</v>
      </c>
      <c r="H1351" s="51">
        <v>2152.9899999999993</v>
      </c>
      <c r="I1351" s="51">
        <v>215762.01999999979</v>
      </c>
      <c r="J1351" s="51"/>
      <c r="K1351" s="298" t="s">
        <v>945</v>
      </c>
    </row>
    <row r="1352" spans="1:11" x14ac:dyDescent="0.3">
      <c r="A1352" s="48"/>
      <c r="B1352" s="48"/>
      <c r="C1352" s="48" t="s">
        <v>385</v>
      </c>
      <c r="D1352" s="48"/>
      <c r="E1352" s="48"/>
      <c r="F1352" s="49" t="s">
        <v>386</v>
      </c>
      <c r="G1352" s="49">
        <f>SUM(H1352:J1352)</f>
        <v>0</v>
      </c>
      <c r="H1352" s="49"/>
      <c r="I1352" s="49"/>
      <c r="J1352" s="49"/>
      <c r="K1352" s="298" t="s">
        <v>945</v>
      </c>
    </row>
    <row r="1353" spans="1:11" x14ac:dyDescent="0.3">
      <c r="A1353" s="46"/>
      <c r="B1353" s="46" t="s">
        <v>387</v>
      </c>
      <c r="C1353" s="46"/>
      <c r="D1353" s="46"/>
      <c r="E1353" s="46"/>
      <c r="F1353" s="46" t="s">
        <v>388</v>
      </c>
      <c r="G1353" s="47">
        <f>SUM(G1354:G1357)</f>
        <v>0</v>
      </c>
      <c r="H1353" s="47">
        <f t="shared" ref="H1353:J1353" si="333">SUM(H1354:H1357)</f>
        <v>0</v>
      </c>
      <c r="I1353" s="47">
        <f t="shared" si="333"/>
        <v>0</v>
      </c>
      <c r="J1353" s="47">
        <f t="shared" si="333"/>
        <v>0</v>
      </c>
    </row>
    <row r="1354" spans="1:11" x14ac:dyDescent="0.3">
      <c r="A1354" s="48"/>
      <c r="B1354" s="48"/>
      <c r="C1354" s="48" t="s">
        <v>389</v>
      </c>
      <c r="D1354" s="48"/>
      <c r="E1354" s="48"/>
      <c r="F1354" s="49" t="s">
        <v>390</v>
      </c>
      <c r="G1354" s="49">
        <f>SUM(H1354:J1354)</f>
        <v>0</v>
      </c>
      <c r="H1354" s="49"/>
      <c r="I1354" s="49"/>
      <c r="J1354" s="49"/>
      <c r="K1354" s="298" t="s">
        <v>945</v>
      </c>
    </row>
    <row r="1355" spans="1:11" x14ac:dyDescent="0.3">
      <c r="A1355" s="48"/>
      <c r="B1355" s="48"/>
      <c r="C1355" s="48" t="s">
        <v>391</v>
      </c>
      <c r="D1355" s="48"/>
      <c r="E1355" s="48"/>
      <c r="F1355" s="49" t="s">
        <v>392</v>
      </c>
      <c r="G1355" s="49">
        <f>SUM(H1355:J1355)</f>
        <v>0</v>
      </c>
      <c r="H1355" s="49"/>
      <c r="I1355" s="49"/>
      <c r="J1355" s="49"/>
      <c r="K1355" s="298" t="s">
        <v>945</v>
      </c>
    </row>
    <row r="1356" spans="1:11" x14ac:dyDescent="0.3">
      <c r="A1356" s="48"/>
      <c r="B1356" s="48"/>
      <c r="C1356" s="48" t="s">
        <v>393</v>
      </c>
      <c r="D1356" s="48"/>
      <c r="E1356" s="48"/>
      <c r="F1356" s="49" t="s">
        <v>394</v>
      </c>
      <c r="G1356" s="49">
        <f>SUM(H1356:J1356)</f>
        <v>0</v>
      </c>
      <c r="H1356" s="49"/>
      <c r="I1356" s="49"/>
      <c r="J1356" s="49"/>
      <c r="K1356" s="298" t="s">
        <v>945</v>
      </c>
    </row>
    <row r="1357" spans="1:11" x14ac:dyDescent="0.3">
      <c r="A1357" s="48"/>
      <c r="B1357" s="48"/>
      <c r="C1357" s="48" t="s">
        <v>395</v>
      </c>
      <c r="D1357" s="48"/>
      <c r="E1357" s="48"/>
      <c r="F1357" s="49" t="s">
        <v>396</v>
      </c>
      <c r="G1357" s="49">
        <f>SUM(H1357:J1357)</f>
        <v>0</v>
      </c>
      <c r="H1357" s="49"/>
      <c r="I1357" s="49"/>
      <c r="J1357" s="49"/>
      <c r="K1357" s="298" t="s">
        <v>945</v>
      </c>
    </row>
    <row r="1358" spans="1:11" x14ac:dyDescent="0.3">
      <c r="A1358" s="46"/>
      <c r="B1358" s="46" t="s">
        <v>397</v>
      </c>
      <c r="C1358" s="46"/>
      <c r="D1358" s="46"/>
      <c r="E1358" s="46"/>
      <c r="F1358" s="46" t="s">
        <v>398</v>
      </c>
      <c r="G1358" s="47">
        <f>SUM(G1359:G1362)</f>
        <v>0</v>
      </c>
      <c r="H1358" s="47">
        <f t="shared" ref="H1358:J1358" si="334">SUM(H1359:H1362)</f>
        <v>0</v>
      </c>
      <c r="I1358" s="47">
        <f t="shared" si="334"/>
        <v>0</v>
      </c>
      <c r="J1358" s="47">
        <f t="shared" si="334"/>
        <v>0</v>
      </c>
    </row>
    <row r="1359" spans="1:11" x14ac:dyDescent="0.3">
      <c r="A1359" s="48"/>
      <c r="B1359" s="48"/>
      <c r="C1359" s="48" t="s">
        <v>399</v>
      </c>
      <c r="D1359" s="48"/>
      <c r="E1359" s="48"/>
      <c r="F1359" s="49" t="s">
        <v>400</v>
      </c>
      <c r="G1359" s="49">
        <f>SUM(H1359:J1359)</f>
        <v>0</v>
      </c>
      <c r="H1359" s="49"/>
      <c r="I1359" s="49"/>
      <c r="J1359" s="49"/>
      <c r="K1359" s="298" t="s">
        <v>945</v>
      </c>
    </row>
    <row r="1360" spans="1:11" x14ac:dyDescent="0.3">
      <c r="A1360" s="48"/>
      <c r="B1360" s="48"/>
      <c r="C1360" s="48" t="s">
        <v>401</v>
      </c>
      <c r="D1360" s="48"/>
      <c r="E1360" s="48"/>
      <c r="F1360" s="49" t="s">
        <v>402</v>
      </c>
      <c r="G1360" s="49">
        <f>SUM(H1360:J1360)</f>
        <v>0</v>
      </c>
      <c r="H1360" s="49"/>
      <c r="I1360" s="49"/>
      <c r="J1360" s="49"/>
      <c r="K1360" s="298" t="s">
        <v>945</v>
      </c>
    </row>
    <row r="1361" spans="1:11" x14ac:dyDescent="0.3">
      <c r="A1361" s="48"/>
      <c r="B1361" s="48"/>
      <c r="C1361" s="48" t="s">
        <v>403</v>
      </c>
      <c r="D1361" s="48"/>
      <c r="E1361" s="48"/>
      <c r="F1361" s="49" t="s">
        <v>404</v>
      </c>
      <c r="G1361" s="49">
        <f>SUM(H1361:J1361)</f>
        <v>0</v>
      </c>
      <c r="H1361" s="49"/>
      <c r="I1361" s="49"/>
      <c r="J1361" s="49"/>
      <c r="K1361" s="298" t="s">
        <v>945</v>
      </c>
    </row>
    <row r="1362" spans="1:11" x14ac:dyDescent="0.3">
      <c r="A1362" s="48"/>
      <c r="B1362" s="48"/>
      <c r="C1362" s="48" t="s">
        <v>405</v>
      </c>
      <c r="D1362" s="48"/>
      <c r="E1362" s="48"/>
      <c r="F1362" s="49" t="s">
        <v>406</v>
      </c>
      <c r="G1362" s="49">
        <f>SUM(H1362:J1362)</f>
        <v>0</v>
      </c>
      <c r="H1362" s="49"/>
      <c r="I1362" s="49"/>
      <c r="J1362" s="49"/>
      <c r="K1362" s="298" t="s">
        <v>945</v>
      </c>
    </row>
    <row r="1363" spans="1:11" x14ac:dyDescent="0.3">
      <c r="A1363" s="46"/>
      <c r="B1363" s="46" t="s">
        <v>407</v>
      </c>
      <c r="C1363" s="46"/>
      <c r="D1363" s="46"/>
      <c r="E1363" s="46"/>
      <c r="F1363" s="46" t="s">
        <v>408</v>
      </c>
      <c r="G1363" s="47">
        <f>SUM(G1364:G1366)</f>
        <v>31093.079999999998</v>
      </c>
      <c r="H1363" s="47">
        <f t="shared" ref="H1363:J1363" si="335">SUM(H1364:H1366)</f>
        <v>13019.069999999996</v>
      </c>
      <c r="I1363" s="47">
        <f t="shared" si="335"/>
        <v>18074.009999999998</v>
      </c>
      <c r="J1363" s="47">
        <f t="shared" si="335"/>
        <v>0</v>
      </c>
    </row>
    <row r="1364" spans="1:11" x14ac:dyDescent="0.3">
      <c r="A1364" s="48"/>
      <c r="B1364" s="48"/>
      <c r="C1364" s="48" t="s">
        <v>409</v>
      </c>
      <c r="D1364" s="48"/>
      <c r="E1364" s="48"/>
      <c r="F1364" s="49" t="s">
        <v>410</v>
      </c>
      <c r="G1364" s="49">
        <f>SUM(H1364:J1364)</f>
        <v>27742.409999999996</v>
      </c>
      <c r="H1364" s="49">
        <v>9668.399999999996</v>
      </c>
      <c r="I1364" s="49">
        <v>18074.009999999998</v>
      </c>
      <c r="J1364" s="49"/>
      <c r="K1364" s="298" t="s">
        <v>945</v>
      </c>
    </row>
    <row r="1365" spans="1:11" x14ac:dyDescent="0.3">
      <c r="A1365" s="48"/>
      <c r="B1365" s="48"/>
      <c r="C1365" s="48" t="s">
        <v>411</v>
      </c>
      <c r="D1365" s="48"/>
      <c r="E1365" s="48"/>
      <c r="F1365" s="49" t="s">
        <v>412</v>
      </c>
      <c r="G1365" s="49">
        <f>SUM(H1365:J1365)</f>
        <v>0</v>
      </c>
      <c r="H1365" s="49"/>
      <c r="I1365" s="49"/>
      <c r="J1365" s="49"/>
      <c r="K1365" s="298" t="s">
        <v>945</v>
      </c>
    </row>
    <row r="1366" spans="1:11" x14ac:dyDescent="0.3">
      <c r="A1366" s="48"/>
      <c r="B1366" s="48"/>
      <c r="C1366" s="48" t="s">
        <v>413</v>
      </c>
      <c r="D1366" s="48"/>
      <c r="E1366" s="48"/>
      <c r="F1366" s="49" t="s">
        <v>414</v>
      </c>
      <c r="G1366" s="49">
        <f>SUM(H1366:J1366)</f>
        <v>3350.6700000000005</v>
      </c>
      <c r="H1366" s="49">
        <v>3350.6700000000005</v>
      </c>
      <c r="I1366" s="49"/>
      <c r="J1366" s="49"/>
      <c r="K1366" s="298" t="s">
        <v>945</v>
      </c>
    </row>
    <row r="1367" spans="1:11" x14ac:dyDescent="0.3">
      <c r="A1367" s="46"/>
      <c r="B1367" s="46" t="s">
        <v>415</v>
      </c>
      <c r="C1367" s="46"/>
      <c r="D1367" s="46"/>
      <c r="E1367" s="46"/>
      <c r="F1367" s="46" t="s">
        <v>416</v>
      </c>
      <c r="G1367" s="47">
        <f>G1368+G1372</f>
        <v>0</v>
      </c>
      <c r="H1367" s="47">
        <f t="shared" ref="H1367:J1367" si="336">H1368+H1372</f>
        <v>0</v>
      </c>
      <c r="I1367" s="47">
        <f t="shared" si="336"/>
        <v>0</v>
      </c>
      <c r="J1367" s="47">
        <f t="shared" si="336"/>
        <v>0</v>
      </c>
    </row>
    <row r="1368" spans="1:11" x14ac:dyDescent="0.3">
      <c r="A1368" s="48"/>
      <c r="B1368" s="48"/>
      <c r="C1368" s="48" t="s">
        <v>417</v>
      </c>
      <c r="D1368" s="48"/>
      <c r="E1368" s="48"/>
      <c r="F1368" s="49" t="s">
        <v>418</v>
      </c>
      <c r="G1368" s="49">
        <f>SUM(G1369:G1371)</f>
        <v>0</v>
      </c>
      <c r="H1368" s="49">
        <f t="shared" ref="H1368:J1368" si="337">SUM(H1369:H1371)</f>
        <v>0</v>
      </c>
      <c r="I1368" s="49">
        <f t="shared" si="337"/>
        <v>0</v>
      </c>
      <c r="J1368" s="49">
        <f t="shared" si="337"/>
        <v>0</v>
      </c>
    </row>
    <row r="1369" spans="1:11" x14ac:dyDescent="0.3">
      <c r="A1369" s="50"/>
      <c r="B1369" s="50"/>
      <c r="C1369" s="50"/>
      <c r="D1369" s="50" t="s">
        <v>419</v>
      </c>
      <c r="E1369" s="50"/>
      <c r="F1369" s="51" t="s">
        <v>420</v>
      </c>
      <c r="G1369" s="51">
        <f>SUM(H1369:J1369)</f>
        <v>0</v>
      </c>
      <c r="H1369" s="51"/>
      <c r="I1369" s="51"/>
      <c r="J1369" s="51"/>
      <c r="K1369" s="298" t="s">
        <v>945</v>
      </c>
    </row>
    <row r="1370" spans="1:11" x14ac:dyDescent="0.3">
      <c r="A1370" s="50"/>
      <c r="B1370" s="50"/>
      <c r="C1370" s="50"/>
      <c r="D1370" s="50" t="s">
        <v>421</v>
      </c>
      <c r="E1370" s="50"/>
      <c r="F1370" s="51" t="s">
        <v>422</v>
      </c>
      <c r="G1370" s="51">
        <f>SUM(H1370:J1370)</f>
        <v>0</v>
      </c>
      <c r="H1370" s="51"/>
      <c r="I1370" s="51"/>
      <c r="J1370" s="51"/>
      <c r="K1370" s="298" t="s">
        <v>945</v>
      </c>
    </row>
    <row r="1371" spans="1:11" x14ac:dyDescent="0.3">
      <c r="A1371" s="50"/>
      <c r="B1371" s="50"/>
      <c r="C1371" s="50"/>
      <c r="D1371" s="50" t="s">
        <v>423</v>
      </c>
      <c r="E1371" s="50"/>
      <c r="F1371" s="51" t="s">
        <v>424</v>
      </c>
      <c r="G1371" s="51">
        <f>SUM(H1371:J1371)</f>
        <v>0</v>
      </c>
      <c r="H1371" s="51"/>
      <c r="I1371" s="51"/>
      <c r="J1371" s="51"/>
      <c r="K1371" s="298" t="s">
        <v>945</v>
      </c>
    </row>
    <row r="1372" spans="1:11" x14ac:dyDescent="0.3">
      <c r="A1372" s="48"/>
      <c r="B1372" s="48"/>
      <c r="C1372" s="48" t="s">
        <v>425</v>
      </c>
      <c r="D1372" s="48"/>
      <c r="E1372" s="48"/>
      <c r="F1372" s="49" t="s">
        <v>426</v>
      </c>
      <c r="G1372" s="49">
        <f>SUM(G1373:G1376)</f>
        <v>0</v>
      </c>
      <c r="H1372" s="49">
        <f t="shared" ref="H1372:J1372" si="338">SUM(H1373:H1376)</f>
        <v>0</v>
      </c>
      <c r="I1372" s="49">
        <f t="shared" si="338"/>
        <v>0</v>
      </c>
      <c r="J1372" s="49">
        <f t="shared" si="338"/>
        <v>0</v>
      </c>
    </row>
    <row r="1373" spans="1:11" x14ac:dyDescent="0.3">
      <c r="A1373" s="50"/>
      <c r="B1373" s="50"/>
      <c r="C1373" s="50"/>
      <c r="D1373" s="50" t="s">
        <v>427</v>
      </c>
      <c r="E1373" s="50"/>
      <c r="F1373" s="51" t="s">
        <v>428</v>
      </c>
      <c r="G1373" s="51">
        <f>SUM(H1373:J1373)</f>
        <v>0</v>
      </c>
      <c r="H1373" s="51"/>
      <c r="I1373" s="51"/>
      <c r="J1373" s="51"/>
      <c r="K1373" s="298" t="s">
        <v>945</v>
      </c>
    </row>
    <row r="1374" spans="1:11" x14ac:dyDescent="0.3">
      <c r="A1374" s="50"/>
      <c r="B1374" s="50"/>
      <c r="C1374" s="50"/>
      <c r="D1374" s="50" t="s">
        <v>429</v>
      </c>
      <c r="E1374" s="50"/>
      <c r="F1374" s="51" t="s">
        <v>430</v>
      </c>
      <c r="G1374" s="51">
        <f>SUM(H1374:J1374)</f>
        <v>0</v>
      </c>
      <c r="H1374" s="51"/>
      <c r="I1374" s="51"/>
      <c r="J1374" s="51"/>
      <c r="K1374" s="298" t="s">
        <v>945</v>
      </c>
    </row>
    <row r="1375" spans="1:11" x14ac:dyDescent="0.3">
      <c r="A1375" s="50"/>
      <c r="B1375" s="50"/>
      <c r="C1375" s="50"/>
      <c r="D1375" s="50" t="s">
        <v>431</v>
      </c>
      <c r="E1375" s="50"/>
      <c r="F1375" s="51" t="s">
        <v>432</v>
      </c>
      <c r="G1375" s="51">
        <f>SUM(H1375:J1375)</f>
        <v>0</v>
      </c>
      <c r="H1375" s="51"/>
      <c r="I1375" s="51"/>
      <c r="J1375" s="51"/>
      <c r="K1375" s="298" t="s">
        <v>945</v>
      </c>
    </row>
    <row r="1376" spans="1:11" x14ac:dyDescent="0.3">
      <c r="A1376" s="50"/>
      <c r="B1376" s="50"/>
      <c r="C1376" s="50"/>
      <c r="D1376" s="50" t="s">
        <v>433</v>
      </c>
      <c r="E1376" s="50"/>
      <c r="F1376" s="51" t="s">
        <v>434</v>
      </c>
      <c r="G1376" s="51">
        <f>SUM(H1376:J1376)</f>
        <v>0</v>
      </c>
      <c r="H1376" s="51"/>
      <c r="I1376" s="51"/>
      <c r="J1376" s="51"/>
      <c r="K1376" s="298" t="s">
        <v>945</v>
      </c>
    </row>
    <row r="1377" spans="1:11" x14ac:dyDescent="0.3">
      <c r="A1377" s="46"/>
      <c r="B1377" s="46" t="s">
        <v>435</v>
      </c>
      <c r="C1377" s="46"/>
      <c r="D1377" s="46"/>
      <c r="E1377" s="46"/>
      <c r="F1377" s="46" t="s">
        <v>436</v>
      </c>
      <c r="G1377" s="47">
        <f>SUM(G1378:G1383)</f>
        <v>1293991.2000000007</v>
      </c>
      <c r="H1377" s="47">
        <f t="shared" ref="H1377:J1377" si="339">SUM(H1378:H1383)</f>
        <v>864335.89000000025</v>
      </c>
      <c r="I1377" s="47">
        <f t="shared" si="339"/>
        <v>429655.31000000046</v>
      </c>
      <c r="J1377" s="47">
        <f t="shared" si="339"/>
        <v>0</v>
      </c>
    </row>
    <row r="1378" spans="1:11" x14ac:dyDescent="0.3">
      <c r="A1378" s="48"/>
      <c r="B1378" s="48"/>
      <c r="C1378" s="48" t="s">
        <v>437</v>
      </c>
      <c r="D1378" s="48"/>
      <c r="E1378" s="48"/>
      <c r="F1378" s="49" t="s">
        <v>438</v>
      </c>
      <c r="G1378" s="49">
        <f t="shared" ref="G1378:G1383" si="340">SUM(H1378:J1378)</f>
        <v>887765.34000000055</v>
      </c>
      <c r="H1378" s="49">
        <v>573561.71000000008</v>
      </c>
      <c r="I1378" s="49">
        <v>314203.63000000047</v>
      </c>
      <c r="J1378" s="49"/>
      <c r="K1378" s="298" t="s">
        <v>945</v>
      </c>
    </row>
    <row r="1379" spans="1:11" x14ac:dyDescent="0.3">
      <c r="A1379" s="48"/>
      <c r="B1379" s="48"/>
      <c r="C1379" s="48" t="s">
        <v>439</v>
      </c>
      <c r="D1379" s="48"/>
      <c r="E1379" s="48"/>
      <c r="F1379" s="49" t="s">
        <v>440</v>
      </c>
      <c r="G1379" s="49">
        <f t="shared" si="340"/>
        <v>1611.9199999999994</v>
      </c>
      <c r="H1379" s="49">
        <v>895.78999999999951</v>
      </c>
      <c r="I1379" s="49">
        <v>716.12999999999988</v>
      </c>
      <c r="J1379" s="49"/>
      <c r="K1379" s="298" t="s">
        <v>945</v>
      </c>
    </row>
    <row r="1380" spans="1:11" x14ac:dyDescent="0.3">
      <c r="A1380" s="48"/>
      <c r="B1380" s="48"/>
      <c r="C1380" s="48" t="s">
        <v>441</v>
      </c>
      <c r="D1380" s="48"/>
      <c r="E1380" s="48"/>
      <c r="F1380" s="49" t="s">
        <v>442</v>
      </c>
      <c r="G1380" s="49">
        <f t="shared" si="340"/>
        <v>7610.49</v>
      </c>
      <c r="H1380" s="49">
        <v>3677.1</v>
      </c>
      <c r="I1380" s="49">
        <v>3933.3899999999994</v>
      </c>
      <c r="J1380" s="49"/>
      <c r="K1380" s="298" t="s">
        <v>945</v>
      </c>
    </row>
    <row r="1381" spans="1:11" x14ac:dyDescent="0.3">
      <c r="A1381" s="48"/>
      <c r="B1381" s="48"/>
      <c r="C1381" s="48" t="s">
        <v>443</v>
      </c>
      <c r="D1381" s="48"/>
      <c r="E1381" s="48"/>
      <c r="F1381" s="49" t="s">
        <v>444</v>
      </c>
      <c r="G1381" s="49">
        <f t="shared" si="340"/>
        <v>363530.45000000007</v>
      </c>
      <c r="H1381" s="49">
        <v>257347.79000000012</v>
      </c>
      <c r="I1381" s="49">
        <v>106182.65999999996</v>
      </c>
      <c r="J1381" s="49"/>
      <c r="K1381" s="298" t="s">
        <v>945</v>
      </c>
    </row>
    <row r="1382" spans="1:11" x14ac:dyDescent="0.3">
      <c r="A1382" s="48"/>
      <c r="B1382" s="48"/>
      <c r="C1382" s="48" t="s">
        <v>445</v>
      </c>
      <c r="D1382" s="48"/>
      <c r="E1382" s="48"/>
      <c r="F1382" s="49" t="s">
        <v>446</v>
      </c>
      <c r="G1382" s="49">
        <f t="shared" si="340"/>
        <v>33378.199999999983</v>
      </c>
      <c r="H1382" s="49">
        <v>28807.89999999998</v>
      </c>
      <c r="I1382" s="49">
        <v>4570.3000000000011</v>
      </c>
      <c r="J1382" s="49"/>
      <c r="K1382" s="298" t="s">
        <v>945</v>
      </c>
    </row>
    <row r="1383" spans="1:11" x14ac:dyDescent="0.3">
      <c r="A1383" s="48"/>
      <c r="B1383" s="48"/>
      <c r="C1383" s="48" t="s">
        <v>447</v>
      </c>
      <c r="D1383" s="48"/>
      <c r="E1383" s="48"/>
      <c r="F1383" s="49" t="s">
        <v>448</v>
      </c>
      <c r="G1383" s="49">
        <f t="shared" si="340"/>
        <v>94.8</v>
      </c>
      <c r="H1383" s="49">
        <v>45.599999999999994</v>
      </c>
      <c r="I1383" s="49">
        <v>49.2</v>
      </c>
      <c r="J1383" s="49"/>
      <c r="K1383" s="298" t="s">
        <v>945</v>
      </c>
    </row>
    <row r="1384" spans="1:11" x14ac:dyDescent="0.3">
      <c r="A1384" s="46"/>
      <c r="B1384" s="46" t="s">
        <v>449</v>
      </c>
      <c r="C1384" s="46"/>
      <c r="D1384" s="46"/>
      <c r="E1384" s="46"/>
      <c r="F1384" s="46" t="s">
        <v>450</v>
      </c>
      <c r="G1384" s="47">
        <f>SUM(G1385:G1386)</f>
        <v>124906.21999999993</v>
      </c>
      <c r="H1384" s="47">
        <f t="shared" ref="H1384:J1384" si="341">SUM(H1385:H1386)</f>
        <v>1200.6199999999999</v>
      </c>
      <c r="I1384" s="47">
        <f t="shared" si="341"/>
        <v>123705.59999999993</v>
      </c>
      <c r="J1384" s="47">
        <f t="shared" si="341"/>
        <v>0</v>
      </c>
    </row>
    <row r="1385" spans="1:11" x14ac:dyDescent="0.3">
      <c r="A1385" s="48"/>
      <c r="B1385" s="48"/>
      <c r="C1385" s="48" t="s">
        <v>451</v>
      </c>
      <c r="D1385" s="48"/>
      <c r="E1385" s="48"/>
      <c r="F1385" s="49" t="s">
        <v>452</v>
      </c>
      <c r="G1385" s="49">
        <f>SUM(H1385:J1385)</f>
        <v>124906.21999999993</v>
      </c>
      <c r="H1385" s="49">
        <v>1200.6199999999999</v>
      </c>
      <c r="I1385" s="49">
        <v>123705.59999999993</v>
      </c>
      <c r="J1385" s="49"/>
      <c r="K1385" s="298" t="s">
        <v>945</v>
      </c>
    </row>
    <row r="1386" spans="1:11" x14ac:dyDescent="0.3">
      <c r="A1386" s="48"/>
      <c r="B1386" s="48"/>
      <c r="C1386" s="48" t="s">
        <v>453</v>
      </c>
      <c r="D1386" s="48"/>
      <c r="E1386" s="48"/>
      <c r="F1386" s="49" t="s">
        <v>454</v>
      </c>
      <c r="G1386" s="49">
        <f>SUM(H1386:J1386)</f>
        <v>0</v>
      </c>
      <c r="H1386" s="49"/>
      <c r="I1386" s="49"/>
      <c r="J1386" s="49"/>
      <c r="K1386" s="298" t="s">
        <v>945</v>
      </c>
    </row>
    <row r="1387" spans="1:11" x14ac:dyDescent="0.3">
      <c r="A1387" s="46"/>
      <c r="B1387" s="46" t="s">
        <v>455</v>
      </c>
      <c r="C1387" s="46"/>
      <c r="D1387" s="46"/>
      <c r="E1387" s="46"/>
      <c r="F1387" s="46" t="s">
        <v>456</v>
      </c>
      <c r="G1387" s="47">
        <f>SUM(H1387:J1387)</f>
        <v>0</v>
      </c>
      <c r="H1387" s="47"/>
      <c r="I1387" s="47"/>
      <c r="J1387" s="47"/>
      <c r="K1387" s="298" t="s">
        <v>945</v>
      </c>
    </row>
    <row r="1388" spans="1:11" x14ac:dyDescent="0.3">
      <c r="A1388" s="44" t="s">
        <v>816</v>
      </c>
      <c r="B1388" s="44"/>
      <c r="C1388" s="44"/>
      <c r="D1388" s="44"/>
      <c r="E1388" s="44"/>
      <c r="F1388" s="44" t="s">
        <v>457</v>
      </c>
      <c r="G1388" s="45">
        <f>G1389+G1392</f>
        <v>0</v>
      </c>
      <c r="H1388" s="45">
        <f t="shared" ref="H1388:J1388" si="342">H1389+H1392</f>
        <v>0</v>
      </c>
      <c r="I1388" s="45">
        <f t="shared" si="342"/>
        <v>0</v>
      </c>
      <c r="J1388" s="45">
        <f t="shared" si="342"/>
        <v>0</v>
      </c>
    </row>
    <row r="1389" spans="1:11" x14ac:dyDescent="0.3">
      <c r="A1389" s="46"/>
      <c r="B1389" s="46" t="s">
        <v>458</v>
      </c>
      <c r="C1389" s="46"/>
      <c r="D1389" s="46"/>
      <c r="E1389" s="46"/>
      <c r="F1389" s="46" t="s">
        <v>459</v>
      </c>
      <c r="G1389" s="47">
        <f>SUM(G1390:G1391)</f>
        <v>0</v>
      </c>
      <c r="H1389" s="47">
        <f t="shared" ref="H1389:J1389" si="343">SUM(H1390:H1391)</f>
        <v>0</v>
      </c>
      <c r="I1389" s="47">
        <f t="shared" si="343"/>
        <v>0</v>
      </c>
      <c r="J1389" s="47">
        <f t="shared" si="343"/>
        <v>0</v>
      </c>
    </row>
    <row r="1390" spans="1:11" x14ac:dyDescent="0.3">
      <c r="A1390" s="48"/>
      <c r="B1390" s="48"/>
      <c r="C1390" s="48" t="s">
        <v>460</v>
      </c>
      <c r="D1390" s="48"/>
      <c r="E1390" s="48"/>
      <c r="F1390" s="49" t="s">
        <v>461</v>
      </c>
      <c r="G1390" s="49">
        <f>SUM(H1390:J1390)</f>
        <v>0</v>
      </c>
      <c r="H1390" s="49"/>
      <c r="I1390" s="49"/>
      <c r="J1390" s="49"/>
      <c r="K1390" s="298" t="s">
        <v>945</v>
      </c>
    </row>
    <row r="1391" spans="1:11" x14ac:dyDescent="0.3">
      <c r="A1391" s="48"/>
      <c r="B1391" s="48"/>
      <c r="C1391" s="48" t="s">
        <v>462</v>
      </c>
      <c r="D1391" s="48"/>
      <c r="E1391" s="48"/>
      <c r="F1391" s="49" t="s">
        <v>463</v>
      </c>
      <c r="G1391" s="49">
        <f>SUM(H1391:J1391)</f>
        <v>0</v>
      </c>
      <c r="H1391" s="49"/>
      <c r="I1391" s="49"/>
      <c r="J1391" s="49"/>
      <c r="K1391" s="298" t="s">
        <v>945</v>
      </c>
    </row>
    <row r="1392" spans="1:11" x14ac:dyDescent="0.3">
      <c r="A1392" s="52"/>
      <c r="B1392" s="52" t="s">
        <v>464</v>
      </c>
      <c r="C1392" s="52"/>
      <c r="D1392" s="52"/>
      <c r="E1392" s="52"/>
      <c r="F1392" s="52" t="s">
        <v>465</v>
      </c>
      <c r="G1392" s="53">
        <f>SUM(H1392:J1392)</f>
        <v>0</v>
      </c>
      <c r="H1392" s="53"/>
      <c r="I1392" s="53"/>
      <c r="J1392" s="53"/>
      <c r="K1392" s="298" t="s">
        <v>945</v>
      </c>
    </row>
    <row r="1393" spans="1:11" x14ac:dyDescent="0.3">
      <c r="A1393" s="42"/>
      <c r="B1393" s="42"/>
      <c r="C1393" s="42"/>
      <c r="D1393" s="42"/>
      <c r="E1393" s="42"/>
      <c r="F1393" s="42" t="s">
        <v>817</v>
      </c>
      <c r="G1393" s="43">
        <f>G1394+G1414</f>
        <v>169623.16</v>
      </c>
      <c r="H1393" s="43">
        <f>H1394+H1414</f>
        <v>3681.3900000000003</v>
      </c>
      <c r="I1393" s="43">
        <f>I1394+I1414</f>
        <v>165941.76999999999</v>
      </c>
      <c r="J1393" s="43">
        <f>J1394+J1414</f>
        <v>0</v>
      </c>
    </row>
    <row r="1394" spans="1:11" x14ac:dyDescent="0.3">
      <c r="A1394" s="44" t="s">
        <v>818</v>
      </c>
      <c r="B1394" s="44"/>
      <c r="C1394" s="44"/>
      <c r="D1394" s="44"/>
      <c r="E1394" s="44"/>
      <c r="F1394" s="44" t="s">
        <v>819</v>
      </c>
      <c r="G1394" s="45">
        <f>G1395+G1411</f>
        <v>169619.37</v>
      </c>
      <c r="H1394" s="45">
        <f>H1395+H1411</f>
        <v>3677.6000000000004</v>
      </c>
      <c r="I1394" s="45">
        <f>I1395+I1411</f>
        <v>165941.76999999999</v>
      </c>
      <c r="J1394" s="45">
        <f>J1395+J1411</f>
        <v>0</v>
      </c>
    </row>
    <row r="1395" spans="1:11" x14ac:dyDescent="0.3">
      <c r="A1395" s="46"/>
      <c r="B1395" s="46" t="s">
        <v>820</v>
      </c>
      <c r="C1395" s="46"/>
      <c r="D1395" s="46"/>
      <c r="E1395" s="46"/>
      <c r="F1395" s="46" t="s">
        <v>466</v>
      </c>
      <c r="G1395" s="47">
        <f>G1396+G1408+G1409</f>
        <v>169619.37</v>
      </c>
      <c r="H1395" s="47">
        <f t="shared" ref="H1395:J1395" si="344">H1396+H1408+H1409</f>
        <v>3677.6000000000004</v>
      </c>
      <c r="I1395" s="47">
        <f t="shared" si="344"/>
        <v>165941.76999999999</v>
      </c>
      <c r="J1395" s="47">
        <f t="shared" si="344"/>
        <v>0</v>
      </c>
    </row>
    <row r="1396" spans="1:11" x14ac:dyDescent="0.3">
      <c r="A1396" s="48"/>
      <c r="B1396" s="48"/>
      <c r="C1396" s="48" t="s">
        <v>467</v>
      </c>
      <c r="D1396" s="48"/>
      <c r="E1396" s="48"/>
      <c r="F1396" s="49" t="s">
        <v>468</v>
      </c>
      <c r="G1396" s="49">
        <f>G1397+G1400+G1405+G1408+G1409</f>
        <v>169619.37</v>
      </c>
      <c r="H1396" s="49">
        <f t="shared" ref="H1396:J1396" si="345">H1397+H1400+H1405+H1408+H1409</f>
        <v>3677.6000000000004</v>
      </c>
      <c r="I1396" s="49">
        <f t="shared" si="345"/>
        <v>165941.76999999999</v>
      </c>
      <c r="J1396" s="49">
        <f t="shared" si="345"/>
        <v>0</v>
      </c>
    </row>
    <row r="1397" spans="1:11" x14ac:dyDescent="0.3">
      <c r="A1397" s="54"/>
      <c r="B1397" s="54"/>
      <c r="C1397" s="54"/>
      <c r="D1397" s="54" t="s">
        <v>469</v>
      </c>
      <c r="E1397" s="54"/>
      <c r="F1397" s="55" t="s">
        <v>470</v>
      </c>
      <c r="G1397" s="55">
        <f>SUM(G1398:G1399)</f>
        <v>91551.549999999988</v>
      </c>
      <c r="H1397" s="55">
        <f t="shared" ref="H1397:J1397" si="346">SUM(H1398:H1399)</f>
        <v>951.85000000000014</v>
      </c>
      <c r="I1397" s="55">
        <f t="shared" si="346"/>
        <v>90599.7</v>
      </c>
      <c r="J1397" s="55">
        <f t="shared" si="346"/>
        <v>0</v>
      </c>
    </row>
    <row r="1398" spans="1:11" x14ac:dyDescent="0.3">
      <c r="A1398" s="35"/>
      <c r="B1398" s="35"/>
      <c r="C1398" s="35"/>
      <c r="D1398" s="35"/>
      <c r="E1398" s="35" t="s">
        <v>471</v>
      </c>
      <c r="F1398" s="35" t="s">
        <v>472</v>
      </c>
      <c r="G1398" s="56">
        <f>SUM(H1398:J1398)</f>
        <v>90022.79</v>
      </c>
      <c r="H1398" s="56"/>
      <c r="I1398" s="56">
        <v>90022.79</v>
      </c>
      <c r="J1398" s="56">
        <v>0</v>
      </c>
      <c r="K1398" s="298" t="s">
        <v>945</v>
      </c>
    </row>
    <row r="1399" spans="1:11" x14ac:dyDescent="0.3">
      <c r="A1399" s="35"/>
      <c r="B1399" s="35"/>
      <c r="C1399" s="35"/>
      <c r="D1399" s="35"/>
      <c r="E1399" s="35" t="s">
        <v>473</v>
      </c>
      <c r="F1399" s="35" t="s">
        <v>474</v>
      </c>
      <c r="G1399" s="56">
        <f>SUM(H1399:J1399)</f>
        <v>1528.7600000000002</v>
      </c>
      <c r="H1399" s="56">
        <v>951.85000000000014</v>
      </c>
      <c r="I1399" s="56">
        <v>576.91</v>
      </c>
      <c r="J1399" s="56"/>
      <c r="K1399" s="298" t="s">
        <v>945</v>
      </c>
    </row>
    <row r="1400" spans="1:11" x14ac:dyDescent="0.3">
      <c r="A1400" s="54"/>
      <c r="B1400" s="54"/>
      <c r="C1400" s="54"/>
      <c r="D1400" s="54" t="s">
        <v>475</v>
      </c>
      <c r="E1400" s="54"/>
      <c r="F1400" s="55" t="s">
        <v>476</v>
      </c>
      <c r="G1400" s="55">
        <f>SUM(G1401:G1404)</f>
        <v>61172.14</v>
      </c>
      <c r="H1400" s="55">
        <f t="shared" ref="H1400:J1400" si="347">SUM(H1401:H1404)</f>
        <v>783.84000000000015</v>
      </c>
      <c r="I1400" s="55">
        <f t="shared" si="347"/>
        <v>60388.3</v>
      </c>
      <c r="J1400" s="55">
        <f t="shared" si="347"/>
        <v>0</v>
      </c>
    </row>
    <row r="1401" spans="1:11" x14ac:dyDescent="0.3">
      <c r="A1401" s="35"/>
      <c r="B1401" s="35"/>
      <c r="C1401" s="35"/>
      <c r="D1401" s="35"/>
      <c r="E1401" s="35" t="s">
        <v>477</v>
      </c>
      <c r="F1401" s="35" t="s">
        <v>478</v>
      </c>
      <c r="G1401" s="56">
        <f>SUM(H1401:J1401)</f>
        <v>40763.14</v>
      </c>
      <c r="H1401" s="56">
        <v>296.99</v>
      </c>
      <c r="I1401" s="56">
        <v>40466.15</v>
      </c>
      <c r="J1401" s="56">
        <v>0</v>
      </c>
      <c r="K1401" s="298" t="s">
        <v>945</v>
      </c>
    </row>
    <row r="1402" spans="1:11" x14ac:dyDescent="0.3">
      <c r="A1402" s="35"/>
      <c r="B1402" s="35"/>
      <c r="C1402" s="35"/>
      <c r="D1402" s="35"/>
      <c r="E1402" s="35" t="s">
        <v>479</v>
      </c>
      <c r="F1402" s="35" t="s">
        <v>480</v>
      </c>
      <c r="G1402" s="56">
        <f>SUM(H1402:J1402)</f>
        <v>16428.060000000001</v>
      </c>
      <c r="H1402" s="56"/>
      <c r="I1402" s="56">
        <v>16428.060000000001</v>
      </c>
      <c r="J1402" s="56"/>
      <c r="K1402" s="298" t="s">
        <v>945</v>
      </c>
    </row>
    <row r="1403" spans="1:11" x14ac:dyDescent="0.3">
      <c r="A1403" s="35"/>
      <c r="B1403" s="35"/>
      <c r="C1403" s="35"/>
      <c r="D1403" s="35"/>
      <c r="E1403" s="35" t="s">
        <v>481</v>
      </c>
      <c r="F1403" s="35" t="s">
        <v>482</v>
      </c>
      <c r="G1403" s="56">
        <f>SUM(H1403:J1403)</f>
        <v>327.16000000000003</v>
      </c>
      <c r="H1403" s="56">
        <v>33.980000000000004</v>
      </c>
      <c r="I1403" s="56">
        <v>293.18</v>
      </c>
      <c r="J1403" s="56"/>
      <c r="K1403" s="298" t="s">
        <v>945</v>
      </c>
    </row>
    <row r="1404" spans="1:11" x14ac:dyDescent="0.3">
      <c r="A1404" s="35"/>
      <c r="B1404" s="35"/>
      <c r="C1404" s="35"/>
      <c r="D1404" s="35"/>
      <c r="E1404" s="35" t="s">
        <v>483</v>
      </c>
      <c r="F1404" s="35" t="s">
        <v>484</v>
      </c>
      <c r="G1404" s="56">
        <f>SUM(H1404:J1404)</f>
        <v>3653.7799999999993</v>
      </c>
      <c r="H1404" s="56">
        <v>452.87000000000006</v>
      </c>
      <c r="I1404" s="56">
        <v>3200.9099999999994</v>
      </c>
      <c r="J1404" s="56"/>
      <c r="K1404" s="298" t="s">
        <v>945</v>
      </c>
    </row>
    <row r="1405" spans="1:11" x14ac:dyDescent="0.3">
      <c r="A1405" s="54"/>
      <c r="B1405" s="54"/>
      <c r="C1405" s="54"/>
      <c r="D1405" s="54" t="s">
        <v>485</v>
      </c>
      <c r="E1405" s="54"/>
      <c r="F1405" s="55" t="s">
        <v>486</v>
      </c>
      <c r="G1405" s="55">
        <f>SUM(G1406:G1407)</f>
        <v>16895.68</v>
      </c>
      <c r="H1405" s="55">
        <f t="shared" ref="H1405:J1405" si="348">SUM(H1406:H1407)</f>
        <v>1941.9099999999999</v>
      </c>
      <c r="I1405" s="55">
        <f t="shared" si="348"/>
        <v>14953.769999999999</v>
      </c>
      <c r="J1405" s="55">
        <f t="shared" si="348"/>
        <v>0</v>
      </c>
    </row>
    <row r="1406" spans="1:11" x14ac:dyDescent="0.3">
      <c r="A1406" s="35"/>
      <c r="B1406" s="35"/>
      <c r="C1406" s="35"/>
      <c r="D1406" s="35"/>
      <c r="E1406" s="35" t="s">
        <v>487</v>
      </c>
      <c r="F1406" s="35" t="s">
        <v>488</v>
      </c>
      <c r="G1406" s="56">
        <f>SUM(H1406:J1406)</f>
        <v>16895.68</v>
      </c>
      <c r="H1406" s="56">
        <v>1941.9099999999999</v>
      </c>
      <c r="I1406" s="56">
        <v>14953.769999999999</v>
      </c>
      <c r="J1406" s="56"/>
      <c r="K1406" s="298" t="s">
        <v>945</v>
      </c>
    </row>
    <row r="1407" spans="1:11" x14ac:dyDescent="0.3">
      <c r="A1407" s="35"/>
      <c r="B1407" s="35"/>
      <c r="C1407" s="35"/>
      <c r="D1407" s="35"/>
      <c r="E1407" s="35" t="s">
        <v>489</v>
      </c>
      <c r="F1407" s="35" t="s">
        <v>490</v>
      </c>
      <c r="G1407" s="56">
        <f>SUM(H1407:J1407)</f>
        <v>0</v>
      </c>
      <c r="H1407" s="56"/>
      <c r="I1407" s="56"/>
      <c r="J1407" s="56"/>
      <c r="K1407" s="298" t="s">
        <v>945</v>
      </c>
    </row>
    <row r="1408" spans="1:11" x14ac:dyDescent="0.3">
      <c r="A1408" s="48"/>
      <c r="B1408" s="48"/>
      <c r="C1408" s="48" t="s">
        <v>491</v>
      </c>
      <c r="D1408" s="48"/>
      <c r="E1408" s="48"/>
      <c r="F1408" s="49" t="s">
        <v>492</v>
      </c>
      <c r="G1408" s="49">
        <f>SUM(H1408:J1408)</f>
        <v>0</v>
      </c>
      <c r="H1408" s="49"/>
      <c r="I1408" s="49"/>
      <c r="J1408" s="49"/>
      <c r="K1408" s="298" t="s">
        <v>945</v>
      </c>
    </row>
    <row r="1409" spans="1:11" x14ac:dyDescent="0.3">
      <c r="A1409" s="48"/>
      <c r="B1409" s="48"/>
      <c r="C1409" s="48" t="s">
        <v>493</v>
      </c>
      <c r="D1409" s="48"/>
      <c r="E1409" s="48"/>
      <c r="F1409" s="49" t="s">
        <v>494</v>
      </c>
      <c r="G1409" s="49">
        <f>G1410</f>
        <v>0</v>
      </c>
      <c r="H1409" s="49">
        <f t="shared" ref="H1409:J1409" si="349">H1410</f>
        <v>0</v>
      </c>
      <c r="I1409" s="49">
        <f t="shared" si="349"/>
        <v>0</v>
      </c>
      <c r="J1409" s="49">
        <f t="shared" si="349"/>
        <v>0</v>
      </c>
    </row>
    <row r="1410" spans="1:11" x14ac:dyDescent="0.3">
      <c r="A1410" s="54"/>
      <c r="B1410" s="54"/>
      <c r="C1410" s="54"/>
      <c r="D1410" s="54" t="s">
        <v>495</v>
      </c>
      <c r="E1410" s="54"/>
      <c r="F1410" s="55" t="s">
        <v>496</v>
      </c>
      <c r="G1410" s="55">
        <f>SUM(H1410:J1410)</f>
        <v>0</v>
      </c>
      <c r="H1410" s="55"/>
      <c r="I1410" s="55"/>
      <c r="J1410" s="55"/>
      <c r="K1410" s="298" t="s">
        <v>945</v>
      </c>
    </row>
    <row r="1411" spans="1:11" x14ac:dyDescent="0.3">
      <c r="A1411" s="52"/>
      <c r="B1411" s="52" t="s">
        <v>497</v>
      </c>
      <c r="C1411" s="52"/>
      <c r="D1411" s="52"/>
      <c r="E1411" s="52"/>
      <c r="F1411" s="52" t="s">
        <v>498</v>
      </c>
      <c r="G1411" s="53">
        <f>SUM(G1412:G1413)</f>
        <v>0</v>
      </c>
      <c r="H1411" s="53">
        <f t="shared" ref="H1411:J1411" si="350">SUM(H1412:H1413)</f>
        <v>0</v>
      </c>
      <c r="I1411" s="53">
        <f t="shared" si="350"/>
        <v>0</v>
      </c>
      <c r="J1411" s="53">
        <f t="shared" si="350"/>
        <v>0</v>
      </c>
    </row>
    <row r="1412" spans="1:11" x14ac:dyDescent="0.3">
      <c r="A1412" s="57"/>
      <c r="B1412" s="57"/>
      <c r="C1412" s="57" t="s">
        <v>499</v>
      </c>
      <c r="D1412" s="57"/>
      <c r="E1412" s="57"/>
      <c r="F1412" s="58" t="s">
        <v>500</v>
      </c>
      <c r="G1412" s="58">
        <f>SUM(H1412:J1412)</f>
        <v>0</v>
      </c>
      <c r="H1412" s="58"/>
      <c r="I1412" s="58"/>
      <c r="J1412" s="58"/>
      <c r="K1412" s="298" t="s">
        <v>945</v>
      </c>
    </row>
    <row r="1413" spans="1:11" x14ac:dyDescent="0.3">
      <c r="A1413" s="57"/>
      <c r="B1413" s="57"/>
      <c r="C1413" s="57" t="s">
        <v>501</v>
      </c>
      <c r="D1413" s="57"/>
      <c r="E1413" s="57"/>
      <c r="F1413" s="58" t="s">
        <v>502</v>
      </c>
      <c r="G1413" s="58">
        <f>SUM(H1413:J1413)</f>
        <v>0</v>
      </c>
      <c r="H1413" s="58"/>
      <c r="I1413" s="58"/>
      <c r="J1413" s="58"/>
      <c r="K1413" s="298" t="s">
        <v>945</v>
      </c>
    </row>
    <row r="1414" spans="1:11" x14ac:dyDescent="0.3">
      <c r="A1414" s="44" t="s">
        <v>821</v>
      </c>
      <c r="B1414" s="44"/>
      <c r="C1414" s="44"/>
      <c r="D1414" s="44"/>
      <c r="E1414" s="44"/>
      <c r="F1414" s="44" t="s">
        <v>822</v>
      </c>
      <c r="G1414" s="45">
        <f>SUM(G1415:G1419)</f>
        <v>3.7899999999999996</v>
      </c>
      <c r="H1414" s="45">
        <f t="shared" ref="H1414:J1414" si="351">SUM(H1415:H1419)</f>
        <v>3.7899999999999996</v>
      </c>
      <c r="I1414" s="45">
        <f t="shared" si="351"/>
        <v>0</v>
      </c>
      <c r="J1414" s="45">
        <f t="shared" si="351"/>
        <v>0</v>
      </c>
    </row>
    <row r="1415" spans="1:11" x14ac:dyDescent="0.3">
      <c r="A1415" s="52"/>
      <c r="B1415" s="52" t="s">
        <v>503</v>
      </c>
      <c r="C1415" s="52"/>
      <c r="D1415" s="52"/>
      <c r="E1415" s="52"/>
      <c r="F1415" s="52" t="s">
        <v>504</v>
      </c>
      <c r="G1415" s="53">
        <f>SUM(H1415:J1415)</f>
        <v>0</v>
      </c>
      <c r="H1415" s="53"/>
      <c r="I1415" s="53"/>
      <c r="J1415" s="53"/>
      <c r="K1415" s="298" t="s">
        <v>945</v>
      </c>
    </row>
    <row r="1416" spans="1:11" x14ac:dyDescent="0.3">
      <c r="A1416" s="52"/>
      <c r="B1416" s="52" t="s">
        <v>505</v>
      </c>
      <c r="C1416" s="52"/>
      <c r="D1416" s="52"/>
      <c r="E1416" s="52"/>
      <c r="F1416" s="52" t="s">
        <v>506</v>
      </c>
      <c r="G1416" s="53">
        <f>SUM(H1416:J1416)</f>
        <v>0</v>
      </c>
      <c r="H1416" s="53"/>
      <c r="I1416" s="53"/>
      <c r="J1416" s="53"/>
      <c r="K1416" s="298" t="s">
        <v>945</v>
      </c>
    </row>
    <row r="1417" spans="1:11" x14ac:dyDescent="0.3">
      <c r="A1417" s="52"/>
      <c r="B1417" s="52" t="s">
        <v>507</v>
      </c>
      <c r="C1417" s="52"/>
      <c r="D1417" s="52"/>
      <c r="E1417" s="52"/>
      <c r="F1417" s="52" t="s">
        <v>508</v>
      </c>
      <c r="G1417" s="53">
        <f>SUM(H1417:J1417)</f>
        <v>0</v>
      </c>
      <c r="H1417" s="53"/>
      <c r="I1417" s="53"/>
      <c r="J1417" s="53"/>
      <c r="K1417" s="298" t="s">
        <v>945</v>
      </c>
    </row>
    <row r="1418" spans="1:11" x14ac:dyDescent="0.3">
      <c r="A1418" s="52"/>
      <c r="B1418" s="52" t="s">
        <v>509</v>
      </c>
      <c r="C1418" s="52"/>
      <c r="D1418" s="52"/>
      <c r="E1418" s="52"/>
      <c r="F1418" s="52" t="s">
        <v>510</v>
      </c>
      <c r="G1418" s="53">
        <f>SUM(H1418:J1418)</f>
        <v>3.7899999999999996</v>
      </c>
      <c r="H1418" s="53">
        <v>3.7899999999999996</v>
      </c>
      <c r="I1418" s="53"/>
      <c r="J1418" s="53"/>
      <c r="K1418" s="298" t="s">
        <v>945</v>
      </c>
    </row>
    <row r="1419" spans="1:11" x14ac:dyDescent="0.3">
      <c r="A1419" s="181"/>
      <c r="B1419" s="181" t="s">
        <v>511</v>
      </c>
      <c r="C1419" s="181"/>
      <c r="D1419" s="181"/>
      <c r="E1419" s="181"/>
      <c r="F1419" s="181" t="s">
        <v>512</v>
      </c>
      <c r="G1419" s="184">
        <f>SUM(H1419:J1419)</f>
        <v>0</v>
      </c>
      <c r="H1419" s="184"/>
      <c r="I1419" s="184"/>
      <c r="J1419" s="184"/>
      <c r="K1419" s="298" t="s">
        <v>945</v>
      </c>
    </row>
    <row r="1420" spans="1:11" x14ac:dyDescent="0.3">
      <c r="A1420" s="36" t="s">
        <v>1039</v>
      </c>
    </row>
    <row r="1421" spans="1:11" x14ac:dyDescent="0.3">
      <c r="A1421" s="36" t="s">
        <v>258</v>
      </c>
    </row>
    <row r="1428" spans="1:11" ht="21.75" x14ac:dyDescent="0.4">
      <c r="A1428" s="12" t="s">
        <v>824</v>
      </c>
      <c r="C1428" s="175"/>
      <c r="D1428" s="175"/>
      <c r="E1428" s="175"/>
      <c r="F1428" s="175"/>
      <c r="G1428" s="179"/>
      <c r="H1428" s="179"/>
      <c r="I1428" s="179"/>
      <c r="J1428" s="179"/>
    </row>
    <row r="1429" spans="1:11" ht="21.75" x14ac:dyDescent="0.4">
      <c r="A1429" s="12" t="s">
        <v>0</v>
      </c>
      <c r="C1429" s="175"/>
      <c r="D1429" s="175"/>
      <c r="E1429" s="175"/>
      <c r="F1429" s="175"/>
      <c r="G1429" s="179"/>
      <c r="H1429" s="179"/>
      <c r="I1429" s="179"/>
      <c r="J1429" s="179"/>
    </row>
    <row r="1431" spans="1:11" ht="30" x14ac:dyDescent="0.3">
      <c r="A1431" s="183" t="s">
        <v>76</v>
      </c>
      <c r="B1431" s="183"/>
      <c r="C1431" s="183"/>
      <c r="D1431" s="183"/>
      <c r="E1431" s="183"/>
      <c r="F1431" s="174" t="s">
        <v>191</v>
      </c>
      <c r="G1431" s="151" t="s">
        <v>534</v>
      </c>
      <c r="H1431" s="151" t="s">
        <v>1040</v>
      </c>
      <c r="I1431" s="151" t="s">
        <v>635</v>
      </c>
      <c r="J1431" s="151" t="s">
        <v>520</v>
      </c>
    </row>
    <row r="1433" spans="1:11" x14ac:dyDescent="0.3">
      <c r="A1433" s="182"/>
      <c r="B1433" s="182"/>
      <c r="C1433" s="182"/>
      <c r="D1433" s="182"/>
      <c r="E1433" s="182"/>
      <c r="F1433" s="182" t="s">
        <v>193</v>
      </c>
      <c r="G1433" s="89">
        <f>G1434+G1488</f>
        <v>16532756.109999999</v>
      </c>
      <c r="H1433" s="89">
        <f>H1434+H1488</f>
        <v>9810763.4399999995</v>
      </c>
      <c r="I1433" s="89">
        <f>I1434+I1488</f>
        <v>6503747.6599999992</v>
      </c>
      <c r="J1433" s="89">
        <f>J1434+J1488</f>
        <v>218245.01000000004</v>
      </c>
    </row>
    <row r="1434" spans="1:11" x14ac:dyDescent="0.3">
      <c r="A1434" s="42"/>
      <c r="B1434" s="42"/>
      <c r="C1434" s="42"/>
      <c r="D1434" s="42"/>
      <c r="E1434" s="42"/>
      <c r="F1434" s="42" t="s">
        <v>813</v>
      </c>
      <c r="G1434" s="43">
        <f>G1435+G1483</f>
        <v>16407302.77</v>
      </c>
      <c r="H1434" s="43">
        <f>H1435+H1483</f>
        <v>9810763.4399999995</v>
      </c>
      <c r="I1434" s="43">
        <f>I1435+I1483</f>
        <v>6376633.6499999994</v>
      </c>
      <c r="J1434" s="43">
        <f>J1435+J1483</f>
        <v>219905.68000000005</v>
      </c>
    </row>
    <row r="1435" spans="1:11" x14ac:dyDescent="0.3">
      <c r="A1435" s="44" t="s">
        <v>363</v>
      </c>
      <c r="B1435" s="44"/>
      <c r="C1435" s="44"/>
      <c r="D1435" s="44"/>
      <c r="E1435" s="44"/>
      <c r="F1435" s="44" t="s">
        <v>814</v>
      </c>
      <c r="G1435" s="45">
        <f>G1436+G1448+G1453+G1458+G1462+G1472+G1479+G1482</f>
        <v>16407302.77</v>
      </c>
      <c r="H1435" s="45">
        <f t="shared" ref="H1435:J1435" si="352">H1436+H1448+H1453+H1458+H1462+H1472+H1479+H1482</f>
        <v>9810763.4399999995</v>
      </c>
      <c r="I1435" s="45">
        <f t="shared" si="352"/>
        <v>6376633.6499999994</v>
      </c>
      <c r="J1435" s="45">
        <f t="shared" si="352"/>
        <v>219905.68000000005</v>
      </c>
    </row>
    <row r="1436" spans="1:11" x14ac:dyDescent="0.3">
      <c r="A1436" s="46"/>
      <c r="B1436" s="46" t="s">
        <v>364</v>
      </c>
      <c r="C1436" s="46"/>
      <c r="D1436" s="46"/>
      <c r="E1436" s="46"/>
      <c r="F1436" s="46" t="s">
        <v>365</v>
      </c>
      <c r="G1436" s="47">
        <f>G1437+G1440+G1443+G1447</f>
        <v>11875304.589999998</v>
      </c>
      <c r="H1436" s="47">
        <f t="shared" ref="H1436:J1436" si="353">H1437+H1440+H1443+H1447</f>
        <v>7051064.9099999964</v>
      </c>
      <c r="I1436" s="47">
        <f t="shared" si="353"/>
        <v>4604334</v>
      </c>
      <c r="J1436" s="47">
        <f t="shared" si="353"/>
        <v>219905.68000000005</v>
      </c>
    </row>
    <row r="1437" spans="1:11" x14ac:dyDescent="0.3">
      <c r="A1437" s="48"/>
      <c r="B1437" s="48"/>
      <c r="C1437" s="48" t="s">
        <v>366</v>
      </c>
      <c r="D1437" s="48"/>
      <c r="E1437" s="48"/>
      <c r="F1437" s="49" t="s">
        <v>367</v>
      </c>
      <c r="G1437" s="49">
        <f>SUM(G1438:G1439)</f>
        <v>6947279.2199999988</v>
      </c>
      <c r="H1437" s="49">
        <f t="shared" ref="H1437:J1437" si="354">SUM(H1438:H1439)</f>
        <v>3707892.5599999977</v>
      </c>
      <c r="I1437" s="49">
        <f t="shared" si="354"/>
        <v>3098934.9000000004</v>
      </c>
      <c r="J1437" s="49">
        <f t="shared" si="354"/>
        <v>140451.76000000007</v>
      </c>
    </row>
    <row r="1438" spans="1:11" x14ac:dyDescent="0.3">
      <c r="A1438" s="50"/>
      <c r="B1438" s="50"/>
      <c r="C1438" s="50"/>
      <c r="D1438" s="50" t="s">
        <v>368</v>
      </c>
      <c r="E1438" s="50"/>
      <c r="F1438" s="51" t="s">
        <v>369</v>
      </c>
      <c r="G1438" s="51">
        <f>SUM(H1438:J1438)</f>
        <v>6304443.8299999982</v>
      </c>
      <c r="H1438" s="51">
        <v>3354311.4099999978</v>
      </c>
      <c r="I1438" s="51">
        <v>2809680.66</v>
      </c>
      <c r="J1438" s="51">
        <v>140451.76000000007</v>
      </c>
      <c r="K1438" s="298" t="s">
        <v>945</v>
      </c>
    </row>
    <row r="1439" spans="1:11" x14ac:dyDescent="0.3">
      <c r="A1439" s="50"/>
      <c r="B1439" s="50"/>
      <c r="C1439" s="50"/>
      <c r="D1439" s="50" t="s">
        <v>370</v>
      </c>
      <c r="E1439" s="50"/>
      <c r="F1439" s="51" t="s">
        <v>371</v>
      </c>
      <c r="G1439" s="51">
        <f>SUM(H1439:J1439)</f>
        <v>642835.39000000036</v>
      </c>
      <c r="H1439" s="51">
        <v>353581.15000000014</v>
      </c>
      <c r="I1439" s="51">
        <v>289254.24000000017</v>
      </c>
      <c r="J1439" s="51"/>
      <c r="K1439" s="298" t="s">
        <v>945</v>
      </c>
    </row>
    <row r="1440" spans="1:11" x14ac:dyDescent="0.3">
      <c r="A1440" s="48"/>
      <c r="B1440" s="48"/>
      <c r="C1440" s="48" t="s">
        <v>372</v>
      </c>
      <c r="D1440" s="48"/>
      <c r="E1440" s="48"/>
      <c r="F1440" s="49" t="s">
        <v>373</v>
      </c>
      <c r="G1440" s="49">
        <f>SUM(G1441:G1442)</f>
        <v>0</v>
      </c>
      <c r="H1440" s="49">
        <f t="shared" ref="H1440:J1440" si="355">SUM(H1441:H1442)</f>
        <v>0</v>
      </c>
      <c r="I1440" s="49">
        <f t="shared" si="355"/>
        <v>0</v>
      </c>
      <c r="J1440" s="49">
        <f t="shared" si="355"/>
        <v>0</v>
      </c>
    </row>
    <row r="1441" spans="1:11" x14ac:dyDescent="0.3">
      <c r="A1441" s="50"/>
      <c r="B1441" s="50"/>
      <c r="C1441" s="50"/>
      <c r="D1441" s="50" t="s">
        <v>374</v>
      </c>
      <c r="E1441" s="50"/>
      <c r="F1441" s="51" t="s">
        <v>375</v>
      </c>
      <c r="G1441" s="51">
        <f>SUM(H1441:J1441)</f>
        <v>0</v>
      </c>
      <c r="H1441" s="51"/>
      <c r="I1441" s="51"/>
      <c r="J1441" s="51"/>
      <c r="K1441" s="298" t="s">
        <v>945</v>
      </c>
    </row>
    <row r="1442" spans="1:11" x14ac:dyDescent="0.3">
      <c r="A1442" s="50"/>
      <c r="B1442" s="50"/>
      <c r="C1442" s="50"/>
      <c r="D1442" s="50" t="s">
        <v>376</v>
      </c>
      <c r="E1442" s="50"/>
      <c r="F1442" s="51" t="s">
        <v>377</v>
      </c>
      <c r="G1442" s="51">
        <f>SUM(H1442:J1442)</f>
        <v>0</v>
      </c>
      <c r="H1442" s="51"/>
      <c r="I1442" s="51"/>
      <c r="J1442" s="51"/>
      <c r="K1442" s="298" t="s">
        <v>945</v>
      </c>
    </row>
    <row r="1443" spans="1:11" x14ac:dyDescent="0.3">
      <c r="A1443" s="48"/>
      <c r="B1443" s="48"/>
      <c r="C1443" s="48" t="s">
        <v>815</v>
      </c>
      <c r="D1443" s="48"/>
      <c r="E1443" s="48"/>
      <c r="F1443" s="49" t="s">
        <v>378</v>
      </c>
      <c r="G1443" s="49">
        <f>SUM(G1444:G1446)</f>
        <v>4928025.3699999992</v>
      </c>
      <c r="H1443" s="49">
        <f t="shared" ref="H1443:J1443" si="356">SUM(H1444:H1446)</f>
        <v>3343172.3499999987</v>
      </c>
      <c r="I1443" s="49">
        <f t="shared" si="356"/>
        <v>1505399.1</v>
      </c>
      <c r="J1443" s="49">
        <f t="shared" si="356"/>
        <v>79453.919999999998</v>
      </c>
    </row>
    <row r="1444" spans="1:11" x14ac:dyDescent="0.3">
      <c r="A1444" s="50"/>
      <c r="B1444" s="50"/>
      <c r="C1444" s="50"/>
      <c r="D1444" s="50" t="s">
        <v>379</v>
      </c>
      <c r="E1444" s="50"/>
      <c r="F1444" s="51" t="s">
        <v>380</v>
      </c>
      <c r="G1444" s="51">
        <f>SUM(H1444:J1444)</f>
        <v>4051822.6799999992</v>
      </c>
      <c r="H1444" s="51">
        <v>3052061.919999999</v>
      </c>
      <c r="I1444" s="51">
        <v>920306.8400000002</v>
      </c>
      <c r="J1444" s="51">
        <v>79453.919999999998</v>
      </c>
      <c r="K1444" s="298" t="s">
        <v>945</v>
      </c>
    </row>
    <row r="1445" spans="1:11" x14ac:dyDescent="0.3">
      <c r="A1445" s="50"/>
      <c r="B1445" s="50"/>
      <c r="C1445" s="50"/>
      <c r="D1445" s="50" t="s">
        <v>381</v>
      </c>
      <c r="E1445" s="50"/>
      <c r="F1445" s="51" t="s">
        <v>382</v>
      </c>
      <c r="G1445" s="51">
        <f>SUM(H1445:J1445)</f>
        <v>136636.80000000002</v>
      </c>
      <c r="H1445" s="51">
        <v>79736.12999999999</v>
      </c>
      <c r="I1445" s="51">
        <v>56900.67000000002</v>
      </c>
      <c r="J1445" s="51"/>
      <c r="K1445" s="298" t="s">
        <v>945</v>
      </c>
    </row>
    <row r="1446" spans="1:11" x14ac:dyDescent="0.3">
      <c r="A1446" s="50"/>
      <c r="B1446" s="50"/>
      <c r="C1446" s="50"/>
      <c r="D1446" s="50" t="s">
        <v>383</v>
      </c>
      <c r="E1446" s="50"/>
      <c r="F1446" s="51" t="s">
        <v>384</v>
      </c>
      <c r="G1446" s="51">
        <f>SUM(H1446:J1446)</f>
        <v>739565.8899999999</v>
      </c>
      <c r="H1446" s="51">
        <v>211374.3</v>
      </c>
      <c r="I1446" s="51">
        <v>528191.59</v>
      </c>
      <c r="J1446" s="51"/>
      <c r="K1446" s="298" t="s">
        <v>945</v>
      </c>
    </row>
    <row r="1447" spans="1:11" x14ac:dyDescent="0.3">
      <c r="A1447" s="48"/>
      <c r="B1447" s="48"/>
      <c r="C1447" s="48" t="s">
        <v>385</v>
      </c>
      <c r="D1447" s="48"/>
      <c r="E1447" s="48"/>
      <c r="F1447" s="49" t="s">
        <v>386</v>
      </c>
      <c r="G1447" s="49">
        <f>SUM(H1447:J1447)</f>
        <v>0</v>
      </c>
      <c r="H1447" s="49"/>
      <c r="I1447" s="49"/>
      <c r="J1447" s="49"/>
      <c r="K1447" s="298" t="s">
        <v>945</v>
      </c>
    </row>
    <row r="1448" spans="1:11" x14ac:dyDescent="0.3">
      <c r="A1448" s="46"/>
      <c r="B1448" s="46" t="s">
        <v>387</v>
      </c>
      <c r="C1448" s="46"/>
      <c r="D1448" s="46"/>
      <c r="E1448" s="46"/>
      <c r="F1448" s="46" t="s">
        <v>388</v>
      </c>
      <c r="G1448" s="47">
        <f>SUM(G1449:G1452)</f>
        <v>89542.48000000001</v>
      </c>
      <c r="H1448" s="47">
        <f t="shared" ref="H1448:J1448" si="357">SUM(H1449:H1452)</f>
        <v>49290.130000000005</v>
      </c>
      <c r="I1448" s="47">
        <f t="shared" si="357"/>
        <v>40252.350000000013</v>
      </c>
      <c r="J1448" s="47">
        <f t="shared" si="357"/>
        <v>0</v>
      </c>
    </row>
    <row r="1449" spans="1:11" x14ac:dyDescent="0.3">
      <c r="A1449" s="48"/>
      <c r="B1449" s="48"/>
      <c r="C1449" s="48" t="s">
        <v>389</v>
      </c>
      <c r="D1449" s="48"/>
      <c r="E1449" s="48"/>
      <c r="F1449" s="49" t="s">
        <v>390</v>
      </c>
      <c r="G1449" s="49">
        <f>SUM(H1449:J1449)</f>
        <v>33384.780000000006</v>
      </c>
      <c r="H1449" s="49">
        <v>17785.77</v>
      </c>
      <c r="I1449" s="49">
        <v>15599.010000000007</v>
      </c>
      <c r="J1449" s="49"/>
      <c r="K1449" s="298" t="s">
        <v>945</v>
      </c>
    </row>
    <row r="1450" spans="1:11" x14ac:dyDescent="0.3">
      <c r="A1450" s="48"/>
      <c r="B1450" s="48"/>
      <c r="C1450" s="48" t="s">
        <v>391</v>
      </c>
      <c r="D1450" s="48"/>
      <c r="E1450" s="48"/>
      <c r="F1450" s="49" t="s">
        <v>392</v>
      </c>
      <c r="G1450" s="49">
        <f>SUM(H1450:J1450)</f>
        <v>0</v>
      </c>
      <c r="H1450" s="49"/>
      <c r="I1450" s="49"/>
      <c r="J1450" s="49"/>
      <c r="K1450" s="298" t="s">
        <v>945</v>
      </c>
    </row>
    <row r="1451" spans="1:11" x14ac:dyDescent="0.3">
      <c r="A1451" s="48"/>
      <c r="B1451" s="48"/>
      <c r="C1451" s="48" t="s">
        <v>393</v>
      </c>
      <c r="D1451" s="48"/>
      <c r="E1451" s="48"/>
      <c r="F1451" s="49" t="s">
        <v>394</v>
      </c>
      <c r="G1451" s="49">
        <f>SUM(H1451:J1451)</f>
        <v>56157.700000000012</v>
      </c>
      <c r="H1451" s="49">
        <v>31504.36</v>
      </c>
      <c r="I1451" s="49">
        <v>24653.340000000007</v>
      </c>
      <c r="J1451" s="49"/>
      <c r="K1451" s="298" t="s">
        <v>945</v>
      </c>
    </row>
    <row r="1452" spans="1:11" x14ac:dyDescent="0.3">
      <c r="A1452" s="48"/>
      <c r="B1452" s="48"/>
      <c r="C1452" s="48" t="s">
        <v>395</v>
      </c>
      <c r="D1452" s="48"/>
      <c r="E1452" s="48"/>
      <c r="F1452" s="49" t="s">
        <v>396</v>
      </c>
      <c r="G1452" s="49">
        <f>SUM(H1452:J1452)</f>
        <v>0</v>
      </c>
      <c r="H1452" s="49"/>
      <c r="I1452" s="49"/>
      <c r="J1452" s="49"/>
      <c r="K1452" s="298" t="s">
        <v>945</v>
      </c>
    </row>
    <row r="1453" spans="1:11" x14ac:dyDescent="0.3">
      <c r="A1453" s="46"/>
      <c r="B1453" s="46" t="s">
        <v>397</v>
      </c>
      <c r="C1453" s="46"/>
      <c r="D1453" s="46"/>
      <c r="E1453" s="46"/>
      <c r="F1453" s="46" t="s">
        <v>398</v>
      </c>
      <c r="G1453" s="47">
        <f>SUM(G1454:G1457)</f>
        <v>0</v>
      </c>
      <c r="H1453" s="47">
        <f t="shared" ref="H1453:J1453" si="358">SUM(H1454:H1457)</f>
        <v>0</v>
      </c>
      <c r="I1453" s="47">
        <f t="shared" si="358"/>
        <v>0</v>
      </c>
      <c r="J1453" s="47">
        <f t="shared" si="358"/>
        <v>0</v>
      </c>
    </row>
    <row r="1454" spans="1:11" x14ac:dyDescent="0.3">
      <c r="A1454" s="48"/>
      <c r="B1454" s="48"/>
      <c r="C1454" s="48" t="s">
        <v>399</v>
      </c>
      <c r="D1454" s="48"/>
      <c r="E1454" s="48"/>
      <c r="F1454" s="49" t="s">
        <v>400</v>
      </c>
      <c r="G1454" s="49">
        <f>SUM(H1454:J1454)</f>
        <v>0</v>
      </c>
      <c r="H1454" s="49"/>
      <c r="I1454" s="49"/>
      <c r="J1454" s="49"/>
      <c r="K1454" s="298" t="s">
        <v>945</v>
      </c>
    </row>
    <row r="1455" spans="1:11" x14ac:dyDescent="0.3">
      <c r="A1455" s="48"/>
      <c r="B1455" s="48"/>
      <c r="C1455" s="48" t="s">
        <v>401</v>
      </c>
      <c r="D1455" s="48"/>
      <c r="E1455" s="48"/>
      <c r="F1455" s="49" t="s">
        <v>402</v>
      </c>
      <c r="G1455" s="49">
        <f>SUM(H1455:J1455)</f>
        <v>0</v>
      </c>
      <c r="H1455" s="49"/>
      <c r="I1455" s="49"/>
      <c r="J1455" s="49"/>
      <c r="K1455" s="298" t="s">
        <v>945</v>
      </c>
    </row>
    <row r="1456" spans="1:11" x14ac:dyDescent="0.3">
      <c r="A1456" s="48"/>
      <c r="B1456" s="48"/>
      <c r="C1456" s="48" t="s">
        <v>403</v>
      </c>
      <c r="D1456" s="48"/>
      <c r="E1456" s="48"/>
      <c r="F1456" s="49" t="s">
        <v>404</v>
      </c>
      <c r="G1456" s="49">
        <f>SUM(H1456:J1456)</f>
        <v>0</v>
      </c>
      <c r="H1456" s="49"/>
      <c r="I1456" s="49"/>
      <c r="J1456" s="49"/>
      <c r="K1456" s="298" t="s">
        <v>945</v>
      </c>
    </row>
    <row r="1457" spans="1:11" x14ac:dyDescent="0.3">
      <c r="A1457" s="48"/>
      <c r="B1457" s="48"/>
      <c r="C1457" s="48" t="s">
        <v>405</v>
      </c>
      <c r="D1457" s="48"/>
      <c r="E1457" s="48"/>
      <c r="F1457" s="49" t="s">
        <v>406</v>
      </c>
      <c r="G1457" s="49">
        <f>SUM(H1457:J1457)</f>
        <v>0</v>
      </c>
      <c r="H1457" s="49"/>
      <c r="I1457" s="49"/>
      <c r="J1457" s="49"/>
      <c r="K1457" s="298" t="s">
        <v>945</v>
      </c>
    </row>
    <row r="1458" spans="1:11" x14ac:dyDescent="0.3">
      <c r="A1458" s="46"/>
      <c r="B1458" s="46" t="s">
        <v>407</v>
      </c>
      <c r="C1458" s="46"/>
      <c r="D1458" s="46"/>
      <c r="E1458" s="46"/>
      <c r="F1458" s="46" t="s">
        <v>408</v>
      </c>
      <c r="G1458" s="47">
        <f>SUM(G1459:G1461)</f>
        <v>1641235.4000000022</v>
      </c>
      <c r="H1458" s="47">
        <f t="shared" ref="H1458:J1458" si="359">SUM(H1459:H1461)</f>
        <v>1186658.4700000023</v>
      </c>
      <c r="I1458" s="47">
        <f t="shared" si="359"/>
        <v>454576.93</v>
      </c>
      <c r="J1458" s="47">
        <f t="shared" si="359"/>
        <v>0</v>
      </c>
    </row>
    <row r="1459" spans="1:11" x14ac:dyDescent="0.3">
      <c r="A1459" s="48"/>
      <c r="B1459" s="48"/>
      <c r="C1459" s="48" t="s">
        <v>409</v>
      </c>
      <c r="D1459" s="48"/>
      <c r="E1459" s="48"/>
      <c r="F1459" s="49" t="s">
        <v>410</v>
      </c>
      <c r="G1459" s="49">
        <f>SUM(H1459:J1459)</f>
        <v>1641235.4000000022</v>
      </c>
      <c r="H1459" s="49">
        <v>1186658.4700000023</v>
      </c>
      <c r="I1459" s="49">
        <v>454576.93</v>
      </c>
      <c r="J1459" s="49"/>
      <c r="K1459" s="298" t="s">
        <v>945</v>
      </c>
    </row>
    <row r="1460" spans="1:11" x14ac:dyDescent="0.3">
      <c r="A1460" s="48"/>
      <c r="B1460" s="48"/>
      <c r="C1460" s="48" t="s">
        <v>411</v>
      </c>
      <c r="D1460" s="48"/>
      <c r="E1460" s="48"/>
      <c r="F1460" s="49" t="s">
        <v>412</v>
      </c>
      <c r="G1460" s="49">
        <f>SUM(H1460:J1460)</f>
        <v>0</v>
      </c>
      <c r="H1460" s="49"/>
      <c r="I1460" s="49"/>
      <c r="J1460" s="49"/>
      <c r="K1460" s="298" t="s">
        <v>945</v>
      </c>
    </row>
    <row r="1461" spans="1:11" x14ac:dyDescent="0.3">
      <c r="A1461" s="48"/>
      <c r="B1461" s="48"/>
      <c r="C1461" s="48" t="s">
        <v>413</v>
      </c>
      <c r="D1461" s="48"/>
      <c r="E1461" s="48"/>
      <c r="F1461" s="49" t="s">
        <v>414</v>
      </c>
      <c r="G1461" s="49">
        <f>SUM(H1461:J1461)</f>
        <v>0</v>
      </c>
      <c r="H1461" s="49"/>
      <c r="I1461" s="49"/>
      <c r="J1461" s="49"/>
      <c r="K1461" s="298" t="s">
        <v>945</v>
      </c>
    </row>
    <row r="1462" spans="1:11" x14ac:dyDescent="0.3">
      <c r="A1462" s="46"/>
      <c r="B1462" s="46" t="s">
        <v>415</v>
      </c>
      <c r="C1462" s="46"/>
      <c r="D1462" s="46"/>
      <c r="E1462" s="46"/>
      <c r="F1462" s="46" t="s">
        <v>416</v>
      </c>
      <c r="G1462" s="47">
        <f>G1463+G1467</f>
        <v>0</v>
      </c>
      <c r="H1462" s="47">
        <f t="shared" ref="H1462:J1462" si="360">H1463+H1467</f>
        <v>0</v>
      </c>
      <c r="I1462" s="47">
        <f t="shared" si="360"/>
        <v>0</v>
      </c>
      <c r="J1462" s="47">
        <f t="shared" si="360"/>
        <v>0</v>
      </c>
    </row>
    <row r="1463" spans="1:11" x14ac:dyDescent="0.3">
      <c r="A1463" s="48"/>
      <c r="B1463" s="48"/>
      <c r="C1463" s="48" t="s">
        <v>417</v>
      </c>
      <c r="D1463" s="48"/>
      <c r="E1463" s="48"/>
      <c r="F1463" s="49" t="s">
        <v>418</v>
      </c>
      <c r="G1463" s="49">
        <f>SUM(G1464:G1466)</f>
        <v>0</v>
      </c>
      <c r="H1463" s="49">
        <f t="shared" ref="H1463:J1463" si="361">SUM(H1464:H1466)</f>
        <v>0</v>
      </c>
      <c r="I1463" s="49">
        <f t="shared" si="361"/>
        <v>0</v>
      </c>
      <c r="J1463" s="49">
        <f t="shared" si="361"/>
        <v>0</v>
      </c>
    </row>
    <row r="1464" spans="1:11" x14ac:dyDescent="0.3">
      <c r="A1464" s="50"/>
      <c r="B1464" s="50"/>
      <c r="C1464" s="50"/>
      <c r="D1464" s="50" t="s">
        <v>419</v>
      </c>
      <c r="E1464" s="50"/>
      <c r="F1464" s="51" t="s">
        <v>420</v>
      </c>
      <c r="G1464" s="51">
        <f>SUM(H1464:J1464)</f>
        <v>0</v>
      </c>
      <c r="H1464" s="51"/>
      <c r="I1464" s="51"/>
      <c r="J1464" s="51"/>
      <c r="K1464" s="298" t="s">
        <v>945</v>
      </c>
    </row>
    <row r="1465" spans="1:11" x14ac:dyDescent="0.3">
      <c r="A1465" s="50"/>
      <c r="B1465" s="50"/>
      <c r="C1465" s="50"/>
      <c r="D1465" s="50" t="s">
        <v>421</v>
      </c>
      <c r="E1465" s="50"/>
      <c r="F1465" s="51" t="s">
        <v>422</v>
      </c>
      <c r="G1465" s="51">
        <f>SUM(H1465:J1465)</f>
        <v>0</v>
      </c>
      <c r="H1465" s="51"/>
      <c r="I1465" s="51"/>
      <c r="J1465" s="51"/>
      <c r="K1465" s="298" t="s">
        <v>945</v>
      </c>
    </row>
    <row r="1466" spans="1:11" x14ac:dyDescent="0.3">
      <c r="A1466" s="50"/>
      <c r="B1466" s="50"/>
      <c r="C1466" s="50"/>
      <c r="D1466" s="50" t="s">
        <v>423</v>
      </c>
      <c r="E1466" s="50"/>
      <c r="F1466" s="51" t="s">
        <v>424</v>
      </c>
      <c r="G1466" s="51">
        <f>SUM(H1466:J1466)</f>
        <v>0</v>
      </c>
      <c r="H1466" s="51"/>
      <c r="I1466" s="51"/>
      <c r="J1466" s="51"/>
      <c r="K1466" s="298" t="s">
        <v>945</v>
      </c>
    </row>
    <row r="1467" spans="1:11" x14ac:dyDescent="0.3">
      <c r="A1467" s="48"/>
      <c r="B1467" s="48"/>
      <c r="C1467" s="48" t="s">
        <v>425</v>
      </c>
      <c r="D1467" s="48"/>
      <c r="E1467" s="48"/>
      <c r="F1467" s="49" t="s">
        <v>426</v>
      </c>
      <c r="G1467" s="49">
        <f>SUM(G1468:G1471)</f>
        <v>0</v>
      </c>
      <c r="H1467" s="49">
        <f t="shared" ref="H1467:J1467" si="362">SUM(H1468:H1471)</f>
        <v>0</v>
      </c>
      <c r="I1467" s="49">
        <f t="shared" si="362"/>
        <v>0</v>
      </c>
      <c r="J1467" s="49">
        <f t="shared" si="362"/>
        <v>0</v>
      </c>
    </row>
    <row r="1468" spans="1:11" x14ac:dyDescent="0.3">
      <c r="A1468" s="50"/>
      <c r="B1468" s="50"/>
      <c r="C1468" s="50"/>
      <c r="D1468" s="50" t="s">
        <v>427</v>
      </c>
      <c r="E1468" s="50"/>
      <c r="F1468" s="51" t="s">
        <v>428</v>
      </c>
      <c r="G1468" s="51">
        <f>SUM(H1468:J1468)</f>
        <v>0</v>
      </c>
      <c r="H1468" s="51"/>
      <c r="I1468" s="51"/>
      <c r="J1468" s="51"/>
      <c r="K1468" s="298" t="s">
        <v>945</v>
      </c>
    </row>
    <row r="1469" spans="1:11" x14ac:dyDescent="0.3">
      <c r="A1469" s="50"/>
      <c r="B1469" s="50"/>
      <c r="C1469" s="50"/>
      <c r="D1469" s="50" t="s">
        <v>429</v>
      </c>
      <c r="E1469" s="50"/>
      <c r="F1469" s="51" t="s">
        <v>430</v>
      </c>
      <c r="G1469" s="51">
        <f>SUM(H1469:J1469)</f>
        <v>0</v>
      </c>
      <c r="H1469" s="51"/>
      <c r="I1469" s="51"/>
      <c r="J1469" s="51"/>
      <c r="K1469" s="298" t="s">
        <v>945</v>
      </c>
    </row>
    <row r="1470" spans="1:11" x14ac:dyDescent="0.3">
      <c r="A1470" s="50"/>
      <c r="B1470" s="50"/>
      <c r="C1470" s="50"/>
      <c r="D1470" s="50" t="s">
        <v>431</v>
      </c>
      <c r="E1470" s="50"/>
      <c r="F1470" s="51" t="s">
        <v>432</v>
      </c>
      <c r="G1470" s="51">
        <f>SUM(H1470:J1470)</f>
        <v>0</v>
      </c>
      <c r="H1470" s="51"/>
      <c r="I1470" s="51"/>
      <c r="J1470" s="51"/>
      <c r="K1470" s="298" t="s">
        <v>945</v>
      </c>
    </row>
    <row r="1471" spans="1:11" x14ac:dyDescent="0.3">
      <c r="A1471" s="50"/>
      <c r="B1471" s="50"/>
      <c r="C1471" s="50"/>
      <c r="D1471" s="50" t="s">
        <v>433</v>
      </c>
      <c r="E1471" s="50"/>
      <c r="F1471" s="51" t="s">
        <v>434</v>
      </c>
      <c r="G1471" s="51">
        <f>SUM(H1471:J1471)</f>
        <v>0</v>
      </c>
      <c r="H1471" s="51"/>
      <c r="I1471" s="51"/>
      <c r="J1471" s="51"/>
      <c r="K1471" s="298" t="s">
        <v>945</v>
      </c>
    </row>
    <row r="1472" spans="1:11" x14ac:dyDescent="0.3">
      <c r="A1472" s="46"/>
      <c r="B1472" s="46" t="s">
        <v>435</v>
      </c>
      <c r="C1472" s="46"/>
      <c r="D1472" s="46"/>
      <c r="E1472" s="46"/>
      <c r="F1472" s="46" t="s">
        <v>436</v>
      </c>
      <c r="G1472" s="47">
        <f>SUM(G1473:G1478)</f>
        <v>2124447.12</v>
      </c>
      <c r="H1472" s="47">
        <f t="shared" ref="H1472:J1472" si="363">SUM(H1473:H1478)</f>
        <v>1097723.8500000001</v>
      </c>
      <c r="I1472" s="47">
        <f t="shared" si="363"/>
        <v>1026723.2700000003</v>
      </c>
      <c r="J1472" s="47">
        <f t="shared" si="363"/>
        <v>0</v>
      </c>
    </row>
    <row r="1473" spans="1:11" x14ac:dyDescent="0.3">
      <c r="A1473" s="48"/>
      <c r="B1473" s="48"/>
      <c r="C1473" s="48" t="s">
        <v>437</v>
      </c>
      <c r="D1473" s="48"/>
      <c r="E1473" s="48"/>
      <c r="F1473" s="49" t="s">
        <v>438</v>
      </c>
      <c r="G1473" s="49">
        <f t="shared" ref="G1473:G1478" si="364">SUM(H1473:J1473)</f>
        <v>765078.44</v>
      </c>
      <c r="H1473" s="49">
        <v>317881.52999999991</v>
      </c>
      <c r="I1473" s="49">
        <v>447196.91</v>
      </c>
      <c r="J1473" s="49"/>
      <c r="K1473" s="298" t="s">
        <v>945</v>
      </c>
    </row>
    <row r="1474" spans="1:11" x14ac:dyDescent="0.3">
      <c r="A1474" s="48"/>
      <c r="B1474" s="48"/>
      <c r="C1474" s="48" t="s">
        <v>439</v>
      </c>
      <c r="D1474" s="48"/>
      <c r="E1474" s="48"/>
      <c r="F1474" s="49" t="s">
        <v>440</v>
      </c>
      <c r="G1474" s="49">
        <f t="shared" si="364"/>
        <v>695381.25000000023</v>
      </c>
      <c r="H1474" s="49">
        <v>181738.29999999993</v>
      </c>
      <c r="I1474" s="49">
        <v>513642.95000000024</v>
      </c>
      <c r="J1474" s="49"/>
      <c r="K1474" s="298" t="s">
        <v>945</v>
      </c>
    </row>
    <row r="1475" spans="1:11" x14ac:dyDescent="0.3">
      <c r="A1475" s="48"/>
      <c r="B1475" s="48"/>
      <c r="C1475" s="48" t="s">
        <v>441</v>
      </c>
      <c r="D1475" s="48"/>
      <c r="E1475" s="48"/>
      <c r="F1475" s="49" t="s">
        <v>442</v>
      </c>
      <c r="G1475" s="49">
        <f t="shared" si="364"/>
        <v>0</v>
      </c>
      <c r="H1475" s="49"/>
      <c r="I1475" s="49"/>
      <c r="J1475" s="49"/>
      <c r="K1475" s="298" t="s">
        <v>945</v>
      </c>
    </row>
    <row r="1476" spans="1:11" x14ac:dyDescent="0.3">
      <c r="A1476" s="48"/>
      <c r="B1476" s="48"/>
      <c r="C1476" s="48" t="s">
        <v>443</v>
      </c>
      <c r="D1476" s="48"/>
      <c r="E1476" s="48"/>
      <c r="F1476" s="49" t="s">
        <v>444</v>
      </c>
      <c r="G1476" s="49">
        <f t="shared" si="364"/>
        <v>0</v>
      </c>
      <c r="H1476" s="49"/>
      <c r="I1476" s="49"/>
      <c r="J1476" s="49"/>
      <c r="K1476" s="298" t="s">
        <v>945</v>
      </c>
    </row>
    <row r="1477" spans="1:11" x14ac:dyDescent="0.3">
      <c r="A1477" s="48"/>
      <c r="B1477" s="48"/>
      <c r="C1477" s="48" t="s">
        <v>445</v>
      </c>
      <c r="D1477" s="48"/>
      <c r="E1477" s="48"/>
      <c r="F1477" s="49" t="s">
        <v>446</v>
      </c>
      <c r="G1477" s="49">
        <f t="shared" si="364"/>
        <v>663987.43000000017</v>
      </c>
      <c r="H1477" s="49">
        <v>598104.02000000025</v>
      </c>
      <c r="I1477" s="49">
        <v>65883.409999999974</v>
      </c>
      <c r="J1477" s="49"/>
      <c r="K1477" s="298" t="s">
        <v>945</v>
      </c>
    </row>
    <row r="1478" spans="1:11" x14ac:dyDescent="0.3">
      <c r="A1478" s="48"/>
      <c r="B1478" s="48"/>
      <c r="C1478" s="48" t="s">
        <v>447</v>
      </c>
      <c r="D1478" s="48"/>
      <c r="E1478" s="48"/>
      <c r="F1478" s="49" t="s">
        <v>448</v>
      </c>
      <c r="G1478" s="49">
        <f t="shared" si="364"/>
        <v>0</v>
      </c>
      <c r="H1478" s="49"/>
      <c r="I1478" s="49"/>
      <c r="J1478" s="49"/>
      <c r="K1478" s="298" t="s">
        <v>945</v>
      </c>
    </row>
    <row r="1479" spans="1:11" x14ac:dyDescent="0.3">
      <c r="A1479" s="46"/>
      <c r="B1479" s="46" t="s">
        <v>449</v>
      </c>
      <c r="C1479" s="46"/>
      <c r="D1479" s="46"/>
      <c r="E1479" s="46"/>
      <c r="F1479" s="46" t="s">
        <v>450</v>
      </c>
      <c r="G1479" s="47">
        <f>SUM(G1480:G1481)</f>
        <v>676773.18</v>
      </c>
      <c r="H1479" s="47">
        <f t="shared" ref="H1479:J1479" si="365">SUM(H1480:H1481)</f>
        <v>426026.07999999996</v>
      </c>
      <c r="I1479" s="47">
        <f t="shared" si="365"/>
        <v>250747.10000000006</v>
      </c>
      <c r="J1479" s="47">
        <f t="shared" si="365"/>
        <v>0</v>
      </c>
    </row>
    <row r="1480" spans="1:11" x14ac:dyDescent="0.3">
      <c r="A1480" s="48"/>
      <c r="B1480" s="48"/>
      <c r="C1480" s="48" t="s">
        <v>451</v>
      </c>
      <c r="D1480" s="48"/>
      <c r="E1480" s="48"/>
      <c r="F1480" s="49" t="s">
        <v>452</v>
      </c>
      <c r="G1480" s="49">
        <f>SUM(H1480:J1480)</f>
        <v>676773.18</v>
      </c>
      <c r="H1480" s="49">
        <v>426026.07999999996</v>
      </c>
      <c r="I1480" s="49">
        <v>250747.10000000006</v>
      </c>
      <c r="J1480" s="49"/>
      <c r="K1480" s="298" t="s">
        <v>945</v>
      </c>
    </row>
    <row r="1481" spans="1:11" x14ac:dyDescent="0.3">
      <c r="A1481" s="48"/>
      <c r="B1481" s="48"/>
      <c r="C1481" s="48" t="s">
        <v>453</v>
      </c>
      <c r="D1481" s="48"/>
      <c r="E1481" s="48"/>
      <c r="F1481" s="49" t="s">
        <v>454</v>
      </c>
      <c r="G1481" s="49">
        <f>SUM(H1481:J1481)</f>
        <v>0</v>
      </c>
      <c r="H1481" s="49"/>
      <c r="I1481" s="49"/>
      <c r="J1481" s="49"/>
      <c r="K1481" s="298" t="s">
        <v>945</v>
      </c>
    </row>
    <row r="1482" spans="1:11" x14ac:dyDescent="0.3">
      <c r="A1482" s="46"/>
      <c r="B1482" s="46" t="s">
        <v>455</v>
      </c>
      <c r="C1482" s="46"/>
      <c r="D1482" s="46"/>
      <c r="E1482" s="46"/>
      <c r="F1482" s="46" t="s">
        <v>456</v>
      </c>
      <c r="G1482" s="47">
        <f>SUM(H1482:J1482)</f>
        <v>0</v>
      </c>
      <c r="H1482" s="47"/>
      <c r="I1482" s="47"/>
      <c r="J1482" s="47"/>
      <c r="K1482" s="298" t="s">
        <v>945</v>
      </c>
    </row>
    <row r="1483" spans="1:11" x14ac:dyDescent="0.3">
      <c r="A1483" s="44" t="s">
        <v>816</v>
      </c>
      <c r="B1483" s="44"/>
      <c r="C1483" s="44"/>
      <c r="D1483" s="44"/>
      <c r="E1483" s="44"/>
      <c r="F1483" s="44" t="s">
        <v>457</v>
      </c>
      <c r="G1483" s="45">
        <f>G1484+G1487</f>
        <v>0</v>
      </c>
      <c r="H1483" s="45">
        <f t="shared" ref="H1483:J1483" si="366">H1484+H1487</f>
        <v>0</v>
      </c>
      <c r="I1483" s="45">
        <f t="shared" si="366"/>
        <v>0</v>
      </c>
      <c r="J1483" s="45">
        <f t="shared" si="366"/>
        <v>0</v>
      </c>
    </row>
    <row r="1484" spans="1:11" x14ac:dyDescent="0.3">
      <c r="A1484" s="46"/>
      <c r="B1484" s="46" t="s">
        <v>458</v>
      </c>
      <c r="C1484" s="46"/>
      <c r="D1484" s="46"/>
      <c r="E1484" s="46"/>
      <c r="F1484" s="46" t="s">
        <v>459</v>
      </c>
      <c r="G1484" s="47">
        <f>SUM(G1485:G1486)</f>
        <v>0</v>
      </c>
      <c r="H1484" s="47">
        <f t="shared" ref="H1484:J1484" si="367">SUM(H1485:H1486)</f>
        <v>0</v>
      </c>
      <c r="I1484" s="47">
        <f t="shared" si="367"/>
        <v>0</v>
      </c>
      <c r="J1484" s="47">
        <f t="shared" si="367"/>
        <v>0</v>
      </c>
    </row>
    <row r="1485" spans="1:11" x14ac:dyDescent="0.3">
      <c r="A1485" s="48"/>
      <c r="B1485" s="48"/>
      <c r="C1485" s="48" t="s">
        <v>460</v>
      </c>
      <c r="D1485" s="48"/>
      <c r="E1485" s="48"/>
      <c r="F1485" s="49" t="s">
        <v>461</v>
      </c>
      <c r="G1485" s="49">
        <f>SUM(H1485:J1485)</f>
        <v>0</v>
      </c>
      <c r="H1485" s="49"/>
      <c r="I1485" s="49"/>
      <c r="J1485" s="49"/>
      <c r="K1485" s="298" t="s">
        <v>945</v>
      </c>
    </row>
    <row r="1486" spans="1:11" x14ac:dyDescent="0.3">
      <c r="A1486" s="48"/>
      <c r="B1486" s="48"/>
      <c r="C1486" s="48" t="s">
        <v>462</v>
      </c>
      <c r="D1486" s="48"/>
      <c r="E1486" s="48"/>
      <c r="F1486" s="49" t="s">
        <v>463</v>
      </c>
      <c r="G1486" s="49">
        <f>SUM(H1486:J1486)</f>
        <v>0</v>
      </c>
      <c r="H1486" s="49"/>
      <c r="I1486" s="49"/>
      <c r="J1486" s="49"/>
      <c r="K1486" s="298" t="s">
        <v>945</v>
      </c>
    </row>
    <row r="1487" spans="1:11" x14ac:dyDescent="0.3">
      <c r="A1487" s="52"/>
      <c r="B1487" s="52" t="s">
        <v>464</v>
      </c>
      <c r="C1487" s="52"/>
      <c r="D1487" s="52"/>
      <c r="E1487" s="52"/>
      <c r="F1487" s="52" t="s">
        <v>465</v>
      </c>
      <c r="G1487" s="53">
        <f>SUM(H1487:J1487)</f>
        <v>0</v>
      </c>
      <c r="H1487" s="53"/>
      <c r="I1487" s="53"/>
      <c r="J1487" s="53"/>
      <c r="K1487" s="298" t="s">
        <v>945</v>
      </c>
    </row>
    <row r="1488" spans="1:11" x14ac:dyDescent="0.3">
      <c r="A1488" s="42"/>
      <c r="B1488" s="42"/>
      <c r="C1488" s="42"/>
      <c r="D1488" s="42"/>
      <c r="E1488" s="42"/>
      <c r="F1488" s="42" t="s">
        <v>817</v>
      </c>
      <c r="G1488" s="43">
        <f>G1489+G1509</f>
        <v>125453.34000000003</v>
      </c>
      <c r="H1488" s="43">
        <f>H1489+H1509</f>
        <v>0</v>
      </c>
      <c r="I1488" s="43">
        <f>I1489+I1509</f>
        <v>127114.01000000002</v>
      </c>
      <c r="J1488" s="43">
        <f>J1489+J1509</f>
        <v>-1660.6699999999998</v>
      </c>
    </row>
    <row r="1489" spans="1:11" x14ac:dyDescent="0.3">
      <c r="A1489" s="44" t="s">
        <v>818</v>
      </c>
      <c r="B1489" s="44"/>
      <c r="C1489" s="44"/>
      <c r="D1489" s="44"/>
      <c r="E1489" s="44"/>
      <c r="F1489" s="44" t="s">
        <v>819</v>
      </c>
      <c r="G1489" s="45">
        <f>G1490+G1506</f>
        <v>125453.34000000003</v>
      </c>
      <c r="H1489" s="45">
        <f>H1490+H1506</f>
        <v>0</v>
      </c>
      <c r="I1489" s="45">
        <f>I1490+I1506</f>
        <v>127114.01000000002</v>
      </c>
      <c r="J1489" s="45">
        <f>J1490+J1506</f>
        <v>-1660.6699999999998</v>
      </c>
    </row>
    <row r="1490" spans="1:11" x14ac:dyDescent="0.3">
      <c r="A1490" s="46"/>
      <c r="B1490" s="46" t="s">
        <v>820</v>
      </c>
      <c r="C1490" s="46"/>
      <c r="D1490" s="46"/>
      <c r="E1490" s="46"/>
      <c r="F1490" s="46" t="s">
        <v>466</v>
      </c>
      <c r="G1490" s="47">
        <f>G1491+G1503+G1504</f>
        <v>125453.34000000003</v>
      </c>
      <c r="H1490" s="47">
        <f t="shared" ref="H1490:J1490" si="368">H1491+H1503+H1504</f>
        <v>0</v>
      </c>
      <c r="I1490" s="47">
        <f t="shared" si="368"/>
        <v>127114.01000000002</v>
      </c>
      <c r="J1490" s="47">
        <f t="shared" si="368"/>
        <v>-1660.6699999999998</v>
      </c>
    </row>
    <row r="1491" spans="1:11" x14ac:dyDescent="0.3">
      <c r="A1491" s="48"/>
      <c r="B1491" s="48"/>
      <c r="C1491" s="48" t="s">
        <v>467</v>
      </c>
      <c r="D1491" s="48"/>
      <c r="E1491" s="48"/>
      <c r="F1491" s="49" t="s">
        <v>468</v>
      </c>
      <c r="G1491" s="49">
        <f>G1492+G1495+G1500+G1503+G1504</f>
        <v>125453.34000000003</v>
      </c>
      <c r="H1491" s="49">
        <f t="shared" ref="H1491:J1491" si="369">H1492+H1495+H1500+H1503+H1504</f>
        <v>0</v>
      </c>
      <c r="I1491" s="49">
        <f t="shared" si="369"/>
        <v>127114.01000000002</v>
      </c>
      <c r="J1491" s="49">
        <f t="shared" si="369"/>
        <v>-1660.6699999999998</v>
      </c>
    </row>
    <row r="1492" spans="1:11" x14ac:dyDescent="0.3">
      <c r="A1492" s="54"/>
      <c r="B1492" s="54"/>
      <c r="C1492" s="54"/>
      <c r="D1492" s="54" t="s">
        <v>469</v>
      </c>
      <c r="E1492" s="54"/>
      <c r="F1492" s="55" t="s">
        <v>470</v>
      </c>
      <c r="G1492" s="55">
        <f>SUM(G1493:G1494)</f>
        <v>36586.009999999995</v>
      </c>
      <c r="H1492" s="55">
        <f t="shared" ref="H1492:J1492" si="370">SUM(H1493:H1494)</f>
        <v>0</v>
      </c>
      <c r="I1492" s="55">
        <f t="shared" si="370"/>
        <v>36577.449999999997</v>
      </c>
      <c r="J1492" s="55">
        <f t="shared" si="370"/>
        <v>8.56</v>
      </c>
    </row>
    <row r="1493" spans="1:11" x14ac:dyDescent="0.3">
      <c r="A1493" s="35"/>
      <c r="B1493" s="35"/>
      <c r="C1493" s="35"/>
      <c r="D1493" s="35"/>
      <c r="E1493" s="35" t="s">
        <v>471</v>
      </c>
      <c r="F1493" s="35" t="s">
        <v>472</v>
      </c>
      <c r="G1493" s="56">
        <f>SUM(H1493:J1493)</f>
        <v>36586.009999999995</v>
      </c>
      <c r="H1493" s="56"/>
      <c r="I1493" s="56">
        <v>36577.449999999997</v>
      </c>
      <c r="J1493" s="56">
        <v>8.56</v>
      </c>
      <c r="K1493" s="298" t="s">
        <v>945</v>
      </c>
    </row>
    <row r="1494" spans="1:11" x14ac:dyDescent="0.3">
      <c r="A1494" s="35"/>
      <c r="B1494" s="35"/>
      <c r="C1494" s="35"/>
      <c r="D1494" s="35"/>
      <c r="E1494" s="35" t="s">
        <v>473</v>
      </c>
      <c r="F1494" s="35" t="s">
        <v>474</v>
      </c>
      <c r="G1494" s="56">
        <f>SUM(H1494:J1494)</f>
        <v>0</v>
      </c>
      <c r="H1494" s="56"/>
      <c r="I1494" s="56"/>
      <c r="J1494" s="56"/>
      <c r="K1494" s="298" t="s">
        <v>945</v>
      </c>
    </row>
    <row r="1495" spans="1:11" x14ac:dyDescent="0.3">
      <c r="A1495" s="54"/>
      <c r="B1495" s="54"/>
      <c r="C1495" s="54"/>
      <c r="D1495" s="54" t="s">
        <v>475</v>
      </c>
      <c r="E1495" s="54"/>
      <c r="F1495" s="55" t="s">
        <v>476</v>
      </c>
      <c r="G1495" s="55">
        <f>SUM(G1496:G1499)</f>
        <v>87646.230000000025</v>
      </c>
      <c r="H1495" s="55">
        <f t="shared" ref="H1495:J1495" si="371">SUM(H1496:H1499)</f>
        <v>0</v>
      </c>
      <c r="I1495" s="55">
        <f t="shared" si="371"/>
        <v>89315.460000000021</v>
      </c>
      <c r="J1495" s="55">
        <f t="shared" si="371"/>
        <v>-1669.2299999999998</v>
      </c>
    </row>
    <row r="1496" spans="1:11" x14ac:dyDescent="0.3">
      <c r="A1496" s="35"/>
      <c r="B1496" s="35"/>
      <c r="C1496" s="35"/>
      <c r="D1496" s="35"/>
      <c r="E1496" s="35" t="s">
        <v>477</v>
      </c>
      <c r="F1496" s="35" t="s">
        <v>478</v>
      </c>
      <c r="G1496" s="56">
        <f>SUM(H1496:J1496)</f>
        <v>82648.440000000017</v>
      </c>
      <c r="H1496" s="56"/>
      <c r="I1496" s="56">
        <v>84317.670000000013</v>
      </c>
      <c r="J1496" s="56">
        <v>-1669.2299999999998</v>
      </c>
      <c r="K1496" s="298" t="s">
        <v>945</v>
      </c>
    </row>
    <row r="1497" spans="1:11" x14ac:dyDescent="0.3">
      <c r="A1497" s="35"/>
      <c r="B1497" s="35"/>
      <c r="C1497" s="35"/>
      <c r="D1497" s="35"/>
      <c r="E1497" s="35" t="s">
        <v>479</v>
      </c>
      <c r="F1497" s="35" t="s">
        <v>480</v>
      </c>
      <c r="G1497" s="56">
        <f>SUM(H1497:J1497)</f>
        <v>3254.83</v>
      </c>
      <c r="H1497" s="56"/>
      <c r="I1497" s="56">
        <v>3254.83</v>
      </c>
      <c r="J1497" s="56"/>
      <c r="K1497" s="298" t="s">
        <v>945</v>
      </c>
    </row>
    <row r="1498" spans="1:11" x14ac:dyDescent="0.3">
      <c r="A1498" s="35"/>
      <c r="B1498" s="35"/>
      <c r="C1498" s="35"/>
      <c r="D1498" s="35"/>
      <c r="E1498" s="35" t="s">
        <v>481</v>
      </c>
      <c r="F1498" s="35" t="s">
        <v>482</v>
      </c>
      <c r="G1498" s="56">
        <f>SUM(H1498:J1498)</f>
        <v>0</v>
      </c>
      <c r="H1498" s="56"/>
      <c r="I1498" s="56"/>
      <c r="J1498" s="56"/>
      <c r="K1498" s="298" t="s">
        <v>945</v>
      </c>
    </row>
    <row r="1499" spans="1:11" x14ac:dyDescent="0.3">
      <c r="A1499" s="35"/>
      <c r="B1499" s="35"/>
      <c r="C1499" s="35"/>
      <c r="D1499" s="35"/>
      <c r="E1499" s="35" t="s">
        <v>483</v>
      </c>
      <c r="F1499" s="35" t="s">
        <v>484</v>
      </c>
      <c r="G1499" s="56">
        <f>SUM(H1499:J1499)</f>
        <v>1742.96</v>
      </c>
      <c r="H1499" s="56"/>
      <c r="I1499" s="56">
        <v>1742.96</v>
      </c>
      <c r="J1499" s="56"/>
      <c r="K1499" s="298" t="s">
        <v>945</v>
      </c>
    </row>
    <row r="1500" spans="1:11" x14ac:dyDescent="0.3">
      <c r="A1500" s="54"/>
      <c r="B1500" s="54"/>
      <c r="C1500" s="54"/>
      <c r="D1500" s="54" t="s">
        <v>485</v>
      </c>
      <c r="E1500" s="54"/>
      <c r="F1500" s="55" t="s">
        <v>486</v>
      </c>
      <c r="G1500" s="55">
        <f>SUM(G1501:G1502)</f>
        <v>1221.0999999999999</v>
      </c>
      <c r="H1500" s="55">
        <f t="shared" ref="H1500:J1500" si="372">SUM(H1501:H1502)</f>
        <v>0</v>
      </c>
      <c r="I1500" s="55">
        <f t="shared" si="372"/>
        <v>1221.0999999999999</v>
      </c>
      <c r="J1500" s="55">
        <f t="shared" si="372"/>
        <v>0</v>
      </c>
    </row>
    <row r="1501" spans="1:11" x14ac:dyDescent="0.3">
      <c r="A1501" s="35"/>
      <c r="B1501" s="35"/>
      <c r="C1501" s="35"/>
      <c r="D1501" s="35"/>
      <c r="E1501" s="35" t="s">
        <v>487</v>
      </c>
      <c r="F1501" s="35" t="s">
        <v>488</v>
      </c>
      <c r="G1501" s="56">
        <f>SUM(H1501:J1501)</f>
        <v>1221.0999999999999</v>
      </c>
      <c r="H1501" s="56"/>
      <c r="I1501" s="56">
        <v>1221.0999999999999</v>
      </c>
      <c r="J1501" s="56"/>
      <c r="K1501" s="298" t="s">
        <v>945</v>
      </c>
    </row>
    <row r="1502" spans="1:11" x14ac:dyDescent="0.3">
      <c r="A1502" s="35"/>
      <c r="B1502" s="35"/>
      <c r="C1502" s="35"/>
      <c r="D1502" s="35"/>
      <c r="E1502" s="35" t="s">
        <v>489</v>
      </c>
      <c r="F1502" s="35" t="s">
        <v>490</v>
      </c>
      <c r="G1502" s="56">
        <f>SUM(H1502:J1502)</f>
        <v>0</v>
      </c>
      <c r="H1502" s="56"/>
      <c r="I1502" s="56"/>
      <c r="J1502" s="56"/>
      <c r="K1502" s="298" t="s">
        <v>945</v>
      </c>
    </row>
    <row r="1503" spans="1:11" x14ac:dyDescent="0.3">
      <c r="A1503" s="48"/>
      <c r="B1503" s="48"/>
      <c r="C1503" s="48" t="s">
        <v>491</v>
      </c>
      <c r="D1503" s="48"/>
      <c r="E1503" s="48"/>
      <c r="F1503" s="49" t="s">
        <v>492</v>
      </c>
      <c r="G1503" s="49">
        <f>SUM(H1503:J1503)</f>
        <v>0</v>
      </c>
      <c r="H1503" s="49"/>
      <c r="I1503" s="49"/>
      <c r="J1503" s="49"/>
      <c r="K1503" s="298" t="s">
        <v>945</v>
      </c>
    </row>
    <row r="1504" spans="1:11" x14ac:dyDescent="0.3">
      <c r="A1504" s="48"/>
      <c r="B1504" s="48"/>
      <c r="C1504" s="48" t="s">
        <v>493</v>
      </c>
      <c r="D1504" s="48"/>
      <c r="E1504" s="48"/>
      <c r="F1504" s="49" t="s">
        <v>494</v>
      </c>
      <c r="G1504" s="49">
        <f>G1505</f>
        <v>0</v>
      </c>
      <c r="H1504" s="49">
        <f t="shared" ref="H1504:J1504" si="373">H1505</f>
        <v>0</v>
      </c>
      <c r="I1504" s="49">
        <f t="shared" si="373"/>
        <v>0</v>
      </c>
      <c r="J1504" s="49">
        <f t="shared" si="373"/>
        <v>0</v>
      </c>
    </row>
    <row r="1505" spans="1:11" x14ac:dyDescent="0.3">
      <c r="A1505" s="54"/>
      <c r="B1505" s="54"/>
      <c r="C1505" s="54"/>
      <c r="D1505" s="54" t="s">
        <v>495</v>
      </c>
      <c r="E1505" s="54"/>
      <c r="F1505" s="55" t="s">
        <v>496</v>
      </c>
      <c r="G1505" s="55">
        <f>SUM(H1505:J1505)</f>
        <v>0</v>
      </c>
      <c r="H1505" s="55"/>
      <c r="I1505" s="55"/>
      <c r="J1505" s="55"/>
      <c r="K1505" s="298" t="s">
        <v>945</v>
      </c>
    </row>
    <row r="1506" spans="1:11" x14ac:dyDescent="0.3">
      <c r="A1506" s="52"/>
      <c r="B1506" s="52" t="s">
        <v>497</v>
      </c>
      <c r="C1506" s="52"/>
      <c r="D1506" s="52"/>
      <c r="E1506" s="52"/>
      <c r="F1506" s="52" t="s">
        <v>498</v>
      </c>
      <c r="G1506" s="53">
        <f>SUM(G1507:G1508)</f>
        <v>0</v>
      </c>
      <c r="H1506" s="53">
        <f t="shared" ref="H1506:J1506" si="374">SUM(H1507:H1508)</f>
        <v>0</v>
      </c>
      <c r="I1506" s="53">
        <f t="shared" si="374"/>
        <v>0</v>
      </c>
      <c r="J1506" s="53">
        <f t="shared" si="374"/>
        <v>0</v>
      </c>
    </row>
    <row r="1507" spans="1:11" x14ac:dyDescent="0.3">
      <c r="A1507" s="57"/>
      <c r="B1507" s="57"/>
      <c r="C1507" s="57" t="s">
        <v>499</v>
      </c>
      <c r="D1507" s="57"/>
      <c r="E1507" s="57"/>
      <c r="F1507" s="58" t="s">
        <v>500</v>
      </c>
      <c r="G1507" s="58">
        <f>SUM(H1507:J1507)</f>
        <v>0</v>
      </c>
      <c r="H1507" s="58"/>
      <c r="I1507" s="58"/>
      <c r="J1507" s="58"/>
      <c r="K1507" s="298" t="s">
        <v>945</v>
      </c>
    </row>
    <row r="1508" spans="1:11" x14ac:dyDescent="0.3">
      <c r="A1508" s="57"/>
      <c r="B1508" s="57"/>
      <c r="C1508" s="57" t="s">
        <v>501</v>
      </c>
      <c r="D1508" s="57"/>
      <c r="E1508" s="57"/>
      <c r="F1508" s="58" t="s">
        <v>502</v>
      </c>
      <c r="G1508" s="58">
        <f>SUM(H1508:J1508)</f>
        <v>0</v>
      </c>
      <c r="H1508" s="58"/>
      <c r="I1508" s="58"/>
      <c r="J1508" s="58"/>
      <c r="K1508" s="298" t="s">
        <v>945</v>
      </c>
    </row>
    <row r="1509" spans="1:11" x14ac:dyDescent="0.3">
      <c r="A1509" s="44" t="s">
        <v>821</v>
      </c>
      <c r="B1509" s="44"/>
      <c r="C1509" s="44"/>
      <c r="D1509" s="44"/>
      <c r="E1509" s="44"/>
      <c r="F1509" s="44" t="s">
        <v>822</v>
      </c>
      <c r="G1509" s="45">
        <f>SUM(G1510:G1514)</f>
        <v>0</v>
      </c>
      <c r="H1509" s="45">
        <f t="shared" ref="H1509:J1509" si="375">SUM(H1510:H1514)</f>
        <v>0</v>
      </c>
      <c r="I1509" s="45">
        <f t="shared" si="375"/>
        <v>0</v>
      </c>
      <c r="J1509" s="45">
        <f t="shared" si="375"/>
        <v>0</v>
      </c>
    </row>
    <row r="1510" spans="1:11" x14ac:dyDescent="0.3">
      <c r="A1510" s="52"/>
      <c r="B1510" s="52" t="s">
        <v>503</v>
      </c>
      <c r="C1510" s="52"/>
      <c r="D1510" s="52"/>
      <c r="E1510" s="52"/>
      <c r="F1510" s="52" t="s">
        <v>504</v>
      </c>
      <c r="G1510" s="53">
        <f>SUM(H1510:J1510)</f>
        <v>0</v>
      </c>
      <c r="H1510" s="53"/>
      <c r="I1510" s="53"/>
      <c r="J1510" s="53"/>
      <c r="K1510" s="298" t="s">
        <v>945</v>
      </c>
    </row>
    <row r="1511" spans="1:11" x14ac:dyDescent="0.3">
      <c r="A1511" s="52"/>
      <c r="B1511" s="52" t="s">
        <v>505</v>
      </c>
      <c r="C1511" s="52"/>
      <c r="D1511" s="52"/>
      <c r="E1511" s="52"/>
      <c r="F1511" s="52" t="s">
        <v>506</v>
      </c>
      <c r="G1511" s="53">
        <f>SUM(H1511:J1511)</f>
        <v>0</v>
      </c>
      <c r="H1511" s="53"/>
      <c r="I1511" s="53"/>
      <c r="J1511" s="53"/>
      <c r="K1511" s="298" t="s">
        <v>945</v>
      </c>
    </row>
    <row r="1512" spans="1:11" x14ac:dyDescent="0.3">
      <c r="A1512" s="52"/>
      <c r="B1512" s="52" t="s">
        <v>507</v>
      </c>
      <c r="C1512" s="52"/>
      <c r="D1512" s="52"/>
      <c r="E1512" s="52"/>
      <c r="F1512" s="52" t="s">
        <v>508</v>
      </c>
      <c r="G1512" s="53">
        <f>SUM(H1512:J1512)</f>
        <v>0</v>
      </c>
      <c r="H1512" s="53"/>
      <c r="I1512" s="53"/>
      <c r="J1512" s="53"/>
      <c r="K1512" s="298" t="s">
        <v>945</v>
      </c>
    </row>
    <row r="1513" spans="1:11" x14ac:dyDescent="0.3">
      <c r="A1513" s="52"/>
      <c r="B1513" s="52" t="s">
        <v>509</v>
      </c>
      <c r="C1513" s="52"/>
      <c r="D1513" s="52"/>
      <c r="E1513" s="52"/>
      <c r="F1513" s="52" t="s">
        <v>510</v>
      </c>
      <c r="G1513" s="53">
        <f>SUM(H1513:J1513)</f>
        <v>0</v>
      </c>
      <c r="H1513" s="53"/>
      <c r="I1513" s="53"/>
      <c r="J1513" s="53"/>
      <c r="K1513" s="298" t="s">
        <v>945</v>
      </c>
    </row>
    <row r="1514" spans="1:11" x14ac:dyDescent="0.3">
      <c r="A1514" s="181"/>
      <c r="B1514" s="181" t="s">
        <v>511</v>
      </c>
      <c r="C1514" s="181"/>
      <c r="D1514" s="181"/>
      <c r="E1514" s="181"/>
      <c r="F1514" s="181" t="s">
        <v>512</v>
      </c>
      <c r="G1514" s="184">
        <f>SUM(H1514:J1514)</f>
        <v>0</v>
      </c>
      <c r="H1514" s="184"/>
      <c r="I1514" s="184"/>
      <c r="J1514" s="184"/>
      <c r="K1514" s="298" t="s">
        <v>945</v>
      </c>
    </row>
    <row r="1515" spans="1:11" x14ac:dyDescent="0.3">
      <c r="A1515" s="36" t="s">
        <v>1039</v>
      </c>
    </row>
    <row r="1516" spans="1:11" x14ac:dyDescent="0.3">
      <c r="A1516" s="36" t="s">
        <v>258</v>
      </c>
    </row>
    <row r="1517" spans="1:11" x14ac:dyDescent="0.3">
      <c r="A1517" s="37" t="s">
        <v>1065</v>
      </c>
    </row>
    <row r="1523" spans="1:11" ht="21.75" x14ac:dyDescent="0.4">
      <c r="A1523" s="12" t="s">
        <v>41</v>
      </c>
      <c r="C1523" s="175"/>
      <c r="D1523" s="175"/>
      <c r="E1523" s="175"/>
      <c r="F1523" s="175"/>
      <c r="G1523" s="179"/>
      <c r="H1523" s="179"/>
      <c r="I1523" s="179"/>
      <c r="J1523" s="179"/>
    </row>
    <row r="1524" spans="1:11" ht="21.75" x14ac:dyDescent="0.4">
      <c r="A1524" s="12" t="s">
        <v>0</v>
      </c>
      <c r="C1524" s="175"/>
      <c r="D1524" s="175"/>
      <c r="E1524" s="175"/>
      <c r="F1524" s="175"/>
      <c r="G1524" s="179"/>
      <c r="H1524" s="179"/>
      <c r="I1524" s="179"/>
      <c r="J1524" s="179"/>
    </row>
    <row r="1526" spans="1:11" ht="30" x14ac:dyDescent="0.3">
      <c r="A1526" s="183" t="s">
        <v>76</v>
      </c>
      <c r="B1526" s="183"/>
      <c r="C1526" s="183"/>
      <c r="D1526" s="183"/>
      <c r="E1526" s="183"/>
      <c r="F1526" s="174" t="s">
        <v>191</v>
      </c>
      <c r="G1526" s="151" t="s">
        <v>534</v>
      </c>
      <c r="H1526" s="151" t="s">
        <v>1040</v>
      </c>
      <c r="I1526" s="151" t="s">
        <v>635</v>
      </c>
      <c r="J1526" s="151" t="s">
        <v>520</v>
      </c>
    </row>
    <row r="1528" spans="1:11" x14ac:dyDescent="0.3">
      <c r="A1528" s="182"/>
      <c r="B1528" s="182"/>
      <c r="C1528" s="182"/>
      <c r="D1528" s="182"/>
      <c r="E1528" s="182"/>
      <c r="F1528" s="182" t="s">
        <v>193</v>
      </c>
      <c r="G1528" s="89">
        <f>G1529+G1583</f>
        <v>4968904.2700000005</v>
      </c>
      <c r="H1528" s="89">
        <f>H1529+H1583</f>
        <v>3457822.5700000003</v>
      </c>
      <c r="I1528" s="89">
        <f>I1529+I1583</f>
        <v>470198.74</v>
      </c>
      <c r="J1528" s="89">
        <f>J1529+J1583</f>
        <v>1040882.9599999996</v>
      </c>
    </row>
    <row r="1529" spans="1:11" x14ac:dyDescent="0.3">
      <c r="A1529" s="42"/>
      <c r="B1529" s="42"/>
      <c r="C1529" s="42"/>
      <c r="D1529" s="42"/>
      <c r="E1529" s="42"/>
      <c r="F1529" s="42" t="s">
        <v>813</v>
      </c>
      <c r="G1529" s="43">
        <f>G1530+G1578</f>
        <v>4899768.3800000008</v>
      </c>
      <c r="H1529" s="43">
        <f>H1530+H1578</f>
        <v>3391880.4000000004</v>
      </c>
      <c r="I1529" s="43">
        <f>I1530+I1578</f>
        <v>470198.74</v>
      </c>
      <c r="J1529" s="43">
        <f>J1530+J1578</f>
        <v>1037689.2399999996</v>
      </c>
    </row>
    <row r="1530" spans="1:11" x14ac:dyDescent="0.3">
      <c r="A1530" s="44" t="s">
        <v>363</v>
      </c>
      <c r="B1530" s="44"/>
      <c r="C1530" s="44"/>
      <c r="D1530" s="44"/>
      <c r="E1530" s="44"/>
      <c r="F1530" s="44" t="s">
        <v>814</v>
      </c>
      <c r="G1530" s="45">
        <f>G1531+G1543+G1548+G1553+G1557+G1567+G1574+G1577</f>
        <v>4899768.3800000008</v>
      </c>
      <c r="H1530" s="45">
        <f t="shared" ref="H1530:J1530" si="376">H1531+H1543+H1548+H1553+H1557+H1567+H1574+H1577</f>
        <v>3391880.4000000004</v>
      </c>
      <c r="I1530" s="45">
        <f t="shared" si="376"/>
        <v>470198.74</v>
      </c>
      <c r="J1530" s="45">
        <f t="shared" si="376"/>
        <v>1037689.2399999996</v>
      </c>
    </row>
    <row r="1531" spans="1:11" x14ac:dyDescent="0.3">
      <c r="A1531" s="46"/>
      <c r="B1531" s="46" t="s">
        <v>364</v>
      </c>
      <c r="C1531" s="46"/>
      <c r="D1531" s="46"/>
      <c r="E1531" s="46"/>
      <c r="F1531" s="46" t="s">
        <v>365</v>
      </c>
      <c r="G1531" s="47">
        <f>G1532+G1535+G1538+G1542</f>
        <v>4289643.12</v>
      </c>
      <c r="H1531" s="47">
        <f t="shared" ref="H1531:J1531" si="377">H1532+H1535+H1538+H1542</f>
        <v>3251953.8800000004</v>
      </c>
      <c r="I1531" s="47">
        <f t="shared" si="377"/>
        <v>0</v>
      </c>
      <c r="J1531" s="47">
        <f t="shared" si="377"/>
        <v>1037689.2399999996</v>
      </c>
    </row>
    <row r="1532" spans="1:11" x14ac:dyDescent="0.3">
      <c r="A1532" s="48"/>
      <c r="B1532" s="48"/>
      <c r="C1532" s="48" t="s">
        <v>366</v>
      </c>
      <c r="D1532" s="48"/>
      <c r="E1532" s="48"/>
      <c r="F1532" s="49" t="s">
        <v>367</v>
      </c>
      <c r="G1532" s="49">
        <f>SUM(G1533:G1534)</f>
        <v>810149.0499999997</v>
      </c>
      <c r="H1532" s="49">
        <f t="shared" ref="H1532:J1532" si="378">SUM(H1533:H1534)</f>
        <v>225560.67</v>
      </c>
      <c r="I1532" s="49">
        <f t="shared" si="378"/>
        <v>0</v>
      </c>
      <c r="J1532" s="49">
        <f t="shared" si="378"/>
        <v>584588.37999999966</v>
      </c>
    </row>
    <row r="1533" spans="1:11" x14ac:dyDescent="0.3">
      <c r="A1533" s="50"/>
      <c r="B1533" s="50"/>
      <c r="C1533" s="50"/>
      <c r="D1533" s="50" t="s">
        <v>368</v>
      </c>
      <c r="E1533" s="50"/>
      <c r="F1533" s="51" t="s">
        <v>369</v>
      </c>
      <c r="G1533" s="51">
        <f>SUM(H1533:J1533)</f>
        <v>810149.0499999997</v>
      </c>
      <c r="H1533" s="51">
        <v>225560.67</v>
      </c>
      <c r="I1533" s="51">
        <v>0</v>
      </c>
      <c r="J1533" s="51">
        <v>584588.37999999966</v>
      </c>
      <c r="K1533" s="298" t="s">
        <v>945</v>
      </c>
    </row>
    <row r="1534" spans="1:11" x14ac:dyDescent="0.3">
      <c r="A1534" s="50"/>
      <c r="B1534" s="50"/>
      <c r="C1534" s="50"/>
      <c r="D1534" s="50" t="s">
        <v>370</v>
      </c>
      <c r="E1534" s="50"/>
      <c r="F1534" s="51" t="s">
        <v>371</v>
      </c>
      <c r="G1534" s="51">
        <f>SUM(H1534:J1534)</f>
        <v>0</v>
      </c>
      <c r="H1534" s="51"/>
      <c r="I1534" s="51">
        <v>0</v>
      </c>
      <c r="J1534" s="51"/>
      <c r="K1534" s="298" t="s">
        <v>945</v>
      </c>
    </row>
    <row r="1535" spans="1:11" x14ac:dyDescent="0.3">
      <c r="A1535" s="48"/>
      <c r="B1535" s="48"/>
      <c r="C1535" s="48" t="s">
        <v>372</v>
      </c>
      <c r="D1535" s="48"/>
      <c r="E1535" s="48"/>
      <c r="F1535" s="49" t="s">
        <v>373</v>
      </c>
      <c r="G1535" s="49">
        <f>SUM(G1536:G1537)</f>
        <v>0</v>
      </c>
      <c r="H1535" s="49">
        <f t="shared" ref="H1535:J1535" si="379">SUM(H1536:H1537)</f>
        <v>0</v>
      </c>
      <c r="I1535" s="49">
        <f t="shared" si="379"/>
        <v>0</v>
      </c>
      <c r="J1535" s="49">
        <f t="shared" si="379"/>
        <v>0</v>
      </c>
    </row>
    <row r="1536" spans="1:11" x14ac:dyDescent="0.3">
      <c r="A1536" s="50"/>
      <c r="B1536" s="50"/>
      <c r="C1536" s="50"/>
      <c r="D1536" s="50" t="s">
        <v>374</v>
      </c>
      <c r="E1536" s="50"/>
      <c r="F1536" s="51" t="s">
        <v>375</v>
      </c>
      <c r="G1536" s="51">
        <f>SUM(H1536:J1536)</f>
        <v>0</v>
      </c>
      <c r="H1536" s="51"/>
      <c r="I1536" s="51"/>
      <c r="J1536" s="51"/>
      <c r="K1536" s="298" t="s">
        <v>945</v>
      </c>
    </row>
    <row r="1537" spans="1:11" x14ac:dyDescent="0.3">
      <c r="A1537" s="50"/>
      <c r="B1537" s="50"/>
      <c r="C1537" s="50"/>
      <c r="D1537" s="50" t="s">
        <v>376</v>
      </c>
      <c r="E1537" s="50"/>
      <c r="F1537" s="51" t="s">
        <v>377</v>
      </c>
      <c r="G1537" s="51">
        <f>SUM(H1537:J1537)</f>
        <v>0</v>
      </c>
      <c r="H1537" s="51"/>
      <c r="I1537" s="51"/>
      <c r="J1537" s="51"/>
      <c r="K1537" s="298" t="s">
        <v>945</v>
      </c>
    </row>
    <row r="1538" spans="1:11" x14ac:dyDescent="0.3">
      <c r="A1538" s="48"/>
      <c r="B1538" s="48"/>
      <c r="C1538" s="48" t="s">
        <v>815</v>
      </c>
      <c r="D1538" s="48"/>
      <c r="E1538" s="48"/>
      <c r="F1538" s="49" t="s">
        <v>378</v>
      </c>
      <c r="G1538" s="49">
        <f>SUM(G1539:G1541)</f>
        <v>3479494.0700000008</v>
      </c>
      <c r="H1538" s="49">
        <f t="shared" ref="H1538:J1538" si="380">SUM(H1539:H1541)</f>
        <v>3026393.2100000004</v>
      </c>
      <c r="I1538" s="49">
        <f t="shared" si="380"/>
        <v>0</v>
      </c>
      <c r="J1538" s="49">
        <f t="shared" si="380"/>
        <v>453100.86</v>
      </c>
    </row>
    <row r="1539" spans="1:11" x14ac:dyDescent="0.3">
      <c r="A1539" s="50"/>
      <c r="B1539" s="50"/>
      <c r="C1539" s="50"/>
      <c r="D1539" s="50" t="s">
        <v>379</v>
      </c>
      <c r="E1539" s="50"/>
      <c r="F1539" s="51" t="s">
        <v>380</v>
      </c>
      <c r="G1539" s="51">
        <f>SUM(H1539:J1539)</f>
        <v>3471736.2100000009</v>
      </c>
      <c r="H1539" s="51">
        <v>3024668.8200000008</v>
      </c>
      <c r="I1539" s="51">
        <v>0</v>
      </c>
      <c r="J1539" s="51">
        <v>447067.39</v>
      </c>
      <c r="K1539" s="298" t="s">
        <v>945</v>
      </c>
    </row>
    <row r="1540" spans="1:11" x14ac:dyDescent="0.3">
      <c r="A1540" s="50"/>
      <c r="B1540" s="50"/>
      <c r="C1540" s="50"/>
      <c r="D1540" s="50" t="s">
        <v>381</v>
      </c>
      <c r="E1540" s="50"/>
      <c r="F1540" s="51" t="s">
        <v>382</v>
      </c>
      <c r="G1540" s="51">
        <f>SUM(H1540:J1540)</f>
        <v>348.11</v>
      </c>
      <c r="H1540" s="51">
        <v>348.11</v>
      </c>
      <c r="I1540" s="51"/>
      <c r="J1540" s="51"/>
      <c r="K1540" s="298" t="s">
        <v>945</v>
      </c>
    </row>
    <row r="1541" spans="1:11" x14ac:dyDescent="0.3">
      <c r="A1541" s="50"/>
      <c r="B1541" s="50"/>
      <c r="C1541" s="50"/>
      <c r="D1541" s="50" t="s">
        <v>383</v>
      </c>
      <c r="E1541" s="50"/>
      <c r="F1541" s="51" t="s">
        <v>384</v>
      </c>
      <c r="G1541" s="51">
        <f>SUM(H1541:J1541)</f>
        <v>7409.75</v>
      </c>
      <c r="H1541" s="51">
        <v>1376.2800000000002</v>
      </c>
      <c r="I1541" s="51"/>
      <c r="J1541" s="51">
        <v>6033.47</v>
      </c>
      <c r="K1541" s="298" t="s">
        <v>945</v>
      </c>
    </row>
    <row r="1542" spans="1:11" x14ac:dyDescent="0.3">
      <c r="A1542" s="48"/>
      <c r="B1542" s="48"/>
      <c r="C1542" s="48" t="s">
        <v>385</v>
      </c>
      <c r="D1542" s="48"/>
      <c r="E1542" s="48"/>
      <c r="F1542" s="49" t="s">
        <v>386</v>
      </c>
      <c r="G1542" s="49">
        <f>SUM(H1542:J1542)</f>
        <v>0</v>
      </c>
      <c r="H1542" s="49"/>
      <c r="I1542" s="49"/>
      <c r="J1542" s="49"/>
      <c r="K1542" s="298" t="s">
        <v>945</v>
      </c>
    </row>
    <row r="1543" spans="1:11" x14ac:dyDescent="0.3">
      <c r="A1543" s="46"/>
      <c r="B1543" s="46" t="s">
        <v>387</v>
      </c>
      <c r="C1543" s="46"/>
      <c r="D1543" s="46"/>
      <c r="E1543" s="46"/>
      <c r="F1543" s="46" t="s">
        <v>388</v>
      </c>
      <c r="G1543" s="47">
        <f>SUM(G1544:G1547)</f>
        <v>0</v>
      </c>
      <c r="H1543" s="47">
        <f t="shared" ref="H1543:J1543" si="381">SUM(H1544:H1547)</f>
        <v>0</v>
      </c>
      <c r="I1543" s="47">
        <f t="shared" si="381"/>
        <v>0</v>
      </c>
      <c r="J1543" s="47">
        <f t="shared" si="381"/>
        <v>0</v>
      </c>
    </row>
    <row r="1544" spans="1:11" x14ac:dyDescent="0.3">
      <c r="A1544" s="48"/>
      <c r="B1544" s="48"/>
      <c r="C1544" s="48" t="s">
        <v>389</v>
      </c>
      <c r="D1544" s="48"/>
      <c r="E1544" s="48"/>
      <c r="F1544" s="49" t="s">
        <v>390</v>
      </c>
      <c r="G1544" s="49">
        <f>SUM(H1544:J1544)</f>
        <v>0</v>
      </c>
      <c r="H1544" s="49"/>
      <c r="I1544" s="49"/>
      <c r="J1544" s="49"/>
      <c r="K1544" s="298" t="s">
        <v>945</v>
      </c>
    </row>
    <row r="1545" spans="1:11" x14ac:dyDescent="0.3">
      <c r="A1545" s="48"/>
      <c r="B1545" s="48"/>
      <c r="C1545" s="48" t="s">
        <v>391</v>
      </c>
      <c r="D1545" s="48"/>
      <c r="E1545" s="48"/>
      <c r="F1545" s="49" t="s">
        <v>392</v>
      </c>
      <c r="G1545" s="49">
        <f>SUM(H1545:J1545)</f>
        <v>0</v>
      </c>
      <c r="H1545" s="49"/>
      <c r="I1545" s="49"/>
      <c r="J1545" s="49"/>
      <c r="K1545" s="298" t="s">
        <v>945</v>
      </c>
    </row>
    <row r="1546" spans="1:11" x14ac:dyDescent="0.3">
      <c r="A1546" s="48"/>
      <c r="B1546" s="48"/>
      <c r="C1546" s="48" t="s">
        <v>393</v>
      </c>
      <c r="D1546" s="48"/>
      <c r="E1546" s="48"/>
      <c r="F1546" s="49" t="s">
        <v>394</v>
      </c>
      <c r="G1546" s="49">
        <f>SUM(H1546:J1546)</f>
        <v>0</v>
      </c>
      <c r="H1546" s="49"/>
      <c r="I1546" s="49"/>
      <c r="J1546" s="49"/>
      <c r="K1546" s="298" t="s">
        <v>945</v>
      </c>
    </row>
    <row r="1547" spans="1:11" x14ac:dyDescent="0.3">
      <c r="A1547" s="48"/>
      <c r="B1547" s="48"/>
      <c r="C1547" s="48" t="s">
        <v>395</v>
      </c>
      <c r="D1547" s="48"/>
      <c r="E1547" s="48"/>
      <c r="F1547" s="49" t="s">
        <v>396</v>
      </c>
      <c r="G1547" s="49">
        <f>SUM(H1547:J1547)</f>
        <v>0</v>
      </c>
      <c r="H1547" s="49"/>
      <c r="I1547" s="49"/>
      <c r="J1547" s="49"/>
      <c r="K1547" s="298" t="s">
        <v>945</v>
      </c>
    </row>
    <row r="1548" spans="1:11" x14ac:dyDescent="0.3">
      <c r="A1548" s="46"/>
      <c r="B1548" s="46" t="s">
        <v>397</v>
      </c>
      <c r="C1548" s="46"/>
      <c r="D1548" s="46"/>
      <c r="E1548" s="46"/>
      <c r="F1548" s="46" t="s">
        <v>398</v>
      </c>
      <c r="G1548" s="47">
        <f>SUM(G1549:G1552)</f>
        <v>0</v>
      </c>
      <c r="H1548" s="47">
        <f t="shared" ref="H1548:J1548" si="382">SUM(H1549:H1552)</f>
        <v>0</v>
      </c>
      <c r="I1548" s="47">
        <f t="shared" si="382"/>
        <v>0</v>
      </c>
      <c r="J1548" s="47">
        <f t="shared" si="382"/>
        <v>0</v>
      </c>
    </row>
    <row r="1549" spans="1:11" x14ac:dyDescent="0.3">
      <c r="A1549" s="48"/>
      <c r="B1549" s="48"/>
      <c r="C1549" s="48" t="s">
        <v>399</v>
      </c>
      <c r="D1549" s="48"/>
      <c r="E1549" s="48"/>
      <c r="F1549" s="49" t="s">
        <v>400</v>
      </c>
      <c r="G1549" s="49">
        <f>SUM(H1549:J1549)</f>
        <v>0</v>
      </c>
      <c r="H1549" s="49"/>
      <c r="I1549" s="49"/>
      <c r="J1549" s="49"/>
      <c r="K1549" s="298" t="s">
        <v>945</v>
      </c>
    </row>
    <row r="1550" spans="1:11" x14ac:dyDescent="0.3">
      <c r="A1550" s="48"/>
      <c r="B1550" s="48"/>
      <c r="C1550" s="48" t="s">
        <v>401</v>
      </c>
      <c r="D1550" s="48"/>
      <c r="E1550" s="48"/>
      <c r="F1550" s="49" t="s">
        <v>402</v>
      </c>
      <c r="G1550" s="49">
        <f>SUM(H1550:J1550)</f>
        <v>0</v>
      </c>
      <c r="H1550" s="49"/>
      <c r="I1550" s="49"/>
      <c r="J1550" s="49"/>
      <c r="K1550" s="298" t="s">
        <v>945</v>
      </c>
    </row>
    <row r="1551" spans="1:11" x14ac:dyDescent="0.3">
      <c r="A1551" s="48"/>
      <c r="B1551" s="48"/>
      <c r="C1551" s="48" t="s">
        <v>403</v>
      </c>
      <c r="D1551" s="48"/>
      <c r="E1551" s="48"/>
      <c r="F1551" s="49" t="s">
        <v>404</v>
      </c>
      <c r="G1551" s="49">
        <f>SUM(H1551:J1551)</f>
        <v>0</v>
      </c>
      <c r="H1551" s="49"/>
      <c r="I1551" s="49"/>
      <c r="J1551" s="49"/>
      <c r="K1551" s="298" t="s">
        <v>945</v>
      </c>
    </row>
    <row r="1552" spans="1:11" x14ac:dyDescent="0.3">
      <c r="A1552" s="48"/>
      <c r="B1552" s="48"/>
      <c r="C1552" s="48" t="s">
        <v>405</v>
      </c>
      <c r="D1552" s="48"/>
      <c r="E1552" s="48"/>
      <c r="F1552" s="49" t="s">
        <v>406</v>
      </c>
      <c r="G1552" s="49">
        <f>SUM(H1552:J1552)</f>
        <v>0</v>
      </c>
      <c r="H1552" s="49"/>
      <c r="I1552" s="49"/>
      <c r="J1552" s="49"/>
      <c r="K1552" s="298" t="s">
        <v>945</v>
      </c>
    </row>
    <row r="1553" spans="1:11" x14ac:dyDescent="0.3">
      <c r="A1553" s="46"/>
      <c r="B1553" s="46" t="s">
        <v>407</v>
      </c>
      <c r="C1553" s="46"/>
      <c r="D1553" s="46"/>
      <c r="E1553" s="46"/>
      <c r="F1553" s="46" t="s">
        <v>408</v>
      </c>
      <c r="G1553" s="47">
        <f>SUM(G1554:G1556)</f>
        <v>13375.19</v>
      </c>
      <c r="H1553" s="47">
        <f t="shared" ref="H1553:J1553" si="383">SUM(H1554:H1556)</f>
        <v>13375.19</v>
      </c>
      <c r="I1553" s="47">
        <f t="shared" si="383"/>
        <v>0</v>
      </c>
      <c r="J1553" s="47">
        <f t="shared" si="383"/>
        <v>0</v>
      </c>
    </row>
    <row r="1554" spans="1:11" x14ac:dyDescent="0.3">
      <c r="A1554" s="48"/>
      <c r="B1554" s="48"/>
      <c r="C1554" s="48" t="s">
        <v>409</v>
      </c>
      <c r="D1554" s="48"/>
      <c r="E1554" s="48"/>
      <c r="F1554" s="49" t="s">
        <v>410</v>
      </c>
      <c r="G1554" s="49">
        <f>SUM(H1554:J1554)</f>
        <v>8208.1200000000008</v>
      </c>
      <c r="H1554" s="49">
        <v>8208.1200000000008</v>
      </c>
      <c r="I1554" s="49"/>
      <c r="J1554" s="49"/>
      <c r="K1554" s="298" t="s">
        <v>945</v>
      </c>
    </row>
    <row r="1555" spans="1:11" x14ac:dyDescent="0.3">
      <c r="A1555" s="48"/>
      <c r="B1555" s="48"/>
      <c r="C1555" s="48" t="s">
        <v>411</v>
      </c>
      <c r="D1555" s="48"/>
      <c r="E1555" s="48"/>
      <c r="F1555" s="49" t="s">
        <v>412</v>
      </c>
      <c r="G1555" s="49">
        <f>SUM(H1555:J1555)</f>
        <v>0</v>
      </c>
      <c r="H1555" s="49"/>
      <c r="I1555" s="49"/>
      <c r="J1555" s="49"/>
      <c r="K1555" s="298" t="s">
        <v>945</v>
      </c>
    </row>
    <row r="1556" spans="1:11" x14ac:dyDescent="0.3">
      <c r="A1556" s="48"/>
      <c r="B1556" s="48"/>
      <c r="C1556" s="48" t="s">
        <v>413</v>
      </c>
      <c r="D1556" s="48"/>
      <c r="E1556" s="48"/>
      <c r="F1556" s="49" t="s">
        <v>414</v>
      </c>
      <c r="G1556" s="49">
        <f>SUM(H1556:J1556)</f>
        <v>5167.07</v>
      </c>
      <c r="H1556" s="49">
        <v>5167.07</v>
      </c>
      <c r="I1556" s="49"/>
      <c r="J1556" s="49"/>
      <c r="K1556" s="298" t="s">
        <v>945</v>
      </c>
    </row>
    <row r="1557" spans="1:11" x14ac:dyDescent="0.3">
      <c r="A1557" s="46"/>
      <c r="B1557" s="46" t="s">
        <v>415</v>
      </c>
      <c r="C1557" s="46"/>
      <c r="D1557" s="46"/>
      <c r="E1557" s="46"/>
      <c r="F1557" s="46" t="s">
        <v>416</v>
      </c>
      <c r="G1557" s="47">
        <f>G1558+G1562</f>
        <v>0</v>
      </c>
      <c r="H1557" s="47">
        <f t="shared" ref="H1557:J1557" si="384">H1558+H1562</f>
        <v>0</v>
      </c>
      <c r="I1557" s="47">
        <f t="shared" si="384"/>
        <v>0</v>
      </c>
      <c r="J1557" s="47">
        <f t="shared" si="384"/>
        <v>0</v>
      </c>
    </row>
    <row r="1558" spans="1:11" x14ac:dyDescent="0.3">
      <c r="A1558" s="48"/>
      <c r="B1558" s="48"/>
      <c r="C1558" s="48" t="s">
        <v>417</v>
      </c>
      <c r="D1558" s="48"/>
      <c r="E1558" s="48"/>
      <c r="F1558" s="49" t="s">
        <v>418</v>
      </c>
      <c r="G1558" s="49">
        <f>SUM(G1559:G1561)</f>
        <v>0</v>
      </c>
      <c r="H1558" s="49">
        <f t="shared" ref="H1558:J1558" si="385">SUM(H1559:H1561)</f>
        <v>0</v>
      </c>
      <c r="I1558" s="49">
        <f t="shared" si="385"/>
        <v>0</v>
      </c>
      <c r="J1558" s="49">
        <f t="shared" si="385"/>
        <v>0</v>
      </c>
    </row>
    <row r="1559" spans="1:11" x14ac:dyDescent="0.3">
      <c r="A1559" s="50"/>
      <c r="B1559" s="50"/>
      <c r="C1559" s="50"/>
      <c r="D1559" s="50" t="s">
        <v>419</v>
      </c>
      <c r="E1559" s="50"/>
      <c r="F1559" s="51" t="s">
        <v>420</v>
      </c>
      <c r="G1559" s="51">
        <f>SUM(H1559:J1559)</f>
        <v>0</v>
      </c>
      <c r="H1559" s="51"/>
      <c r="I1559" s="51"/>
      <c r="J1559" s="51"/>
      <c r="K1559" s="298" t="s">
        <v>945</v>
      </c>
    </row>
    <row r="1560" spans="1:11" x14ac:dyDescent="0.3">
      <c r="A1560" s="50"/>
      <c r="B1560" s="50"/>
      <c r="C1560" s="50"/>
      <c r="D1560" s="50" t="s">
        <v>421</v>
      </c>
      <c r="E1560" s="50"/>
      <c r="F1560" s="51" t="s">
        <v>422</v>
      </c>
      <c r="G1560" s="51">
        <f>SUM(H1560:J1560)</f>
        <v>0</v>
      </c>
      <c r="H1560" s="51"/>
      <c r="I1560" s="51"/>
      <c r="J1560" s="51"/>
      <c r="K1560" s="298" t="s">
        <v>945</v>
      </c>
    </row>
    <row r="1561" spans="1:11" x14ac:dyDescent="0.3">
      <c r="A1561" s="50"/>
      <c r="B1561" s="50"/>
      <c r="C1561" s="50"/>
      <c r="D1561" s="50" t="s">
        <v>423</v>
      </c>
      <c r="E1561" s="50"/>
      <c r="F1561" s="51" t="s">
        <v>424</v>
      </c>
      <c r="G1561" s="51">
        <f>SUM(H1561:J1561)</f>
        <v>0</v>
      </c>
      <c r="H1561" s="51"/>
      <c r="I1561" s="51"/>
      <c r="J1561" s="51"/>
      <c r="K1561" s="298" t="s">
        <v>945</v>
      </c>
    </row>
    <row r="1562" spans="1:11" x14ac:dyDescent="0.3">
      <c r="A1562" s="48"/>
      <c r="B1562" s="48"/>
      <c r="C1562" s="48" t="s">
        <v>425</v>
      </c>
      <c r="D1562" s="48"/>
      <c r="E1562" s="48"/>
      <c r="F1562" s="49" t="s">
        <v>426</v>
      </c>
      <c r="G1562" s="49">
        <f>SUM(G1563:G1566)</f>
        <v>0</v>
      </c>
      <c r="H1562" s="49">
        <f t="shared" ref="H1562:J1562" si="386">SUM(H1563:H1566)</f>
        <v>0</v>
      </c>
      <c r="I1562" s="49">
        <f t="shared" si="386"/>
        <v>0</v>
      </c>
      <c r="J1562" s="49">
        <f t="shared" si="386"/>
        <v>0</v>
      </c>
    </row>
    <row r="1563" spans="1:11" x14ac:dyDescent="0.3">
      <c r="A1563" s="50"/>
      <c r="B1563" s="50"/>
      <c r="C1563" s="50"/>
      <c r="D1563" s="50" t="s">
        <v>427</v>
      </c>
      <c r="E1563" s="50"/>
      <c r="F1563" s="51" t="s">
        <v>428</v>
      </c>
      <c r="G1563" s="51">
        <f>SUM(H1563:J1563)</f>
        <v>0</v>
      </c>
      <c r="H1563" s="51"/>
      <c r="I1563" s="51"/>
      <c r="J1563" s="51"/>
      <c r="K1563" s="298" t="s">
        <v>945</v>
      </c>
    </row>
    <row r="1564" spans="1:11" x14ac:dyDescent="0.3">
      <c r="A1564" s="50"/>
      <c r="B1564" s="50"/>
      <c r="C1564" s="50"/>
      <c r="D1564" s="50" t="s">
        <v>429</v>
      </c>
      <c r="E1564" s="50"/>
      <c r="F1564" s="51" t="s">
        <v>430</v>
      </c>
      <c r="G1564" s="51">
        <f>SUM(H1564:J1564)</f>
        <v>0</v>
      </c>
      <c r="H1564" s="51"/>
      <c r="I1564" s="51"/>
      <c r="J1564" s="51"/>
      <c r="K1564" s="298" t="s">
        <v>945</v>
      </c>
    </row>
    <row r="1565" spans="1:11" x14ac:dyDescent="0.3">
      <c r="A1565" s="50"/>
      <c r="B1565" s="50"/>
      <c r="C1565" s="50"/>
      <c r="D1565" s="50" t="s">
        <v>431</v>
      </c>
      <c r="E1565" s="50"/>
      <c r="F1565" s="51" t="s">
        <v>432</v>
      </c>
      <c r="G1565" s="51">
        <f>SUM(H1565:J1565)</f>
        <v>0</v>
      </c>
      <c r="H1565" s="51"/>
      <c r="I1565" s="51"/>
      <c r="J1565" s="51"/>
      <c r="K1565" s="298" t="s">
        <v>945</v>
      </c>
    </row>
    <row r="1566" spans="1:11" x14ac:dyDescent="0.3">
      <c r="A1566" s="50"/>
      <c r="B1566" s="50"/>
      <c r="C1566" s="50"/>
      <c r="D1566" s="50" t="s">
        <v>433</v>
      </c>
      <c r="E1566" s="50"/>
      <c r="F1566" s="51" t="s">
        <v>434</v>
      </c>
      <c r="G1566" s="51">
        <f>SUM(H1566:J1566)</f>
        <v>0</v>
      </c>
      <c r="H1566" s="51"/>
      <c r="I1566" s="51"/>
      <c r="J1566" s="51"/>
      <c r="K1566" s="298" t="s">
        <v>945</v>
      </c>
    </row>
    <row r="1567" spans="1:11" x14ac:dyDescent="0.3">
      <c r="A1567" s="46"/>
      <c r="B1567" s="46" t="s">
        <v>435</v>
      </c>
      <c r="C1567" s="46"/>
      <c r="D1567" s="46"/>
      <c r="E1567" s="46"/>
      <c r="F1567" s="46" t="s">
        <v>436</v>
      </c>
      <c r="G1567" s="47">
        <f>SUM(G1568:G1573)</f>
        <v>119565.50000000001</v>
      </c>
      <c r="H1567" s="47">
        <f t="shared" ref="H1567:J1567" si="387">SUM(H1568:H1573)</f>
        <v>119565.50000000001</v>
      </c>
      <c r="I1567" s="47">
        <f t="shared" si="387"/>
        <v>0</v>
      </c>
      <c r="J1567" s="47">
        <f t="shared" si="387"/>
        <v>0</v>
      </c>
    </row>
    <row r="1568" spans="1:11" x14ac:dyDescent="0.3">
      <c r="A1568" s="48"/>
      <c r="B1568" s="48"/>
      <c r="C1568" s="48" t="s">
        <v>437</v>
      </c>
      <c r="D1568" s="48"/>
      <c r="E1568" s="48"/>
      <c r="F1568" s="49" t="s">
        <v>438</v>
      </c>
      <c r="G1568" s="49">
        <f t="shared" ref="G1568:G1573" si="388">SUM(H1568:J1568)</f>
        <v>35469.74</v>
      </c>
      <c r="H1568" s="49">
        <v>35469.74</v>
      </c>
      <c r="I1568" s="49"/>
      <c r="J1568" s="49"/>
      <c r="K1568" s="298" t="s">
        <v>945</v>
      </c>
    </row>
    <row r="1569" spans="1:11" x14ac:dyDescent="0.3">
      <c r="A1569" s="48"/>
      <c r="B1569" s="48"/>
      <c r="C1569" s="48" t="s">
        <v>439</v>
      </c>
      <c r="D1569" s="48"/>
      <c r="E1569" s="48"/>
      <c r="F1569" s="49" t="s">
        <v>440</v>
      </c>
      <c r="G1569" s="49">
        <f t="shared" si="388"/>
        <v>4391.1900000000005</v>
      </c>
      <c r="H1569" s="49">
        <v>4391.1900000000005</v>
      </c>
      <c r="I1569" s="49"/>
      <c r="J1569" s="49"/>
      <c r="K1569" s="298" t="s">
        <v>945</v>
      </c>
    </row>
    <row r="1570" spans="1:11" x14ac:dyDescent="0.3">
      <c r="A1570" s="48"/>
      <c r="B1570" s="48"/>
      <c r="C1570" s="48" t="s">
        <v>441</v>
      </c>
      <c r="D1570" s="48"/>
      <c r="E1570" s="48"/>
      <c r="F1570" s="49" t="s">
        <v>442</v>
      </c>
      <c r="G1570" s="49">
        <f t="shared" si="388"/>
        <v>67261.120000000024</v>
      </c>
      <c r="H1570" s="49">
        <v>67261.120000000024</v>
      </c>
      <c r="I1570" s="49"/>
      <c r="J1570" s="49"/>
      <c r="K1570" s="298" t="s">
        <v>945</v>
      </c>
    </row>
    <row r="1571" spans="1:11" x14ac:dyDescent="0.3">
      <c r="A1571" s="48"/>
      <c r="B1571" s="48"/>
      <c r="C1571" s="48" t="s">
        <v>443</v>
      </c>
      <c r="D1571" s="48"/>
      <c r="E1571" s="48"/>
      <c r="F1571" s="49" t="s">
        <v>444</v>
      </c>
      <c r="G1571" s="49">
        <f t="shared" si="388"/>
        <v>3535.7200000000003</v>
      </c>
      <c r="H1571" s="49">
        <v>3535.7200000000003</v>
      </c>
      <c r="I1571" s="49"/>
      <c r="J1571" s="49"/>
      <c r="K1571" s="298" t="s">
        <v>945</v>
      </c>
    </row>
    <row r="1572" spans="1:11" x14ac:dyDescent="0.3">
      <c r="A1572" s="48"/>
      <c r="B1572" s="48"/>
      <c r="C1572" s="48" t="s">
        <v>445</v>
      </c>
      <c r="D1572" s="48"/>
      <c r="E1572" s="48"/>
      <c r="F1572" s="49" t="s">
        <v>446</v>
      </c>
      <c r="G1572" s="49">
        <f t="shared" si="388"/>
        <v>8893.8599999999988</v>
      </c>
      <c r="H1572" s="49">
        <v>8893.8599999999988</v>
      </c>
      <c r="I1572" s="49"/>
      <c r="J1572" s="49"/>
      <c r="K1572" s="298" t="s">
        <v>945</v>
      </c>
    </row>
    <row r="1573" spans="1:11" x14ac:dyDescent="0.3">
      <c r="A1573" s="48"/>
      <c r="B1573" s="48"/>
      <c r="C1573" s="48" t="s">
        <v>447</v>
      </c>
      <c r="D1573" s="48"/>
      <c r="E1573" s="48"/>
      <c r="F1573" s="49" t="s">
        <v>448</v>
      </c>
      <c r="G1573" s="49">
        <f t="shared" si="388"/>
        <v>13.870000000000001</v>
      </c>
      <c r="H1573" s="49">
        <v>13.870000000000001</v>
      </c>
      <c r="I1573" s="49"/>
      <c r="J1573" s="49"/>
      <c r="K1573" s="298" t="s">
        <v>945</v>
      </c>
    </row>
    <row r="1574" spans="1:11" x14ac:dyDescent="0.3">
      <c r="A1574" s="46"/>
      <c r="B1574" s="46" t="s">
        <v>449</v>
      </c>
      <c r="C1574" s="46"/>
      <c r="D1574" s="46"/>
      <c r="E1574" s="46"/>
      <c r="F1574" s="46" t="s">
        <v>450</v>
      </c>
      <c r="G1574" s="47">
        <f>SUM(G1575:G1576)</f>
        <v>477184.57</v>
      </c>
      <c r="H1574" s="47">
        <f t="shared" ref="H1574:J1574" si="389">SUM(H1575:H1576)</f>
        <v>6985.829999999999</v>
      </c>
      <c r="I1574" s="47">
        <f t="shared" si="389"/>
        <v>470198.74</v>
      </c>
      <c r="J1574" s="47">
        <f t="shared" si="389"/>
        <v>0</v>
      </c>
    </row>
    <row r="1575" spans="1:11" x14ac:dyDescent="0.3">
      <c r="A1575" s="48"/>
      <c r="B1575" s="48"/>
      <c r="C1575" s="48" t="s">
        <v>451</v>
      </c>
      <c r="D1575" s="48"/>
      <c r="E1575" s="48"/>
      <c r="F1575" s="49" t="s">
        <v>452</v>
      </c>
      <c r="G1575" s="49">
        <f>SUM(H1575:J1575)</f>
        <v>477184.57</v>
      </c>
      <c r="H1575" s="49">
        <v>6985.829999999999</v>
      </c>
      <c r="I1575" s="49">
        <v>470198.74</v>
      </c>
      <c r="J1575" s="49"/>
      <c r="K1575" s="298" t="s">
        <v>945</v>
      </c>
    </row>
    <row r="1576" spans="1:11" x14ac:dyDescent="0.3">
      <c r="A1576" s="48"/>
      <c r="B1576" s="48"/>
      <c r="C1576" s="48" t="s">
        <v>453</v>
      </c>
      <c r="D1576" s="48"/>
      <c r="E1576" s="48"/>
      <c r="F1576" s="49" t="s">
        <v>454</v>
      </c>
      <c r="G1576" s="49">
        <f>SUM(H1576:J1576)</f>
        <v>0</v>
      </c>
      <c r="H1576" s="49"/>
      <c r="I1576" s="49"/>
      <c r="J1576" s="49"/>
      <c r="K1576" s="298" t="s">
        <v>945</v>
      </c>
    </row>
    <row r="1577" spans="1:11" x14ac:dyDescent="0.3">
      <c r="A1577" s="46"/>
      <c r="B1577" s="46" t="s">
        <v>455</v>
      </c>
      <c r="C1577" s="46"/>
      <c r="D1577" s="46"/>
      <c r="E1577" s="46"/>
      <c r="F1577" s="46" t="s">
        <v>456</v>
      </c>
      <c r="G1577" s="47">
        <f>SUM(H1577:J1577)</f>
        <v>0</v>
      </c>
      <c r="H1577" s="47"/>
      <c r="I1577" s="47"/>
      <c r="J1577" s="47"/>
      <c r="K1577" s="298" t="s">
        <v>945</v>
      </c>
    </row>
    <row r="1578" spans="1:11" x14ac:dyDescent="0.3">
      <c r="A1578" s="44" t="s">
        <v>816</v>
      </c>
      <c r="B1578" s="44"/>
      <c r="C1578" s="44"/>
      <c r="D1578" s="44"/>
      <c r="E1578" s="44"/>
      <c r="F1578" s="44" t="s">
        <v>457</v>
      </c>
      <c r="G1578" s="45">
        <f>G1579+G1582</f>
        <v>0</v>
      </c>
      <c r="H1578" s="45">
        <f t="shared" ref="H1578:J1578" si="390">H1579+H1582</f>
        <v>0</v>
      </c>
      <c r="I1578" s="45">
        <f t="shared" si="390"/>
        <v>0</v>
      </c>
      <c r="J1578" s="45">
        <f t="shared" si="390"/>
        <v>0</v>
      </c>
    </row>
    <row r="1579" spans="1:11" x14ac:dyDescent="0.3">
      <c r="A1579" s="46"/>
      <c r="B1579" s="46" t="s">
        <v>458</v>
      </c>
      <c r="C1579" s="46"/>
      <c r="D1579" s="46"/>
      <c r="E1579" s="46"/>
      <c r="F1579" s="46" t="s">
        <v>459</v>
      </c>
      <c r="G1579" s="47">
        <f>SUM(G1580:G1581)</f>
        <v>0</v>
      </c>
      <c r="H1579" s="47">
        <f t="shared" ref="H1579:J1579" si="391">SUM(H1580:H1581)</f>
        <v>0</v>
      </c>
      <c r="I1579" s="47">
        <f t="shared" si="391"/>
        <v>0</v>
      </c>
      <c r="J1579" s="47">
        <f t="shared" si="391"/>
        <v>0</v>
      </c>
    </row>
    <row r="1580" spans="1:11" x14ac:dyDescent="0.3">
      <c r="A1580" s="48"/>
      <c r="B1580" s="48"/>
      <c r="C1580" s="48" t="s">
        <v>460</v>
      </c>
      <c r="D1580" s="48"/>
      <c r="E1580" s="48"/>
      <c r="F1580" s="49" t="s">
        <v>461</v>
      </c>
      <c r="G1580" s="49">
        <f>SUM(H1580:J1580)</f>
        <v>0</v>
      </c>
      <c r="H1580" s="49"/>
      <c r="I1580" s="49"/>
      <c r="J1580" s="49"/>
      <c r="K1580" s="298" t="s">
        <v>945</v>
      </c>
    </row>
    <row r="1581" spans="1:11" x14ac:dyDescent="0.3">
      <c r="A1581" s="48"/>
      <c r="B1581" s="48"/>
      <c r="C1581" s="48" t="s">
        <v>462</v>
      </c>
      <c r="D1581" s="48"/>
      <c r="E1581" s="48"/>
      <c r="F1581" s="49" t="s">
        <v>463</v>
      </c>
      <c r="G1581" s="49">
        <f>SUM(H1581:J1581)</f>
        <v>0</v>
      </c>
      <c r="H1581" s="49"/>
      <c r="I1581" s="49"/>
      <c r="J1581" s="49"/>
      <c r="K1581" s="298" t="s">
        <v>945</v>
      </c>
    </row>
    <row r="1582" spans="1:11" x14ac:dyDescent="0.3">
      <c r="A1582" s="52"/>
      <c r="B1582" s="52" t="s">
        <v>464</v>
      </c>
      <c r="C1582" s="52"/>
      <c r="D1582" s="52"/>
      <c r="E1582" s="52"/>
      <c r="F1582" s="52" t="s">
        <v>465</v>
      </c>
      <c r="G1582" s="53">
        <f>SUM(H1582:J1582)</f>
        <v>0</v>
      </c>
      <c r="H1582" s="53"/>
      <c r="I1582" s="53"/>
      <c r="J1582" s="53"/>
      <c r="K1582" s="298" t="s">
        <v>945</v>
      </c>
    </row>
    <row r="1583" spans="1:11" x14ac:dyDescent="0.3">
      <c r="A1583" s="42"/>
      <c r="B1583" s="42"/>
      <c r="C1583" s="42"/>
      <c r="D1583" s="42"/>
      <c r="E1583" s="42"/>
      <c r="F1583" s="42" t="s">
        <v>817</v>
      </c>
      <c r="G1583" s="43">
        <f>G1584+G1604</f>
        <v>69135.89</v>
      </c>
      <c r="H1583" s="43">
        <f>H1584+H1604</f>
        <v>65942.17</v>
      </c>
      <c r="I1583" s="43">
        <f>I1584+I1604</f>
        <v>0</v>
      </c>
      <c r="J1583" s="43">
        <f>J1584+J1604</f>
        <v>3193.7200000000007</v>
      </c>
    </row>
    <row r="1584" spans="1:11" x14ac:dyDescent="0.3">
      <c r="A1584" s="44" t="s">
        <v>818</v>
      </c>
      <c r="B1584" s="44"/>
      <c r="C1584" s="44"/>
      <c r="D1584" s="44"/>
      <c r="E1584" s="44"/>
      <c r="F1584" s="44" t="s">
        <v>819</v>
      </c>
      <c r="G1584" s="45">
        <f>G1585+G1601</f>
        <v>69135.89</v>
      </c>
      <c r="H1584" s="45">
        <f>H1585+H1601</f>
        <v>65942.17</v>
      </c>
      <c r="I1584" s="45">
        <f>I1585+I1601</f>
        <v>0</v>
      </c>
      <c r="J1584" s="45">
        <f>J1585+J1601</f>
        <v>3193.7200000000007</v>
      </c>
    </row>
    <row r="1585" spans="1:11" x14ac:dyDescent="0.3">
      <c r="A1585" s="46"/>
      <c r="B1585" s="46" t="s">
        <v>820</v>
      </c>
      <c r="C1585" s="46"/>
      <c r="D1585" s="46"/>
      <c r="E1585" s="46"/>
      <c r="F1585" s="46" t="s">
        <v>466</v>
      </c>
      <c r="G1585" s="47">
        <f>G1586+G1598+G1599</f>
        <v>69135.89</v>
      </c>
      <c r="H1585" s="47">
        <f t="shared" ref="H1585:J1585" si="392">H1586+H1598+H1599</f>
        <v>65942.17</v>
      </c>
      <c r="I1585" s="47">
        <f t="shared" si="392"/>
        <v>0</v>
      </c>
      <c r="J1585" s="47">
        <f t="shared" si="392"/>
        <v>3193.7200000000007</v>
      </c>
    </row>
    <row r="1586" spans="1:11" x14ac:dyDescent="0.3">
      <c r="A1586" s="48"/>
      <c r="B1586" s="48"/>
      <c r="C1586" s="48" t="s">
        <v>467</v>
      </c>
      <c r="D1586" s="48"/>
      <c r="E1586" s="48"/>
      <c r="F1586" s="49" t="s">
        <v>468</v>
      </c>
      <c r="G1586" s="49">
        <f>G1587+G1590+G1595+G1598+G1599</f>
        <v>69135.89</v>
      </c>
      <c r="H1586" s="49">
        <f t="shared" ref="H1586:J1586" si="393">H1587+H1590+H1595+H1598+H1599</f>
        <v>65942.17</v>
      </c>
      <c r="I1586" s="49">
        <f t="shared" si="393"/>
        <v>0</v>
      </c>
      <c r="J1586" s="49">
        <f t="shared" si="393"/>
        <v>3193.7200000000007</v>
      </c>
    </row>
    <row r="1587" spans="1:11" x14ac:dyDescent="0.3">
      <c r="A1587" s="54"/>
      <c r="B1587" s="54"/>
      <c r="C1587" s="54"/>
      <c r="D1587" s="54" t="s">
        <v>469</v>
      </c>
      <c r="E1587" s="54"/>
      <c r="F1587" s="55" t="s">
        <v>470</v>
      </c>
      <c r="G1587" s="55">
        <f>SUM(G1588:G1589)</f>
        <v>43405.83</v>
      </c>
      <c r="H1587" s="55">
        <f t="shared" ref="H1587:J1587" si="394">SUM(H1588:H1589)</f>
        <v>44434.770000000004</v>
      </c>
      <c r="I1587" s="55">
        <f t="shared" si="394"/>
        <v>0</v>
      </c>
      <c r="J1587" s="55">
        <f t="shared" si="394"/>
        <v>-1028.9399999999991</v>
      </c>
    </row>
    <row r="1588" spans="1:11" x14ac:dyDescent="0.3">
      <c r="A1588" s="35"/>
      <c r="B1588" s="35"/>
      <c r="C1588" s="35"/>
      <c r="D1588" s="35"/>
      <c r="E1588" s="35" t="s">
        <v>471</v>
      </c>
      <c r="F1588" s="35" t="s">
        <v>472</v>
      </c>
      <c r="G1588" s="56">
        <f>SUM(H1588:J1588)</f>
        <v>40815.49</v>
      </c>
      <c r="H1588" s="56">
        <v>41844.43</v>
      </c>
      <c r="I1588" s="56"/>
      <c r="J1588" s="56">
        <v>-1028.9399999999991</v>
      </c>
      <c r="K1588" s="298" t="s">
        <v>945</v>
      </c>
    </row>
    <row r="1589" spans="1:11" x14ac:dyDescent="0.3">
      <c r="A1589" s="35"/>
      <c r="B1589" s="35"/>
      <c r="C1589" s="35"/>
      <c r="D1589" s="35"/>
      <c r="E1589" s="35" t="s">
        <v>473</v>
      </c>
      <c r="F1589" s="35" t="s">
        <v>474</v>
      </c>
      <c r="G1589" s="56">
        <f>SUM(H1589:J1589)</f>
        <v>2590.34</v>
      </c>
      <c r="H1589" s="56">
        <v>2590.34</v>
      </c>
      <c r="I1589" s="56"/>
      <c r="J1589" s="56"/>
      <c r="K1589" s="298" t="s">
        <v>945</v>
      </c>
    </row>
    <row r="1590" spans="1:11" x14ac:dyDescent="0.3">
      <c r="A1590" s="54"/>
      <c r="B1590" s="54"/>
      <c r="C1590" s="54"/>
      <c r="D1590" s="54" t="s">
        <v>475</v>
      </c>
      <c r="E1590" s="54"/>
      <c r="F1590" s="55" t="s">
        <v>476</v>
      </c>
      <c r="G1590" s="55">
        <f>SUM(G1591:G1594)</f>
        <v>25730.059999999998</v>
      </c>
      <c r="H1590" s="55">
        <f t="shared" ref="H1590:J1590" si="395">SUM(H1591:H1594)</f>
        <v>21507.399999999998</v>
      </c>
      <c r="I1590" s="55">
        <f t="shared" si="395"/>
        <v>0</v>
      </c>
      <c r="J1590" s="55">
        <f t="shared" si="395"/>
        <v>4222.66</v>
      </c>
    </row>
    <row r="1591" spans="1:11" x14ac:dyDescent="0.3">
      <c r="A1591" s="35"/>
      <c r="B1591" s="35"/>
      <c r="C1591" s="35"/>
      <c r="D1591" s="35"/>
      <c r="E1591" s="35" t="s">
        <v>477</v>
      </c>
      <c r="F1591" s="35" t="s">
        <v>478</v>
      </c>
      <c r="G1591" s="56">
        <f>SUM(H1591:J1591)</f>
        <v>4222.66</v>
      </c>
      <c r="H1591" s="56"/>
      <c r="I1591" s="56"/>
      <c r="J1591" s="56">
        <v>4222.66</v>
      </c>
      <c r="K1591" s="298" t="s">
        <v>945</v>
      </c>
    </row>
    <row r="1592" spans="1:11" x14ac:dyDescent="0.3">
      <c r="A1592" s="35"/>
      <c r="B1592" s="35"/>
      <c r="C1592" s="35"/>
      <c r="D1592" s="35"/>
      <c r="E1592" s="35" t="s">
        <v>479</v>
      </c>
      <c r="F1592" s="35" t="s">
        <v>480</v>
      </c>
      <c r="G1592" s="56">
        <f>SUM(H1592:J1592)</f>
        <v>0</v>
      </c>
      <c r="H1592" s="56"/>
      <c r="I1592" s="56"/>
      <c r="J1592" s="56"/>
      <c r="K1592" s="298" t="s">
        <v>945</v>
      </c>
    </row>
    <row r="1593" spans="1:11" x14ac:dyDescent="0.3">
      <c r="A1593" s="35"/>
      <c r="B1593" s="35"/>
      <c r="C1593" s="35"/>
      <c r="D1593" s="35"/>
      <c r="E1593" s="35" t="s">
        <v>481</v>
      </c>
      <c r="F1593" s="35" t="s">
        <v>482</v>
      </c>
      <c r="G1593" s="56">
        <f>SUM(H1593:J1593)</f>
        <v>823.43</v>
      </c>
      <c r="H1593" s="56">
        <v>823.43</v>
      </c>
      <c r="I1593" s="56"/>
      <c r="J1593" s="56"/>
      <c r="K1593" s="298" t="s">
        <v>945</v>
      </c>
    </row>
    <row r="1594" spans="1:11" x14ac:dyDescent="0.3">
      <c r="A1594" s="35"/>
      <c r="B1594" s="35"/>
      <c r="C1594" s="35"/>
      <c r="D1594" s="35"/>
      <c r="E1594" s="35" t="s">
        <v>483</v>
      </c>
      <c r="F1594" s="35" t="s">
        <v>484</v>
      </c>
      <c r="G1594" s="56">
        <f>SUM(H1594:J1594)</f>
        <v>20683.969999999998</v>
      </c>
      <c r="H1594" s="56">
        <v>20683.969999999998</v>
      </c>
      <c r="I1594" s="56"/>
      <c r="J1594" s="56"/>
      <c r="K1594" s="298" t="s">
        <v>945</v>
      </c>
    </row>
    <row r="1595" spans="1:11" x14ac:dyDescent="0.3">
      <c r="A1595" s="54"/>
      <c r="B1595" s="54"/>
      <c r="C1595" s="54"/>
      <c r="D1595" s="54" t="s">
        <v>485</v>
      </c>
      <c r="E1595" s="54"/>
      <c r="F1595" s="55" t="s">
        <v>486</v>
      </c>
      <c r="G1595" s="55">
        <f>SUM(G1596:G1597)</f>
        <v>0</v>
      </c>
      <c r="H1595" s="55">
        <f t="shared" ref="H1595:J1595" si="396">SUM(H1596:H1597)</f>
        <v>0</v>
      </c>
      <c r="I1595" s="55">
        <f t="shared" si="396"/>
        <v>0</v>
      </c>
      <c r="J1595" s="55">
        <f t="shared" si="396"/>
        <v>0</v>
      </c>
    </row>
    <row r="1596" spans="1:11" x14ac:dyDescent="0.3">
      <c r="A1596" s="35"/>
      <c r="B1596" s="35"/>
      <c r="C1596" s="35"/>
      <c r="D1596" s="35"/>
      <c r="E1596" s="35" t="s">
        <v>487</v>
      </c>
      <c r="F1596" s="35" t="s">
        <v>488</v>
      </c>
      <c r="G1596" s="56">
        <f>SUM(H1596:J1596)</f>
        <v>0</v>
      </c>
      <c r="H1596" s="56">
        <v>0</v>
      </c>
      <c r="I1596" s="56"/>
      <c r="J1596" s="56"/>
      <c r="K1596" s="298" t="s">
        <v>945</v>
      </c>
    </row>
    <row r="1597" spans="1:11" x14ac:dyDescent="0.3">
      <c r="A1597" s="35"/>
      <c r="B1597" s="35"/>
      <c r="C1597" s="35"/>
      <c r="D1597" s="35"/>
      <c r="E1597" s="35" t="s">
        <v>489</v>
      </c>
      <c r="F1597" s="35" t="s">
        <v>490</v>
      </c>
      <c r="G1597" s="56">
        <f>SUM(H1597:J1597)</f>
        <v>0</v>
      </c>
      <c r="H1597" s="56"/>
      <c r="I1597" s="56"/>
      <c r="J1597" s="56"/>
      <c r="K1597" s="298" t="s">
        <v>945</v>
      </c>
    </row>
    <row r="1598" spans="1:11" x14ac:dyDescent="0.3">
      <c r="A1598" s="48"/>
      <c r="B1598" s="48"/>
      <c r="C1598" s="48" t="s">
        <v>491</v>
      </c>
      <c r="D1598" s="48"/>
      <c r="E1598" s="48"/>
      <c r="F1598" s="49" t="s">
        <v>492</v>
      </c>
      <c r="G1598" s="49">
        <f>SUM(H1598:J1598)</f>
        <v>0</v>
      </c>
      <c r="H1598" s="49"/>
      <c r="I1598" s="49"/>
      <c r="J1598" s="49"/>
      <c r="K1598" s="298" t="s">
        <v>945</v>
      </c>
    </row>
    <row r="1599" spans="1:11" x14ac:dyDescent="0.3">
      <c r="A1599" s="48"/>
      <c r="B1599" s="48"/>
      <c r="C1599" s="48" t="s">
        <v>493</v>
      </c>
      <c r="D1599" s="48"/>
      <c r="E1599" s="48"/>
      <c r="F1599" s="49" t="s">
        <v>494</v>
      </c>
      <c r="G1599" s="49">
        <f>G1600</f>
        <v>0</v>
      </c>
      <c r="H1599" s="49">
        <f t="shared" ref="H1599:J1599" si="397">H1600</f>
        <v>0</v>
      </c>
      <c r="I1599" s="49">
        <f t="shared" si="397"/>
        <v>0</v>
      </c>
      <c r="J1599" s="49">
        <f t="shared" si="397"/>
        <v>0</v>
      </c>
    </row>
    <row r="1600" spans="1:11" x14ac:dyDescent="0.3">
      <c r="A1600" s="54"/>
      <c r="B1600" s="54"/>
      <c r="C1600" s="54"/>
      <c r="D1600" s="54" t="s">
        <v>495</v>
      </c>
      <c r="E1600" s="54"/>
      <c r="F1600" s="55" t="s">
        <v>496</v>
      </c>
      <c r="G1600" s="55">
        <f>SUM(H1600:J1600)</f>
        <v>0</v>
      </c>
      <c r="H1600" s="55"/>
      <c r="I1600" s="55"/>
      <c r="J1600" s="55"/>
      <c r="K1600" s="298" t="s">
        <v>945</v>
      </c>
    </row>
    <row r="1601" spans="1:11" x14ac:dyDescent="0.3">
      <c r="A1601" s="52"/>
      <c r="B1601" s="52" t="s">
        <v>497</v>
      </c>
      <c r="C1601" s="52"/>
      <c r="D1601" s="52"/>
      <c r="E1601" s="52"/>
      <c r="F1601" s="52" t="s">
        <v>498</v>
      </c>
      <c r="G1601" s="53">
        <f>SUM(G1602:G1603)</f>
        <v>0</v>
      </c>
      <c r="H1601" s="53">
        <f t="shared" ref="H1601:J1601" si="398">SUM(H1602:H1603)</f>
        <v>0</v>
      </c>
      <c r="I1601" s="53">
        <f t="shared" si="398"/>
        <v>0</v>
      </c>
      <c r="J1601" s="53">
        <f t="shared" si="398"/>
        <v>0</v>
      </c>
    </row>
    <row r="1602" spans="1:11" x14ac:dyDescent="0.3">
      <c r="A1602" s="57"/>
      <c r="B1602" s="57"/>
      <c r="C1602" s="57" t="s">
        <v>499</v>
      </c>
      <c r="D1602" s="57"/>
      <c r="E1602" s="57"/>
      <c r="F1602" s="58" t="s">
        <v>500</v>
      </c>
      <c r="G1602" s="58">
        <f>SUM(H1602:J1602)</f>
        <v>0</v>
      </c>
      <c r="H1602" s="58"/>
      <c r="I1602" s="58"/>
      <c r="J1602" s="58"/>
      <c r="K1602" s="298" t="s">
        <v>945</v>
      </c>
    </row>
    <row r="1603" spans="1:11" x14ac:dyDescent="0.3">
      <c r="A1603" s="57"/>
      <c r="B1603" s="57"/>
      <c r="C1603" s="57" t="s">
        <v>501</v>
      </c>
      <c r="D1603" s="57"/>
      <c r="E1603" s="57"/>
      <c r="F1603" s="58" t="s">
        <v>502</v>
      </c>
      <c r="G1603" s="58">
        <f>SUM(H1603:J1603)</f>
        <v>0</v>
      </c>
      <c r="H1603" s="58"/>
      <c r="I1603" s="58"/>
      <c r="J1603" s="58"/>
      <c r="K1603" s="298" t="s">
        <v>945</v>
      </c>
    </row>
    <row r="1604" spans="1:11" x14ac:dyDescent="0.3">
      <c r="A1604" s="44" t="s">
        <v>821</v>
      </c>
      <c r="B1604" s="44"/>
      <c r="C1604" s="44"/>
      <c r="D1604" s="44"/>
      <c r="E1604" s="44"/>
      <c r="F1604" s="44" t="s">
        <v>822</v>
      </c>
      <c r="G1604" s="45">
        <f>SUM(G1605:G1609)</f>
        <v>0</v>
      </c>
      <c r="H1604" s="45">
        <f t="shared" ref="H1604:J1604" si="399">SUM(H1605:H1609)</f>
        <v>0</v>
      </c>
      <c r="I1604" s="45">
        <f t="shared" si="399"/>
        <v>0</v>
      </c>
      <c r="J1604" s="45">
        <f t="shared" si="399"/>
        <v>0</v>
      </c>
    </row>
    <row r="1605" spans="1:11" x14ac:dyDescent="0.3">
      <c r="A1605" s="52"/>
      <c r="B1605" s="52" t="s">
        <v>503</v>
      </c>
      <c r="C1605" s="52"/>
      <c r="D1605" s="52"/>
      <c r="E1605" s="52"/>
      <c r="F1605" s="52" t="s">
        <v>504</v>
      </c>
      <c r="G1605" s="53">
        <f>SUM(H1605:J1605)</f>
        <v>0</v>
      </c>
      <c r="H1605" s="53"/>
      <c r="I1605" s="53"/>
      <c r="J1605" s="53"/>
      <c r="K1605" s="298" t="s">
        <v>945</v>
      </c>
    </row>
    <row r="1606" spans="1:11" x14ac:dyDescent="0.3">
      <c r="A1606" s="52"/>
      <c r="B1606" s="52" t="s">
        <v>505</v>
      </c>
      <c r="C1606" s="52"/>
      <c r="D1606" s="52"/>
      <c r="E1606" s="52"/>
      <c r="F1606" s="52" t="s">
        <v>506</v>
      </c>
      <c r="G1606" s="53">
        <f>SUM(H1606:J1606)</f>
        <v>0</v>
      </c>
      <c r="H1606" s="53"/>
      <c r="I1606" s="53"/>
      <c r="J1606" s="53"/>
      <c r="K1606" s="298" t="s">
        <v>945</v>
      </c>
    </row>
    <row r="1607" spans="1:11" x14ac:dyDescent="0.3">
      <c r="A1607" s="52"/>
      <c r="B1607" s="52" t="s">
        <v>507</v>
      </c>
      <c r="C1607" s="52"/>
      <c r="D1607" s="52"/>
      <c r="E1607" s="52"/>
      <c r="F1607" s="52" t="s">
        <v>508</v>
      </c>
      <c r="G1607" s="53">
        <f>SUM(H1607:J1607)</f>
        <v>0</v>
      </c>
      <c r="H1607" s="53"/>
      <c r="I1607" s="53"/>
      <c r="J1607" s="53"/>
      <c r="K1607" s="298" t="s">
        <v>945</v>
      </c>
    </row>
    <row r="1608" spans="1:11" x14ac:dyDescent="0.3">
      <c r="A1608" s="52"/>
      <c r="B1608" s="52" t="s">
        <v>509</v>
      </c>
      <c r="C1608" s="52"/>
      <c r="D1608" s="52"/>
      <c r="E1608" s="52"/>
      <c r="F1608" s="52" t="s">
        <v>510</v>
      </c>
      <c r="G1608" s="53">
        <f>SUM(H1608:J1608)</f>
        <v>0</v>
      </c>
      <c r="H1608" s="53"/>
      <c r="I1608" s="53"/>
      <c r="J1608" s="53"/>
      <c r="K1608" s="298" t="s">
        <v>945</v>
      </c>
    </row>
    <row r="1609" spans="1:11" x14ac:dyDescent="0.3">
      <c r="A1609" s="181"/>
      <c r="B1609" s="181" t="s">
        <v>511</v>
      </c>
      <c r="C1609" s="181"/>
      <c r="D1609" s="181"/>
      <c r="E1609" s="181"/>
      <c r="F1609" s="181" t="s">
        <v>512</v>
      </c>
      <c r="G1609" s="184">
        <f>SUM(H1609:J1609)</f>
        <v>0</v>
      </c>
      <c r="H1609" s="184"/>
      <c r="I1609" s="184"/>
      <c r="J1609" s="184"/>
      <c r="K1609" s="298" t="s">
        <v>945</v>
      </c>
    </row>
    <row r="1610" spans="1:11" x14ac:dyDescent="0.3">
      <c r="A1610" s="36" t="s">
        <v>1039</v>
      </c>
    </row>
    <row r="1611" spans="1:11" x14ac:dyDescent="0.3">
      <c r="A1611" s="36" t="s">
        <v>258</v>
      </c>
    </row>
    <row r="1612" spans="1:11" x14ac:dyDescent="0.3">
      <c r="A1612" s="37"/>
    </row>
    <row r="1613" spans="1:11" x14ac:dyDescent="0.3">
      <c r="A1613" s="37"/>
      <c r="B1613" s="37"/>
      <c r="C1613" s="37"/>
      <c r="D1613" s="37"/>
      <c r="E1613" s="37"/>
    </row>
    <row r="1618" spans="1:11" ht="21.75" x14ac:dyDescent="0.4">
      <c r="A1618" s="12" t="s">
        <v>42</v>
      </c>
      <c r="C1618" s="175"/>
      <c r="D1618" s="175"/>
      <c r="E1618" s="175"/>
      <c r="F1618" s="175"/>
      <c r="G1618" s="179"/>
      <c r="H1618" s="179"/>
      <c r="I1618" s="179"/>
      <c r="J1618" s="179"/>
    </row>
    <row r="1619" spans="1:11" ht="21.75" x14ac:dyDescent="0.4">
      <c r="A1619" s="12" t="s">
        <v>0</v>
      </c>
      <c r="C1619" s="175"/>
      <c r="D1619" s="175"/>
      <c r="E1619" s="175"/>
      <c r="F1619" s="175"/>
      <c r="G1619" s="179"/>
      <c r="H1619" s="179"/>
      <c r="I1619" s="179"/>
      <c r="J1619" s="179"/>
    </row>
    <row r="1621" spans="1:11" ht="30" x14ac:dyDescent="0.3">
      <c r="A1621" s="183" t="s">
        <v>76</v>
      </c>
      <c r="B1621" s="183"/>
      <c r="C1621" s="183"/>
      <c r="D1621" s="183"/>
      <c r="E1621" s="183"/>
      <c r="F1621" s="174" t="s">
        <v>191</v>
      </c>
      <c r="G1621" s="151" t="s">
        <v>534</v>
      </c>
      <c r="H1621" s="151" t="s">
        <v>1040</v>
      </c>
      <c r="I1621" s="151" t="s">
        <v>635</v>
      </c>
      <c r="J1621" s="151" t="s">
        <v>520</v>
      </c>
    </row>
    <row r="1623" spans="1:11" x14ac:dyDescent="0.3">
      <c r="A1623" s="182"/>
      <c r="B1623" s="182"/>
      <c r="C1623" s="182"/>
      <c r="D1623" s="182"/>
      <c r="E1623" s="182"/>
      <c r="F1623" s="182" t="s">
        <v>193</v>
      </c>
      <c r="G1623" s="89">
        <f>G1624+G1678</f>
        <v>1829130.380000002</v>
      </c>
      <c r="H1623" s="89">
        <f>H1624+H1678</f>
        <v>1476828.6500000018</v>
      </c>
      <c r="I1623" s="89">
        <f>I1624+I1678</f>
        <v>349129.59000000026</v>
      </c>
      <c r="J1623" s="89">
        <f>J1624+J1678</f>
        <v>3172.1400000000017</v>
      </c>
    </row>
    <row r="1624" spans="1:11" x14ac:dyDescent="0.3">
      <c r="A1624" s="42"/>
      <c r="B1624" s="42"/>
      <c r="C1624" s="42"/>
      <c r="D1624" s="42"/>
      <c r="E1624" s="42"/>
      <c r="F1624" s="42" t="s">
        <v>813</v>
      </c>
      <c r="G1624" s="43">
        <f>G1625+G1673</f>
        <v>1822992.690000002</v>
      </c>
      <c r="H1624" s="43">
        <f>H1625+H1673</f>
        <v>1470690.9600000018</v>
      </c>
      <c r="I1624" s="43">
        <f>I1625+I1673</f>
        <v>349129.59000000026</v>
      </c>
      <c r="J1624" s="43">
        <f>J1625+J1673</f>
        <v>3172.1400000000017</v>
      </c>
    </row>
    <row r="1625" spans="1:11" x14ac:dyDescent="0.3">
      <c r="A1625" s="44" t="s">
        <v>363</v>
      </c>
      <c r="B1625" s="44"/>
      <c r="C1625" s="44"/>
      <c r="D1625" s="44"/>
      <c r="E1625" s="44"/>
      <c r="F1625" s="44" t="s">
        <v>814</v>
      </c>
      <c r="G1625" s="45">
        <f>G1626+G1638+G1643+G1648+G1652+G1662+G1669+G1672</f>
        <v>1822875.5300000021</v>
      </c>
      <c r="H1625" s="45">
        <f t="shared" ref="H1625:J1625" si="400">H1626+H1638+H1643+H1648+H1652+H1662+H1669+H1672</f>
        <v>1470573.8000000019</v>
      </c>
      <c r="I1625" s="45">
        <f t="shared" si="400"/>
        <v>349129.59000000026</v>
      </c>
      <c r="J1625" s="45">
        <f t="shared" si="400"/>
        <v>3172.1400000000017</v>
      </c>
    </row>
    <row r="1626" spans="1:11" x14ac:dyDescent="0.3">
      <c r="A1626" s="46"/>
      <c r="B1626" s="46" t="s">
        <v>364</v>
      </c>
      <c r="C1626" s="46"/>
      <c r="D1626" s="46"/>
      <c r="E1626" s="46"/>
      <c r="F1626" s="46" t="s">
        <v>365</v>
      </c>
      <c r="G1626" s="47">
        <f>G1627+G1630+G1633+G1637</f>
        <v>1772005.3100000022</v>
      </c>
      <c r="H1626" s="47">
        <f t="shared" ref="H1626:J1626" si="401">H1627+H1630+H1633+H1637</f>
        <v>1425114.3400000019</v>
      </c>
      <c r="I1626" s="47">
        <f t="shared" si="401"/>
        <v>343718.83000000025</v>
      </c>
      <c r="J1626" s="47">
        <f t="shared" si="401"/>
        <v>3172.1400000000017</v>
      </c>
    </row>
    <row r="1627" spans="1:11" x14ac:dyDescent="0.3">
      <c r="A1627" s="48"/>
      <c r="B1627" s="48"/>
      <c r="C1627" s="48" t="s">
        <v>366</v>
      </c>
      <c r="D1627" s="48"/>
      <c r="E1627" s="48"/>
      <c r="F1627" s="49" t="s">
        <v>367</v>
      </c>
      <c r="G1627" s="49">
        <f>SUM(G1628:G1629)</f>
        <v>1648046.160000002</v>
      </c>
      <c r="H1627" s="49">
        <f t="shared" ref="H1627:J1627" si="402">SUM(H1628:H1629)</f>
        <v>1316287.4700000018</v>
      </c>
      <c r="I1627" s="49">
        <f t="shared" si="402"/>
        <v>331758.69000000024</v>
      </c>
      <c r="J1627" s="49">
        <f t="shared" si="402"/>
        <v>0</v>
      </c>
    </row>
    <row r="1628" spans="1:11" x14ac:dyDescent="0.3">
      <c r="A1628" s="50"/>
      <c r="B1628" s="50"/>
      <c r="C1628" s="50"/>
      <c r="D1628" s="50" t="s">
        <v>368</v>
      </c>
      <c r="E1628" s="50"/>
      <c r="F1628" s="51" t="s">
        <v>369</v>
      </c>
      <c r="G1628" s="51">
        <f>SUM(H1628:J1628)</f>
        <v>1530145.890000002</v>
      </c>
      <c r="H1628" s="51">
        <v>1222157.2200000018</v>
      </c>
      <c r="I1628" s="51">
        <v>307988.67000000022</v>
      </c>
      <c r="J1628" s="51"/>
      <c r="K1628" s="298" t="s">
        <v>945</v>
      </c>
    </row>
    <row r="1629" spans="1:11" x14ac:dyDescent="0.3">
      <c r="A1629" s="50"/>
      <c r="B1629" s="50"/>
      <c r="C1629" s="50"/>
      <c r="D1629" s="50" t="s">
        <v>370</v>
      </c>
      <c r="E1629" s="50"/>
      <c r="F1629" s="51" t="s">
        <v>371</v>
      </c>
      <c r="G1629" s="51">
        <f>SUM(H1629:J1629)</f>
        <v>117900.27000000002</v>
      </c>
      <c r="H1629" s="51">
        <v>94130.250000000015</v>
      </c>
      <c r="I1629" s="51">
        <v>23770.019999999997</v>
      </c>
      <c r="J1629" s="51"/>
      <c r="K1629" s="298" t="s">
        <v>945</v>
      </c>
    </row>
    <row r="1630" spans="1:11" x14ac:dyDescent="0.3">
      <c r="A1630" s="48"/>
      <c r="B1630" s="48"/>
      <c r="C1630" s="48" t="s">
        <v>372</v>
      </c>
      <c r="D1630" s="48"/>
      <c r="E1630" s="48"/>
      <c r="F1630" s="49" t="s">
        <v>373</v>
      </c>
      <c r="G1630" s="49">
        <f>SUM(G1631:G1632)</f>
        <v>0</v>
      </c>
      <c r="H1630" s="49">
        <f t="shared" ref="H1630:J1630" si="403">SUM(H1631:H1632)</f>
        <v>0</v>
      </c>
      <c r="I1630" s="49">
        <f t="shared" si="403"/>
        <v>0</v>
      </c>
      <c r="J1630" s="49">
        <f t="shared" si="403"/>
        <v>0</v>
      </c>
    </row>
    <row r="1631" spans="1:11" x14ac:dyDescent="0.3">
      <c r="A1631" s="50"/>
      <c r="B1631" s="50"/>
      <c r="C1631" s="50"/>
      <c r="D1631" s="50" t="s">
        <v>374</v>
      </c>
      <c r="E1631" s="50"/>
      <c r="F1631" s="51" t="s">
        <v>375</v>
      </c>
      <c r="G1631" s="51">
        <f>SUM(H1631:J1631)</f>
        <v>0</v>
      </c>
      <c r="H1631" s="51"/>
      <c r="I1631" s="51"/>
      <c r="J1631" s="51"/>
      <c r="K1631" s="298" t="s">
        <v>945</v>
      </c>
    </row>
    <row r="1632" spans="1:11" x14ac:dyDescent="0.3">
      <c r="A1632" s="50"/>
      <c r="B1632" s="50"/>
      <c r="C1632" s="50"/>
      <c r="D1632" s="50" t="s">
        <v>376</v>
      </c>
      <c r="E1632" s="50"/>
      <c r="F1632" s="51" t="s">
        <v>377</v>
      </c>
      <c r="G1632" s="51">
        <f>SUM(H1632:J1632)</f>
        <v>0</v>
      </c>
      <c r="H1632" s="51"/>
      <c r="I1632" s="51"/>
      <c r="J1632" s="51"/>
      <c r="K1632" s="298" t="s">
        <v>945</v>
      </c>
    </row>
    <row r="1633" spans="1:11" x14ac:dyDescent="0.3">
      <c r="A1633" s="48"/>
      <c r="B1633" s="48"/>
      <c r="C1633" s="48" t="s">
        <v>815</v>
      </c>
      <c r="D1633" s="48"/>
      <c r="E1633" s="48"/>
      <c r="F1633" s="49" t="s">
        <v>378</v>
      </c>
      <c r="G1633" s="49">
        <f>SUM(G1634:G1636)</f>
        <v>123959.15000000017</v>
      </c>
      <c r="H1633" s="49">
        <f t="shared" ref="H1633:J1633" si="404">SUM(H1634:H1636)</f>
        <v>108826.87000000017</v>
      </c>
      <c r="I1633" s="49">
        <f t="shared" si="404"/>
        <v>11960.139999999998</v>
      </c>
      <c r="J1633" s="49">
        <f t="shared" si="404"/>
        <v>3172.1400000000017</v>
      </c>
    </row>
    <row r="1634" spans="1:11" x14ac:dyDescent="0.3">
      <c r="A1634" s="50"/>
      <c r="B1634" s="50"/>
      <c r="C1634" s="50"/>
      <c r="D1634" s="50" t="s">
        <v>379</v>
      </c>
      <c r="E1634" s="50"/>
      <c r="F1634" s="51" t="s">
        <v>380</v>
      </c>
      <c r="G1634" s="51">
        <f>SUM(H1634:J1634)</f>
        <v>123442.40000000017</v>
      </c>
      <c r="H1634" s="51">
        <v>108310.12000000017</v>
      </c>
      <c r="I1634" s="51">
        <v>11960.139999999998</v>
      </c>
      <c r="J1634" s="51">
        <v>3172.1400000000017</v>
      </c>
      <c r="K1634" s="298" t="s">
        <v>945</v>
      </c>
    </row>
    <row r="1635" spans="1:11" x14ac:dyDescent="0.3">
      <c r="A1635" s="50"/>
      <c r="B1635" s="50"/>
      <c r="C1635" s="50"/>
      <c r="D1635" s="50" t="s">
        <v>381</v>
      </c>
      <c r="E1635" s="50"/>
      <c r="F1635" s="51" t="s">
        <v>382</v>
      </c>
      <c r="G1635" s="51">
        <f>SUM(H1635:J1635)</f>
        <v>37.619999999999997</v>
      </c>
      <c r="H1635" s="51">
        <v>37.619999999999997</v>
      </c>
      <c r="I1635" s="51"/>
      <c r="J1635" s="51"/>
      <c r="K1635" s="298" t="s">
        <v>945</v>
      </c>
    </row>
    <row r="1636" spans="1:11" x14ac:dyDescent="0.3">
      <c r="A1636" s="50"/>
      <c r="B1636" s="50"/>
      <c r="C1636" s="50"/>
      <c r="D1636" s="50" t="s">
        <v>383</v>
      </c>
      <c r="E1636" s="50"/>
      <c r="F1636" s="51" t="s">
        <v>384</v>
      </c>
      <c r="G1636" s="51">
        <f>SUM(H1636:J1636)</f>
        <v>479.12999999999994</v>
      </c>
      <c r="H1636" s="51">
        <v>479.12999999999994</v>
      </c>
      <c r="I1636" s="51"/>
      <c r="J1636" s="51"/>
      <c r="K1636" s="298" t="s">
        <v>945</v>
      </c>
    </row>
    <row r="1637" spans="1:11" x14ac:dyDescent="0.3">
      <c r="A1637" s="48"/>
      <c r="B1637" s="48"/>
      <c r="C1637" s="48" t="s">
        <v>385</v>
      </c>
      <c r="D1637" s="48"/>
      <c r="E1637" s="48"/>
      <c r="F1637" s="49" t="s">
        <v>386</v>
      </c>
      <c r="G1637" s="49">
        <f>SUM(H1637:J1637)</f>
        <v>0</v>
      </c>
      <c r="H1637" s="49"/>
      <c r="I1637" s="49"/>
      <c r="J1637" s="49"/>
      <c r="K1637" s="298" t="s">
        <v>945</v>
      </c>
    </row>
    <row r="1638" spans="1:11" x14ac:dyDescent="0.3">
      <c r="A1638" s="46"/>
      <c r="B1638" s="46" t="s">
        <v>387</v>
      </c>
      <c r="C1638" s="46"/>
      <c r="D1638" s="46"/>
      <c r="E1638" s="46"/>
      <c r="F1638" s="46" t="s">
        <v>388</v>
      </c>
      <c r="G1638" s="47">
        <f>SUM(G1639:G1642)</f>
        <v>4131.8500000000004</v>
      </c>
      <c r="H1638" s="47">
        <f t="shared" ref="H1638:J1638" si="405">SUM(H1639:H1642)</f>
        <v>1245.97</v>
      </c>
      <c r="I1638" s="47">
        <f t="shared" si="405"/>
        <v>2885.88</v>
      </c>
      <c r="J1638" s="47">
        <f t="shared" si="405"/>
        <v>0</v>
      </c>
    </row>
    <row r="1639" spans="1:11" x14ac:dyDescent="0.3">
      <c r="A1639" s="48"/>
      <c r="B1639" s="48"/>
      <c r="C1639" s="48" t="s">
        <v>389</v>
      </c>
      <c r="D1639" s="48"/>
      <c r="E1639" s="48"/>
      <c r="F1639" s="49" t="s">
        <v>390</v>
      </c>
      <c r="G1639" s="49">
        <f>SUM(H1639:J1639)</f>
        <v>0</v>
      </c>
      <c r="H1639" s="49"/>
      <c r="I1639" s="49"/>
      <c r="J1639" s="49"/>
      <c r="K1639" s="298" t="s">
        <v>945</v>
      </c>
    </row>
    <row r="1640" spans="1:11" x14ac:dyDescent="0.3">
      <c r="A1640" s="48"/>
      <c r="B1640" s="48"/>
      <c r="C1640" s="48" t="s">
        <v>391</v>
      </c>
      <c r="D1640" s="48"/>
      <c r="E1640" s="48"/>
      <c r="F1640" s="49" t="s">
        <v>392</v>
      </c>
      <c r="G1640" s="49">
        <f>SUM(H1640:J1640)</f>
        <v>0</v>
      </c>
      <c r="H1640" s="49"/>
      <c r="I1640" s="49"/>
      <c r="J1640" s="49"/>
      <c r="K1640" s="298" t="s">
        <v>945</v>
      </c>
    </row>
    <row r="1641" spans="1:11" x14ac:dyDescent="0.3">
      <c r="A1641" s="48"/>
      <c r="B1641" s="48"/>
      <c r="C1641" s="48" t="s">
        <v>393</v>
      </c>
      <c r="D1641" s="48"/>
      <c r="E1641" s="48"/>
      <c r="F1641" s="49" t="s">
        <v>394</v>
      </c>
      <c r="G1641" s="49">
        <f>SUM(H1641:J1641)</f>
        <v>4131.8500000000004</v>
      </c>
      <c r="H1641" s="49">
        <v>1245.97</v>
      </c>
      <c r="I1641" s="49">
        <v>2885.88</v>
      </c>
      <c r="J1641" s="49"/>
      <c r="K1641" s="298" t="s">
        <v>945</v>
      </c>
    </row>
    <row r="1642" spans="1:11" x14ac:dyDescent="0.3">
      <c r="A1642" s="48"/>
      <c r="B1642" s="48"/>
      <c r="C1642" s="48" t="s">
        <v>395</v>
      </c>
      <c r="D1642" s="48"/>
      <c r="E1642" s="48"/>
      <c r="F1642" s="49" t="s">
        <v>396</v>
      </c>
      <c r="G1642" s="49">
        <f>SUM(H1642:J1642)</f>
        <v>0</v>
      </c>
      <c r="H1642" s="49"/>
      <c r="I1642" s="49"/>
      <c r="J1642" s="49"/>
      <c r="K1642" s="298" t="s">
        <v>945</v>
      </c>
    </row>
    <row r="1643" spans="1:11" x14ac:dyDescent="0.3">
      <c r="A1643" s="46"/>
      <c r="B1643" s="46" t="s">
        <v>397</v>
      </c>
      <c r="C1643" s="46"/>
      <c r="D1643" s="46"/>
      <c r="E1643" s="46"/>
      <c r="F1643" s="46" t="s">
        <v>398</v>
      </c>
      <c r="G1643" s="47">
        <f>SUM(G1644:G1647)</f>
        <v>0</v>
      </c>
      <c r="H1643" s="47">
        <f t="shared" ref="H1643:J1643" si="406">SUM(H1644:H1647)</f>
        <v>0</v>
      </c>
      <c r="I1643" s="47">
        <f t="shared" si="406"/>
        <v>0</v>
      </c>
      <c r="J1643" s="47">
        <f t="shared" si="406"/>
        <v>0</v>
      </c>
    </row>
    <row r="1644" spans="1:11" x14ac:dyDescent="0.3">
      <c r="A1644" s="48"/>
      <c r="B1644" s="48"/>
      <c r="C1644" s="48" t="s">
        <v>399</v>
      </c>
      <c r="D1644" s="48"/>
      <c r="E1644" s="48"/>
      <c r="F1644" s="49" t="s">
        <v>400</v>
      </c>
      <c r="G1644" s="49">
        <f>SUM(H1644:J1644)</f>
        <v>0</v>
      </c>
      <c r="H1644" s="49"/>
      <c r="I1644" s="49"/>
      <c r="J1644" s="49"/>
      <c r="K1644" s="298" t="s">
        <v>945</v>
      </c>
    </row>
    <row r="1645" spans="1:11" x14ac:dyDescent="0.3">
      <c r="A1645" s="48"/>
      <c r="B1645" s="48"/>
      <c r="C1645" s="48" t="s">
        <v>401</v>
      </c>
      <c r="D1645" s="48"/>
      <c r="E1645" s="48"/>
      <c r="F1645" s="49" t="s">
        <v>402</v>
      </c>
      <c r="G1645" s="49">
        <f>SUM(H1645:J1645)</f>
        <v>0</v>
      </c>
      <c r="H1645" s="49"/>
      <c r="I1645" s="49"/>
      <c r="J1645" s="49"/>
      <c r="K1645" s="298" t="s">
        <v>945</v>
      </c>
    </row>
    <row r="1646" spans="1:11" x14ac:dyDescent="0.3">
      <c r="A1646" s="48"/>
      <c r="B1646" s="48"/>
      <c r="C1646" s="48" t="s">
        <v>403</v>
      </c>
      <c r="D1646" s="48"/>
      <c r="E1646" s="48"/>
      <c r="F1646" s="49" t="s">
        <v>404</v>
      </c>
      <c r="G1646" s="49">
        <f>SUM(H1646:J1646)</f>
        <v>0</v>
      </c>
      <c r="H1646" s="49"/>
      <c r="I1646" s="49"/>
      <c r="J1646" s="49"/>
      <c r="K1646" s="298" t="s">
        <v>945</v>
      </c>
    </row>
    <row r="1647" spans="1:11" x14ac:dyDescent="0.3">
      <c r="A1647" s="48"/>
      <c r="B1647" s="48"/>
      <c r="C1647" s="48" t="s">
        <v>405</v>
      </c>
      <c r="D1647" s="48"/>
      <c r="E1647" s="48"/>
      <c r="F1647" s="49" t="s">
        <v>406</v>
      </c>
      <c r="G1647" s="49">
        <f>SUM(H1647:J1647)</f>
        <v>0</v>
      </c>
      <c r="H1647" s="49"/>
      <c r="I1647" s="49"/>
      <c r="J1647" s="49"/>
      <c r="K1647" s="298" t="s">
        <v>945</v>
      </c>
    </row>
    <row r="1648" spans="1:11" x14ac:dyDescent="0.3">
      <c r="A1648" s="46"/>
      <c r="B1648" s="46" t="s">
        <v>407</v>
      </c>
      <c r="C1648" s="46"/>
      <c r="D1648" s="46"/>
      <c r="E1648" s="46"/>
      <c r="F1648" s="46" t="s">
        <v>408</v>
      </c>
      <c r="G1648" s="47">
        <f>SUM(G1649:G1651)</f>
        <v>424.18999999999994</v>
      </c>
      <c r="H1648" s="47">
        <f t="shared" ref="H1648:J1648" si="407">SUM(H1649:H1651)</f>
        <v>424.18999999999994</v>
      </c>
      <c r="I1648" s="47">
        <f t="shared" si="407"/>
        <v>0</v>
      </c>
      <c r="J1648" s="47">
        <f t="shared" si="407"/>
        <v>0</v>
      </c>
    </row>
    <row r="1649" spans="1:11" x14ac:dyDescent="0.3">
      <c r="A1649" s="48"/>
      <c r="B1649" s="48"/>
      <c r="C1649" s="48" t="s">
        <v>409</v>
      </c>
      <c r="D1649" s="48"/>
      <c r="E1649" s="48"/>
      <c r="F1649" s="49" t="s">
        <v>410</v>
      </c>
      <c r="G1649" s="49">
        <f>SUM(H1649:J1649)</f>
        <v>404.97999999999996</v>
      </c>
      <c r="H1649" s="49">
        <v>404.97999999999996</v>
      </c>
      <c r="I1649" s="49"/>
      <c r="J1649" s="49"/>
      <c r="K1649" s="298" t="s">
        <v>945</v>
      </c>
    </row>
    <row r="1650" spans="1:11" x14ac:dyDescent="0.3">
      <c r="A1650" s="48"/>
      <c r="B1650" s="48"/>
      <c r="C1650" s="48" t="s">
        <v>411</v>
      </c>
      <c r="D1650" s="48"/>
      <c r="E1650" s="48"/>
      <c r="F1650" s="49" t="s">
        <v>412</v>
      </c>
      <c r="G1650" s="49">
        <f>SUM(H1650:J1650)</f>
        <v>0</v>
      </c>
      <c r="H1650" s="49"/>
      <c r="I1650" s="49"/>
      <c r="J1650" s="49"/>
      <c r="K1650" s="298" t="s">
        <v>945</v>
      </c>
    </row>
    <row r="1651" spans="1:11" x14ac:dyDescent="0.3">
      <c r="A1651" s="48"/>
      <c r="B1651" s="48"/>
      <c r="C1651" s="48" t="s">
        <v>413</v>
      </c>
      <c r="D1651" s="48"/>
      <c r="E1651" s="48"/>
      <c r="F1651" s="49" t="s">
        <v>414</v>
      </c>
      <c r="G1651" s="49">
        <f>SUM(H1651:J1651)</f>
        <v>19.21</v>
      </c>
      <c r="H1651" s="49">
        <v>19.21</v>
      </c>
      <c r="I1651" s="49"/>
      <c r="J1651" s="49"/>
      <c r="K1651" s="298" t="s">
        <v>945</v>
      </c>
    </row>
    <row r="1652" spans="1:11" x14ac:dyDescent="0.3">
      <c r="A1652" s="46"/>
      <c r="B1652" s="46" t="s">
        <v>415</v>
      </c>
      <c r="C1652" s="46"/>
      <c r="D1652" s="46"/>
      <c r="E1652" s="46"/>
      <c r="F1652" s="46" t="s">
        <v>416</v>
      </c>
      <c r="G1652" s="47">
        <f>G1653+G1657</f>
        <v>0</v>
      </c>
      <c r="H1652" s="47">
        <f t="shared" ref="H1652:J1652" si="408">H1653+H1657</f>
        <v>0</v>
      </c>
      <c r="I1652" s="47">
        <f t="shared" si="408"/>
        <v>0</v>
      </c>
      <c r="J1652" s="47">
        <f t="shared" si="408"/>
        <v>0</v>
      </c>
    </row>
    <row r="1653" spans="1:11" x14ac:dyDescent="0.3">
      <c r="A1653" s="48"/>
      <c r="B1653" s="48"/>
      <c r="C1653" s="48" t="s">
        <v>417</v>
      </c>
      <c r="D1653" s="48"/>
      <c r="E1653" s="48"/>
      <c r="F1653" s="49" t="s">
        <v>418</v>
      </c>
      <c r="G1653" s="49">
        <f>SUM(G1654:G1656)</f>
        <v>0</v>
      </c>
      <c r="H1653" s="49">
        <f t="shared" ref="H1653:J1653" si="409">SUM(H1654:H1656)</f>
        <v>0</v>
      </c>
      <c r="I1653" s="49">
        <f t="shared" si="409"/>
        <v>0</v>
      </c>
      <c r="J1653" s="49">
        <f t="shared" si="409"/>
        <v>0</v>
      </c>
    </row>
    <row r="1654" spans="1:11" x14ac:dyDescent="0.3">
      <c r="A1654" s="50"/>
      <c r="B1654" s="50"/>
      <c r="C1654" s="50"/>
      <c r="D1654" s="50" t="s">
        <v>419</v>
      </c>
      <c r="E1654" s="50"/>
      <c r="F1654" s="51" t="s">
        <v>420</v>
      </c>
      <c r="G1654" s="51">
        <f>SUM(H1654:J1654)</f>
        <v>0</v>
      </c>
      <c r="H1654" s="51"/>
      <c r="I1654" s="51"/>
      <c r="J1654" s="51"/>
      <c r="K1654" s="298" t="s">
        <v>945</v>
      </c>
    </row>
    <row r="1655" spans="1:11" x14ac:dyDescent="0.3">
      <c r="A1655" s="50"/>
      <c r="B1655" s="50"/>
      <c r="C1655" s="50"/>
      <c r="D1655" s="50" t="s">
        <v>421</v>
      </c>
      <c r="E1655" s="50"/>
      <c r="F1655" s="51" t="s">
        <v>422</v>
      </c>
      <c r="G1655" s="51">
        <f>SUM(H1655:J1655)</f>
        <v>0</v>
      </c>
      <c r="H1655" s="51"/>
      <c r="I1655" s="51"/>
      <c r="J1655" s="51"/>
      <c r="K1655" s="298" t="s">
        <v>945</v>
      </c>
    </row>
    <row r="1656" spans="1:11" x14ac:dyDescent="0.3">
      <c r="A1656" s="50"/>
      <c r="B1656" s="50"/>
      <c r="C1656" s="50"/>
      <c r="D1656" s="50" t="s">
        <v>423</v>
      </c>
      <c r="E1656" s="50"/>
      <c r="F1656" s="51" t="s">
        <v>424</v>
      </c>
      <c r="G1656" s="51">
        <f>SUM(H1656:J1656)</f>
        <v>0</v>
      </c>
      <c r="H1656" s="51"/>
      <c r="I1656" s="51"/>
      <c r="J1656" s="51"/>
      <c r="K1656" s="298" t="s">
        <v>945</v>
      </c>
    </row>
    <row r="1657" spans="1:11" x14ac:dyDescent="0.3">
      <c r="A1657" s="48"/>
      <c r="B1657" s="48"/>
      <c r="C1657" s="48" t="s">
        <v>425</v>
      </c>
      <c r="D1657" s="48"/>
      <c r="E1657" s="48"/>
      <c r="F1657" s="49" t="s">
        <v>426</v>
      </c>
      <c r="G1657" s="49">
        <f>SUM(G1658:G1661)</f>
        <v>0</v>
      </c>
      <c r="H1657" s="49">
        <f t="shared" ref="H1657:J1657" si="410">SUM(H1658:H1661)</f>
        <v>0</v>
      </c>
      <c r="I1657" s="49">
        <f t="shared" si="410"/>
        <v>0</v>
      </c>
      <c r="J1657" s="49">
        <f t="shared" si="410"/>
        <v>0</v>
      </c>
    </row>
    <row r="1658" spans="1:11" x14ac:dyDescent="0.3">
      <c r="A1658" s="50"/>
      <c r="B1658" s="50"/>
      <c r="C1658" s="50"/>
      <c r="D1658" s="50" t="s">
        <v>427</v>
      </c>
      <c r="E1658" s="50"/>
      <c r="F1658" s="51" t="s">
        <v>428</v>
      </c>
      <c r="G1658" s="51">
        <f>SUM(H1658:J1658)</f>
        <v>0</v>
      </c>
      <c r="H1658" s="51"/>
      <c r="I1658" s="51"/>
      <c r="J1658" s="51"/>
      <c r="K1658" s="298" t="s">
        <v>945</v>
      </c>
    </row>
    <row r="1659" spans="1:11" x14ac:dyDescent="0.3">
      <c r="A1659" s="50"/>
      <c r="B1659" s="50"/>
      <c r="C1659" s="50"/>
      <c r="D1659" s="50" t="s">
        <v>429</v>
      </c>
      <c r="E1659" s="50"/>
      <c r="F1659" s="51" t="s">
        <v>430</v>
      </c>
      <c r="G1659" s="51">
        <f>SUM(H1659:J1659)</f>
        <v>0</v>
      </c>
      <c r="H1659" s="51"/>
      <c r="I1659" s="51"/>
      <c r="J1659" s="51"/>
      <c r="K1659" s="298" t="s">
        <v>945</v>
      </c>
    </row>
    <row r="1660" spans="1:11" x14ac:dyDescent="0.3">
      <c r="A1660" s="50"/>
      <c r="B1660" s="50"/>
      <c r="C1660" s="50"/>
      <c r="D1660" s="50" t="s">
        <v>431</v>
      </c>
      <c r="E1660" s="50"/>
      <c r="F1660" s="51" t="s">
        <v>432</v>
      </c>
      <c r="G1660" s="51">
        <f>SUM(H1660:J1660)</f>
        <v>0</v>
      </c>
      <c r="H1660" s="51"/>
      <c r="I1660" s="51"/>
      <c r="J1660" s="51"/>
      <c r="K1660" s="298" t="s">
        <v>945</v>
      </c>
    </row>
    <row r="1661" spans="1:11" x14ac:dyDescent="0.3">
      <c r="A1661" s="50"/>
      <c r="B1661" s="50"/>
      <c r="C1661" s="50"/>
      <c r="D1661" s="50" t="s">
        <v>433</v>
      </c>
      <c r="E1661" s="50"/>
      <c r="F1661" s="51" t="s">
        <v>434</v>
      </c>
      <c r="G1661" s="51">
        <f>SUM(H1661:J1661)</f>
        <v>0</v>
      </c>
      <c r="H1661" s="51"/>
      <c r="I1661" s="51"/>
      <c r="J1661" s="51"/>
      <c r="K1661" s="298" t="s">
        <v>945</v>
      </c>
    </row>
    <row r="1662" spans="1:11" x14ac:dyDescent="0.3">
      <c r="A1662" s="46"/>
      <c r="B1662" s="46" t="s">
        <v>435</v>
      </c>
      <c r="C1662" s="46"/>
      <c r="D1662" s="46"/>
      <c r="E1662" s="46"/>
      <c r="F1662" s="46" t="s">
        <v>436</v>
      </c>
      <c r="G1662" s="47">
        <f>SUM(G1663:G1668)</f>
        <v>2876.77</v>
      </c>
      <c r="H1662" s="47">
        <f t="shared" ref="H1662:J1662" si="411">SUM(H1663:H1668)</f>
        <v>2876.77</v>
      </c>
      <c r="I1662" s="47">
        <f t="shared" si="411"/>
        <v>0</v>
      </c>
      <c r="J1662" s="47">
        <f t="shared" si="411"/>
        <v>0</v>
      </c>
    </row>
    <row r="1663" spans="1:11" x14ac:dyDescent="0.3">
      <c r="A1663" s="48"/>
      <c r="B1663" s="48"/>
      <c r="C1663" s="48" t="s">
        <v>437</v>
      </c>
      <c r="D1663" s="48"/>
      <c r="E1663" s="48"/>
      <c r="F1663" s="49" t="s">
        <v>438</v>
      </c>
      <c r="G1663" s="49">
        <f t="shared" ref="G1663:G1668" si="412">SUM(H1663:J1663)</f>
        <v>1234.2199999999998</v>
      </c>
      <c r="H1663" s="49">
        <v>1234.2199999999998</v>
      </c>
      <c r="I1663" s="49"/>
      <c r="J1663" s="49"/>
      <c r="K1663" s="298" t="s">
        <v>945</v>
      </c>
    </row>
    <row r="1664" spans="1:11" x14ac:dyDescent="0.3">
      <c r="A1664" s="48"/>
      <c r="B1664" s="48"/>
      <c r="C1664" s="48" t="s">
        <v>439</v>
      </c>
      <c r="D1664" s="48"/>
      <c r="E1664" s="48"/>
      <c r="F1664" s="49" t="s">
        <v>440</v>
      </c>
      <c r="G1664" s="49">
        <f t="shared" si="412"/>
        <v>307.19000000000005</v>
      </c>
      <c r="H1664" s="49">
        <v>307.19000000000005</v>
      </c>
      <c r="I1664" s="49"/>
      <c r="J1664" s="49"/>
      <c r="K1664" s="298" t="s">
        <v>945</v>
      </c>
    </row>
    <row r="1665" spans="1:11" x14ac:dyDescent="0.3">
      <c r="A1665" s="48"/>
      <c r="B1665" s="48"/>
      <c r="C1665" s="48" t="s">
        <v>441</v>
      </c>
      <c r="D1665" s="48"/>
      <c r="E1665" s="48"/>
      <c r="F1665" s="49" t="s">
        <v>442</v>
      </c>
      <c r="G1665" s="49">
        <f t="shared" si="412"/>
        <v>662.3</v>
      </c>
      <c r="H1665" s="49">
        <v>662.3</v>
      </c>
      <c r="I1665" s="49"/>
      <c r="J1665" s="49"/>
      <c r="K1665" s="298" t="s">
        <v>945</v>
      </c>
    </row>
    <row r="1666" spans="1:11" x14ac:dyDescent="0.3">
      <c r="A1666" s="48"/>
      <c r="B1666" s="48"/>
      <c r="C1666" s="48" t="s">
        <v>443</v>
      </c>
      <c r="D1666" s="48"/>
      <c r="E1666" s="48"/>
      <c r="F1666" s="49" t="s">
        <v>444</v>
      </c>
      <c r="G1666" s="49">
        <f t="shared" si="412"/>
        <v>181.68</v>
      </c>
      <c r="H1666" s="49">
        <v>181.68</v>
      </c>
      <c r="I1666" s="49"/>
      <c r="J1666" s="49"/>
      <c r="K1666" s="298" t="s">
        <v>945</v>
      </c>
    </row>
    <row r="1667" spans="1:11" x14ac:dyDescent="0.3">
      <c r="A1667" s="48"/>
      <c r="B1667" s="48"/>
      <c r="C1667" s="48" t="s">
        <v>445</v>
      </c>
      <c r="D1667" s="48"/>
      <c r="E1667" s="48"/>
      <c r="F1667" s="49" t="s">
        <v>446</v>
      </c>
      <c r="G1667" s="49">
        <f t="shared" si="412"/>
        <v>458.15000000000009</v>
      </c>
      <c r="H1667" s="49">
        <v>458.15000000000009</v>
      </c>
      <c r="I1667" s="49"/>
      <c r="J1667" s="49"/>
      <c r="K1667" s="298" t="s">
        <v>945</v>
      </c>
    </row>
    <row r="1668" spans="1:11" x14ac:dyDescent="0.3">
      <c r="A1668" s="48"/>
      <c r="B1668" s="48"/>
      <c r="C1668" s="48" t="s">
        <v>447</v>
      </c>
      <c r="D1668" s="48"/>
      <c r="E1668" s="48"/>
      <c r="F1668" s="49" t="s">
        <v>448</v>
      </c>
      <c r="G1668" s="49">
        <f t="shared" si="412"/>
        <v>33.229999999999997</v>
      </c>
      <c r="H1668" s="49">
        <v>33.229999999999997</v>
      </c>
      <c r="I1668" s="49"/>
      <c r="J1668" s="49"/>
      <c r="K1668" s="298" t="s">
        <v>945</v>
      </c>
    </row>
    <row r="1669" spans="1:11" x14ac:dyDescent="0.3">
      <c r="A1669" s="46"/>
      <c r="B1669" s="46" t="s">
        <v>449</v>
      </c>
      <c r="C1669" s="46"/>
      <c r="D1669" s="46"/>
      <c r="E1669" s="46"/>
      <c r="F1669" s="46" t="s">
        <v>450</v>
      </c>
      <c r="G1669" s="47">
        <f>SUM(G1670:G1671)</f>
        <v>43437.41</v>
      </c>
      <c r="H1669" s="47">
        <f t="shared" ref="H1669:J1669" si="413">SUM(H1670:H1671)</f>
        <v>40912.530000000006</v>
      </c>
      <c r="I1669" s="47">
        <f t="shared" si="413"/>
        <v>2524.88</v>
      </c>
      <c r="J1669" s="47">
        <f t="shared" si="413"/>
        <v>0</v>
      </c>
    </row>
    <row r="1670" spans="1:11" x14ac:dyDescent="0.3">
      <c r="A1670" s="48"/>
      <c r="B1670" s="48"/>
      <c r="C1670" s="48" t="s">
        <v>451</v>
      </c>
      <c r="D1670" s="48"/>
      <c r="E1670" s="48"/>
      <c r="F1670" s="49" t="s">
        <v>452</v>
      </c>
      <c r="G1670" s="49">
        <f>SUM(H1670:J1670)</f>
        <v>43437.41</v>
      </c>
      <c r="H1670" s="49">
        <v>40912.530000000006</v>
      </c>
      <c r="I1670" s="49">
        <v>2524.88</v>
      </c>
      <c r="J1670" s="49"/>
      <c r="K1670" s="298" t="s">
        <v>945</v>
      </c>
    </row>
    <row r="1671" spans="1:11" x14ac:dyDescent="0.3">
      <c r="A1671" s="48"/>
      <c r="B1671" s="48"/>
      <c r="C1671" s="48" t="s">
        <v>453</v>
      </c>
      <c r="D1671" s="48"/>
      <c r="E1671" s="48"/>
      <c r="F1671" s="49" t="s">
        <v>454</v>
      </c>
      <c r="G1671" s="49">
        <f>SUM(H1671:J1671)</f>
        <v>0</v>
      </c>
      <c r="H1671" s="49"/>
      <c r="I1671" s="49"/>
      <c r="J1671" s="49"/>
      <c r="K1671" s="298" t="s">
        <v>945</v>
      </c>
    </row>
    <row r="1672" spans="1:11" x14ac:dyDescent="0.3">
      <c r="A1672" s="46"/>
      <c r="B1672" s="46" t="s">
        <v>455</v>
      </c>
      <c r="C1672" s="46"/>
      <c r="D1672" s="46"/>
      <c r="E1672" s="46"/>
      <c r="F1672" s="46" t="s">
        <v>456</v>
      </c>
      <c r="G1672" s="47">
        <f>SUM(H1672:J1672)</f>
        <v>0</v>
      </c>
      <c r="H1672" s="47"/>
      <c r="I1672" s="47"/>
      <c r="J1672" s="47"/>
      <c r="K1672" s="298" t="s">
        <v>945</v>
      </c>
    </row>
    <row r="1673" spans="1:11" x14ac:dyDescent="0.3">
      <c r="A1673" s="44" t="s">
        <v>816</v>
      </c>
      <c r="B1673" s="44"/>
      <c r="C1673" s="44"/>
      <c r="D1673" s="44"/>
      <c r="E1673" s="44"/>
      <c r="F1673" s="44" t="s">
        <v>457</v>
      </c>
      <c r="G1673" s="45">
        <f>G1674+G1677</f>
        <v>117.16</v>
      </c>
      <c r="H1673" s="45">
        <f t="shared" ref="H1673:J1673" si="414">H1674+H1677</f>
        <v>117.16</v>
      </c>
      <c r="I1673" s="45">
        <f t="shared" si="414"/>
        <v>0</v>
      </c>
      <c r="J1673" s="45">
        <f t="shared" si="414"/>
        <v>0</v>
      </c>
    </row>
    <row r="1674" spans="1:11" x14ac:dyDescent="0.3">
      <c r="A1674" s="46"/>
      <c r="B1674" s="46" t="s">
        <v>458</v>
      </c>
      <c r="C1674" s="46"/>
      <c r="D1674" s="46"/>
      <c r="E1674" s="46"/>
      <c r="F1674" s="46" t="s">
        <v>459</v>
      </c>
      <c r="G1674" s="47">
        <f>SUM(G1675:G1676)</f>
        <v>117.16</v>
      </c>
      <c r="H1674" s="47">
        <f t="shared" ref="H1674:J1674" si="415">SUM(H1675:H1676)</f>
        <v>117.16</v>
      </c>
      <c r="I1674" s="47">
        <f t="shared" si="415"/>
        <v>0</v>
      </c>
      <c r="J1674" s="47">
        <f t="shared" si="415"/>
        <v>0</v>
      </c>
    </row>
    <row r="1675" spans="1:11" x14ac:dyDescent="0.3">
      <c r="A1675" s="48"/>
      <c r="B1675" s="48"/>
      <c r="C1675" s="48" t="s">
        <v>460</v>
      </c>
      <c r="D1675" s="48"/>
      <c r="E1675" s="48"/>
      <c r="F1675" s="49" t="s">
        <v>461</v>
      </c>
      <c r="G1675" s="49">
        <f>SUM(H1675:J1675)</f>
        <v>117.16</v>
      </c>
      <c r="H1675" s="49">
        <v>117.16</v>
      </c>
      <c r="I1675" s="49"/>
      <c r="J1675" s="49"/>
      <c r="K1675" s="298" t="s">
        <v>945</v>
      </c>
    </row>
    <row r="1676" spans="1:11" x14ac:dyDescent="0.3">
      <c r="A1676" s="48"/>
      <c r="B1676" s="48"/>
      <c r="C1676" s="48" t="s">
        <v>462</v>
      </c>
      <c r="D1676" s="48"/>
      <c r="E1676" s="48"/>
      <c r="F1676" s="49" t="s">
        <v>463</v>
      </c>
      <c r="G1676" s="49">
        <f>SUM(H1676:J1676)</f>
        <v>0</v>
      </c>
      <c r="H1676" s="49"/>
      <c r="I1676" s="49"/>
      <c r="J1676" s="49"/>
      <c r="K1676" s="298" t="s">
        <v>945</v>
      </c>
    </row>
    <row r="1677" spans="1:11" x14ac:dyDescent="0.3">
      <c r="A1677" s="52"/>
      <c r="B1677" s="52" t="s">
        <v>464</v>
      </c>
      <c r="C1677" s="52"/>
      <c r="D1677" s="52"/>
      <c r="E1677" s="52"/>
      <c r="F1677" s="52" t="s">
        <v>465</v>
      </c>
      <c r="G1677" s="53">
        <f>SUM(H1677:J1677)</f>
        <v>0</v>
      </c>
      <c r="H1677" s="53"/>
      <c r="I1677" s="53"/>
      <c r="J1677" s="53"/>
      <c r="K1677" s="298" t="s">
        <v>945</v>
      </c>
    </row>
    <row r="1678" spans="1:11" x14ac:dyDescent="0.3">
      <c r="A1678" s="42"/>
      <c r="B1678" s="42"/>
      <c r="C1678" s="42"/>
      <c r="D1678" s="42"/>
      <c r="E1678" s="42"/>
      <c r="F1678" s="42" t="s">
        <v>817</v>
      </c>
      <c r="G1678" s="43">
        <f>G1679+G1699</f>
        <v>6137.6900000000014</v>
      </c>
      <c r="H1678" s="43">
        <f>H1679+H1699</f>
        <v>6137.6900000000014</v>
      </c>
      <c r="I1678" s="43">
        <f>I1679+I1699</f>
        <v>0</v>
      </c>
      <c r="J1678" s="43">
        <f>J1679+J1699</f>
        <v>0</v>
      </c>
    </row>
    <row r="1679" spans="1:11" x14ac:dyDescent="0.3">
      <c r="A1679" s="44" t="s">
        <v>818</v>
      </c>
      <c r="B1679" s="44"/>
      <c r="C1679" s="44"/>
      <c r="D1679" s="44"/>
      <c r="E1679" s="44"/>
      <c r="F1679" s="44" t="s">
        <v>819</v>
      </c>
      <c r="G1679" s="45">
        <f>G1680+G1696</f>
        <v>6106.7600000000011</v>
      </c>
      <c r="H1679" s="45">
        <f>H1680+H1696</f>
        <v>6106.7600000000011</v>
      </c>
      <c r="I1679" s="45">
        <f>I1680+I1696</f>
        <v>0</v>
      </c>
      <c r="J1679" s="45">
        <f>J1680+J1696</f>
        <v>0</v>
      </c>
    </row>
    <row r="1680" spans="1:11" x14ac:dyDescent="0.3">
      <c r="A1680" s="46"/>
      <c r="B1680" s="46" t="s">
        <v>820</v>
      </c>
      <c r="C1680" s="46"/>
      <c r="D1680" s="46"/>
      <c r="E1680" s="46"/>
      <c r="F1680" s="46" t="s">
        <v>466</v>
      </c>
      <c r="G1680" s="47">
        <f>G1681+G1693+G1694</f>
        <v>6106.7600000000011</v>
      </c>
      <c r="H1680" s="47">
        <f t="shared" ref="H1680:J1680" si="416">H1681+H1693+H1694</f>
        <v>6106.7600000000011</v>
      </c>
      <c r="I1680" s="47">
        <f t="shared" si="416"/>
        <v>0</v>
      </c>
      <c r="J1680" s="47">
        <f t="shared" si="416"/>
        <v>0</v>
      </c>
    </row>
    <row r="1681" spans="1:11" x14ac:dyDescent="0.3">
      <c r="A1681" s="48"/>
      <c r="B1681" s="48"/>
      <c r="C1681" s="48" t="s">
        <v>467</v>
      </c>
      <c r="D1681" s="48"/>
      <c r="E1681" s="48"/>
      <c r="F1681" s="49" t="s">
        <v>468</v>
      </c>
      <c r="G1681" s="49">
        <f>G1682+G1685+G1690+G1693+G1694</f>
        <v>6106.7600000000011</v>
      </c>
      <c r="H1681" s="49">
        <f t="shared" ref="H1681:J1681" si="417">H1682+H1685+H1690+H1693+H1694</f>
        <v>6106.7600000000011</v>
      </c>
      <c r="I1681" s="49">
        <f t="shared" si="417"/>
        <v>0</v>
      </c>
      <c r="J1681" s="49">
        <f t="shared" si="417"/>
        <v>0</v>
      </c>
    </row>
    <row r="1682" spans="1:11" x14ac:dyDescent="0.3">
      <c r="A1682" s="54"/>
      <c r="B1682" s="54"/>
      <c r="C1682" s="54"/>
      <c r="D1682" s="54" t="s">
        <v>469</v>
      </c>
      <c r="E1682" s="54"/>
      <c r="F1682" s="55" t="s">
        <v>470</v>
      </c>
      <c r="G1682" s="55">
        <f>SUM(G1683:G1684)</f>
        <v>1864.13</v>
      </c>
      <c r="H1682" s="55">
        <f t="shared" ref="H1682:J1682" si="418">SUM(H1683:H1684)</f>
        <v>1864.13</v>
      </c>
      <c r="I1682" s="55">
        <f t="shared" si="418"/>
        <v>0</v>
      </c>
      <c r="J1682" s="55">
        <f t="shared" si="418"/>
        <v>0</v>
      </c>
    </row>
    <row r="1683" spans="1:11" x14ac:dyDescent="0.3">
      <c r="A1683" s="35"/>
      <c r="B1683" s="35"/>
      <c r="C1683" s="35"/>
      <c r="D1683" s="35"/>
      <c r="E1683" s="35" t="s">
        <v>471</v>
      </c>
      <c r="F1683" s="35" t="s">
        <v>472</v>
      </c>
      <c r="G1683" s="56">
        <f>SUM(H1683:J1683)</f>
        <v>0</v>
      </c>
      <c r="H1683" s="56"/>
      <c r="I1683" s="56"/>
      <c r="J1683" s="56">
        <v>0</v>
      </c>
      <c r="K1683" s="298" t="s">
        <v>945</v>
      </c>
    </row>
    <row r="1684" spans="1:11" x14ac:dyDescent="0.3">
      <c r="A1684" s="35"/>
      <c r="B1684" s="35"/>
      <c r="C1684" s="35"/>
      <c r="D1684" s="35"/>
      <c r="E1684" s="35" t="s">
        <v>473</v>
      </c>
      <c r="F1684" s="35" t="s">
        <v>474</v>
      </c>
      <c r="G1684" s="56">
        <f>SUM(H1684:J1684)</f>
        <v>1864.13</v>
      </c>
      <c r="H1684" s="56">
        <v>1864.13</v>
      </c>
      <c r="I1684" s="56"/>
      <c r="J1684" s="56"/>
      <c r="K1684" s="298" t="s">
        <v>945</v>
      </c>
    </row>
    <row r="1685" spans="1:11" x14ac:dyDescent="0.3">
      <c r="A1685" s="54"/>
      <c r="B1685" s="54"/>
      <c r="C1685" s="54"/>
      <c r="D1685" s="54" t="s">
        <v>475</v>
      </c>
      <c r="E1685" s="54"/>
      <c r="F1685" s="55" t="s">
        <v>476</v>
      </c>
      <c r="G1685" s="55">
        <f>SUM(G1686:G1689)</f>
        <v>3707.4300000000007</v>
      </c>
      <c r="H1685" s="55">
        <f t="shared" ref="H1685:J1685" si="419">SUM(H1686:H1689)</f>
        <v>3707.4300000000007</v>
      </c>
      <c r="I1685" s="55">
        <f t="shared" si="419"/>
        <v>0</v>
      </c>
      <c r="J1685" s="55">
        <f t="shared" si="419"/>
        <v>0</v>
      </c>
    </row>
    <row r="1686" spans="1:11" x14ac:dyDescent="0.3">
      <c r="A1686" s="35"/>
      <c r="B1686" s="35"/>
      <c r="C1686" s="35"/>
      <c r="D1686" s="35"/>
      <c r="E1686" s="35" t="s">
        <v>477</v>
      </c>
      <c r="F1686" s="35" t="s">
        <v>478</v>
      </c>
      <c r="G1686" s="56">
        <f>SUM(H1686:J1686)</f>
        <v>292.47000000000003</v>
      </c>
      <c r="H1686" s="56">
        <v>292.47000000000003</v>
      </c>
      <c r="I1686" s="56"/>
      <c r="J1686" s="56">
        <v>0</v>
      </c>
      <c r="K1686" s="298" t="s">
        <v>945</v>
      </c>
    </row>
    <row r="1687" spans="1:11" x14ac:dyDescent="0.3">
      <c r="A1687" s="35"/>
      <c r="B1687" s="35"/>
      <c r="C1687" s="35"/>
      <c r="D1687" s="35"/>
      <c r="E1687" s="35" t="s">
        <v>479</v>
      </c>
      <c r="F1687" s="35" t="s">
        <v>480</v>
      </c>
      <c r="G1687" s="56">
        <f>SUM(H1687:J1687)</f>
        <v>0</v>
      </c>
      <c r="H1687" s="56"/>
      <c r="I1687" s="56"/>
      <c r="J1687" s="56"/>
      <c r="K1687" s="298" t="s">
        <v>945</v>
      </c>
    </row>
    <row r="1688" spans="1:11" x14ac:dyDescent="0.3">
      <c r="A1688" s="35"/>
      <c r="B1688" s="35"/>
      <c r="C1688" s="35"/>
      <c r="D1688" s="35"/>
      <c r="E1688" s="35" t="s">
        <v>481</v>
      </c>
      <c r="F1688" s="35" t="s">
        <v>482</v>
      </c>
      <c r="G1688" s="56">
        <f>SUM(H1688:J1688)</f>
        <v>2718.8900000000003</v>
      </c>
      <c r="H1688" s="56">
        <v>2718.8900000000003</v>
      </c>
      <c r="I1688" s="56"/>
      <c r="J1688" s="56"/>
      <c r="K1688" s="298" t="s">
        <v>945</v>
      </c>
    </row>
    <row r="1689" spans="1:11" x14ac:dyDescent="0.3">
      <c r="A1689" s="35"/>
      <c r="B1689" s="35"/>
      <c r="C1689" s="35"/>
      <c r="D1689" s="35"/>
      <c r="E1689" s="35" t="s">
        <v>483</v>
      </c>
      <c r="F1689" s="35" t="s">
        <v>484</v>
      </c>
      <c r="G1689" s="56">
        <f>SUM(H1689:J1689)</f>
        <v>696.07</v>
      </c>
      <c r="H1689" s="56">
        <v>696.07</v>
      </c>
      <c r="I1689" s="56"/>
      <c r="J1689" s="56"/>
      <c r="K1689" s="298" t="s">
        <v>945</v>
      </c>
    </row>
    <row r="1690" spans="1:11" x14ac:dyDescent="0.3">
      <c r="A1690" s="54"/>
      <c r="B1690" s="54"/>
      <c r="C1690" s="54"/>
      <c r="D1690" s="54" t="s">
        <v>485</v>
      </c>
      <c r="E1690" s="54"/>
      <c r="F1690" s="55" t="s">
        <v>486</v>
      </c>
      <c r="G1690" s="55">
        <f>SUM(G1691:G1692)</f>
        <v>535.19999999999993</v>
      </c>
      <c r="H1690" s="55">
        <f t="shared" ref="H1690:J1690" si="420">SUM(H1691:H1692)</f>
        <v>535.19999999999993</v>
      </c>
      <c r="I1690" s="55">
        <f t="shared" si="420"/>
        <v>0</v>
      </c>
      <c r="J1690" s="55">
        <f t="shared" si="420"/>
        <v>0</v>
      </c>
    </row>
    <row r="1691" spans="1:11" x14ac:dyDescent="0.3">
      <c r="A1691" s="35"/>
      <c r="B1691" s="35"/>
      <c r="C1691" s="35"/>
      <c r="D1691" s="35"/>
      <c r="E1691" s="35" t="s">
        <v>487</v>
      </c>
      <c r="F1691" s="35" t="s">
        <v>488</v>
      </c>
      <c r="G1691" s="56">
        <f>SUM(H1691:J1691)</f>
        <v>535.19999999999993</v>
      </c>
      <c r="H1691" s="56">
        <v>535.19999999999993</v>
      </c>
      <c r="I1691" s="56"/>
      <c r="J1691" s="56"/>
      <c r="K1691" s="298" t="s">
        <v>945</v>
      </c>
    </row>
    <row r="1692" spans="1:11" x14ac:dyDescent="0.3">
      <c r="A1692" s="35"/>
      <c r="B1692" s="35"/>
      <c r="C1692" s="35"/>
      <c r="D1692" s="35"/>
      <c r="E1692" s="35" t="s">
        <v>489</v>
      </c>
      <c r="F1692" s="35" t="s">
        <v>490</v>
      </c>
      <c r="G1692" s="56">
        <f>SUM(H1692:J1692)</f>
        <v>0</v>
      </c>
      <c r="H1692" s="56"/>
      <c r="I1692" s="56"/>
      <c r="J1692" s="56"/>
      <c r="K1692" s="298" t="s">
        <v>945</v>
      </c>
    </row>
    <row r="1693" spans="1:11" x14ac:dyDescent="0.3">
      <c r="A1693" s="48"/>
      <c r="B1693" s="48"/>
      <c r="C1693" s="48" t="s">
        <v>491</v>
      </c>
      <c r="D1693" s="48"/>
      <c r="E1693" s="48"/>
      <c r="F1693" s="49" t="s">
        <v>492</v>
      </c>
      <c r="G1693" s="49">
        <f>SUM(H1693:J1693)</f>
        <v>0</v>
      </c>
      <c r="H1693" s="49"/>
      <c r="I1693" s="49"/>
      <c r="J1693" s="49"/>
      <c r="K1693" s="298" t="s">
        <v>945</v>
      </c>
    </row>
    <row r="1694" spans="1:11" x14ac:dyDescent="0.3">
      <c r="A1694" s="48"/>
      <c r="B1694" s="48"/>
      <c r="C1694" s="48" t="s">
        <v>493</v>
      </c>
      <c r="D1694" s="48"/>
      <c r="E1694" s="48"/>
      <c r="F1694" s="49" t="s">
        <v>494</v>
      </c>
      <c r="G1694" s="49">
        <f>G1695</f>
        <v>0</v>
      </c>
      <c r="H1694" s="49">
        <f t="shared" ref="H1694:J1694" si="421">H1695</f>
        <v>0</v>
      </c>
      <c r="I1694" s="49">
        <f t="shared" si="421"/>
        <v>0</v>
      </c>
      <c r="J1694" s="49">
        <f t="shared" si="421"/>
        <v>0</v>
      </c>
    </row>
    <row r="1695" spans="1:11" x14ac:dyDescent="0.3">
      <c r="A1695" s="54"/>
      <c r="B1695" s="54"/>
      <c r="C1695" s="54"/>
      <c r="D1695" s="54" t="s">
        <v>495</v>
      </c>
      <c r="E1695" s="54"/>
      <c r="F1695" s="55" t="s">
        <v>496</v>
      </c>
      <c r="G1695" s="55">
        <f>SUM(H1695:J1695)</f>
        <v>0</v>
      </c>
      <c r="H1695" s="55"/>
      <c r="I1695" s="55"/>
      <c r="J1695" s="55"/>
      <c r="K1695" s="298" t="s">
        <v>945</v>
      </c>
    </row>
    <row r="1696" spans="1:11" x14ac:dyDescent="0.3">
      <c r="A1696" s="52"/>
      <c r="B1696" s="52" t="s">
        <v>497</v>
      </c>
      <c r="C1696" s="52"/>
      <c r="D1696" s="52"/>
      <c r="E1696" s="52"/>
      <c r="F1696" s="52" t="s">
        <v>498</v>
      </c>
      <c r="G1696" s="53">
        <f>SUM(G1697:G1698)</f>
        <v>0</v>
      </c>
      <c r="H1696" s="53">
        <f t="shared" ref="H1696:J1696" si="422">SUM(H1697:H1698)</f>
        <v>0</v>
      </c>
      <c r="I1696" s="53">
        <f t="shared" si="422"/>
        <v>0</v>
      </c>
      <c r="J1696" s="53">
        <f t="shared" si="422"/>
        <v>0</v>
      </c>
    </row>
    <row r="1697" spans="1:11" x14ac:dyDescent="0.3">
      <c r="A1697" s="57"/>
      <c r="B1697" s="57"/>
      <c r="C1697" s="57" t="s">
        <v>499</v>
      </c>
      <c r="D1697" s="57"/>
      <c r="E1697" s="57"/>
      <c r="F1697" s="58" t="s">
        <v>500</v>
      </c>
      <c r="G1697" s="58">
        <f>SUM(H1697:J1697)</f>
        <v>0</v>
      </c>
      <c r="H1697" s="58"/>
      <c r="I1697" s="58"/>
      <c r="J1697" s="58"/>
      <c r="K1697" s="298" t="s">
        <v>945</v>
      </c>
    </row>
    <row r="1698" spans="1:11" x14ac:dyDescent="0.3">
      <c r="A1698" s="57"/>
      <c r="B1698" s="57"/>
      <c r="C1698" s="57" t="s">
        <v>501</v>
      </c>
      <c r="D1698" s="57"/>
      <c r="E1698" s="57"/>
      <c r="F1698" s="58" t="s">
        <v>502</v>
      </c>
      <c r="G1698" s="58">
        <f>SUM(H1698:J1698)</f>
        <v>0</v>
      </c>
      <c r="H1698" s="58"/>
      <c r="I1698" s="58"/>
      <c r="J1698" s="58"/>
      <c r="K1698" s="298" t="s">
        <v>945</v>
      </c>
    </row>
    <row r="1699" spans="1:11" x14ac:dyDescent="0.3">
      <c r="A1699" s="44" t="s">
        <v>821</v>
      </c>
      <c r="B1699" s="44"/>
      <c r="C1699" s="44"/>
      <c r="D1699" s="44"/>
      <c r="E1699" s="44"/>
      <c r="F1699" s="44" t="s">
        <v>822</v>
      </c>
      <c r="G1699" s="45">
        <f>SUM(G1700:G1704)</f>
        <v>30.93</v>
      </c>
      <c r="H1699" s="45">
        <f t="shared" ref="H1699:J1699" si="423">SUM(H1700:H1704)</f>
        <v>30.93</v>
      </c>
      <c r="I1699" s="45">
        <f t="shared" si="423"/>
        <v>0</v>
      </c>
      <c r="J1699" s="45">
        <f t="shared" si="423"/>
        <v>0</v>
      </c>
    </row>
    <row r="1700" spans="1:11" x14ac:dyDescent="0.3">
      <c r="A1700" s="52"/>
      <c r="B1700" s="52" t="s">
        <v>503</v>
      </c>
      <c r="C1700" s="52"/>
      <c r="D1700" s="52"/>
      <c r="E1700" s="52"/>
      <c r="F1700" s="52" t="s">
        <v>504</v>
      </c>
      <c r="G1700" s="53">
        <f>SUM(H1700:J1700)</f>
        <v>0</v>
      </c>
      <c r="H1700" s="53"/>
      <c r="I1700" s="53"/>
      <c r="J1700" s="53"/>
      <c r="K1700" s="298" t="s">
        <v>945</v>
      </c>
    </row>
    <row r="1701" spans="1:11" x14ac:dyDescent="0.3">
      <c r="A1701" s="52"/>
      <c r="B1701" s="52" t="s">
        <v>505</v>
      </c>
      <c r="C1701" s="52"/>
      <c r="D1701" s="52"/>
      <c r="E1701" s="52"/>
      <c r="F1701" s="52" t="s">
        <v>506</v>
      </c>
      <c r="G1701" s="53">
        <f>SUM(H1701:J1701)</f>
        <v>0</v>
      </c>
      <c r="H1701" s="53"/>
      <c r="I1701" s="53"/>
      <c r="J1701" s="53"/>
      <c r="K1701" s="298" t="s">
        <v>945</v>
      </c>
    </row>
    <row r="1702" spans="1:11" x14ac:dyDescent="0.3">
      <c r="A1702" s="52"/>
      <c r="B1702" s="52" t="s">
        <v>507</v>
      </c>
      <c r="C1702" s="52"/>
      <c r="D1702" s="52"/>
      <c r="E1702" s="52"/>
      <c r="F1702" s="52" t="s">
        <v>508</v>
      </c>
      <c r="G1702" s="53">
        <f>SUM(H1702:J1702)</f>
        <v>0</v>
      </c>
      <c r="H1702" s="53"/>
      <c r="I1702" s="53"/>
      <c r="J1702" s="53"/>
      <c r="K1702" s="298" t="s">
        <v>945</v>
      </c>
    </row>
    <row r="1703" spans="1:11" x14ac:dyDescent="0.3">
      <c r="A1703" s="52"/>
      <c r="B1703" s="52" t="s">
        <v>509</v>
      </c>
      <c r="C1703" s="52"/>
      <c r="D1703" s="52"/>
      <c r="E1703" s="52"/>
      <c r="F1703" s="52" t="s">
        <v>510</v>
      </c>
      <c r="G1703" s="53">
        <f>SUM(H1703:J1703)</f>
        <v>30.93</v>
      </c>
      <c r="H1703" s="53">
        <v>30.93</v>
      </c>
      <c r="I1703" s="53"/>
      <c r="J1703" s="53"/>
      <c r="K1703" s="298" t="s">
        <v>945</v>
      </c>
    </row>
    <row r="1704" spans="1:11" x14ac:dyDescent="0.3">
      <c r="A1704" s="181"/>
      <c r="B1704" s="181" t="s">
        <v>511</v>
      </c>
      <c r="C1704" s="181"/>
      <c r="D1704" s="181"/>
      <c r="E1704" s="181"/>
      <c r="F1704" s="181" t="s">
        <v>512</v>
      </c>
      <c r="G1704" s="184">
        <f>SUM(H1704:J1704)</f>
        <v>0</v>
      </c>
      <c r="H1704" s="184"/>
      <c r="I1704" s="184"/>
      <c r="J1704" s="184"/>
      <c r="K1704" s="298" t="s">
        <v>945</v>
      </c>
    </row>
    <row r="1705" spans="1:11" x14ac:dyDescent="0.3">
      <c r="A1705" s="36" t="s">
        <v>1039</v>
      </c>
    </row>
    <row r="1706" spans="1:11" x14ac:dyDescent="0.3">
      <c r="A1706" s="36" t="s">
        <v>258</v>
      </c>
    </row>
    <row r="1713" spans="1:11" ht="21.75" x14ac:dyDescent="0.4">
      <c r="A1713" s="12" t="s">
        <v>43</v>
      </c>
      <c r="C1713" s="175"/>
      <c r="D1713" s="175"/>
      <c r="E1713" s="175"/>
      <c r="F1713" s="175"/>
      <c r="G1713" s="179"/>
      <c r="H1713" s="179"/>
      <c r="I1713" s="179"/>
      <c r="J1713" s="179"/>
    </row>
    <row r="1714" spans="1:11" ht="21.75" x14ac:dyDescent="0.4">
      <c r="A1714" s="12" t="s">
        <v>0</v>
      </c>
      <c r="C1714" s="175"/>
      <c r="D1714" s="175"/>
      <c r="E1714" s="175"/>
      <c r="F1714" s="175"/>
      <c r="G1714" s="179"/>
      <c r="H1714" s="179"/>
      <c r="I1714" s="179"/>
      <c r="J1714" s="179"/>
    </row>
    <row r="1716" spans="1:11" ht="30" x14ac:dyDescent="0.3">
      <c r="A1716" s="183" t="s">
        <v>76</v>
      </c>
      <c r="B1716" s="183"/>
      <c r="C1716" s="183"/>
      <c r="D1716" s="183"/>
      <c r="E1716" s="183"/>
      <c r="F1716" s="174" t="s">
        <v>191</v>
      </c>
      <c r="G1716" s="151" t="s">
        <v>534</v>
      </c>
      <c r="H1716" s="151" t="s">
        <v>1040</v>
      </c>
      <c r="I1716" s="151" t="s">
        <v>635</v>
      </c>
      <c r="J1716" s="151" t="s">
        <v>520</v>
      </c>
    </row>
    <row r="1718" spans="1:11" x14ac:dyDescent="0.3">
      <c r="A1718" s="182"/>
      <c r="B1718" s="182"/>
      <c r="C1718" s="182"/>
      <c r="D1718" s="182"/>
      <c r="E1718" s="182"/>
      <c r="F1718" s="182" t="s">
        <v>193</v>
      </c>
      <c r="G1718" s="89">
        <f>G1719+G1773</f>
        <v>2337316.4099999992</v>
      </c>
      <c r="H1718" s="89">
        <f>H1719+H1773</f>
        <v>1669104.6399999992</v>
      </c>
      <c r="I1718" s="89">
        <f>I1719+I1773</f>
        <v>465831.2</v>
      </c>
      <c r="J1718" s="89">
        <f>J1719+J1773</f>
        <v>202380.57</v>
      </c>
    </row>
    <row r="1719" spans="1:11" x14ac:dyDescent="0.3">
      <c r="A1719" s="42"/>
      <c r="B1719" s="42"/>
      <c r="C1719" s="42"/>
      <c r="D1719" s="42"/>
      <c r="E1719" s="42"/>
      <c r="F1719" s="42" t="s">
        <v>813</v>
      </c>
      <c r="G1719" s="43">
        <f>G1720+G1768</f>
        <v>2303153.9499999993</v>
      </c>
      <c r="H1719" s="43">
        <f>H1720+H1768</f>
        <v>1644069.6499999992</v>
      </c>
      <c r="I1719" s="43">
        <f>I1720+I1768</f>
        <v>458806.86</v>
      </c>
      <c r="J1719" s="43">
        <f>J1720+J1768</f>
        <v>200277.44</v>
      </c>
    </row>
    <row r="1720" spans="1:11" x14ac:dyDescent="0.3">
      <c r="A1720" s="44" t="s">
        <v>363</v>
      </c>
      <c r="B1720" s="44"/>
      <c r="C1720" s="44"/>
      <c r="D1720" s="44"/>
      <c r="E1720" s="44"/>
      <c r="F1720" s="44" t="s">
        <v>814</v>
      </c>
      <c r="G1720" s="45">
        <f>G1721+G1733+G1738+G1743+G1747+G1757+G1764+G1767</f>
        <v>2303153.9499999993</v>
      </c>
      <c r="H1720" s="45">
        <f t="shared" ref="H1720:J1720" si="424">H1721+H1733+H1738+H1743+H1747+H1757+H1764+H1767</f>
        <v>1644069.6499999992</v>
      </c>
      <c r="I1720" s="45">
        <f t="shared" si="424"/>
        <v>458806.86</v>
      </c>
      <c r="J1720" s="45">
        <f t="shared" si="424"/>
        <v>200277.44</v>
      </c>
    </row>
    <row r="1721" spans="1:11" x14ac:dyDescent="0.3">
      <c r="A1721" s="46"/>
      <c r="B1721" s="46" t="s">
        <v>364</v>
      </c>
      <c r="C1721" s="46"/>
      <c r="D1721" s="46"/>
      <c r="E1721" s="46"/>
      <c r="F1721" s="46" t="s">
        <v>365</v>
      </c>
      <c r="G1721" s="47">
        <f>G1722+G1725+G1728+G1732</f>
        <v>2064470.0499999989</v>
      </c>
      <c r="H1721" s="47">
        <f t="shared" ref="H1721:J1721" si="425">H1722+H1725+H1728+H1732</f>
        <v>1517914.9899999991</v>
      </c>
      <c r="I1721" s="47">
        <f t="shared" si="425"/>
        <v>346277.62</v>
      </c>
      <c r="J1721" s="47">
        <f t="shared" si="425"/>
        <v>200277.44</v>
      </c>
    </row>
    <row r="1722" spans="1:11" x14ac:dyDescent="0.3">
      <c r="A1722" s="48"/>
      <c r="B1722" s="48"/>
      <c r="C1722" s="48" t="s">
        <v>366</v>
      </c>
      <c r="D1722" s="48"/>
      <c r="E1722" s="48"/>
      <c r="F1722" s="49" t="s">
        <v>367</v>
      </c>
      <c r="G1722" s="49">
        <f>SUM(G1723:G1724)</f>
        <v>1428062.7499999993</v>
      </c>
      <c r="H1722" s="49">
        <f t="shared" ref="H1722:J1722" si="426">SUM(H1723:H1724)</f>
        <v>1133031.3899999994</v>
      </c>
      <c r="I1722" s="49">
        <f t="shared" si="426"/>
        <v>197354.2</v>
      </c>
      <c r="J1722" s="49">
        <f t="shared" si="426"/>
        <v>97677.159999999989</v>
      </c>
    </row>
    <row r="1723" spans="1:11" x14ac:dyDescent="0.3">
      <c r="A1723" s="50"/>
      <c r="B1723" s="50"/>
      <c r="C1723" s="50"/>
      <c r="D1723" s="50" t="s">
        <v>368</v>
      </c>
      <c r="E1723" s="50"/>
      <c r="F1723" s="51" t="s">
        <v>369</v>
      </c>
      <c r="G1723" s="51">
        <f>SUM(H1723:J1723)</f>
        <v>1417216.8299999994</v>
      </c>
      <c r="H1723" s="51">
        <v>1127181.0899999994</v>
      </c>
      <c r="I1723" s="51">
        <v>192358.58000000002</v>
      </c>
      <c r="J1723" s="51">
        <v>97677.159999999989</v>
      </c>
      <c r="K1723" s="298" t="s">
        <v>945</v>
      </c>
    </row>
    <row r="1724" spans="1:11" x14ac:dyDescent="0.3">
      <c r="A1724" s="50"/>
      <c r="B1724" s="50"/>
      <c r="C1724" s="50"/>
      <c r="D1724" s="50" t="s">
        <v>370</v>
      </c>
      <c r="E1724" s="50"/>
      <c r="F1724" s="51" t="s">
        <v>371</v>
      </c>
      <c r="G1724" s="51">
        <f>SUM(H1724:J1724)</f>
        <v>10845.919999999998</v>
      </c>
      <c r="H1724" s="51">
        <v>5850.3</v>
      </c>
      <c r="I1724" s="51">
        <v>4995.619999999999</v>
      </c>
      <c r="J1724" s="51"/>
      <c r="K1724" s="298" t="s">
        <v>945</v>
      </c>
    </row>
    <row r="1725" spans="1:11" x14ac:dyDescent="0.3">
      <c r="A1725" s="48"/>
      <c r="B1725" s="48"/>
      <c r="C1725" s="48" t="s">
        <v>372</v>
      </c>
      <c r="D1725" s="48"/>
      <c r="E1725" s="48"/>
      <c r="F1725" s="49" t="s">
        <v>373</v>
      </c>
      <c r="G1725" s="49">
        <f>SUM(G1726:G1727)</f>
        <v>0</v>
      </c>
      <c r="H1725" s="49">
        <f t="shared" ref="H1725:J1725" si="427">SUM(H1726:H1727)</f>
        <v>0</v>
      </c>
      <c r="I1725" s="49">
        <f t="shared" si="427"/>
        <v>0</v>
      </c>
      <c r="J1725" s="49">
        <f t="shared" si="427"/>
        <v>0</v>
      </c>
    </row>
    <row r="1726" spans="1:11" x14ac:dyDescent="0.3">
      <c r="A1726" s="50"/>
      <c r="B1726" s="50"/>
      <c r="C1726" s="50"/>
      <c r="D1726" s="50" t="s">
        <v>374</v>
      </c>
      <c r="E1726" s="50"/>
      <c r="F1726" s="51" t="s">
        <v>375</v>
      </c>
      <c r="G1726" s="51">
        <f>SUM(H1726:J1726)</f>
        <v>0</v>
      </c>
      <c r="H1726" s="51"/>
      <c r="I1726" s="51"/>
      <c r="J1726" s="51"/>
      <c r="K1726" s="298" t="s">
        <v>945</v>
      </c>
    </row>
    <row r="1727" spans="1:11" x14ac:dyDescent="0.3">
      <c r="A1727" s="50"/>
      <c r="B1727" s="50"/>
      <c r="C1727" s="50"/>
      <c r="D1727" s="50" t="s">
        <v>376</v>
      </c>
      <c r="E1727" s="50"/>
      <c r="F1727" s="51" t="s">
        <v>377</v>
      </c>
      <c r="G1727" s="51">
        <f>SUM(H1727:J1727)</f>
        <v>0</v>
      </c>
      <c r="H1727" s="51"/>
      <c r="I1727" s="51"/>
      <c r="J1727" s="51"/>
      <c r="K1727" s="298" t="s">
        <v>945</v>
      </c>
    </row>
    <row r="1728" spans="1:11" x14ac:dyDescent="0.3">
      <c r="A1728" s="48"/>
      <c r="B1728" s="48"/>
      <c r="C1728" s="48" t="s">
        <v>815</v>
      </c>
      <c r="D1728" s="48"/>
      <c r="E1728" s="48"/>
      <c r="F1728" s="49" t="s">
        <v>378</v>
      </c>
      <c r="G1728" s="49">
        <f>SUM(G1729:G1731)</f>
        <v>636407.29999999958</v>
      </c>
      <c r="H1728" s="49">
        <f t="shared" ref="H1728:J1728" si="428">SUM(H1729:H1731)</f>
        <v>384883.59999999957</v>
      </c>
      <c r="I1728" s="49">
        <f t="shared" si="428"/>
        <v>148923.41999999998</v>
      </c>
      <c r="J1728" s="49">
        <f t="shared" si="428"/>
        <v>102600.28</v>
      </c>
    </row>
    <row r="1729" spans="1:11" x14ac:dyDescent="0.3">
      <c r="A1729" s="50"/>
      <c r="B1729" s="50"/>
      <c r="C1729" s="50"/>
      <c r="D1729" s="50" t="s">
        <v>379</v>
      </c>
      <c r="E1729" s="50"/>
      <c r="F1729" s="51" t="s">
        <v>380</v>
      </c>
      <c r="G1729" s="51">
        <f>SUM(H1729:J1729)</f>
        <v>543534.8199999996</v>
      </c>
      <c r="H1729" s="51">
        <v>335134.85999999958</v>
      </c>
      <c r="I1729" s="51">
        <v>109776.03999999996</v>
      </c>
      <c r="J1729" s="51">
        <v>98623.92</v>
      </c>
      <c r="K1729" s="298" t="s">
        <v>945</v>
      </c>
    </row>
    <row r="1730" spans="1:11" x14ac:dyDescent="0.3">
      <c r="A1730" s="50"/>
      <c r="B1730" s="50"/>
      <c r="C1730" s="50"/>
      <c r="D1730" s="50" t="s">
        <v>381</v>
      </c>
      <c r="E1730" s="50"/>
      <c r="F1730" s="51" t="s">
        <v>382</v>
      </c>
      <c r="G1730" s="51">
        <f>SUM(H1730:J1730)</f>
        <v>730.50000000000023</v>
      </c>
      <c r="H1730" s="51">
        <v>730.50000000000023</v>
      </c>
      <c r="I1730" s="51"/>
      <c r="J1730" s="51"/>
      <c r="K1730" s="298" t="s">
        <v>945</v>
      </c>
    </row>
    <row r="1731" spans="1:11" x14ac:dyDescent="0.3">
      <c r="A1731" s="50"/>
      <c r="B1731" s="50"/>
      <c r="C1731" s="50"/>
      <c r="D1731" s="50" t="s">
        <v>383</v>
      </c>
      <c r="E1731" s="50"/>
      <c r="F1731" s="51" t="s">
        <v>384</v>
      </c>
      <c r="G1731" s="51">
        <f>SUM(H1731:J1731)</f>
        <v>92141.98</v>
      </c>
      <c r="H1731" s="51">
        <v>49018.239999999998</v>
      </c>
      <c r="I1731" s="51">
        <v>39147.380000000005</v>
      </c>
      <c r="J1731" s="51">
        <v>3976.3599999999997</v>
      </c>
      <c r="K1731" s="298" t="s">
        <v>945</v>
      </c>
    </row>
    <row r="1732" spans="1:11" x14ac:dyDescent="0.3">
      <c r="A1732" s="48"/>
      <c r="B1732" s="48"/>
      <c r="C1732" s="48" t="s">
        <v>385</v>
      </c>
      <c r="D1732" s="48"/>
      <c r="E1732" s="48"/>
      <c r="F1732" s="49" t="s">
        <v>386</v>
      </c>
      <c r="G1732" s="49">
        <f>SUM(H1732:J1732)</f>
        <v>0</v>
      </c>
      <c r="H1732" s="49"/>
      <c r="I1732" s="49"/>
      <c r="J1732" s="49"/>
      <c r="K1732" s="298" t="s">
        <v>945</v>
      </c>
    </row>
    <row r="1733" spans="1:11" x14ac:dyDescent="0.3">
      <c r="A1733" s="46"/>
      <c r="B1733" s="46" t="s">
        <v>387</v>
      </c>
      <c r="C1733" s="46"/>
      <c r="D1733" s="46"/>
      <c r="E1733" s="46"/>
      <c r="F1733" s="46" t="s">
        <v>388</v>
      </c>
      <c r="G1733" s="47">
        <f>SUM(G1734:G1737)</f>
        <v>15163.530000000006</v>
      </c>
      <c r="H1733" s="47">
        <f t="shared" ref="H1733:J1733" si="429">SUM(H1734:H1737)</f>
        <v>1425.61</v>
      </c>
      <c r="I1733" s="47">
        <f t="shared" si="429"/>
        <v>13737.920000000006</v>
      </c>
      <c r="J1733" s="47">
        <f t="shared" si="429"/>
        <v>0</v>
      </c>
    </row>
    <row r="1734" spans="1:11" x14ac:dyDescent="0.3">
      <c r="A1734" s="48"/>
      <c r="B1734" s="48"/>
      <c r="C1734" s="48" t="s">
        <v>389</v>
      </c>
      <c r="D1734" s="48"/>
      <c r="E1734" s="48"/>
      <c r="F1734" s="49" t="s">
        <v>390</v>
      </c>
      <c r="G1734" s="49">
        <f>SUM(H1734:J1734)</f>
        <v>0</v>
      </c>
      <c r="H1734" s="49"/>
      <c r="I1734" s="49"/>
      <c r="J1734" s="49"/>
      <c r="K1734" s="298" t="s">
        <v>945</v>
      </c>
    </row>
    <row r="1735" spans="1:11" x14ac:dyDescent="0.3">
      <c r="A1735" s="48"/>
      <c r="B1735" s="48"/>
      <c r="C1735" s="48" t="s">
        <v>391</v>
      </c>
      <c r="D1735" s="48"/>
      <c r="E1735" s="48"/>
      <c r="F1735" s="49" t="s">
        <v>392</v>
      </c>
      <c r="G1735" s="49">
        <f>SUM(H1735:J1735)</f>
        <v>0</v>
      </c>
      <c r="H1735" s="49"/>
      <c r="I1735" s="49"/>
      <c r="J1735" s="49"/>
      <c r="K1735" s="298" t="s">
        <v>945</v>
      </c>
    </row>
    <row r="1736" spans="1:11" x14ac:dyDescent="0.3">
      <c r="A1736" s="48"/>
      <c r="B1736" s="48"/>
      <c r="C1736" s="48" t="s">
        <v>393</v>
      </c>
      <c r="D1736" s="48"/>
      <c r="E1736" s="48"/>
      <c r="F1736" s="49" t="s">
        <v>394</v>
      </c>
      <c r="G1736" s="49">
        <f>SUM(H1736:J1736)</f>
        <v>15163.530000000006</v>
      </c>
      <c r="H1736" s="49">
        <v>1425.61</v>
      </c>
      <c r="I1736" s="49">
        <v>13737.920000000006</v>
      </c>
      <c r="J1736" s="49"/>
      <c r="K1736" s="298" t="s">
        <v>945</v>
      </c>
    </row>
    <row r="1737" spans="1:11" x14ac:dyDescent="0.3">
      <c r="A1737" s="48"/>
      <c r="B1737" s="48"/>
      <c r="C1737" s="48" t="s">
        <v>395</v>
      </c>
      <c r="D1737" s="48"/>
      <c r="E1737" s="48"/>
      <c r="F1737" s="49" t="s">
        <v>396</v>
      </c>
      <c r="G1737" s="49">
        <f>SUM(H1737:J1737)</f>
        <v>0</v>
      </c>
      <c r="H1737" s="49"/>
      <c r="I1737" s="49"/>
      <c r="J1737" s="49"/>
      <c r="K1737" s="298" t="s">
        <v>945</v>
      </c>
    </row>
    <row r="1738" spans="1:11" x14ac:dyDescent="0.3">
      <c r="A1738" s="46"/>
      <c r="B1738" s="46" t="s">
        <v>397</v>
      </c>
      <c r="C1738" s="46"/>
      <c r="D1738" s="46"/>
      <c r="E1738" s="46"/>
      <c r="F1738" s="46" t="s">
        <v>398</v>
      </c>
      <c r="G1738" s="47">
        <f>SUM(G1739:G1742)</f>
        <v>0</v>
      </c>
      <c r="H1738" s="47">
        <f t="shared" ref="H1738:J1738" si="430">SUM(H1739:H1742)</f>
        <v>0</v>
      </c>
      <c r="I1738" s="47">
        <f t="shared" si="430"/>
        <v>0</v>
      </c>
      <c r="J1738" s="47">
        <f t="shared" si="430"/>
        <v>0</v>
      </c>
    </row>
    <row r="1739" spans="1:11" x14ac:dyDescent="0.3">
      <c r="A1739" s="48"/>
      <c r="B1739" s="48"/>
      <c r="C1739" s="48" t="s">
        <v>399</v>
      </c>
      <c r="D1739" s="48"/>
      <c r="E1739" s="48"/>
      <c r="F1739" s="49" t="s">
        <v>400</v>
      </c>
      <c r="G1739" s="49">
        <f>SUM(H1739:J1739)</f>
        <v>0</v>
      </c>
      <c r="H1739" s="49"/>
      <c r="I1739" s="49"/>
      <c r="J1739" s="49"/>
      <c r="K1739" s="298" t="s">
        <v>945</v>
      </c>
    </row>
    <row r="1740" spans="1:11" x14ac:dyDescent="0.3">
      <c r="A1740" s="48"/>
      <c r="B1740" s="48"/>
      <c r="C1740" s="48" t="s">
        <v>401</v>
      </c>
      <c r="D1740" s="48"/>
      <c r="E1740" s="48"/>
      <c r="F1740" s="49" t="s">
        <v>402</v>
      </c>
      <c r="G1740" s="49">
        <f>SUM(H1740:J1740)</f>
        <v>0</v>
      </c>
      <c r="H1740" s="49"/>
      <c r="I1740" s="49"/>
      <c r="J1740" s="49"/>
      <c r="K1740" s="298" t="s">
        <v>945</v>
      </c>
    </row>
    <row r="1741" spans="1:11" x14ac:dyDescent="0.3">
      <c r="A1741" s="48"/>
      <c r="B1741" s="48"/>
      <c r="C1741" s="48" t="s">
        <v>403</v>
      </c>
      <c r="D1741" s="48"/>
      <c r="E1741" s="48"/>
      <c r="F1741" s="49" t="s">
        <v>404</v>
      </c>
      <c r="G1741" s="49">
        <f>SUM(H1741:J1741)</f>
        <v>0</v>
      </c>
      <c r="H1741" s="49"/>
      <c r="I1741" s="49"/>
      <c r="J1741" s="49"/>
      <c r="K1741" s="298" t="s">
        <v>945</v>
      </c>
    </row>
    <row r="1742" spans="1:11" x14ac:dyDescent="0.3">
      <c r="A1742" s="48"/>
      <c r="B1742" s="48"/>
      <c r="C1742" s="48" t="s">
        <v>405</v>
      </c>
      <c r="D1742" s="48"/>
      <c r="E1742" s="48"/>
      <c r="F1742" s="49" t="s">
        <v>406</v>
      </c>
      <c r="G1742" s="49">
        <f>SUM(H1742:J1742)</f>
        <v>0</v>
      </c>
      <c r="H1742" s="49"/>
      <c r="I1742" s="49"/>
      <c r="J1742" s="49"/>
      <c r="K1742" s="298" t="s">
        <v>945</v>
      </c>
    </row>
    <row r="1743" spans="1:11" x14ac:dyDescent="0.3">
      <c r="A1743" s="46"/>
      <c r="B1743" s="46" t="s">
        <v>407</v>
      </c>
      <c r="C1743" s="46"/>
      <c r="D1743" s="46"/>
      <c r="E1743" s="46"/>
      <c r="F1743" s="46" t="s">
        <v>408</v>
      </c>
      <c r="G1743" s="47">
        <f>SUM(G1744:G1746)</f>
        <v>53424.959999999992</v>
      </c>
      <c r="H1743" s="47">
        <f t="shared" ref="H1743:J1743" si="431">SUM(H1744:H1746)</f>
        <v>43348.549999999996</v>
      </c>
      <c r="I1743" s="47">
        <f t="shared" si="431"/>
        <v>10076.409999999998</v>
      </c>
      <c r="J1743" s="47">
        <f t="shared" si="431"/>
        <v>0</v>
      </c>
    </row>
    <row r="1744" spans="1:11" x14ac:dyDescent="0.3">
      <c r="A1744" s="48"/>
      <c r="B1744" s="48"/>
      <c r="C1744" s="48" t="s">
        <v>409</v>
      </c>
      <c r="D1744" s="48"/>
      <c r="E1744" s="48"/>
      <c r="F1744" s="49" t="s">
        <v>410</v>
      </c>
      <c r="G1744" s="49">
        <f>SUM(H1744:J1744)</f>
        <v>51873.679999999993</v>
      </c>
      <c r="H1744" s="49">
        <v>41797.269999999997</v>
      </c>
      <c r="I1744" s="49">
        <v>10076.409999999998</v>
      </c>
      <c r="J1744" s="49"/>
      <c r="K1744" s="298" t="s">
        <v>945</v>
      </c>
    </row>
    <row r="1745" spans="1:11" x14ac:dyDescent="0.3">
      <c r="A1745" s="48"/>
      <c r="B1745" s="48"/>
      <c r="C1745" s="48" t="s">
        <v>411</v>
      </c>
      <c r="D1745" s="48"/>
      <c r="E1745" s="48"/>
      <c r="F1745" s="49" t="s">
        <v>412</v>
      </c>
      <c r="G1745" s="49">
        <f>SUM(H1745:J1745)</f>
        <v>0</v>
      </c>
      <c r="H1745" s="49"/>
      <c r="I1745" s="49"/>
      <c r="J1745" s="49"/>
      <c r="K1745" s="298" t="s">
        <v>945</v>
      </c>
    </row>
    <row r="1746" spans="1:11" x14ac:dyDescent="0.3">
      <c r="A1746" s="48"/>
      <c r="B1746" s="48"/>
      <c r="C1746" s="48" t="s">
        <v>413</v>
      </c>
      <c r="D1746" s="48"/>
      <c r="E1746" s="48"/>
      <c r="F1746" s="49" t="s">
        <v>414</v>
      </c>
      <c r="G1746" s="49">
        <f>SUM(H1746:J1746)</f>
        <v>1551.2800000000002</v>
      </c>
      <c r="H1746" s="49">
        <v>1551.2800000000002</v>
      </c>
      <c r="I1746" s="49"/>
      <c r="J1746" s="49"/>
      <c r="K1746" s="298" t="s">
        <v>945</v>
      </c>
    </row>
    <row r="1747" spans="1:11" x14ac:dyDescent="0.3">
      <c r="A1747" s="46"/>
      <c r="B1747" s="46" t="s">
        <v>415</v>
      </c>
      <c r="C1747" s="46"/>
      <c r="D1747" s="46"/>
      <c r="E1747" s="46"/>
      <c r="F1747" s="46" t="s">
        <v>416</v>
      </c>
      <c r="G1747" s="47">
        <f>G1748+G1752</f>
        <v>0</v>
      </c>
      <c r="H1747" s="47">
        <f t="shared" ref="H1747:J1747" si="432">H1748+H1752</f>
        <v>0</v>
      </c>
      <c r="I1747" s="47">
        <f t="shared" si="432"/>
        <v>0</v>
      </c>
      <c r="J1747" s="47">
        <f t="shared" si="432"/>
        <v>0</v>
      </c>
    </row>
    <row r="1748" spans="1:11" x14ac:dyDescent="0.3">
      <c r="A1748" s="48"/>
      <c r="B1748" s="48"/>
      <c r="C1748" s="48" t="s">
        <v>417</v>
      </c>
      <c r="D1748" s="48"/>
      <c r="E1748" s="48"/>
      <c r="F1748" s="49" t="s">
        <v>418</v>
      </c>
      <c r="G1748" s="49">
        <f>SUM(G1749:G1751)</f>
        <v>0</v>
      </c>
      <c r="H1748" s="49">
        <f t="shared" ref="H1748:J1748" si="433">SUM(H1749:H1751)</f>
        <v>0</v>
      </c>
      <c r="I1748" s="49">
        <f t="shared" si="433"/>
        <v>0</v>
      </c>
      <c r="J1748" s="49">
        <f t="shared" si="433"/>
        <v>0</v>
      </c>
    </row>
    <row r="1749" spans="1:11" x14ac:dyDescent="0.3">
      <c r="A1749" s="50"/>
      <c r="B1749" s="50"/>
      <c r="C1749" s="50"/>
      <c r="D1749" s="50" t="s">
        <v>419</v>
      </c>
      <c r="E1749" s="50"/>
      <c r="F1749" s="51" t="s">
        <v>420</v>
      </c>
      <c r="G1749" s="51">
        <f>SUM(H1749:J1749)</f>
        <v>0</v>
      </c>
      <c r="H1749" s="51"/>
      <c r="I1749" s="51"/>
      <c r="J1749" s="51"/>
      <c r="K1749" s="298" t="s">
        <v>945</v>
      </c>
    </row>
    <row r="1750" spans="1:11" x14ac:dyDescent="0.3">
      <c r="A1750" s="50"/>
      <c r="B1750" s="50"/>
      <c r="C1750" s="50"/>
      <c r="D1750" s="50" t="s">
        <v>421</v>
      </c>
      <c r="E1750" s="50"/>
      <c r="F1750" s="51" t="s">
        <v>422</v>
      </c>
      <c r="G1750" s="51">
        <f>SUM(H1750:J1750)</f>
        <v>0</v>
      </c>
      <c r="H1750" s="51"/>
      <c r="I1750" s="51"/>
      <c r="J1750" s="51"/>
      <c r="K1750" s="298" t="s">
        <v>945</v>
      </c>
    </row>
    <row r="1751" spans="1:11" x14ac:dyDescent="0.3">
      <c r="A1751" s="50"/>
      <c r="B1751" s="50"/>
      <c r="C1751" s="50"/>
      <c r="D1751" s="50" t="s">
        <v>423</v>
      </c>
      <c r="E1751" s="50"/>
      <c r="F1751" s="51" t="s">
        <v>424</v>
      </c>
      <c r="G1751" s="51">
        <f>SUM(H1751:J1751)</f>
        <v>0</v>
      </c>
      <c r="H1751" s="51"/>
      <c r="I1751" s="51"/>
      <c r="J1751" s="51"/>
      <c r="K1751" s="298" t="s">
        <v>945</v>
      </c>
    </row>
    <row r="1752" spans="1:11" x14ac:dyDescent="0.3">
      <c r="A1752" s="48"/>
      <c r="B1752" s="48"/>
      <c r="C1752" s="48" t="s">
        <v>425</v>
      </c>
      <c r="D1752" s="48"/>
      <c r="E1752" s="48"/>
      <c r="F1752" s="49" t="s">
        <v>426</v>
      </c>
      <c r="G1752" s="49">
        <f>SUM(G1753:G1756)</f>
        <v>0</v>
      </c>
      <c r="H1752" s="49">
        <f t="shared" ref="H1752:J1752" si="434">SUM(H1753:H1756)</f>
        <v>0</v>
      </c>
      <c r="I1752" s="49">
        <f t="shared" si="434"/>
        <v>0</v>
      </c>
      <c r="J1752" s="49">
        <f t="shared" si="434"/>
        <v>0</v>
      </c>
    </row>
    <row r="1753" spans="1:11" x14ac:dyDescent="0.3">
      <c r="A1753" s="50"/>
      <c r="B1753" s="50"/>
      <c r="C1753" s="50"/>
      <c r="D1753" s="50" t="s">
        <v>427</v>
      </c>
      <c r="E1753" s="50"/>
      <c r="F1753" s="51" t="s">
        <v>428</v>
      </c>
      <c r="G1753" s="51">
        <f>SUM(H1753:J1753)</f>
        <v>0</v>
      </c>
      <c r="H1753" s="51"/>
      <c r="I1753" s="51"/>
      <c r="J1753" s="51"/>
      <c r="K1753" s="298" t="s">
        <v>945</v>
      </c>
    </row>
    <row r="1754" spans="1:11" x14ac:dyDescent="0.3">
      <c r="A1754" s="50"/>
      <c r="B1754" s="50"/>
      <c r="C1754" s="50"/>
      <c r="D1754" s="50" t="s">
        <v>429</v>
      </c>
      <c r="E1754" s="50"/>
      <c r="F1754" s="51" t="s">
        <v>430</v>
      </c>
      <c r="G1754" s="51">
        <f>SUM(H1754:J1754)</f>
        <v>0</v>
      </c>
      <c r="H1754" s="51"/>
      <c r="I1754" s="51"/>
      <c r="J1754" s="51"/>
      <c r="K1754" s="298" t="s">
        <v>945</v>
      </c>
    </row>
    <row r="1755" spans="1:11" x14ac:dyDescent="0.3">
      <c r="A1755" s="50"/>
      <c r="B1755" s="50"/>
      <c r="C1755" s="50"/>
      <c r="D1755" s="50" t="s">
        <v>431</v>
      </c>
      <c r="E1755" s="50"/>
      <c r="F1755" s="51" t="s">
        <v>432</v>
      </c>
      <c r="G1755" s="51">
        <f>SUM(H1755:J1755)</f>
        <v>0</v>
      </c>
      <c r="H1755" s="51"/>
      <c r="I1755" s="51"/>
      <c r="J1755" s="51"/>
      <c r="K1755" s="298" t="s">
        <v>945</v>
      </c>
    </row>
    <row r="1756" spans="1:11" x14ac:dyDescent="0.3">
      <c r="A1756" s="50"/>
      <c r="B1756" s="50"/>
      <c r="C1756" s="50"/>
      <c r="D1756" s="50" t="s">
        <v>433</v>
      </c>
      <c r="E1756" s="50"/>
      <c r="F1756" s="51" t="s">
        <v>434</v>
      </c>
      <c r="G1756" s="51">
        <f>SUM(H1756:J1756)</f>
        <v>0</v>
      </c>
      <c r="H1756" s="51"/>
      <c r="I1756" s="51"/>
      <c r="J1756" s="51"/>
      <c r="K1756" s="298" t="s">
        <v>945</v>
      </c>
    </row>
    <row r="1757" spans="1:11" x14ac:dyDescent="0.3">
      <c r="A1757" s="46"/>
      <c r="B1757" s="46" t="s">
        <v>435</v>
      </c>
      <c r="C1757" s="46"/>
      <c r="D1757" s="46"/>
      <c r="E1757" s="46"/>
      <c r="F1757" s="46" t="s">
        <v>436</v>
      </c>
      <c r="G1757" s="47">
        <f>SUM(G1758:G1763)</f>
        <v>46292.999999999993</v>
      </c>
      <c r="H1757" s="47">
        <f t="shared" ref="H1757:J1757" si="435">SUM(H1758:H1763)</f>
        <v>42246.799999999996</v>
      </c>
      <c r="I1757" s="47">
        <f t="shared" si="435"/>
        <v>4046.2</v>
      </c>
      <c r="J1757" s="47">
        <f t="shared" si="435"/>
        <v>0</v>
      </c>
    </row>
    <row r="1758" spans="1:11" x14ac:dyDescent="0.3">
      <c r="A1758" s="48"/>
      <c r="B1758" s="48"/>
      <c r="C1758" s="48" t="s">
        <v>437</v>
      </c>
      <c r="D1758" s="48"/>
      <c r="E1758" s="48"/>
      <c r="F1758" s="49" t="s">
        <v>438</v>
      </c>
      <c r="G1758" s="49">
        <f t="shared" ref="G1758:G1763" si="436">SUM(H1758:J1758)</f>
        <v>6465.3599999999988</v>
      </c>
      <c r="H1758" s="49">
        <v>3317.9599999999996</v>
      </c>
      <c r="I1758" s="49">
        <v>3147.3999999999996</v>
      </c>
      <c r="J1758" s="49"/>
      <c r="K1758" s="298" t="s">
        <v>945</v>
      </c>
    </row>
    <row r="1759" spans="1:11" x14ac:dyDescent="0.3">
      <c r="A1759" s="48"/>
      <c r="B1759" s="48"/>
      <c r="C1759" s="48" t="s">
        <v>439</v>
      </c>
      <c r="D1759" s="48"/>
      <c r="E1759" s="48"/>
      <c r="F1759" s="49" t="s">
        <v>440</v>
      </c>
      <c r="G1759" s="49">
        <f t="shared" si="436"/>
        <v>4671.3900000000003</v>
      </c>
      <c r="H1759" s="49">
        <v>4671.3900000000003</v>
      </c>
      <c r="I1759" s="49"/>
      <c r="J1759" s="49"/>
      <c r="K1759" s="298" t="s">
        <v>945</v>
      </c>
    </row>
    <row r="1760" spans="1:11" x14ac:dyDescent="0.3">
      <c r="A1760" s="48"/>
      <c r="B1760" s="48"/>
      <c r="C1760" s="48" t="s">
        <v>441</v>
      </c>
      <c r="D1760" s="48"/>
      <c r="E1760" s="48"/>
      <c r="F1760" s="49" t="s">
        <v>442</v>
      </c>
      <c r="G1760" s="49">
        <f t="shared" si="436"/>
        <v>22202.289999999997</v>
      </c>
      <c r="H1760" s="49">
        <v>22202.289999999997</v>
      </c>
      <c r="I1760" s="49"/>
      <c r="J1760" s="49"/>
      <c r="K1760" s="298" t="s">
        <v>945</v>
      </c>
    </row>
    <row r="1761" spans="1:11" x14ac:dyDescent="0.3">
      <c r="A1761" s="48"/>
      <c r="B1761" s="48"/>
      <c r="C1761" s="48" t="s">
        <v>443</v>
      </c>
      <c r="D1761" s="48"/>
      <c r="E1761" s="48"/>
      <c r="F1761" s="49" t="s">
        <v>444</v>
      </c>
      <c r="G1761" s="49">
        <f t="shared" si="436"/>
        <v>1689.8899999999999</v>
      </c>
      <c r="H1761" s="49">
        <v>1689.8899999999999</v>
      </c>
      <c r="I1761" s="49"/>
      <c r="J1761" s="49"/>
      <c r="K1761" s="298" t="s">
        <v>945</v>
      </c>
    </row>
    <row r="1762" spans="1:11" x14ac:dyDescent="0.3">
      <c r="A1762" s="48"/>
      <c r="B1762" s="48"/>
      <c r="C1762" s="48" t="s">
        <v>445</v>
      </c>
      <c r="D1762" s="48"/>
      <c r="E1762" s="48"/>
      <c r="F1762" s="49" t="s">
        <v>446</v>
      </c>
      <c r="G1762" s="49">
        <f t="shared" si="436"/>
        <v>9101.0799999999981</v>
      </c>
      <c r="H1762" s="49">
        <v>8202.2799999999988</v>
      </c>
      <c r="I1762" s="49">
        <v>898.8</v>
      </c>
      <c r="J1762" s="49"/>
      <c r="K1762" s="298" t="s">
        <v>945</v>
      </c>
    </row>
    <row r="1763" spans="1:11" x14ac:dyDescent="0.3">
      <c r="A1763" s="48"/>
      <c r="B1763" s="48"/>
      <c r="C1763" s="48" t="s">
        <v>447</v>
      </c>
      <c r="D1763" s="48"/>
      <c r="E1763" s="48"/>
      <c r="F1763" s="49" t="s">
        <v>448</v>
      </c>
      <c r="G1763" s="49">
        <f t="shared" si="436"/>
        <v>2162.9899999999998</v>
      </c>
      <c r="H1763" s="49">
        <v>2162.9899999999998</v>
      </c>
      <c r="I1763" s="49"/>
      <c r="J1763" s="49"/>
      <c r="K1763" s="298" t="s">
        <v>945</v>
      </c>
    </row>
    <row r="1764" spans="1:11" x14ac:dyDescent="0.3">
      <c r="A1764" s="46"/>
      <c r="B1764" s="46" t="s">
        <v>449</v>
      </c>
      <c r="C1764" s="46"/>
      <c r="D1764" s="46"/>
      <c r="E1764" s="46"/>
      <c r="F1764" s="46" t="s">
        <v>450</v>
      </c>
      <c r="G1764" s="47">
        <f>SUM(G1765:G1766)</f>
        <v>123802.40999999999</v>
      </c>
      <c r="H1764" s="47">
        <f t="shared" ref="H1764:J1764" si="437">SUM(H1765:H1766)</f>
        <v>39133.699999999983</v>
      </c>
      <c r="I1764" s="47">
        <f t="shared" si="437"/>
        <v>84668.71</v>
      </c>
      <c r="J1764" s="47">
        <f t="shared" si="437"/>
        <v>0</v>
      </c>
    </row>
    <row r="1765" spans="1:11" x14ac:dyDescent="0.3">
      <c r="A1765" s="48"/>
      <c r="B1765" s="48"/>
      <c r="C1765" s="48" t="s">
        <v>451</v>
      </c>
      <c r="D1765" s="48"/>
      <c r="E1765" s="48"/>
      <c r="F1765" s="49" t="s">
        <v>452</v>
      </c>
      <c r="G1765" s="49">
        <f>SUM(H1765:J1765)</f>
        <v>123802.40999999999</v>
      </c>
      <c r="H1765" s="49">
        <v>39133.699999999983</v>
      </c>
      <c r="I1765" s="49">
        <v>84668.71</v>
      </c>
      <c r="J1765" s="49"/>
      <c r="K1765" s="298" t="s">
        <v>945</v>
      </c>
    </row>
    <row r="1766" spans="1:11" x14ac:dyDescent="0.3">
      <c r="A1766" s="48"/>
      <c r="B1766" s="48"/>
      <c r="C1766" s="48" t="s">
        <v>453</v>
      </c>
      <c r="D1766" s="48"/>
      <c r="E1766" s="48"/>
      <c r="F1766" s="49" t="s">
        <v>454</v>
      </c>
      <c r="G1766" s="49">
        <f>SUM(H1766:J1766)</f>
        <v>0</v>
      </c>
      <c r="H1766" s="49"/>
      <c r="I1766" s="49"/>
      <c r="J1766" s="49"/>
      <c r="K1766" s="298" t="s">
        <v>945</v>
      </c>
    </row>
    <row r="1767" spans="1:11" x14ac:dyDescent="0.3">
      <c r="A1767" s="46"/>
      <c r="B1767" s="46" t="s">
        <v>455</v>
      </c>
      <c r="C1767" s="46"/>
      <c r="D1767" s="46"/>
      <c r="E1767" s="46"/>
      <c r="F1767" s="46" t="s">
        <v>456</v>
      </c>
      <c r="G1767" s="47">
        <f>SUM(H1767:J1767)</f>
        <v>0</v>
      </c>
      <c r="H1767" s="47"/>
      <c r="I1767" s="47"/>
      <c r="J1767" s="47"/>
      <c r="K1767" s="298" t="s">
        <v>945</v>
      </c>
    </row>
    <row r="1768" spans="1:11" x14ac:dyDescent="0.3">
      <c r="A1768" s="44" t="s">
        <v>816</v>
      </c>
      <c r="B1768" s="44"/>
      <c r="C1768" s="44"/>
      <c r="D1768" s="44"/>
      <c r="E1768" s="44"/>
      <c r="F1768" s="44" t="s">
        <v>457</v>
      </c>
      <c r="G1768" s="45">
        <f>G1769+G1772</f>
        <v>0</v>
      </c>
      <c r="H1768" s="45">
        <f t="shared" ref="H1768:J1768" si="438">H1769+H1772</f>
        <v>0</v>
      </c>
      <c r="I1768" s="45">
        <f t="shared" si="438"/>
        <v>0</v>
      </c>
      <c r="J1768" s="45">
        <f t="shared" si="438"/>
        <v>0</v>
      </c>
    </row>
    <row r="1769" spans="1:11" x14ac:dyDescent="0.3">
      <c r="A1769" s="46"/>
      <c r="B1769" s="46" t="s">
        <v>458</v>
      </c>
      <c r="C1769" s="46"/>
      <c r="D1769" s="46"/>
      <c r="E1769" s="46"/>
      <c r="F1769" s="46" t="s">
        <v>459</v>
      </c>
      <c r="G1769" s="47">
        <f>SUM(G1770:G1771)</f>
        <v>0</v>
      </c>
      <c r="H1769" s="47">
        <f t="shared" ref="H1769:J1769" si="439">SUM(H1770:H1771)</f>
        <v>0</v>
      </c>
      <c r="I1769" s="47">
        <f t="shared" si="439"/>
        <v>0</v>
      </c>
      <c r="J1769" s="47">
        <f t="shared" si="439"/>
        <v>0</v>
      </c>
    </row>
    <row r="1770" spans="1:11" x14ac:dyDescent="0.3">
      <c r="A1770" s="48"/>
      <c r="B1770" s="48"/>
      <c r="C1770" s="48" t="s">
        <v>460</v>
      </c>
      <c r="D1770" s="48"/>
      <c r="E1770" s="48"/>
      <c r="F1770" s="49" t="s">
        <v>461</v>
      </c>
      <c r="G1770" s="49">
        <f>SUM(H1770:J1770)</f>
        <v>0</v>
      </c>
      <c r="H1770" s="49"/>
      <c r="I1770" s="49"/>
      <c r="J1770" s="49"/>
      <c r="K1770" s="298" t="s">
        <v>945</v>
      </c>
    </row>
    <row r="1771" spans="1:11" x14ac:dyDescent="0.3">
      <c r="A1771" s="48"/>
      <c r="B1771" s="48"/>
      <c r="C1771" s="48" t="s">
        <v>462</v>
      </c>
      <c r="D1771" s="48"/>
      <c r="E1771" s="48"/>
      <c r="F1771" s="49" t="s">
        <v>463</v>
      </c>
      <c r="G1771" s="49">
        <f>SUM(H1771:J1771)</f>
        <v>0</v>
      </c>
      <c r="H1771" s="49"/>
      <c r="I1771" s="49"/>
      <c r="J1771" s="49"/>
      <c r="K1771" s="298" t="s">
        <v>945</v>
      </c>
    </row>
    <row r="1772" spans="1:11" x14ac:dyDescent="0.3">
      <c r="A1772" s="52"/>
      <c r="B1772" s="52" t="s">
        <v>464</v>
      </c>
      <c r="C1772" s="52"/>
      <c r="D1772" s="52"/>
      <c r="E1772" s="52"/>
      <c r="F1772" s="52" t="s">
        <v>465</v>
      </c>
      <c r="G1772" s="53">
        <f>SUM(H1772:J1772)</f>
        <v>0</v>
      </c>
      <c r="H1772" s="53"/>
      <c r="I1772" s="53"/>
      <c r="J1772" s="53"/>
      <c r="K1772" s="298" t="s">
        <v>945</v>
      </c>
    </row>
    <row r="1773" spans="1:11" x14ac:dyDescent="0.3">
      <c r="A1773" s="42"/>
      <c r="B1773" s="42"/>
      <c r="C1773" s="42"/>
      <c r="D1773" s="42"/>
      <c r="E1773" s="42"/>
      <c r="F1773" s="42" t="s">
        <v>817</v>
      </c>
      <c r="G1773" s="43">
        <f>G1774+G1794</f>
        <v>34162.46</v>
      </c>
      <c r="H1773" s="43">
        <f>H1774+H1794</f>
        <v>25034.99</v>
      </c>
      <c r="I1773" s="43">
        <f>I1774+I1794</f>
        <v>7024.3399999999992</v>
      </c>
      <c r="J1773" s="43">
        <f>J1774+J1794</f>
        <v>2103.13</v>
      </c>
    </row>
    <row r="1774" spans="1:11" x14ac:dyDescent="0.3">
      <c r="A1774" s="44" t="s">
        <v>818</v>
      </c>
      <c r="B1774" s="44"/>
      <c r="C1774" s="44"/>
      <c r="D1774" s="44"/>
      <c r="E1774" s="44"/>
      <c r="F1774" s="44" t="s">
        <v>819</v>
      </c>
      <c r="G1774" s="45">
        <f>G1775+G1791</f>
        <v>34162.46</v>
      </c>
      <c r="H1774" s="45">
        <f>H1775+H1791</f>
        <v>25034.99</v>
      </c>
      <c r="I1774" s="45">
        <f>I1775+I1791</f>
        <v>7024.3399999999992</v>
      </c>
      <c r="J1774" s="45">
        <f>J1775+J1791</f>
        <v>2103.13</v>
      </c>
    </row>
    <row r="1775" spans="1:11" x14ac:dyDescent="0.3">
      <c r="A1775" s="46"/>
      <c r="B1775" s="46" t="s">
        <v>820</v>
      </c>
      <c r="C1775" s="46"/>
      <c r="D1775" s="46"/>
      <c r="E1775" s="46"/>
      <c r="F1775" s="46" t="s">
        <v>466</v>
      </c>
      <c r="G1775" s="47">
        <f>G1776+G1788+G1789</f>
        <v>34162.46</v>
      </c>
      <c r="H1775" s="47">
        <f t="shared" ref="H1775:J1775" si="440">H1776+H1788+H1789</f>
        <v>25034.99</v>
      </c>
      <c r="I1775" s="47">
        <f t="shared" si="440"/>
        <v>7024.3399999999992</v>
      </c>
      <c r="J1775" s="47">
        <f t="shared" si="440"/>
        <v>2103.13</v>
      </c>
    </row>
    <row r="1776" spans="1:11" x14ac:dyDescent="0.3">
      <c r="A1776" s="48"/>
      <c r="B1776" s="48"/>
      <c r="C1776" s="48" t="s">
        <v>467</v>
      </c>
      <c r="D1776" s="48"/>
      <c r="E1776" s="48"/>
      <c r="F1776" s="49" t="s">
        <v>468</v>
      </c>
      <c r="G1776" s="49">
        <f>G1777+G1780+G1785+G1788+G1789</f>
        <v>34162.46</v>
      </c>
      <c r="H1776" s="49">
        <f t="shared" ref="H1776:J1776" si="441">H1777+H1780+H1785+H1788+H1789</f>
        <v>25034.99</v>
      </c>
      <c r="I1776" s="49">
        <f t="shared" si="441"/>
        <v>7024.3399999999992</v>
      </c>
      <c r="J1776" s="49">
        <f t="shared" si="441"/>
        <v>2103.13</v>
      </c>
    </row>
    <row r="1777" spans="1:11" x14ac:dyDescent="0.3">
      <c r="A1777" s="54"/>
      <c r="B1777" s="54"/>
      <c r="C1777" s="54"/>
      <c r="D1777" s="54" t="s">
        <v>469</v>
      </c>
      <c r="E1777" s="54"/>
      <c r="F1777" s="55" t="s">
        <v>470</v>
      </c>
      <c r="G1777" s="55">
        <f>SUM(G1778:G1779)</f>
        <v>14592.82</v>
      </c>
      <c r="H1777" s="55">
        <f t="shared" ref="H1777:J1777" si="442">SUM(H1778:H1779)</f>
        <v>7890.81</v>
      </c>
      <c r="I1777" s="55">
        <f t="shared" si="442"/>
        <v>6702.44</v>
      </c>
      <c r="J1777" s="55">
        <f t="shared" si="442"/>
        <v>-0.43</v>
      </c>
    </row>
    <row r="1778" spans="1:11" x14ac:dyDescent="0.3">
      <c r="A1778" s="35"/>
      <c r="B1778" s="35"/>
      <c r="C1778" s="35"/>
      <c r="D1778" s="35"/>
      <c r="E1778" s="35" t="s">
        <v>471</v>
      </c>
      <c r="F1778" s="35" t="s">
        <v>472</v>
      </c>
      <c r="G1778" s="56">
        <f>SUM(H1778:J1778)</f>
        <v>5714.1799999999994</v>
      </c>
      <c r="H1778" s="56"/>
      <c r="I1778" s="56">
        <v>5714.61</v>
      </c>
      <c r="J1778" s="56">
        <v>-0.43</v>
      </c>
      <c r="K1778" s="298" t="s">
        <v>945</v>
      </c>
    </row>
    <row r="1779" spans="1:11" x14ac:dyDescent="0.3">
      <c r="A1779" s="35"/>
      <c r="B1779" s="35"/>
      <c r="C1779" s="35"/>
      <c r="D1779" s="35"/>
      <c r="E1779" s="35" t="s">
        <v>473</v>
      </c>
      <c r="F1779" s="35" t="s">
        <v>474</v>
      </c>
      <c r="G1779" s="56">
        <f>SUM(H1779:J1779)</f>
        <v>8878.6400000000012</v>
      </c>
      <c r="H1779" s="56">
        <v>7890.81</v>
      </c>
      <c r="I1779" s="56">
        <v>987.83</v>
      </c>
      <c r="J1779" s="56"/>
      <c r="K1779" s="298" t="s">
        <v>945</v>
      </c>
    </row>
    <row r="1780" spans="1:11" x14ac:dyDescent="0.3">
      <c r="A1780" s="54"/>
      <c r="B1780" s="54"/>
      <c r="C1780" s="54"/>
      <c r="D1780" s="54" t="s">
        <v>475</v>
      </c>
      <c r="E1780" s="54"/>
      <c r="F1780" s="55" t="s">
        <v>476</v>
      </c>
      <c r="G1780" s="55">
        <f>SUM(G1781:G1784)</f>
        <v>16345.859999999999</v>
      </c>
      <c r="H1780" s="55">
        <f t="shared" ref="H1780:J1780" si="443">SUM(H1781:H1784)</f>
        <v>13920.400000000001</v>
      </c>
      <c r="I1780" s="55">
        <f t="shared" si="443"/>
        <v>321.89999999999998</v>
      </c>
      <c r="J1780" s="55">
        <f t="shared" si="443"/>
        <v>2103.56</v>
      </c>
    </row>
    <row r="1781" spans="1:11" x14ac:dyDescent="0.3">
      <c r="A1781" s="35"/>
      <c r="B1781" s="35"/>
      <c r="C1781" s="35"/>
      <c r="D1781" s="35"/>
      <c r="E1781" s="35" t="s">
        <v>477</v>
      </c>
      <c r="F1781" s="35" t="s">
        <v>478</v>
      </c>
      <c r="G1781" s="56">
        <f>SUM(H1781:J1781)</f>
        <v>12820.08</v>
      </c>
      <c r="H1781" s="56">
        <v>10716.52</v>
      </c>
      <c r="I1781" s="56"/>
      <c r="J1781" s="56">
        <v>2103.56</v>
      </c>
      <c r="K1781" s="298" t="s">
        <v>945</v>
      </c>
    </row>
    <row r="1782" spans="1:11" x14ac:dyDescent="0.3">
      <c r="A1782" s="35"/>
      <c r="B1782" s="35"/>
      <c r="C1782" s="35"/>
      <c r="D1782" s="35"/>
      <c r="E1782" s="35" t="s">
        <v>479</v>
      </c>
      <c r="F1782" s="35" t="s">
        <v>480</v>
      </c>
      <c r="G1782" s="56">
        <f>SUM(H1782:J1782)</f>
        <v>1094.72</v>
      </c>
      <c r="H1782" s="56">
        <v>779.2</v>
      </c>
      <c r="I1782" s="56">
        <v>315.52</v>
      </c>
      <c r="J1782" s="56"/>
      <c r="K1782" s="298" t="s">
        <v>945</v>
      </c>
    </row>
    <row r="1783" spans="1:11" x14ac:dyDescent="0.3">
      <c r="A1783" s="35"/>
      <c r="B1783" s="35"/>
      <c r="C1783" s="35"/>
      <c r="D1783" s="35"/>
      <c r="E1783" s="35" t="s">
        <v>481</v>
      </c>
      <c r="F1783" s="35" t="s">
        <v>482</v>
      </c>
      <c r="G1783" s="56">
        <f>SUM(H1783:J1783)</f>
        <v>945.25000000000023</v>
      </c>
      <c r="H1783" s="56">
        <v>938.87000000000023</v>
      </c>
      <c r="I1783" s="56">
        <v>6.38</v>
      </c>
      <c r="J1783" s="56"/>
      <c r="K1783" s="298" t="s">
        <v>945</v>
      </c>
    </row>
    <row r="1784" spans="1:11" x14ac:dyDescent="0.3">
      <c r="A1784" s="35"/>
      <c r="B1784" s="35"/>
      <c r="C1784" s="35"/>
      <c r="D1784" s="35"/>
      <c r="E1784" s="35" t="s">
        <v>483</v>
      </c>
      <c r="F1784" s="35" t="s">
        <v>484</v>
      </c>
      <c r="G1784" s="56">
        <f>SUM(H1784:J1784)</f>
        <v>1485.81</v>
      </c>
      <c r="H1784" s="56">
        <v>1485.81</v>
      </c>
      <c r="I1784" s="56"/>
      <c r="J1784" s="56"/>
      <c r="K1784" s="298" t="s">
        <v>945</v>
      </c>
    </row>
    <row r="1785" spans="1:11" x14ac:dyDescent="0.3">
      <c r="A1785" s="54"/>
      <c r="B1785" s="54"/>
      <c r="C1785" s="54"/>
      <c r="D1785" s="54" t="s">
        <v>485</v>
      </c>
      <c r="E1785" s="54"/>
      <c r="F1785" s="55" t="s">
        <v>486</v>
      </c>
      <c r="G1785" s="55">
        <f>SUM(G1786:G1787)</f>
        <v>3223.78</v>
      </c>
      <c r="H1785" s="55">
        <f t="shared" ref="H1785:J1785" si="444">SUM(H1786:H1787)</f>
        <v>3223.78</v>
      </c>
      <c r="I1785" s="55">
        <f t="shared" si="444"/>
        <v>0</v>
      </c>
      <c r="J1785" s="55">
        <f t="shared" si="444"/>
        <v>0</v>
      </c>
    </row>
    <row r="1786" spans="1:11" x14ac:dyDescent="0.3">
      <c r="A1786" s="35"/>
      <c r="B1786" s="35"/>
      <c r="C1786" s="35"/>
      <c r="D1786" s="35"/>
      <c r="E1786" s="35" t="s">
        <v>487</v>
      </c>
      <c r="F1786" s="35" t="s">
        <v>488</v>
      </c>
      <c r="G1786" s="56">
        <f>SUM(H1786:J1786)</f>
        <v>3223.78</v>
      </c>
      <c r="H1786" s="56">
        <v>3223.78</v>
      </c>
      <c r="I1786" s="56"/>
      <c r="J1786" s="56"/>
      <c r="K1786" s="298" t="s">
        <v>945</v>
      </c>
    </row>
    <row r="1787" spans="1:11" x14ac:dyDescent="0.3">
      <c r="A1787" s="35"/>
      <c r="B1787" s="35"/>
      <c r="C1787" s="35"/>
      <c r="D1787" s="35"/>
      <c r="E1787" s="35" t="s">
        <v>489</v>
      </c>
      <c r="F1787" s="35" t="s">
        <v>490</v>
      </c>
      <c r="G1787" s="56">
        <f>SUM(H1787:J1787)</f>
        <v>0</v>
      </c>
      <c r="H1787" s="56"/>
      <c r="I1787" s="56"/>
      <c r="J1787" s="56"/>
      <c r="K1787" s="298" t="s">
        <v>945</v>
      </c>
    </row>
    <row r="1788" spans="1:11" x14ac:dyDescent="0.3">
      <c r="A1788" s="48"/>
      <c r="B1788" s="48"/>
      <c r="C1788" s="48" t="s">
        <v>491</v>
      </c>
      <c r="D1788" s="48"/>
      <c r="E1788" s="48"/>
      <c r="F1788" s="49" t="s">
        <v>492</v>
      </c>
      <c r="G1788" s="49">
        <f>SUM(H1788:J1788)</f>
        <v>0</v>
      </c>
      <c r="H1788" s="49"/>
      <c r="I1788" s="49"/>
      <c r="J1788" s="49"/>
      <c r="K1788" s="298" t="s">
        <v>945</v>
      </c>
    </row>
    <row r="1789" spans="1:11" x14ac:dyDescent="0.3">
      <c r="A1789" s="48"/>
      <c r="B1789" s="48"/>
      <c r="C1789" s="48" t="s">
        <v>493</v>
      </c>
      <c r="D1789" s="48"/>
      <c r="E1789" s="48"/>
      <c r="F1789" s="49" t="s">
        <v>494</v>
      </c>
      <c r="G1789" s="49">
        <f>G1790</f>
        <v>0</v>
      </c>
      <c r="H1789" s="49">
        <f t="shared" ref="H1789:J1789" si="445">H1790</f>
        <v>0</v>
      </c>
      <c r="I1789" s="49">
        <f t="shared" si="445"/>
        <v>0</v>
      </c>
      <c r="J1789" s="49">
        <f t="shared" si="445"/>
        <v>0</v>
      </c>
    </row>
    <row r="1790" spans="1:11" x14ac:dyDescent="0.3">
      <c r="A1790" s="54"/>
      <c r="B1790" s="54"/>
      <c r="C1790" s="54"/>
      <c r="D1790" s="54" t="s">
        <v>495</v>
      </c>
      <c r="E1790" s="54"/>
      <c r="F1790" s="55" t="s">
        <v>496</v>
      </c>
      <c r="G1790" s="55">
        <f>SUM(H1790:J1790)</f>
        <v>0</v>
      </c>
      <c r="H1790" s="55"/>
      <c r="I1790" s="55"/>
      <c r="J1790" s="55"/>
      <c r="K1790" s="298" t="s">
        <v>945</v>
      </c>
    </row>
    <row r="1791" spans="1:11" x14ac:dyDescent="0.3">
      <c r="A1791" s="52"/>
      <c r="B1791" s="52" t="s">
        <v>497</v>
      </c>
      <c r="C1791" s="52"/>
      <c r="D1791" s="52"/>
      <c r="E1791" s="52"/>
      <c r="F1791" s="52" t="s">
        <v>498</v>
      </c>
      <c r="G1791" s="53">
        <f>SUM(G1792:G1793)</f>
        <v>0</v>
      </c>
      <c r="H1791" s="53">
        <f t="shared" ref="H1791:J1791" si="446">SUM(H1792:H1793)</f>
        <v>0</v>
      </c>
      <c r="I1791" s="53">
        <f t="shared" si="446"/>
        <v>0</v>
      </c>
      <c r="J1791" s="53">
        <f t="shared" si="446"/>
        <v>0</v>
      </c>
    </row>
    <row r="1792" spans="1:11" x14ac:dyDescent="0.3">
      <c r="A1792" s="57"/>
      <c r="B1792" s="57"/>
      <c r="C1792" s="57" t="s">
        <v>499</v>
      </c>
      <c r="D1792" s="57"/>
      <c r="E1792" s="57"/>
      <c r="F1792" s="58" t="s">
        <v>500</v>
      </c>
      <c r="G1792" s="58">
        <f>SUM(H1792:J1792)</f>
        <v>0</v>
      </c>
      <c r="H1792" s="58"/>
      <c r="I1792" s="58"/>
      <c r="J1792" s="58"/>
      <c r="K1792" s="298" t="s">
        <v>945</v>
      </c>
    </row>
    <row r="1793" spans="1:11" x14ac:dyDescent="0.3">
      <c r="A1793" s="57"/>
      <c r="B1793" s="57"/>
      <c r="C1793" s="57" t="s">
        <v>501</v>
      </c>
      <c r="D1793" s="57"/>
      <c r="E1793" s="57"/>
      <c r="F1793" s="58" t="s">
        <v>502</v>
      </c>
      <c r="G1793" s="58">
        <f>SUM(H1793:J1793)</f>
        <v>0</v>
      </c>
      <c r="H1793" s="58"/>
      <c r="I1793" s="58"/>
      <c r="J1793" s="58"/>
      <c r="K1793" s="298" t="s">
        <v>945</v>
      </c>
    </row>
    <row r="1794" spans="1:11" x14ac:dyDescent="0.3">
      <c r="A1794" s="44" t="s">
        <v>821</v>
      </c>
      <c r="B1794" s="44"/>
      <c r="C1794" s="44"/>
      <c r="D1794" s="44"/>
      <c r="E1794" s="44"/>
      <c r="F1794" s="44" t="s">
        <v>822</v>
      </c>
      <c r="G1794" s="45">
        <f>SUM(G1795:G1799)</f>
        <v>0</v>
      </c>
      <c r="H1794" s="45">
        <f t="shared" ref="H1794:J1794" si="447">SUM(H1795:H1799)</f>
        <v>0</v>
      </c>
      <c r="I1794" s="45">
        <f t="shared" si="447"/>
        <v>0</v>
      </c>
      <c r="J1794" s="45">
        <f t="shared" si="447"/>
        <v>0</v>
      </c>
    </row>
    <row r="1795" spans="1:11" x14ac:dyDescent="0.3">
      <c r="A1795" s="52"/>
      <c r="B1795" s="52" t="s">
        <v>503</v>
      </c>
      <c r="C1795" s="52"/>
      <c r="D1795" s="52"/>
      <c r="E1795" s="52"/>
      <c r="F1795" s="52" t="s">
        <v>504</v>
      </c>
      <c r="G1795" s="53">
        <f>SUM(H1795:J1795)</f>
        <v>0</v>
      </c>
      <c r="H1795" s="53"/>
      <c r="I1795" s="53"/>
      <c r="J1795" s="53"/>
      <c r="K1795" s="298" t="s">
        <v>945</v>
      </c>
    </row>
    <row r="1796" spans="1:11" x14ac:dyDescent="0.3">
      <c r="A1796" s="52"/>
      <c r="B1796" s="52" t="s">
        <v>505</v>
      </c>
      <c r="C1796" s="52"/>
      <c r="D1796" s="52"/>
      <c r="E1796" s="52"/>
      <c r="F1796" s="52" t="s">
        <v>506</v>
      </c>
      <c r="G1796" s="53">
        <f>SUM(H1796:J1796)</f>
        <v>0</v>
      </c>
      <c r="H1796" s="53"/>
      <c r="I1796" s="53"/>
      <c r="J1796" s="53"/>
      <c r="K1796" s="298" t="s">
        <v>945</v>
      </c>
    </row>
    <row r="1797" spans="1:11" x14ac:dyDescent="0.3">
      <c r="A1797" s="52"/>
      <c r="B1797" s="52" t="s">
        <v>507</v>
      </c>
      <c r="C1797" s="52"/>
      <c r="D1797" s="52"/>
      <c r="E1797" s="52"/>
      <c r="F1797" s="52" t="s">
        <v>508</v>
      </c>
      <c r="G1797" s="53">
        <f>SUM(H1797:J1797)</f>
        <v>0</v>
      </c>
      <c r="H1797" s="53"/>
      <c r="I1797" s="53"/>
      <c r="J1797" s="53"/>
      <c r="K1797" s="298" t="s">
        <v>945</v>
      </c>
    </row>
    <row r="1798" spans="1:11" x14ac:dyDescent="0.3">
      <c r="A1798" s="52"/>
      <c r="B1798" s="52" t="s">
        <v>509</v>
      </c>
      <c r="C1798" s="52"/>
      <c r="D1798" s="52"/>
      <c r="E1798" s="52"/>
      <c r="F1798" s="52" t="s">
        <v>510</v>
      </c>
      <c r="G1798" s="53">
        <f>SUM(H1798:J1798)</f>
        <v>0</v>
      </c>
      <c r="H1798" s="53"/>
      <c r="I1798" s="53"/>
      <c r="J1798" s="53"/>
      <c r="K1798" s="298" t="s">
        <v>945</v>
      </c>
    </row>
    <row r="1799" spans="1:11" x14ac:dyDescent="0.3">
      <c r="A1799" s="181"/>
      <c r="B1799" s="181" t="s">
        <v>511</v>
      </c>
      <c r="C1799" s="181"/>
      <c r="D1799" s="181"/>
      <c r="E1799" s="181"/>
      <c r="F1799" s="181" t="s">
        <v>512</v>
      </c>
      <c r="G1799" s="184">
        <f>SUM(H1799:J1799)</f>
        <v>0</v>
      </c>
      <c r="H1799" s="184"/>
      <c r="I1799" s="184"/>
      <c r="J1799" s="184"/>
      <c r="K1799" s="298" t="s">
        <v>945</v>
      </c>
    </row>
    <row r="1800" spans="1:11" x14ac:dyDescent="0.3">
      <c r="A1800" s="36" t="s">
        <v>1039</v>
      </c>
    </row>
    <row r="1801" spans="1:11" x14ac:dyDescent="0.3">
      <c r="A1801" s="36" t="s">
        <v>258</v>
      </c>
    </row>
    <row r="1808" spans="1:11" ht="21.75" x14ac:dyDescent="0.4">
      <c r="A1808" s="12" t="s">
        <v>44</v>
      </c>
      <c r="C1808" s="175"/>
      <c r="D1808" s="175"/>
      <c r="E1808" s="175"/>
      <c r="F1808" s="175"/>
      <c r="G1808" s="179"/>
      <c r="H1808" s="179"/>
      <c r="I1808" s="179"/>
      <c r="J1808" s="179"/>
    </row>
    <row r="1809" spans="1:11" ht="21.75" x14ac:dyDescent="0.4">
      <c r="A1809" s="12" t="s">
        <v>0</v>
      </c>
      <c r="C1809" s="175"/>
      <c r="D1809" s="175"/>
      <c r="E1809" s="175"/>
      <c r="F1809" s="175"/>
      <c r="G1809" s="179"/>
      <c r="H1809" s="179"/>
      <c r="I1809" s="179"/>
      <c r="J1809" s="179"/>
    </row>
    <row r="1811" spans="1:11" ht="30" x14ac:dyDescent="0.3">
      <c r="A1811" s="183" t="s">
        <v>76</v>
      </c>
      <c r="B1811" s="183"/>
      <c r="C1811" s="183"/>
      <c r="D1811" s="183"/>
      <c r="E1811" s="183"/>
      <c r="F1811" s="174" t="s">
        <v>191</v>
      </c>
      <c r="G1811" s="151" t="s">
        <v>534</v>
      </c>
      <c r="H1811" s="151" t="s">
        <v>1040</v>
      </c>
      <c r="I1811" s="151" t="s">
        <v>635</v>
      </c>
      <c r="J1811" s="151" t="s">
        <v>520</v>
      </c>
    </row>
    <row r="1813" spans="1:11" x14ac:dyDescent="0.3">
      <c r="A1813" s="182"/>
      <c r="B1813" s="182"/>
      <c r="C1813" s="182"/>
      <c r="D1813" s="182"/>
      <c r="E1813" s="182"/>
      <c r="F1813" s="182" t="s">
        <v>193</v>
      </c>
      <c r="G1813" s="89">
        <f>G1814+G1868</f>
        <v>3750986.1100000013</v>
      </c>
      <c r="H1813" s="89">
        <f>H1814+H1868</f>
        <v>2629785.5299999998</v>
      </c>
      <c r="I1813" s="89">
        <f>I1814+I1868</f>
        <v>1075752.3700000006</v>
      </c>
      <c r="J1813" s="89">
        <f>J1814+J1868</f>
        <v>45448.209999999992</v>
      </c>
    </row>
    <row r="1814" spans="1:11" x14ac:dyDescent="0.3">
      <c r="A1814" s="42"/>
      <c r="B1814" s="42"/>
      <c r="C1814" s="42"/>
      <c r="D1814" s="42"/>
      <c r="E1814" s="42"/>
      <c r="F1814" s="42" t="s">
        <v>813</v>
      </c>
      <c r="G1814" s="43">
        <f>G1815+G1863</f>
        <v>3540581.1800000011</v>
      </c>
      <c r="H1814" s="43">
        <f>H1815+H1863</f>
        <v>2565313.8199999998</v>
      </c>
      <c r="I1814" s="43">
        <f>I1815+I1863</f>
        <v>972270.56000000052</v>
      </c>
      <c r="J1814" s="43">
        <f>J1815+J1863</f>
        <v>2996.7999999999984</v>
      </c>
    </row>
    <row r="1815" spans="1:11" x14ac:dyDescent="0.3">
      <c r="A1815" s="44" t="s">
        <v>363</v>
      </c>
      <c r="B1815" s="44"/>
      <c r="C1815" s="44"/>
      <c r="D1815" s="44"/>
      <c r="E1815" s="44"/>
      <c r="F1815" s="44" t="s">
        <v>814</v>
      </c>
      <c r="G1815" s="45">
        <f>G1816+G1828+G1833+G1838+G1842+G1852+G1859+G1862</f>
        <v>3540581.1800000011</v>
      </c>
      <c r="H1815" s="45">
        <f t="shared" ref="H1815:J1815" si="448">H1816+H1828+H1833+H1838+H1842+H1852+H1859+H1862</f>
        <v>2565313.8199999998</v>
      </c>
      <c r="I1815" s="45">
        <f t="shared" si="448"/>
        <v>972270.56000000052</v>
      </c>
      <c r="J1815" s="45">
        <f t="shared" si="448"/>
        <v>2996.7999999999984</v>
      </c>
    </row>
    <row r="1816" spans="1:11" x14ac:dyDescent="0.3">
      <c r="A1816" s="46"/>
      <c r="B1816" s="46" t="s">
        <v>364</v>
      </c>
      <c r="C1816" s="46"/>
      <c r="D1816" s="46"/>
      <c r="E1816" s="46"/>
      <c r="F1816" s="46" t="s">
        <v>365</v>
      </c>
      <c r="G1816" s="47">
        <f>G1817+G1820+G1823+G1827</f>
        <v>2587445.8900000006</v>
      </c>
      <c r="H1816" s="47">
        <f t="shared" ref="H1816:J1816" si="449">H1817+H1820+H1823+H1827</f>
        <v>1921432.4400000002</v>
      </c>
      <c r="I1816" s="47">
        <f t="shared" si="449"/>
        <v>663016.65000000049</v>
      </c>
      <c r="J1816" s="47">
        <f t="shared" si="449"/>
        <v>2996.7999999999984</v>
      </c>
    </row>
    <row r="1817" spans="1:11" x14ac:dyDescent="0.3">
      <c r="A1817" s="48"/>
      <c r="B1817" s="48"/>
      <c r="C1817" s="48" t="s">
        <v>366</v>
      </c>
      <c r="D1817" s="48"/>
      <c r="E1817" s="48"/>
      <c r="F1817" s="49" t="s">
        <v>367</v>
      </c>
      <c r="G1817" s="49">
        <f>SUM(G1818:G1819)</f>
        <v>1417822.2900000005</v>
      </c>
      <c r="H1817" s="49">
        <f t="shared" ref="H1817:J1817" si="450">SUM(H1818:H1819)</f>
        <v>969243.04000000015</v>
      </c>
      <c r="I1817" s="49">
        <f t="shared" si="450"/>
        <v>448576.92000000033</v>
      </c>
      <c r="J1817" s="49">
        <f t="shared" si="450"/>
        <v>2.3299999999999996</v>
      </c>
    </row>
    <row r="1818" spans="1:11" x14ac:dyDescent="0.3">
      <c r="A1818" s="50"/>
      <c r="B1818" s="50"/>
      <c r="C1818" s="50"/>
      <c r="D1818" s="50" t="s">
        <v>368</v>
      </c>
      <c r="E1818" s="50"/>
      <c r="F1818" s="51" t="s">
        <v>369</v>
      </c>
      <c r="G1818" s="51">
        <f>SUM(H1818:J1818)</f>
        <v>1169391.0700000003</v>
      </c>
      <c r="H1818" s="51">
        <v>774819.64</v>
      </c>
      <c r="I1818" s="51">
        <v>394569.10000000033</v>
      </c>
      <c r="J1818" s="51">
        <v>2.3299999999999996</v>
      </c>
      <c r="K1818" s="298" t="s">
        <v>945</v>
      </c>
    </row>
    <row r="1819" spans="1:11" x14ac:dyDescent="0.3">
      <c r="A1819" s="50"/>
      <c r="B1819" s="50"/>
      <c r="C1819" s="50"/>
      <c r="D1819" s="50" t="s">
        <v>370</v>
      </c>
      <c r="E1819" s="50"/>
      <c r="F1819" s="51" t="s">
        <v>371</v>
      </c>
      <c r="G1819" s="51">
        <f>SUM(H1819:J1819)</f>
        <v>248431.22000000009</v>
      </c>
      <c r="H1819" s="51">
        <v>194423.40000000011</v>
      </c>
      <c r="I1819" s="51">
        <v>54007.819999999992</v>
      </c>
      <c r="J1819" s="51"/>
      <c r="K1819" s="298" t="s">
        <v>945</v>
      </c>
    </row>
    <row r="1820" spans="1:11" x14ac:dyDescent="0.3">
      <c r="A1820" s="48"/>
      <c r="B1820" s="48"/>
      <c r="C1820" s="48" t="s">
        <v>372</v>
      </c>
      <c r="D1820" s="48"/>
      <c r="E1820" s="48"/>
      <c r="F1820" s="49" t="s">
        <v>373</v>
      </c>
      <c r="G1820" s="49">
        <f>SUM(G1821:G1822)</f>
        <v>0</v>
      </c>
      <c r="H1820" s="49">
        <f t="shared" ref="H1820:J1820" si="451">SUM(H1821:H1822)</f>
        <v>0</v>
      </c>
      <c r="I1820" s="49">
        <f t="shared" si="451"/>
        <v>0</v>
      </c>
      <c r="J1820" s="49">
        <f t="shared" si="451"/>
        <v>0</v>
      </c>
    </row>
    <row r="1821" spans="1:11" x14ac:dyDescent="0.3">
      <c r="A1821" s="50"/>
      <c r="B1821" s="50"/>
      <c r="C1821" s="50"/>
      <c r="D1821" s="50" t="s">
        <v>374</v>
      </c>
      <c r="E1821" s="50"/>
      <c r="F1821" s="51" t="s">
        <v>375</v>
      </c>
      <c r="G1821" s="51">
        <f>SUM(H1821:J1821)</f>
        <v>0</v>
      </c>
      <c r="H1821" s="51"/>
      <c r="I1821" s="51"/>
      <c r="J1821" s="51"/>
      <c r="K1821" s="298" t="s">
        <v>945</v>
      </c>
    </row>
    <row r="1822" spans="1:11" x14ac:dyDescent="0.3">
      <c r="A1822" s="50"/>
      <c r="B1822" s="50"/>
      <c r="C1822" s="50"/>
      <c r="D1822" s="50" t="s">
        <v>376</v>
      </c>
      <c r="E1822" s="50"/>
      <c r="F1822" s="51" t="s">
        <v>377</v>
      </c>
      <c r="G1822" s="51">
        <f>SUM(H1822:J1822)</f>
        <v>0</v>
      </c>
      <c r="H1822" s="51"/>
      <c r="I1822" s="51"/>
      <c r="J1822" s="51"/>
      <c r="K1822" s="298" t="s">
        <v>945</v>
      </c>
    </row>
    <row r="1823" spans="1:11" x14ac:dyDescent="0.3">
      <c r="A1823" s="48"/>
      <c r="B1823" s="48"/>
      <c r="C1823" s="48" t="s">
        <v>815</v>
      </c>
      <c r="D1823" s="48"/>
      <c r="E1823" s="48"/>
      <c r="F1823" s="49" t="s">
        <v>378</v>
      </c>
      <c r="G1823" s="49">
        <f>SUM(G1824:G1826)</f>
        <v>1169623.6000000001</v>
      </c>
      <c r="H1823" s="49">
        <f t="shared" ref="H1823:J1823" si="452">SUM(H1824:H1826)</f>
        <v>952189.4</v>
      </c>
      <c r="I1823" s="49">
        <f t="shared" si="452"/>
        <v>214439.73000000016</v>
      </c>
      <c r="J1823" s="49">
        <f t="shared" si="452"/>
        <v>2994.4699999999984</v>
      </c>
    </row>
    <row r="1824" spans="1:11" x14ac:dyDescent="0.3">
      <c r="A1824" s="50"/>
      <c r="B1824" s="50"/>
      <c r="C1824" s="50"/>
      <c r="D1824" s="50" t="s">
        <v>379</v>
      </c>
      <c r="E1824" s="50"/>
      <c r="F1824" s="51" t="s">
        <v>380</v>
      </c>
      <c r="G1824" s="51">
        <f>SUM(H1824:J1824)</f>
        <v>1073439.03</v>
      </c>
      <c r="H1824" s="51">
        <v>885009.49</v>
      </c>
      <c r="I1824" s="51">
        <v>185435.07000000012</v>
      </c>
      <c r="J1824" s="51">
        <v>2994.4699999999984</v>
      </c>
      <c r="K1824" s="298" t="s">
        <v>945</v>
      </c>
    </row>
    <row r="1825" spans="1:11" x14ac:dyDescent="0.3">
      <c r="A1825" s="50"/>
      <c r="B1825" s="50"/>
      <c r="C1825" s="50"/>
      <c r="D1825" s="50" t="s">
        <v>381</v>
      </c>
      <c r="E1825" s="50"/>
      <c r="F1825" s="51" t="s">
        <v>382</v>
      </c>
      <c r="G1825" s="51">
        <f>SUM(H1825:J1825)</f>
        <v>67258.52</v>
      </c>
      <c r="H1825" s="51">
        <v>53434.54</v>
      </c>
      <c r="I1825" s="51">
        <v>13823.980000000001</v>
      </c>
      <c r="J1825" s="51"/>
      <c r="K1825" s="298" t="s">
        <v>945</v>
      </c>
    </row>
    <row r="1826" spans="1:11" x14ac:dyDescent="0.3">
      <c r="A1826" s="50"/>
      <c r="B1826" s="50"/>
      <c r="C1826" s="50"/>
      <c r="D1826" s="50" t="s">
        <v>383</v>
      </c>
      <c r="E1826" s="50"/>
      <c r="F1826" s="51" t="s">
        <v>384</v>
      </c>
      <c r="G1826" s="51">
        <f>SUM(H1826:J1826)</f>
        <v>28926.049999999996</v>
      </c>
      <c r="H1826" s="51">
        <v>13745.369999999986</v>
      </c>
      <c r="I1826" s="51">
        <v>15180.680000000009</v>
      </c>
      <c r="J1826" s="51"/>
      <c r="K1826" s="298" t="s">
        <v>945</v>
      </c>
    </row>
    <row r="1827" spans="1:11" x14ac:dyDescent="0.3">
      <c r="A1827" s="48"/>
      <c r="B1827" s="48"/>
      <c r="C1827" s="48" t="s">
        <v>385</v>
      </c>
      <c r="D1827" s="48"/>
      <c r="E1827" s="48"/>
      <c r="F1827" s="49" t="s">
        <v>386</v>
      </c>
      <c r="G1827" s="49">
        <f>SUM(H1827:J1827)</f>
        <v>0</v>
      </c>
      <c r="H1827" s="49"/>
      <c r="I1827" s="49"/>
      <c r="J1827" s="49"/>
      <c r="K1827" s="298" t="s">
        <v>945</v>
      </c>
    </row>
    <row r="1828" spans="1:11" x14ac:dyDescent="0.3">
      <c r="A1828" s="46"/>
      <c r="B1828" s="46" t="s">
        <v>387</v>
      </c>
      <c r="C1828" s="46"/>
      <c r="D1828" s="46"/>
      <c r="E1828" s="46"/>
      <c r="F1828" s="46" t="s">
        <v>388</v>
      </c>
      <c r="G1828" s="47">
        <f>SUM(G1829:G1832)</f>
        <v>38194.479999999981</v>
      </c>
      <c r="H1828" s="47">
        <f t="shared" ref="H1828:J1828" si="453">SUM(H1829:H1832)</f>
        <v>22239.459999999985</v>
      </c>
      <c r="I1828" s="47">
        <f t="shared" si="453"/>
        <v>15955.019999999999</v>
      </c>
      <c r="J1828" s="47">
        <f t="shared" si="453"/>
        <v>0</v>
      </c>
    </row>
    <row r="1829" spans="1:11" x14ac:dyDescent="0.3">
      <c r="A1829" s="48"/>
      <c r="B1829" s="48"/>
      <c r="C1829" s="48" t="s">
        <v>389</v>
      </c>
      <c r="D1829" s="48"/>
      <c r="E1829" s="48"/>
      <c r="F1829" s="49" t="s">
        <v>390</v>
      </c>
      <c r="G1829" s="49">
        <f>SUM(H1829:J1829)</f>
        <v>14521.169999999998</v>
      </c>
      <c r="H1829" s="49"/>
      <c r="I1829" s="49">
        <v>14521.169999999998</v>
      </c>
      <c r="J1829" s="49"/>
      <c r="K1829" s="298" t="s">
        <v>945</v>
      </c>
    </row>
    <row r="1830" spans="1:11" x14ac:dyDescent="0.3">
      <c r="A1830" s="48"/>
      <c r="B1830" s="48"/>
      <c r="C1830" s="48" t="s">
        <v>391</v>
      </c>
      <c r="D1830" s="48"/>
      <c r="E1830" s="48"/>
      <c r="F1830" s="49" t="s">
        <v>392</v>
      </c>
      <c r="G1830" s="49">
        <f>SUM(H1830:J1830)</f>
        <v>0</v>
      </c>
      <c r="H1830" s="49"/>
      <c r="I1830" s="49"/>
      <c r="J1830" s="49"/>
      <c r="K1830" s="298" t="s">
        <v>945</v>
      </c>
    </row>
    <row r="1831" spans="1:11" x14ac:dyDescent="0.3">
      <c r="A1831" s="48"/>
      <c r="B1831" s="48"/>
      <c r="C1831" s="48" t="s">
        <v>393</v>
      </c>
      <c r="D1831" s="48"/>
      <c r="E1831" s="48"/>
      <c r="F1831" s="49" t="s">
        <v>394</v>
      </c>
      <c r="G1831" s="49">
        <f>SUM(H1831:J1831)</f>
        <v>23673.309999999983</v>
      </c>
      <c r="H1831" s="49">
        <v>22239.459999999985</v>
      </c>
      <c r="I1831" s="49">
        <v>1433.85</v>
      </c>
      <c r="J1831" s="49"/>
      <c r="K1831" s="298" t="s">
        <v>945</v>
      </c>
    </row>
    <row r="1832" spans="1:11" x14ac:dyDescent="0.3">
      <c r="A1832" s="48"/>
      <c r="B1832" s="48"/>
      <c r="C1832" s="48" t="s">
        <v>395</v>
      </c>
      <c r="D1832" s="48"/>
      <c r="E1832" s="48"/>
      <c r="F1832" s="49" t="s">
        <v>396</v>
      </c>
      <c r="G1832" s="49">
        <f>SUM(H1832:J1832)</f>
        <v>0</v>
      </c>
      <c r="H1832" s="49"/>
      <c r="I1832" s="49"/>
      <c r="J1832" s="49"/>
      <c r="K1832" s="298" t="s">
        <v>945</v>
      </c>
    </row>
    <row r="1833" spans="1:11" x14ac:dyDescent="0.3">
      <c r="A1833" s="46"/>
      <c r="B1833" s="46" t="s">
        <v>397</v>
      </c>
      <c r="C1833" s="46"/>
      <c r="D1833" s="46"/>
      <c r="E1833" s="46"/>
      <c r="F1833" s="46" t="s">
        <v>398</v>
      </c>
      <c r="G1833" s="47">
        <f>SUM(G1834:G1837)</f>
        <v>0</v>
      </c>
      <c r="H1833" s="47">
        <f t="shared" ref="H1833:J1833" si="454">SUM(H1834:H1837)</f>
        <v>0</v>
      </c>
      <c r="I1833" s="47">
        <f t="shared" si="454"/>
        <v>0</v>
      </c>
      <c r="J1833" s="47">
        <f t="shared" si="454"/>
        <v>0</v>
      </c>
    </row>
    <row r="1834" spans="1:11" x14ac:dyDescent="0.3">
      <c r="A1834" s="48"/>
      <c r="B1834" s="48"/>
      <c r="C1834" s="48" t="s">
        <v>399</v>
      </c>
      <c r="D1834" s="48"/>
      <c r="E1834" s="48"/>
      <c r="F1834" s="49" t="s">
        <v>400</v>
      </c>
      <c r="G1834" s="49">
        <f>SUM(H1834:J1834)</f>
        <v>0</v>
      </c>
      <c r="H1834" s="49"/>
      <c r="I1834" s="49"/>
      <c r="J1834" s="49"/>
      <c r="K1834" s="298" t="s">
        <v>945</v>
      </c>
    </row>
    <row r="1835" spans="1:11" x14ac:dyDescent="0.3">
      <c r="A1835" s="48"/>
      <c r="B1835" s="48"/>
      <c r="C1835" s="48" t="s">
        <v>401</v>
      </c>
      <c r="D1835" s="48"/>
      <c r="E1835" s="48"/>
      <c r="F1835" s="49" t="s">
        <v>402</v>
      </c>
      <c r="G1835" s="49">
        <f>SUM(H1835:J1835)</f>
        <v>0</v>
      </c>
      <c r="H1835" s="49"/>
      <c r="I1835" s="49"/>
      <c r="J1835" s="49"/>
      <c r="K1835" s="298" t="s">
        <v>945</v>
      </c>
    </row>
    <row r="1836" spans="1:11" x14ac:dyDescent="0.3">
      <c r="A1836" s="48"/>
      <c r="B1836" s="48"/>
      <c r="C1836" s="48" t="s">
        <v>403</v>
      </c>
      <c r="D1836" s="48"/>
      <c r="E1836" s="48"/>
      <c r="F1836" s="49" t="s">
        <v>404</v>
      </c>
      <c r="G1836" s="49">
        <f>SUM(H1836:J1836)</f>
        <v>0</v>
      </c>
      <c r="H1836" s="49"/>
      <c r="I1836" s="49"/>
      <c r="J1836" s="49"/>
      <c r="K1836" s="298" t="s">
        <v>945</v>
      </c>
    </row>
    <row r="1837" spans="1:11" x14ac:dyDescent="0.3">
      <c r="A1837" s="48"/>
      <c r="B1837" s="48"/>
      <c r="C1837" s="48" t="s">
        <v>405</v>
      </c>
      <c r="D1837" s="48"/>
      <c r="E1837" s="48"/>
      <c r="F1837" s="49" t="s">
        <v>406</v>
      </c>
      <c r="G1837" s="49">
        <f>SUM(H1837:J1837)</f>
        <v>0</v>
      </c>
      <c r="H1837" s="49"/>
      <c r="I1837" s="49"/>
      <c r="J1837" s="49"/>
      <c r="K1837" s="298" t="s">
        <v>945</v>
      </c>
    </row>
    <row r="1838" spans="1:11" x14ac:dyDescent="0.3">
      <c r="A1838" s="46"/>
      <c r="B1838" s="46" t="s">
        <v>407</v>
      </c>
      <c r="C1838" s="46"/>
      <c r="D1838" s="46"/>
      <c r="E1838" s="46"/>
      <c r="F1838" s="46" t="s">
        <v>408</v>
      </c>
      <c r="G1838" s="47">
        <f>SUM(G1839:G1841)</f>
        <v>169384.78000000012</v>
      </c>
      <c r="H1838" s="47">
        <f t="shared" ref="H1838:J1838" si="455">SUM(H1839:H1841)</f>
        <v>155064.93000000011</v>
      </c>
      <c r="I1838" s="47">
        <f t="shared" si="455"/>
        <v>14319.85</v>
      </c>
      <c r="J1838" s="47">
        <f t="shared" si="455"/>
        <v>0</v>
      </c>
    </row>
    <row r="1839" spans="1:11" x14ac:dyDescent="0.3">
      <c r="A1839" s="48"/>
      <c r="B1839" s="48"/>
      <c r="C1839" s="48" t="s">
        <v>409</v>
      </c>
      <c r="D1839" s="48"/>
      <c r="E1839" s="48"/>
      <c r="F1839" s="49" t="s">
        <v>410</v>
      </c>
      <c r="G1839" s="49">
        <f>SUM(H1839:J1839)</f>
        <v>168671.0800000001</v>
      </c>
      <c r="H1839" s="49">
        <v>154351.2300000001</v>
      </c>
      <c r="I1839" s="49">
        <v>14319.85</v>
      </c>
      <c r="J1839" s="49"/>
      <c r="K1839" s="298" t="s">
        <v>945</v>
      </c>
    </row>
    <row r="1840" spans="1:11" x14ac:dyDescent="0.3">
      <c r="A1840" s="48"/>
      <c r="B1840" s="48"/>
      <c r="C1840" s="48" t="s">
        <v>411</v>
      </c>
      <c r="D1840" s="48"/>
      <c r="E1840" s="48"/>
      <c r="F1840" s="49" t="s">
        <v>412</v>
      </c>
      <c r="G1840" s="49">
        <f>SUM(H1840:J1840)</f>
        <v>0</v>
      </c>
      <c r="H1840" s="49"/>
      <c r="I1840" s="49"/>
      <c r="J1840" s="49"/>
      <c r="K1840" s="298" t="s">
        <v>945</v>
      </c>
    </row>
    <row r="1841" spans="1:11" x14ac:dyDescent="0.3">
      <c r="A1841" s="48"/>
      <c r="B1841" s="48"/>
      <c r="C1841" s="48" t="s">
        <v>413</v>
      </c>
      <c r="D1841" s="48"/>
      <c r="E1841" s="48"/>
      <c r="F1841" s="49" t="s">
        <v>414</v>
      </c>
      <c r="G1841" s="49">
        <f>SUM(H1841:J1841)</f>
        <v>713.7</v>
      </c>
      <c r="H1841" s="49">
        <v>713.7</v>
      </c>
      <c r="I1841" s="49"/>
      <c r="J1841" s="49"/>
      <c r="K1841" s="298" t="s">
        <v>945</v>
      </c>
    </row>
    <row r="1842" spans="1:11" x14ac:dyDescent="0.3">
      <c r="A1842" s="46"/>
      <c r="B1842" s="46" t="s">
        <v>415</v>
      </c>
      <c r="C1842" s="46"/>
      <c r="D1842" s="46"/>
      <c r="E1842" s="46"/>
      <c r="F1842" s="46" t="s">
        <v>416</v>
      </c>
      <c r="G1842" s="47">
        <f>G1843+G1847</f>
        <v>0</v>
      </c>
      <c r="H1842" s="47">
        <f t="shared" ref="H1842:J1842" si="456">H1843+H1847</f>
        <v>0</v>
      </c>
      <c r="I1842" s="47">
        <f t="shared" si="456"/>
        <v>0</v>
      </c>
      <c r="J1842" s="47">
        <f t="shared" si="456"/>
        <v>0</v>
      </c>
    </row>
    <row r="1843" spans="1:11" x14ac:dyDescent="0.3">
      <c r="A1843" s="48"/>
      <c r="B1843" s="48"/>
      <c r="C1843" s="48" t="s">
        <v>417</v>
      </c>
      <c r="D1843" s="48"/>
      <c r="E1843" s="48"/>
      <c r="F1843" s="49" t="s">
        <v>418</v>
      </c>
      <c r="G1843" s="49">
        <f>SUM(G1844:G1846)</f>
        <v>0</v>
      </c>
      <c r="H1843" s="49">
        <f t="shared" ref="H1843:J1843" si="457">SUM(H1844:H1846)</f>
        <v>0</v>
      </c>
      <c r="I1843" s="49">
        <f t="shared" si="457"/>
        <v>0</v>
      </c>
      <c r="J1843" s="49">
        <f t="shared" si="457"/>
        <v>0</v>
      </c>
    </row>
    <row r="1844" spans="1:11" x14ac:dyDescent="0.3">
      <c r="A1844" s="50"/>
      <c r="B1844" s="50"/>
      <c r="C1844" s="50"/>
      <c r="D1844" s="50" t="s">
        <v>419</v>
      </c>
      <c r="E1844" s="50"/>
      <c r="F1844" s="51" t="s">
        <v>420</v>
      </c>
      <c r="G1844" s="51">
        <f>SUM(H1844:J1844)</f>
        <v>0</v>
      </c>
      <c r="H1844" s="51"/>
      <c r="I1844" s="51"/>
      <c r="J1844" s="51"/>
      <c r="K1844" s="298" t="s">
        <v>945</v>
      </c>
    </row>
    <row r="1845" spans="1:11" x14ac:dyDescent="0.3">
      <c r="A1845" s="50"/>
      <c r="B1845" s="50"/>
      <c r="C1845" s="50"/>
      <c r="D1845" s="50" t="s">
        <v>421</v>
      </c>
      <c r="E1845" s="50"/>
      <c r="F1845" s="51" t="s">
        <v>422</v>
      </c>
      <c r="G1845" s="51">
        <f>SUM(H1845:J1845)</f>
        <v>0</v>
      </c>
      <c r="H1845" s="51"/>
      <c r="I1845" s="51"/>
      <c r="J1845" s="51"/>
      <c r="K1845" s="298" t="s">
        <v>945</v>
      </c>
    </row>
    <row r="1846" spans="1:11" x14ac:dyDescent="0.3">
      <c r="A1846" s="50"/>
      <c r="B1846" s="50"/>
      <c r="C1846" s="50"/>
      <c r="D1846" s="50" t="s">
        <v>423</v>
      </c>
      <c r="E1846" s="50"/>
      <c r="F1846" s="51" t="s">
        <v>424</v>
      </c>
      <c r="G1846" s="51">
        <f>SUM(H1846:J1846)</f>
        <v>0</v>
      </c>
      <c r="H1846" s="51"/>
      <c r="I1846" s="51"/>
      <c r="J1846" s="51"/>
      <c r="K1846" s="298" t="s">
        <v>945</v>
      </c>
    </row>
    <row r="1847" spans="1:11" x14ac:dyDescent="0.3">
      <c r="A1847" s="48"/>
      <c r="B1847" s="48"/>
      <c r="C1847" s="48" t="s">
        <v>425</v>
      </c>
      <c r="D1847" s="48"/>
      <c r="E1847" s="48"/>
      <c r="F1847" s="49" t="s">
        <v>426</v>
      </c>
      <c r="G1847" s="49">
        <f>SUM(G1848:G1851)</f>
        <v>0</v>
      </c>
      <c r="H1847" s="49">
        <f t="shared" ref="H1847:J1847" si="458">SUM(H1848:H1851)</f>
        <v>0</v>
      </c>
      <c r="I1847" s="49">
        <f t="shared" si="458"/>
        <v>0</v>
      </c>
      <c r="J1847" s="49">
        <f t="shared" si="458"/>
        <v>0</v>
      </c>
    </row>
    <row r="1848" spans="1:11" x14ac:dyDescent="0.3">
      <c r="A1848" s="50"/>
      <c r="B1848" s="50"/>
      <c r="C1848" s="50"/>
      <c r="D1848" s="50" t="s">
        <v>427</v>
      </c>
      <c r="E1848" s="50"/>
      <c r="F1848" s="51" t="s">
        <v>428</v>
      </c>
      <c r="G1848" s="51">
        <f>SUM(H1848:J1848)</f>
        <v>0</v>
      </c>
      <c r="H1848" s="51"/>
      <c r="I1848" s="51"/>
      <c r="J1848" s="51"/>
      <c r="K1848" s="298" t="s">
        <v>945</v>
      </c>
    </row>
    <row r="1849" spans="1:11" x14ac:dyDescent="0.3">
      <c r="A1849" s="50"/>
      <c r="B1849" s="50"/>
      <c r="C1849" s="50"/>
      <c r="D1849" s="50" t="s">
        <v>429</v>
      </c>
      <c r="E1849" s="50"/>
      <c r="F1849" s="51" t="s">
        <v>430</v>
      </c>
      <c r="G1849" s="51">
        <f>SUM(H1849:J1849)</f>
        <v>0</v>
      </c>
      <c r="H1849" s="51"/>
      <c r="I1849" s="51"/>
      <c r="J1849" s="51"/>
      <c r="K1849" s="298" t="s">
        <v>945</v>
      </c>
    </row>
    <row r="1850" spans="1:11" x14ac:dyDescent="0.3">
      <c r="A1850" s="50"/>
      <c r="B1850" s="50"/>
      <c r="C1850" s="50"/>
      <c r="D1850" s="50" t="s">
        <v>431</v>
      </c>
      <c r="E1850" s="50"/>
      <c r="F1850" s="51" t="s">
        <v>432</v>
      </c>
      <c r="G1850" s="51">
        <f>SUM(H1850:J1850)</f>
        <v>0</v>
      </c>
      <c r="H1850" s="51"/>
      <c r="I1850" s="51"/>
      <c r="J1850" s="51"/>
      <c r="K1850" s="298" t="s">
        <v>945</v>
      </c>
    </row>
    <row r="1851" spans="1:11" x14ac:dyDescent="0.3">
      <c r="A1851" s="50"/>
      <c r="B1851" s="50"/>
      <c r="C1851" s="50"/>
      <c r="D1851" s="50" t="s">
        <v>433</v>
      </c>
      <c r="E1851" s="50"/>
      <c r="F1851" s="51" t="s">
        <v>434</v>
      </c>
      <c r="G1851" s="51">
        <f>SUM(H1851:J1851)</f>
        <v>0</v>
      </c>
      <c r="H1851" s="51"/>
      <c r="I1851" s="51"/>
      <c r="J1851" s="51"/>
      <c r="K1851" s="298" t="s">
        <v>945</v>
      </c>
    </row>
    <row r="1852" spans="1:11" x14ac:dyDescent="0.3">
      <c r="A1852" s="46"/>
      <c r="B1852" s="46" t="s">
        <v>435</v>
      </c>
      <c r="C1852" s="46"/>
      <c r="D1852" s="46"/>
      <c r="E1852" s="46"/>
      <c r="F1852" s="46" t="s">
        <v>436</v>
      </c>
      <c r="G1852" s="47">
        <f>SUM(G1853:G1858)</f>
        <v>396360.16000000003</v>
      </c>
      <c r="H1852" s="47">
        <f t="shared" ref="H1852:J1852" si="459">SUM(H1853:H1858)</f>
        <v>265853.44000000006</v>
      </c>
      <c r="I1852" s="47">
        <f t="shared" si="459"/>
        <v>130506.72000000003</v>
      </c>
      <c r="J1852" s="47">
        <f t="shared" si="459"/>
        <v>0</v>
      </c>
    </row>
    <row r="1853" spans="1:11" x14ac:dyDescent="0.3">
      <c r="A1853" s="48"/>
      <c r="B1853" s="48"/>
      <c r="C1853" s="48" t="s">
        <v>437</v>
      </c>
      <c r="D1853" s="48"/>
      <c r="E1853" s="48"/>
      <c r="F1853" s="49" t="s">
        <v>438</v>
      </c>
      <c r="G1853" s="49">
        <f t="shared" ref="G1853:G1858" si="460">SUM(H1853:J1853)</f>
        <v>137057.45000000007</v>
      </c>
      <c r="H1853" s="49">
        <v>116064.12000000005</v>
      </c>
      <c r="I1853" s="49">
        <v>20993.330000000005</v>
      </c>
      <c r="J1853" s="49"/>
      <c r="K1853" s="298" t="s">
        <v>945</v>
      </c>
    </row>
    <row r="1854" spans="1:11" x14ac:dyDescent="0.3">
      <c r="A1854" s="48"/>
      <c r="B1854" s="48"/>
      <c r="C1854" s="48" t="s">
        <v>439</v>
      </c>
      <c r="D1854" s="48"/>
      <c r="E1854" s="48"/>
      <c r="F1854" s="49" t="s">
        <v>440</v>
      </c>
      <c r="G1854" s="49">
        <f t="shared" si="460"/>
        <v>25595.82</v>
      </c>
      <c r="H1854" s="49">
        <v>21411.899999999998</v>
      </c>
      <c r="I1854" s="49">
        <v>4183.92</v>
      </c>
      <c r="J1854" s="49"/>
      <c r="K1854" s="298" t="s">
        <v>945</v>
      </c>
    </row>
    <row r="1855" spans="1:11" x14ac:dyDescent="0.3">
      <c r="A1855" s="48"/>
      <c r="B1855" s="48"/>
      <c r="C1855" s="48" t="s">
        <v>441</v>
      </c>
      <c r="D1855" s="48"/>
      <c r="E1855" s="48"/>
      <c r="F1855" s="49" t="s">
        <v>442</v>
      </c>
      <c r="G1855" s="49">
        <f t="shared" si="460"/>
        <v>162056.08999999997</v>
      </c>
      <c r="H1855" s="49">
        <v>73913.479999999981</v>
      </c>
      <c r="I1855" s="49">
        <v>88142.61</v>
      </c>
      <c r="J1855" s="49"/>
      <c r="K1855" s="298" t="s">
        <v>945</v>
      </c>
    </row>
    <row r="1856" spans="1:11" x14ac:dyDescent="0.3">
      <c r="A1856" s="48"/>
      <c r="B1856" s="48"/>
      <c r="C1856" s="48" t="s">
        <v>443</v>
      </c>
      <c r="D1856" s="48"/>
      <c r="E1856" s="48"/>
      <c r="F1856" s="49" t="s">
        <v>444</v>
      </c>
      <c r="G1856" s="49">
        <f t="shared" si="460"/>
        <v>9580.1200000000026</v>
      </c>
      <c r="H1856" s="49">
        <v>5966.590000000002</v>
      </c>
      <c r="I1856" s="49">
        <v>3613.5300000000011</v>
      </c>
      <c r="J1856" s="49"/>
      <c r="K1856" s="298" t="s">
        <v>945</v>
      </c>
    </row>
    <row r="1857" spans="1:11" x14ac:dyDescent="0.3">
      <c r="A1857" s="48"/>
      <c r="B1857" s="48"/>
      <c r="C1857" s="48" t="s">
        <v>445</v>
      </c>
      <c r="D1857" s="48"/>
      <c r="E1857" s="48"/>
      <c r="F1857" s="49" t="s">
        <v>446</v>
      </c>
      <c r="G1857" s="49">
        <f t="shared" si="460"/>
        <v>62070.680000000015</v>
      </c>
      <c r="H1857" s="49">
        <v>48497.350000000006</v>
      </c>
      <c r="I1857" s="49">
        <v>13573.330000000011</v>
      </c>
      <c r="J1857" s="49"/>
      <c r="K1857" s="298" t="s">
        <v>945</v>
      </c>
    </row>
    <row r="1858" spans="1:11" x14ac:dyDescent="0.3">
      <c r="A1858" s="48"/>
      <c r="B1858" s="48"/>
      <c r="C1858" s="48" t="s">
        <v>447</v>
      </c>
      <c r="D1858" s="48"/>
      <c r="E1858" s="48"/>
      <c r="F1858" s="49" t="s">
        <v>448</v>
      </c>
      <c r="G1858" s="49">
        <f t="shared" si="460"/>
        <v>0</v>
      </c>
      <c r="H1858" s="49"/>
      <c r="I1858" s="49"/>
      <c r="J1858" s="49"/>
      <c r="K1858" s="298" t="s">
        <v>945</v>
      </c>
    </row>
    <row r="1859" spans="1:11" x14ac:dyDescent="0.3">
      <c r="A1859" s="46"/>
      <c r="B1859" s="46" t="s">
        <v>449</v>
      </c>
      <c r="C1859" s="46"/>
      <c r="D1859" s="46"/>
      <c r="E1859" s="46"/>
      <c r="F1859" s="46" t="s">
        <v>450</v>
      </c>
      <c r="G1859" s="47">
        <f>SUM(G1860:G1861)</f>
        <v>349195.87000000011</v>
      </c>
      <c r="H1859" s="47">
        <f t="shared" ref="H1859:J1859" si="461">SUM(H1860:H1861)</f>
        <v>200723.55000000002</v>
      </c>
      <c r="I1859" s="47">
        <f t="shared" si="461"/>
        <v>148472.32000000009</v>
      </c>
      <c r="J1859" s="47">
        <f t="shared" si="461"/>
        <v>0</v>
      </c>
    </row>
    <row r="1860" spans="1:11" x14ac:dyDescent="0.3">
      <c r="A1860" s="48"/>
      <c r="B1860" s="48"/>
      <c r="C1860" s="48" t="s">
        <v>451</v>
      </c>
      <c r="D1860" s="48"/>
      <c r="E1860" s="48"/>
      <c r="F1860" s="49" t="s">
        <v>452</v>
      </c>
      <c r="G1860" s="49">
        <f>SUM(H1860:J1860)</f>
        <v>349195.87000000011</v>
      </c>
      <c r="H1860" s="49">
        <v>200723.55000000002</v>
      </c>
      <c r="I1860" s="49">
        <v>148472.32000000009</v>
      </c>
      <c r="J1860" s="49"/>
      <c r="K1860" s="298" t="s">
        <v>945</v>
      </c>
    </row>
    <row r="1861" spans="1:11" x14ac:dyDescent="0.3">
      <c r="A1861" s="48"/>
      <c r="B1861" s="48"/>
      <c r="C1861" s="48" t="s">
        <v>453</v>
      </c>
      <c r="D1861" s="48"/>
      <c r="E1861" s="48"/>
      <c r="F1861" s="49" t="s">
        <v>454</v>
      </c>
      <c r="G1861" s="49">
        <f>SUM(H1861:J1861)</f>
        <v>0</v>
      </c>
      <c r="H1861" s="49"/>
      <c r="I1861" s="49"/>
      <c r="J1861" s="49"/>
      <c r="K1861" s="298" t="s">
        <v>945</v>
      </c>
    </row>
    <row r="1862" spans="1:11" x14ac:dyDescent="0.3">
      <c r="A1862" s="46"/>
      <c r="B1862" s="46" t="s">
        <v>455</v>
      </c>
      <c r="C1862" s="46"/>
      <c r="D1862" s="46"/>
      <c r="E1862" s="46"/>
      <c r="F1862" s="46" t="s">
        <v>456</v>
      </c>
      <c r="G1862" s="47">
        <f>SUM(H1862:J1862)</f>
        <v>0</v>
      </c>
      <c r="H1862" s="47"/>
      <c r="I1862" s="47"/>
      <c r="J1862" s="47"/>
      <c r="K1862" s="298" t="s">
        <v>945</v>
      </c>
    </row>
    <row r="1863" spans="1:11" x14ac:dyDescent="0.3">
      <c r="A1863" s="44" t="s">
        <v>816</v>
      </c>
      <c r="B1863" s="44"/>
      <c r="C1863" s="44"/>
      <c r="D1863" s="44"/>
      <c r="E1863" s="44"/>
      <c r="F1863" s="44" t="s">
        <v>457</v>
      </c>
      <c r="G1863" s="45">
        <f>G1864+G1867</f>
        <v>0</v>
      </c>
      <c r="H1863" s="45">
        <f t="shared" ref="H1863:J1863" si="462">H1864+H1867</f>
        <v>0</v>
      </c>
      <c r="I1863" s="45">
        <f t="shared" si="462"/>
        <v>0</v>
      </c>
      <c r="J1863" s="45">
        <f t="shared" si="462"/>
        <v>0</v>
      </c>
    </row>
    <row r="1864" spans="1:11" x14ac:dyDescent="0.3">
      <c r="A1864" s="46"/>
      <c r="B1864" s="46" t="s">
        <v>458</v>
      </c>
      <c r="C1864" s="46"/>
      <c r="D1864" s="46"/>
      <c r="E1864" s="46"/>
      <c r="F1864" s="46" t="s">
        <v>459</v>
      </c>
      <c r="G1864" s="47">
        <f>SUM(G1865:G1866)</f>
        <v>0</v>
      </c>
      <c r="H1864" s="47">
        <f t="shared" ref="H1864:J1864" si="463">SUM(H1865:H1866)</f>
        <v>0</v>
      </c>
      <c r="I1864" s="47">
        <f t="shared" si="463"/>
        <v>0</v>
      </c>
      <c r="J1864" s="47">
        <f t="shared" si="463"/>
        <v>0</v>
      </c>
    </row>
    <row r="1865" spans="1:11" x14ac:dyDescent="0.3">
      <c r="A1865" s="48"/>
      <c r="B1865" s="48"/>
      <c r="C1865" s="48" t="s">
        <v>460</v>
      </c>
      <c r="D1865" s="48"/>
      <c r="E1865" s="48"/>
      <c r="F1865" s="49" t="s">
        <v>461</v>
      </c>
      <c r="G1865" s="49">
        <f>SUM(H1865:J1865)</f>
        <v>0</v>
      </c>
      <c r="H1865" s="49"/>
      <c r="I1865" s="49"/>
      <c r="J1865" s="49"/>
      <c r="K1865" s="298" t="s">
        <v>945</v>
      </c>
    </row>
    <row r="1866" spans="1:11" x14ac:dyDescent="0.3">
      <c r="A1866" s="48"/>
      <c r="B1866" s="48"/>
      <c r="C1866" s="48" t="s">
        <v>462</v>
      </c>
      <c r="D1866" s="48"/>
      <c r="E1866" s="48"/>
      <c r="F1866" s="49" t="s">
        <v>463</v>
      </c>
      <c r="G1866" s="49">
        <f>SUM(H1866:J1866)</f>
        <v>0</v>
      </c>
      <c r="H1866" s="49"/>
      <c r="I1866" s="49"/>
      <c r="J1866" s="49"/>
      <c r="K1866" s="298" t="s">
        <v>945</v>
      </c>
    </row>
    <row r="1867" spans="1:11" x14ac:dyDescent="0.3">
      <c r="A1867" s="52"/>
      <c r="B1867" s="52" t="s">
        <v>464</v>
      </c>
      <c r="C1867" s="52"/>
      <c r="D1867" s="52"/>
      <c r="E1867" s="52"/>
      <c r="F1867" s="52" t="s">
        <v>465</v>
      </c>
      <c r="G1867" s="53">
        <f>SUM(H1867:J1867)</f>
        <v>0</v>
      </c>
      <c r="H1867" s="53"/>
      <c r="I1867" s="53"/>
      <c r="J1867" s="53"/>
      <c r="K1867" s="298" t="s">
        <v>945</v>
      </c>
    </row>
    <row r="1868" spans="1:11" x14ac:dyDescent="0.3">
      <c r="A1868" s="42"/>
      <c r="B1868" s="42"/>
      <c r="C1868" s="42"/>
      <c r="D1868" s="42"/>
      <c r="E1868" s="42"/>
      <c r="F1868" s="42" t="s">
        <v>817</v>
      </c>
      <c r="G1868" s="43">
        <f>G1869+G1889</f>
        <v>210404.93000000002</v>
      </c>
      <c r="H1868" s="43">
        <f>H1869+H1889</f>
        <v>64471.709999999992</v>
      </c>
      <c r="I1868" s="43">
        <f>I1869+I1889</f>
        <v>103481.81000000001</v>
      </c>
      <c r="J1868" s="43">
        <f>J1869+J1889</f>
        <v>42451.409999999996</v>
      </c>
    </row>
    <row r="1869" spans="1:11" x14ac:dyDescent="0.3">
      <c r="A1869" s="44" t="s">
        <v>818</v>
      </c>
      <c r="B1869" s="44"/>
      <c r="C1869" s="44"/>
      <c r="D1869" s="44"/>
      <c r="E1869" s="44"/>
      <c r="F1869" s="44" t="s">
        <v>819</v>
      </c>
      <c r="G1869" s="45">
        <f>G1870+G1886</f>
        <v>192694.99000000002</v>
      </c>
      <c r="H1869" s="45">
        <f>H1870+H1886</f>
        <v>50768.119999999995</v>
      </c>
      <c r="I1869" s="45">
        <f>I1870+I1886</f>
        <v>99475.46</v>
      </c>
      <c r="J1869" s="45">
        <f>J1870+J1886</f>
        <v>42451.409999999996</v>
      </c>
    </row>
    <row r="1870" spans="1:11" x14ac:dyDescent="0.3">
      <c r="A1870" s="46"/>
      <c r="B1870" s="46" t="s">
        <v>820</v>
      </c>
      <c r="C1870" s="46"/>
      <c r="D1870" s="46"/>
      <c r="E1870" s="46"/>
      <c r="F1870" s="46" t="s">
        <v>466</v>
      </c>
      <c r="G1870" s="47">
        <f>G1871+G1883+G1884</f>
        <v>192694.99000000002</v>
      </c>
      <c r="H1870" s="47">
        <f t="shared" ref="H1870:J1870" si="464">H1871+H1883+H1884</f>
        <v>50768.119999999995</v>
      </c>
      <c r="I1870" s="47">
        <f t="shared" si="464"/>
        <v>99475.46</v>
      </c>
      <c r="J1870" s="47">
        <f t="shared" si="464"/>
        <v>42451.409999999996</v>
      </c>
    </row>
    <row r="1871" spans="1:11" x14ac:dyDescent="0.3">
      <c r="A1871" s="48"/>
      <c r="B1871" s="48"/>
      <c r="C1871" s="48" t="s">
        <v>467</v>
      </c>
      <c r="D1871" s="48"/>
      <c r="E1871" s="48"/>
      <c r="F1871" s="49" t="s">
        <v>468</v>
      </c>
      <c r="G1871" s="49">
        <f>G1872+G1875+G1880+G1883+G1884</f>
        <v>192694.99000000002</v>
      </c>
      <c r="H1871" s="49">
        <f t="shared" ref="H1871:J1871" si="465">H1872+H1875+H1880+H1883+H1884</f>
        <v>50768.119999999995</v>
      </c>
      <c r="I1871" s="49">
        <f t="shared" si="465"/>
        <v>99475.46</v>
      </c>
      <c r="J1871" s="49">
        <f t="shared" si="465"/>
        <v>42451.409999999996</v>
      </c>
    </row>
    <row r="1872" spans="1:11" x14ac:dyDescent="0.3">
      <c r="A1872" s="54"/>
      <c r="B1872" s="54"/>
      <c r="C1872" s="54"/>
      <c r="D1872" s="54" t="s">
        <v>469</v>
      </c>
      <c r="E1872" s="54"/>
      <c r="F1872" s="55" t="s">
        <v>470</v>
      </c>
      <c r="G1872" s="55">
        <f>SUM(G1873:G1874)</f>
        <v>34860.900000000009</v>
      </c>
      <c r="H1872" s="55">
        <f t="shared" ref="H1872:J1872" si="466">SUM(H1873:H1874)</f>
        <v>19615.680000000004</v>
      </c>
      <c r="I1872" s="55">
        <f t="shared" si="466"/>
        <v>15245.220000000003</v>
      </c>
      <c r="J1872" s="55">
        <f t="shared" si="466"/>
        <v>0</v>
      </c>
    </row>
    <row r="1873" spans="1:11" x14ac:dyDescent="0.3">
      <c r="A1873" s="35"/>
      <c r="B1873" s="35"/>
      <c r="C1873" s="35"/>
      <c r="D1873" s="35"/>
      <c r="E1873" s="35" t="s">
        <v>471</v>
      </c>
      <c r="F1873" s="35" t="s">
        <v>472</v>
      </c>
      <c r="G1873" s="56">
        <f>SUM(H1873:J1873)</f>
        <v>0</v>
      </c>
      <c r="H1873" s="56"/>
      <c r="I1873" s="56"/>
      <c r="J1873" s="56">
        <v>0</v>
      </c>
      <c r="K1873" s="298" t="s">
        <v>945</v>
      </c>
    </row>
    <row r="1874" spans="1:11" x14ac:dyDescent="0.3">
      <c r="A1874" s="35"/>
      <c r="B1874" s="35"/>
      <c r="C1874" s="35"/>
      <c r="D1874" s="35"/>
      <c r="E1874" s="35" t="s">
        <v>473</v>
      </c>
      <c r="F1874" s="35" t="s">
        <v>474</v>
      </c>
      <c r="G1874" s="56">
        <f>SUM(H1874:J1874)</f>
        <v>34860.900000000009</v>
      </c>
      <c r="H1874" s="56">
        <v>19615.680000000004</v>
      </c>
      <c r="I1874" s="56">
        <v>15245.220000000003</v>
      </c>
      <c r="J1874" s="56"/>
      <c r="K1874" s="298" t="s">
        <v>945</v>
      </c>
    </row>
    <row r="1875" spans="1:11" x14ac:dyDescent="0.3">
      <c r="A1875" s="54"/>
      <c r="B1875" s="54"/>
      <c r="C1875" s="54"/>
      <c r="D1875" s="54" t="s">
        <v>475</v>
      </c>
      <c r="E1875" s="54"/>
      <c r="F1875" s="55" t="s">
        <v>476</v>
      </c>
      <c r="G1875" s="55">
        <f>SUM(G1876:G1879)</f>
        <v>147685.68</v>
      </c>
      <c r="H1875" s="55">
        <f t="shared" ref="H1875:J1875" si="467">SUM(H1876:H1879)</f>
        <v>21714.019999999997</v>
      </c>
      <c r="I1875" s="55">
        <f t="shared" si="467"/>
        <v>83520.25</v>
      </c>
      <c r="J1875" s="55">
        <f t="shared" si="467"/>
        <v>42451.409999999996</v>
      </c>
    </row>
    <row r="1876" spans="1:11" x14ac:dyDescent="0.3">
      <c r="A1876" s="35"/>
      <c r="B1876" s="35"/>
      <c r="C1876" s="35"/>
      <c r="D1876" s="35"/>
      <c r="E1876" s="35" t="s">
        <v>477</v>
      </c>
      <c r="F1876" s="35" t="s">
        <v>478</v>
      </c>
      <c r="G1876" s="56">
        <f>SUM(H1876:J1876)</f>
        <v>102151.69</v>
      </c>
      <c r="H1876" s="56">
        <v>5036.84</v>
      </c>
      <c r="I1876" s="56">
        <v>54663.44</v>
      </c>
      <c r="J1876" s="56">
        <v>42451.409999999996</v>
      </c>
      <c r="K1876" s="298" t="s">
        <v>945</v>
      </c>
    </row>
    <row r="1877" spans="1:11" x14ac:dyDescent="0.3">
      <c r="A1877" s="35"/>
      <c r="B1877" s="35"/>
      <c r="C1877" s="35"/>
      <c r="D1877" s="35"/>
      <c r="E1877" s="35" t="s">
        <v>479</v>
      </c>
      <c r="F1877" s="35" t="s">
        <v>480</v>
      </c>
      <c r="G1877" s="56">
        <f>SUM(H1877:J1877)</f>
        <v>2800</v>
      </c>
      <c r="H1877" s="56"/>
      <c r="I1877" s="56">
        <v>2800</v>
      </c>
      <c r="J1877" s="56"/>
      <c r="K1877" s="298" t="s">
        <v>945</v>
      </c>
    </row>
    <row r="1878" spans="1:11" x14ac:dyDescent="0.3">
      <c r="A1878" s="35"/>
      <c r="B1878" s="35"/>
      <c r="C1878" s="35"/>
      <c r="D1878" s="35"/>
      <c r="E1878" s="35" t="s">
        <v>481</v>
      </c>
      <c r="F1878" s="35" t="s">
        <v>482</v>
      </c>
      <c r="G1878" s="56">
        <f>SUM(H1878:J1878)</f>
        <v>10633.48</v>
      </c>
      <c r="H1878" s="56">
        <v>3809.1999999999989</v>
      </c>
      <c r="I1878" s="56">
        <v>6824.28</v>
      </c>
      <c r="J1878" s="56"/>
      <c r="K1878" s="298" t="s">
        <v>945</v>
      </c>
    </row>
    <row r="1879" spans="1:11" x14ac:dyDescent="0.3">
      <c r="A1879" s="35"/>
      <c r="B1879" s="35"/>
      <c r="C1879" s="35"/>
      <c r="D1879" s="35"/>
      <c r="E1879" s="35" t="s">
        <v>483</v>
      </c>
      <c r="F1879" s="35" t="s">
        <v>484</v>
      </c>
      <c r="G1879" s="56">
        <f>SUM(H1879:J1879)</f>
        <v>32100.509999999995</v>
      </c>
      <c r="H1879" s="56">
        <v>12867.979999999998</v>
      </c>
      <c r="I1879" s="56">
        <v>19232.53</v>
      </c>
      <c r="J1879" s="56"/>
      <c r="K1879" s="298" t="s">
        <v>945</v>
      </c>
    </row>
    <row r="1880" spans="1:11" x14ac:dyDescent="0.3">
      <c r="A1880" s="54"/>
      <c r="B1880" s="54"/>
      <c r="C1880" s="54"/>
      <c r="D1880" s="54" t="s">
        <v>485</v>
      </c>
      <c r="E1880" s="54"/>
      <c r="F1880" s="55" t="s">
        <v>486</v>
      </c>
      <c r="G1880" s="55">
        <f>SUM(G1881:G1882)</f>
        <v>10148.41</v>
      </c>
      <c r="H1880" s="55">
        <f t="shared" ref="H1880:J1880" si="468">SUM(H1881:H1882)</f>
        <v>9438.42</v>
      </c>
      <c r="I1880" s="55">
        <f t="shared" si="468"/>
        <v>709.99</v>
      </c>
      <c r="J1880" s="55">
        <f t="shared" si="468"/>
        <v>0</v>
      </c>
    </row>
    <row r="1881" spans="1:11" x14ac:dyDescent="0.3">
      <c r="A1881" s="35"/>
      <c r="B1881" s="35"/>
      <c r="C1881" s="35"/>
      <c r="D1881" s="35"/>
      <c r="E1881" s="35" t="s">
        <v>487</v>
      </c>
      <c r="F1881" s="35" t="s">
        <v>488</v>
      </c>
      <c r="G1881" s="56">
        <f>SUM(H1881:J1881)</f>
        <v>10148.41</v>
      </c>
      <c r="H1881" s="56">
        <v>9438.42</v>
      </c>
      <c r="I1881" s="56">
        <v>709.99</v>
      </c>
      <c r="J1881" s="56"/>
      <c r="K1881" s="298" t="s">
        <v>945</v>
      </c>
    </row>
    <row r="1882" spans="1:11" x14ac:dyDescent="0.3">
      <c r="A1882" s="35"/>
      <c r="B1882" s="35"/>
      <c r="C1882" s="35"/>
      <c r="D1882" s="35"/>
      <c r="E1882" s="35" t="s">
        <v>489</v>
      </c>
      <c r="F1882" s="35" t="s">
        <v>490</v>
      </c>
      <c r="G1882" s="56">
        <f>SUM(H1882:J1882)</f>
        <v>0</v>
      </c>
      <c r="H1882" s="56"/>
      <c r="I1882" s="56"/>
      <c r="J1882" s="56"/>
      <c r="K1882" s="298" t="s">
        <v>945</v>
      </c>
    </row>
    <row r="1883" spans="1:11" x14ac:dyDescent="0.3">
      <c r="A1883" s="48"/>
      <c r="B1883" s="48"/>
      <c r="C1883" s="48" t="s">
        <v>491</v>
      </c>
      <c r="D1883" s="48"/>
      <c r="E1883" s="48"/>
      <c r="F1883" s="49" t="s">
        <v>492</v>
      </c>
      <c r="G1883" s="49">
        <f>SUM(H1883:J1883)</f>
        <v>0</v>
      </c>
      <c r="H1883" s="49"/>
      <c r="I1883" s="49"/>
      <c r="J1883" s="49"/>
      <c r="K1883" s="298" t="s">
        <v>945</v>
      </c>
    </row>
    <row r="1884" spans="1:11" x14ac:dyDescent="0.3">
      <c r="A1884" s="48"/>
      <c r="B1884" s="48"/>
      <c r="C1884" s="48" t="s">
        <v>493</v>
      </c>
      <c r="D1884" s="48"/>
      <c r="E1884" s="48"/>
      <c r="F1884" s="49" t="s">
        <v>494</v>
      </c>
      <c r="G1884" s="49">
        <f>G1885</f>
        <v>0</v>
      </c>
      <c r="H1884" s="49">
        <f t="shared" ref="H1884:J1884" si="469">H1885</f>
        <v>0</v>
      </c>
      <c r="I1884" s="49">
        <f t="shared" si="469"/>
        <v>0</v>
      </c>
      <c r="J1884" s="49">
        <f t="shared" si="469"/>
        <v>0</v>
      </c>
    </row>
    <row r="1885" spans="1:11" x14ac:dyDescent="0.3">
      <c r="A1885" s="54"/>
      <c r="B1885" s="54"/>
      <c r="C1885" s="54"/>
      <c r="D1885" s="54" t="s">
        <v>495</v>
      </c>
      <c r="E1885" s="54"/>
      <c r="F1885" s="55" t="s">
        <v>496</v>
      </c>
      <c r="G1885" s="55">
        <f>SUM(H1885:J1885)</f>
        <v>0</v>
      </c>
      <c r="H1885" s="55"/>
      <c r="I1885" s="55"/>
      <c r="J1885" s="55"/>
      <c r="K1885" s="298" t="s">
        <v>945</v>
      </c>
    </row>
    <row r="1886" spans="1:11" x14ac:dyDescent="0.3">
      <c r="A1886" s="52"/>
      <c r="B1886" s="52" t="s">
        <v>497</v>
      </c>
      <c r="C1886" s="52"/>
      <c r="D1886" s="52"/>
      <c r="E1886" s="52"/>
      <c r="F1886" s="52" t="s">
        <v>498</v>
      </c>
      <c r="G1886" s="53">
        <f>SUM(G1887:G1888)</f>
        <v>0</v>
      </c>
      <c r="H1886" s="53">
        <f t="shared" ref="H1886:J1886" si="470">SUM(H1887:H1888)</f>
        <v>0</v>
      </c>
      <c r="I1886" s="53">
        <f t="shared" si="470"/>
        <v>0</v>
      </c>
      <c r="J1886" s="53">
        <f t="shared" si="470"/>
        <v>0</v>
      </c>
    </row>
    <row r="1887" spans="1:11" x14ac:dyDescent="0.3">
      <c r="A1887" s="57"/>
      <c r="B1887" s="57"/>
      <c r="C1887" s="57" t="s">
        <v>499</v>
      </c>
      <c r="D1887" s="57"/>
      <c r="E1887" s="57"/>
      <c r="F1887" s="58" t="s">
        <v>500</v>
      </c>
      <c r="G1887" s="58">
        <f>SUM(H1887:J1887)</f>
        <v>0</v>
      </c>
      <c r="H1887" s="58"/>
      <c r="I1887" s="58"/>
      <c r="J1887" s="58"/>
      <c r="K1887" s="298" t="s">
        <v>945</v>
      </c>
    </row>
    <row r="1888" spans="1:11" x14ac:dyDescent="0.3">
      <c r="A1888" s="57"/>
      <c r="B1888" s="57"/>
      <c r="C1888" s="57" t="s">
        <v>501</v>
      </c>
      <c r="D1888" s="57"/>
      <c r="E1888" s="57"/>
      <c r="F1888" s="58" t="s">
        <v>502</v>
      </c>
      <c r="G1888" s="58">
        <f>SUM(H1888:J1888)</f>
        <v>0</v>
      </c>
      <c r="H1888" s="58"/>
      <c r="I1888" s="58"/>
      <c r="J1888" s="58"/>
      <c r="K1888" s="298" t="s">
        <v>945</v>
      </c>
    </row>
    <row r="1889" spans="1:11" x14ac:dyDescent="0.3">
      <c r="A1889" s="44" t="s">
        <v>821</v>
      </c>
      <c r="B1889" s="44"/>
      <c r="C1889" s="44"/>
      <c r="D1889" s="44"/>
      <c r="E1889" s="44"/>
      <c r="F1889" s="44" t="s">
        <v>822</v>
      </c>
      <c r="G1889" s="45">
        <f>SUM(G1890:G1894)</f>
        <v>17709.940000000002</v>
      </c>
      <c r="H1889" s="45">
        <f t="shared" ref="H1889:J1889" si="471">SUM(H1890:H1894)</f>
        <v>13703.59</v>
      </c>
      <c r="I1889" s="45">
        <f t="shared" si="471"/>
        <v>4006.3500000000013</v>
      </c>
      <c r="J1889" s="45">
        <f t="shared" si="471"/>
        <v>0</v>
      </c>
    </row>
    <row r="1890" spans="1:11" x14ac:dyDescent="0.3">
      <c r="A1890" s="52"/>
      <c r="B1890" s="52" t="s">
        <v>503</v>
      </c>
      <c r="C1890" s="52"/>
      <c r="D1890" s="52"/>
      <c r="E1890" s="52"/>
      <c r="F1890" s="52" t="s">
        <v>504</v>
      </c>
      <c r="G1890" s="53">
        <f>SUM(H1890:J1890)</f>
        <v>0</v>
      </c>
      <c r="H1890" s="53"/>
      <c r="I1890" s="53"/>
      <c r="J1890" s="53"/>
      <c r="K1890" s="298" t="s">
        <v>945</v>
      </c>
    </row>
    <row r="1891" spans="1:11" x14ac:dyDescent="0.3">
      <c r="A1891" s="52"/>
      <c r="B1891" s="52" t="s">
        <v>505</v>
      </c>
      <c r="C1891" s="52"/>
      <c r="D1891" s="52"/>
      <c r="E1891" s="52"/>
      <c r="F1891" s="52" t="s">
        <v>506</v>
      </c>
      <c r="G1891" s="53">
        <f>SUM(H1891:J1891)</f>
        <v>0</v>
      </c>
      <c r="H1891" s="53"/>
      <c r="I1891" s="53"/>
      <c r="J1891" s="53"/>
      <c r="K1891" s="298" t="s">
        <v>945</v>
      </c>
    </row>
    <row r="1892" spans="1:11" x14ac:dyDescent="0.3">
      <c r="A1892" s="52"/>
      <c r="B1892" s="52" t="s">
        <v>507</v>
      </c>
      <c r="C1892" s="52"/>
      <c r="D1892" s="52"/>
      <c r="E1892" s="52"/>
      <c r="F1892" s="52" t="s">
        <v>508</v>
      </c>
      <c r="G1892" s="53">
        <f>SUM(H1892:J1892)</f>
        <v>0</v>
      </c>
      <c r="H1892" s="53"/>
      <c r="I1892" s="53"/>
      <c r="J1892" s="53"/>
      <c r="K1892" s="298" t="s">
        <v>945</v>
      </c>
    </row>
    <row r="1893" spans="1:11" x14ac:dyDescent="0.3">
      <c r="A1893" s="52"/>
      <c r="B1893" s="52" t="s">
        <v>509</v>
      </c>
      <c r="C1893" s="52"/>
      <c r="D1893" s="52"/>
      <c r="E1893" s="52"/>
      <c r="F1893" s="52" t="s">
        <v>510</v>
      </c>
      <c r="G1893" s="53">
        <f>SUM(H1893:J1893)</f>
        <v>17709.940000000002</v>
      </c>
      <c r="H1893" s="53">
        <v>13703.59</v>
      </c>
      <c r="I1893" s="53">
        <v>4006.3500000000013</v>
      </c>
      <c r="J1893" s="53"/>
      <c r="K1893" s="298" t="s">
        <v>945</v>
      </c>
    </row>
    <row r="1894" spans="1:11" x14ac:dyDescent="0.3">
      <c r="A1894" s="181"/>
      <c r="B1894" s="181" t="s">
        <v>511</v>
      </c>
      <c r="C1894" s="181"/>
      <c r="D1894" s="181"/>
      <c r="E1894" s="181"/>
      <c r="F1894" s="181" t="s">
        <v>512</v>
      </c>
      <c r="G1894" s="184">
        <f>SUM(H1894:J1894)</f>
        <v>0</v>
      </c>
      <c r="H1894" s="184"/>
      <c r="I1894" s="184"/>
      <c r="J1894" s="184"/>
      <c r="K1894" s="298" t="s">
        <v>945</v>
      </c>
    </row>
    <row r="1895" spans="1:11" x14ac:dyDescent="0.3">
      <c r="A1895" s="36" t="s">
        <v>1039</v>
      </c>
    </row>
    <row r="1896" spans="1:11" x14ac:dyDescent="0.3">
      <c r="A1896" s="36" t="s">
        <v>258</v>
      </c>
    </row>
    <row r="1903" spans="1:11" ht="21.75" x14ac:dyDescent="0.4">
      <c r="A1903" s="12" t="s">
        <v>45</v>
      </c>
      <c r="C1903" s="175"/>
      <c r="D1903" s="175"/>
      <c r="E1903" s="175"/>
      <c r="F1903" s="175"/>
      <c r="G1903" s="179"/>
      <c r="H1903" s="179"/>
      <c r="I1903" s="179"/>
      <c r="J1903" s="179"/>
    </row>
    <row r="1904" spans="1:11" ht="21.75" x14ac:dyDescent="0.4">
      <c r="A1904" s="12" t="s">
        <v>0</v>
      </c>
      <c r="C1904" s="175"/>
      <c r="D1904" s="175"/>
      <c r="E1904" s="175"/>
      <c r="F1904" s="175"/>
      <c r="G1904" s="179"/>
      <c r="H1904" s="179"/>
      <c r="I1904" s="179"/>
      <c r="J1904" s="179"/>
    </row>
    <row r="1906" spans="1:11" ht="30" x14ac:dyDescent="0.3">
      <c r="A1906" s="183" t="s">
        <v>76</v>
      </c>
      <c r="B1906" s="183"/>
      <c r="C1906" s="183"/>
      <c r="D1906" s="183"/>
      <c r="E1906" s="183"/>
      <c r="F1906" s="174" t="s">
        <v>191</v>
      </c>
      <c r="G1906" s="151" t="s">
        <v>534</v>
      </c>
      <c r="H1906" s="151" t="s">
        <v>1040</v>
      </c>
      <c r="I1906" s="151" t="s">
        <v>635</v>
      </c>
      <c r="J1906" s="151" t="s">
        <v>520</v>
      </c>
    </row>
    <row r="1908" spans="1:11" x14ac:dyDescent="0.3">
      <c r="A1908" s="182"/>
      <c r="B1908" s="182"/>
      <c r="C1908" s="182"/>
      <c r="D1908" s="182"/>
      <c r="E1908" s="182"/>
      <c r="F1908" s="182" t="s">
        <v>193</v>
      </c>
      <c r="G1908" s="89">
        <f>G1909+G1963</f>
        <v>6189597.9099999927</v>
      </c>
      <c r="H1908" s="89">
        <f>H1909+H1963</f>
        <v>4370345.7199999932</v>
      </c>
      <c r="I1908" s="89">
        <f>I1909+I1963</f>
        <v>430539.21</v>
      </c>
      <c r="J1908" s="89">
        <f>J1909+J1963</f>
        <v>1388712.98</v>
      </c>
    </row>
    <row r="1909" spans="1:11" x14ac:dyDescent="0.3">
      <c r="A1909" s="42"/>
      <c r="B1909" s="42"/>
      <c r="C1909" s="42"/>
      <c r="D1909" s="42"/>
      <c r="E1909" s="42"/>
      <c r="F1909" s="42" t="s">
        <v>813</v>
      </c>
      <c r="G1909" s="43">
        <f>G1910+G1958</f>
        <v>5807940.1099999929</v>
      </c>
      <c r="H1909" s="43">
        <f>H1910+H1958</f>
        <v>4266572.979999993</v>
      </c>
      <c r="I1909" s="43">
        <f>I1910+I1958</f>
        <v>161489.33000000002</v>
      </c>
      <c r="J1909" s="43">
        <f>J1910+J1958</f>
        <v>1379877.8</v>
      </c>
    </row>
    <row r="1910" spans="1:11" x14ac:dyDescent="0.3">
      <c r="A1910" s="44" t="s">
        <v>363</v>
      </c>
      <c r="B1910" s="44"/>
      <c r="C1910" s="44"/>
      <c r="D1910" s="44"/>
      <c r="E1910" s="44"/>
      <c r="F1910" s="44" t="s">
        <v>814</v>
      </c>
      <c r="G1910" s="45">
        <f>G1911+G1923+G1928+G1933+G1937+G1947+G1954+G1957</f>
        <v>5807687.6399999931</v>
      </c>
      <c r="H1910" s="45">
        <f t="shared" ref="H1910:J1910" si="472">H1911+H1923+H1928+H1933+H1937+H1947+H1954+H1957</f>
        <v>4266320.5099999933</v>
      </c>
      <c r="I1910" s="45">
        <f t="shared" si="472"/>
        <v>161489.33000000002</v>
      </c>
      <c r="J1910" s="45">
        <f t="shared" si="472"/>
        <v>1379877.8</v>
      </c>
    </row>
    <row r="1911" spans="1:11" x14ac:dyDescent="0.3">
      <c r="A1911" s="46"/>
      <c r="B1911" s="46" t="s">
        <v>364</v>
      </c>
      <c r="C1911" s="46"/>
      <c r="D1911" s="46"/>
      <c r="E1911" s="46"/>
      <c r="F1911" s="46" t="s">
        <v>365</v>
      </c>
      <c r="G1911" s="47">
        <f>G1912+G1915+G1918+G1922</f>
        <v>5213718.4299999932</v>
      </c>
      <c r="H1911" s="47">
        <f t="shared" ref="H1911:J1911" si="473">H1912+H1915+H1918+H1922</f>
        <v>3672351.2999999933</v>
      </c>
      <c r="I1911" s="47">
        <f t="shared" si="473"/>
        <v>161489.33000000002</v>
      </c>
      <c r="J1911" s="47">
        <f t="shared" si="473"/>
        <v>1379877.8</v>
      </c>
    </row>
    <row r="1912" spans="1:11" x14ac:dyDescent="0.3">
      <c r="A1912" s="48"/>
      <c r="B1912" s="48"/>
      <c r="C1912" s="48" t="s">
        <v>366</v>
      </c>
      <c r="D1912" s="48"/>
      <c r="E1912" s="48"/>
      <c r="F1912" s="49" t="s">
        <v>367</v>
      </c>
      <c r="G1912" s="49">
        <f>SUM(G1913:G1914)</f>
        <v>2605376.3199999956</v>
      </c>
      <c r="H1912" s="49">
        <f t="shared" ref="H1912:J1912" si="474">SUM(H1913:H1914)</f>
        <v>1724443.7699999956</v>
      </c>
      <c r="I1912" s="49">
        <f t="shared" si="474"/>
        <v>144589.33000000002</v>
      </c>
      <c r="J1912" s="49">
        <f t="shared" si="474"/>
        <v>736343.22</v>
      </c>
    </row>
    <row r="1913" spans="1:11" x14ac:dyDescent="0.3">
      <c r="A1913" s="50"/>
      <c r="B1913" s="50"/>
      <c r="C1913" s="50"/>
      <c r="D1913" s="50" t="s">
        <v>368</v>
      </c>
      <c r="E1913" s="50"/>
      <c r="F1913" s="51" t="s">
        <v>369</v>
      </c>
      <c r="G1913" s="51">
        <f>SUM(H1913:J1913)</f>
        <v>2593366.2199999955</v>
      </c>
      <c r="H1913" s="51">
        <v>1712433.6699999955</v>
      </c>
      <c r="I1913" s="51">
        <v>144589.33000000002</v>
      </c>
      <c r="J1913" s="51">
        <v>736343.22</v>
      </c>
      <c r="K1913" s="298" t="s">
        <v>945</v>
      </c>
    </row>
    <row r="1914" spans="1:11" x14ac:dyDescent="0.3">
      <c r="A1914" s="50"/>
      <c r="B1914" s="50"/>
      <c r="C1914" s="50"/>
      <c r="D1914" s="50" t="s">
        <v>370</v>
      </c>
      <c r="E1914" s="50"/>
      <c r="F1914" s="51" t="s">
        <v>371</v>
      </c>
      <c r="G1914" s="51">
        <f>SUM(H1914:J1914)</f>
        <v>12010.1</v>
      </c>
      <c r="H1914" s="51">
        <v>12010.1</v>
      </c>
      <c r="I1914" s="51"/>
      <c r="J1914" s="51"/>
      <c r="K1914" s="298" t="s">
        <v>945</v>
      </c>
    </row>
    <row r="1915" spans="1:11" x14ac:dyDescent="0.3">
      <c r="A1915" s="48"/>
      <c r="B1915" s="48"/>
      <c r="C1915" s="48" t="s">
        <v>372</v>
      </c>
      <c r="D1915" s="48"/>
      <c r="E1915" s="48"/>
      <c r="F1915" s="49" t="s">
        <v>373</v>
      </c>
      <c r="G1915" s="49">
        <f>SUM(G1916:G1917)</f>
        <v>0</v>
      </c>
      <c r="H1915" s="49">
        <f t="shared" ref="H1915:J1915" si="475">SUM(H1916:H1917)</f>
        <v>0</v>
      </c>
      <c r="I1915" s="49">
        <f t="shared" si="475"/>
        <v>0</v>
      </c>
      <c r="J1915" s="49">
        <f t="shared" si="475"/>
        <v>0</v>
      </c>
    </row>
    <row r="1916" spans="1:11" x14ac:dyDescent="0.3">
      <c r="A1916" s="50"/>
      <c r="B1916" s="50"/>
      <c r="C1916" s="50"/>
      <c r="D1916" s="50" t="s">
        <v>374</v>
      </c>
      <c r="E1916" s="50"/>
      <c r="F1916" s="51" t="s">
        <v>375</v>
      </c>
      <c r="G1916" s="51">
        <f>SUM(H1916:J1916)</f>
        <v>0</v>
      </c>
      <c r="H1916" s="51"/>
      <c r="I1916" s="51"/>
      <c r="J1916" s="51"/>
      <c r="K1916" s="298" t="s">
        <v>945</v>
      </c>
    </row>
    <row r="1917" spans="1:11" x14ac:dyDescent="0.3">
      <c r="A1917" s="50"/>
      <c r="B1917" s="50"/>
      <c r="C1917" s="50"/>
      <c r="D1917" s="50" t="s">
        <v>376</v>
      </c>
      <c r="E1917" s="50"/>
      <c r="F1917" s="51" t="s">
        <v>377</v>
      </c>
      <c r="G1917" s="51">
        <f>SUM(H1917:J1917)</f>
        <v>0</v>
      </c>
      <c r="H1917" s="51"/>
      <c r="I1917" s="51"/>
      <c r="J1917" s="51"/>
      <c r="K1917" s="298" t="s">
        <v>945</v>
      </c>
    </row>
    <row r="1918" spans="1:11" x14ac:dyDescent="0.3">
      <c r="A1918" s="48"/>
      <c r="B1918" s="48"/>
      <c r="C1918" s="48" t="s">
        <v>815</v>
      </c>
      <c r="D1918" s="48"/>
      <c r="E1918" s="48"/>
      <c r="F1918" s="49" t="s">
        <v>378</v>
      </c>
      <c r="G1918" s="49">
        <f>SUM(G1919:G1921)</f>
        <v>2608342.1099999975</v>
      </c>
      <c r="H1918" s="49">
        <f t="shared" ref="H1918:J1918" si="476">SUM(H1919:H1921)</f>
        <v>1947907.5299999979</v>
      </c>
      <c r="I1918" s="49">
        <f t="shared" si="476"/>
        <v>16900</v>
      </c>
      <c r="J1918" s="49">
        <f t="shared" si="476"/>
        <v>643534.58000000007</v>
      </c>
    </row>
    <row r="1919" spans="1:11" x14ac:dyDescent="0.3">
      <c r="A1919" s="50"/>
      <c r="B1919" s="50"/>
      <c r="C1919" s="50"/>
      <c r="D1919" s="50" t="s">
        <v>379</v>
      </c>
      <c r="E1919" s="50"/>
      <c r="F1919" s="51" t="s">
        <v>380</v>
      </c>
      <c r="G1919" s="51">
        <f>SUM(H1919:J1919)</f>
        <v>2581508.6399999978</v>
      </c>
      <c r="H1919" s="51">
        <v>1940140.8399999978</v>
      </c>
      <c r="I1919" s="51">
        <v>16900</v>
      </c>
      <c r="J1919" s="51">
        <v>624467.80000000005</v>
      </c>
      <c r="K1919" s="298" t="s">
        <v>945</v>
      </c>
    </row>
    <row r="1920" spans="1:11" x14ac:dyDescent="0.3">
      <c r="A1920" s="50"/>
      <c r="B1920" s="50"/>
      <c r="C1920" s="50"/>
      <c r="D1920" s="50" t="s">
        <v>381</v>
      </c>
      <c r="E1920" s="50"/>
      <c r="F1920" s="51" t="s">
        <v>382</v>
      </c>
      <c r="G1920" s="51">
        <f>SUM(H1920:J1920)</f>
        <v>418.57</v>
      </c>
      <c r="H1920" s="51">
        <v>418.57</v>
      </c>
      <c r="I1920" s="51"/>
      <c r="J1920" s="51"/>
      <c r="K1920" s="298" t="s">
        <v>945</v>
      </c>
    </row>
    <row r="1921" spans="1:11" x14ac:dyDescent="0.3">
      <c r="A1921" s="50"/>
      <c r="B1921" s="50"/>
      <c r="C1921" s="50"/>
      <c r="D1921" s="50" t="s">
        <v>383</v>
      </c>
      <c r="E1921" s="50"/>
      <c r="F1921" s="51" t="s">
        <v>384</v>
      </c>
      <c r="G1921" s="51">
        <f>SUM(H1921:J1921)</f>
        <v>26414.899999999987</v>
      </c>
      <c r="H1921" s="51">
        <v>7348.12</v>
      </c>
      <c r="I1921" s="51"/>
      <c r="J1921" s="51">
        <v>19066.779999999988</v>
      </c>
      <c r="K1921" s="298" t="s">
        <v>945</v>
      </c>
    </row>
    <row r="1922" spans="1:11" x14ac:dyDescent="0.3">
      <c r="A1922" s="48"/>
      <c r="B1922" s="48"/>
      <c r="C1922" s="48" t="s">
        <v>385</v>
      </c>
      <c r="D1922" s="48"/>
      <c r="E1922" s="48"/>
      <c r="F1922" s="49" t="s">
        <v>386</v>
      </c>
      <c r="G1922" s="49">
        <f>SUM(H1922:J1922)</f>
        <v>0</v>
      </c>
      <c r="H1922" s="49"/>
      <c r="I1922" s="49"/>
      <c r="J1922" s="49"/>
      <c r="K1922" s="298" t="s">
        <v>945</v>
      </c>
    </row>
    <row r="1923" spans="1:11" x14ac:dyDescent="0.3">
      <c r="A1923" s="46"/>
      <c r="B1923" s="46" t="s">
        <v>387</v>
      </c>
      <c r="C1923" s="46"/>
      <c r="D1923" s="46"/>
      <c r="E1923" s="46"/>
      <c r="F1923" s="46" t="s">
        <v>388</v>
      </c>
      <c r="G1923" s="47">
        <f>SUM(G1924:G1927)</f>
        <v>0</v>
      </c>
      <c r="H1923" s="47">
        <f t="shared" ref="H1923:J1923" si="477">SUM(H1924:H1927)</f>
        <v>0</v>
      </c>
      <c r="I1923" s="47">
        <f t="shared" si="477"/>
        <v>0</v>
      </c>
      <c r="J1923" s="47">
        <f t="shared" si="477"/>
        <v>0</v>
      </c>
    </row>
    <row r="1924" spans="1:11" x14ac:dyDescent="0.3">
      <c r="A1924" s="48"/>
      <c r="B1924" s="48"/>
      <c r="C1924" s="48" t="s">
        <v>389</v>
      </c>
      <c r="D1924" s="48"/>
      <c r="E1924" s="48"/>
      <c r="F1924" s="49" t="s">
        <v>390</v>
      </c>
      <c r="G1924" s="49">
        <f>SUM(H1924:J1924)</f>
        <v>0</v>
      </c>
      <c r="H1924" s="49"/>
      <c r="I1924" s="49"/>
      <c r="J1924" s="49"/>
      <c r="K1924" s="298" t="s">
        <v>945</v>
      </c>
    </row>
    <row r="1925" spans="1:11" x14ac:dyDescent="0.3">
      <c r="A1925" s="48"/>
      <c r="B1925" s="48"/>
      <c r="C1925" s="48" t="s">
        <v>391</v>
      </c>
      <c r="D1925" s="48"/>
      <c r="E1925" s="48"/>
      <c r="F1925" s="49" t="s">
        <v>392</v>
      </c>
      <c r="G1925" s="49">
        <f>SUM(H1925:J1925)</f>
        <v>0</v>
      </c>
      <c r="H1925" s="49"/>
      <c r="I1925" s="49"/>
      <c r="J1925" s="49"/>
      <c r="K1925" s="298" t="s">
        <v>945</v>
      </c>
    </row>
    <row r="1926" spans="1:11" x14ac:dyDescent="0.3">
      <c r="A1926" s="48"/>
      <c r="B1926" s="48"/>
      <c r="C1926" s="48" t="s">
        <v>393</v>
      </c>
      <c r="D1926" s="48"/>
      <c r="E1926" s="48"/>
      <c r="F1926" s="49" t="s">
        <v>394</v>
      </c>
      <c r="G1926" s="49">
        <f>SUM(H1926:J1926)</f>
        <v>0</v>
      </c>
      <c r="H1926" s="49"/>
      <c r="I1926" s="49"/>
      <c r="J1926" s="49"/>
      <c r="K1926" s="298" t="s">
        <v>945</v>
      </c>
    </row>
    <row r="1927" spans="1:11" x14ac:dyDescent="0.3">
      <c r="A1927" s="48"/>
      <c r="B1927" s="48"/>
      <c r="C1927" s="48" t="s">
        <v>395</v>
      </c>
      <c r="D1927" s="48"/>
      <c r="E1927" s="48"/>
      <c r="F1927" s="49" t="s">
        <v>396</v>
      </c>
      <c r="G1927" s="49">
        <f>SUM(H1927:J1927)</f>
        <v>0</v>
      </c>
      <c r="H1927" s="49"/>
      <c r="I1927" s="49"/>
      <c r="J1927" s="49"/>
      <c r="K1927" s="298" t="s">
        <v>945</v>
      </c>
    </row>
    <row r="1928" spans="1:11" x14ac:dyDescent="0.3">
      <c r="A1928" s="46"/>
      <c r="B1928" s="46" t="s">
        <v>397</v>
      </c>
      <c r="C1928" s="46"/>
      <c r="D1928" s="46"/>
      <c r="E1928" s="46"/>
      <c r="F1928" s="46" t="s">
        <v>398</v>
      </c>
      <c r="G1928" s="47">
        <f>SUM(G1929:G1932)</f>
        <v>0</v>
      </c>
      <c r="H1928" s="47">
        <f t="shared" ref="H1928:J1928" si="478">SUM(H1929:H1932)</f>
        <v>0</v>
      </c>
      <c r="I1928" s="47">
        <f t="shared" si="478"/>
        <v>0</v>
      </c>
      <c r="J1928" s="47">
        <f t="shared" si="478"/>
        <v>0</v>
      </c>
    </row>
    <row r="1929" spans="1:11" x14ac:dyDescent="0.3">
      <c r="A1929" s="48"/>
      <c r="B1929" s="48"/>
      <c r="C1929" s="48" t="s">
        <v>399</v>
      </c>
      <c r="D1929" s="48"/>
      <c r="E1929" s="48"/>
      <c r="F1929" s="49" t="s">
        <v>400</v>
      </c>
      <c r="G1929" s="49">
        <f>SUM(H1929:J1929)</f>
        <v>0</v>
      </c>
      <c r="H1929" s="49"/>
      <c r="I1929" s="49"/>
      <c r="J1929" s="49"/>
      <c r="K1929" s="298" t="s">
        <v>945</v>
      </c>
    </row>
    <row r="1930" spans="1:11" x14ac:dyDescent="0.3">
      <c r="A1930" s="48"/>
      <c r="B1930" s="48"/>
      <c r="C1930" s="48" t="s">
        <v>401</v>
      </c>
      <c r="D1930" s="48"/>
      <c r="E1930" s="48"/>
      <c r="F1930" s="49" t="s">
        <v>402</v>
      </c>
      <c r="G1930" s="49">
        <f>SUM(H1930:J1930)</f>
        <v>0</v>
      </c>
      <c r="H1930" s="49"/>
      <c r="I1930" s="49"/>
      <c r="J1930" s="49"/>
      <c r="K1930" s="298" t="s">
        <v>945</v>
      </c>
    </row>
    <row r="1931" spans="1:11" x14ac:dyDescent="0.3">
      <c r="A1931" s="48"/>
      <c r="B1931" s="48"/>
      <c r="C1931" s="48" t="s">
        <v>403</v>
      </c>
      <c r="D1931" s="48"/>
      <c r="E1931" s="48"/>
      <c r="F1931" s="49" t="s">
        <v>404</v>
      </c>
      <c r="G1931" s="49">
        <f>SUM(H1931:J1931)</f>
        <v>0</v>
      </c>
      <c r="H1931" s="49"/>
      <c r="I1931" s="49"/>
      <c r="J1931" s="49"/>
      <c r="K1931" s="298" t="s">
        <v>945</v>
      </c>
    </row>
    <row r="1932" spans="1:11" x14ac:dyDescent="0.3">
      <c r="A1932" s="48"/>
      <c r="B1932" s="48"/>
      <c r="C1932" s="48" t="s">
        <v>405</v>
      </c>
      <c r="D1932" s="48"/>
      <c r="E1932" s="48"/>
      <c r="F1932" s="49" t="s">
        <v>406</v>
      </c>
      <c r="G1932" s="49">
        <f>SUM(H1932:J1932)</f>
        <v>0</v>
      </c>
      <c r="H1932" s="49"/>
      <c r="I1932" s="49"/>
      <c r="J1932" s="49"/>
      <c r="K1932" s="298" t="s">
        <v>945</v>
      </c>
    </row>
    <row r="1933" spans="1:11" x14ac:dyDescent="0.3">
      <c r="A1933" s="46"/>
      <c r="B1933" s="46" t="s">
        <v>407</v>
      </c>
      <c r="C1933" s="46"/>
      <c r="D1933" s="46"/>
      <c r="E1933" s="46"/>
      <c r="F1933" s="46" t="s">
        <v>408</v>
      </c>
      <c r="G1933" s="47">
        <f>SUM(G1934:G1936)</f>
        <v>19757.380000000005</v>
      </c>
      <c r="H1933" s="47">
        <f t="shared" ref="H1933:J1933" si="479">SUM(H1934:H1936)</f>
        <v>19757.380000000005</v>
      </c>
      <c r="I1933" s="47">
        <f t="shared" si="479"/>
        <v>0</v>
      </c>
      <c r="J1933" s="47">
        <f t="shared" si="479"/>
        <v>0</v>
      </c>
    </row>
    <row r="1934" spans="1:11" x14ac:dyDescent="0.3">
      <c r="A1934" s="48"/>
      <c r="B1934" s="48"/>
      <c r="C1934" s="48" t="s">
        <v>409</v>
      </c>
      <c r="D1934" s="48"/>
      <c r="E1934" s="48"/>
      <c r="F1934" s="49" t="s">
        <v>410</v>
      </c>
      <c r="G1934" s="49">
        <f>SUM(H1934:J1934)</f>
        <v>14445.600000000002</v>
      </c>
      <c r="H1934" s="49">
        <v>14445.600000000002</v>
      </c>
      <c r="I1934" s="49"/>
      <c r="J1934" s="49"/>
      <c r="K1934" s="298" t="s">
        <v>945</v>
      </c>
    </row>
    <row r="1935" spans="1:11" x14ac:dyDescent="0.3">
      <c r="A1935" s="48"/>
      <c r="B1935" s="48"/>
      <c r="C1935" s="48" t="s">
        <v>411</v>
      </c>
      <c r="D1935" s="48"/>
      <c r="E1935" s="48"/>
      <c r="F1935" s="49" t="s">
        <v>412</v>
      </c>
      <c r="G1935" s="49">
        <f>SUM(H1935:J1935)</f>
        <v>0</v>
      </c>
      <c r="H1935" s="49"/>
      <c r="I1935" s="49"/>
      <c r="J1935" s="49"/>
      <c r="K1935" s="298" t="s">
        <v>945</v>
      </c>
    </row>
    <row r="1936" spans="1:11" x14ac:dyDescent="0.3">
      <c r="A1936" s="48"/>
      <c r="B1936" s="48"/>
      <c r="C1936" s="48" t="s">
        <v>413</v>
      </c>
      <c r="D1936" s="48"/>
      <c r="E1936" s="48"/>
      <c r="F1936" s="49" t="s">
        <v>414</v>
      </c>
      <c r="G1936" s="49">
        <f>SUM(H1936:J1936)</f>
        <v>5311.7800000000007</v>
      </c>
      <c r="H1936" s="49">
        <v>5311.7800000000007</v>
      </c>
      <c r="I1936" s="49"/>
      <c r="J1936" s="49"/>
      <c r="K1936" s="298" t="s">
        <v>945</v>
      </c>
    </row>
    <row r="1937" spans="1:11" x14ac:dyDescent="0.3">
      <c r="A1937" s="46"/>
      <c r="B1937" s="46" t="s">
        <v>415</v>
      </c>
      <c r="C1937" s="46"/>
      <c r="D1937" s="46"/>
      <c r="E1937" s="46"/>
      <c r="F1937" s="46" t="s">
        <v>416</v>
      </c>
      <c r="G1937" s="47">
        <f>G1938+G1942</f>
        <v>0</v>
      </c>
      <c r="H1937" s="47">
        <f t="shared" ref="H1937:J1937" si="480">H1938+H1942</f>
        <v>0</v>
      </c>
      <c r="I1937" s="47">
        <f t="shared" si="480"/>
        <v>0</v>
      </c>
      <c r="J1937" s="47">
        <f t="shared" si="480"/>
        <v>0</v>
      </c>
    </row>
    <row r="1938" spans="1:11" x14ac:dyDescent="0.3">
      <c r="A1938" s="48"/>
      <c r="B1938" s="48"/>
      <c r="C1938" s="48" t="s">
        <v>417</v>
      </c>
      <c r="D1938" s="48"/>
      <c r="E1938" s="48"/>
      <c r="F1938" s="49" t="s">
        <v>418</v>
      </c>
      <c r="G1938" s="49">
        <f>SUM(G1939:G1941)</f>
        <v>0</v>
      </c>
      <c r="H1938" s="49">
        <f t="shared" ref="H1938:J1938" si="481">SUM(H1939:H1941)</f>
        <v>0</v>
      </c>
      <c r="I1938" s="49">
        <f t="shared" si="481"/>
        <v>0</v>
      </c>
      <c r="J1938" s="49">
        <f t="shared" si="481"/>
        <v>0</v>
      </c>
    </row>
    <row r="1939" spans="1:11" x14ac:dyDescent="0.3">
      <c r="A1939" s="50"/>
      <c r="B1939" s="50"/>
      <c r="C1939" s="50"/>
      <c r="D1939" s="50" t="s">
        <v>419</v>
      </c>
      <c r="E1939" s="50"/>
      <c r="F1939" s="51" t="s">
        <v>420</v>
      </c>
      <c r="G1939" s="51">
        <f>SUM(H1939:J1939)</f>
        <v>0</v>
      </c>
      <c r="H1939" s="51"/>
      <c r="I1939" s="51"/>
      <c r="J1939" s="51"/>
      <c r="K1939" s="298" t="s">
        <v>945</v>
      </c>
    </row>
    <row r="1940" spans="1:11" x14ac:dyDescent="0.3">
      <c r="A1940" s="50"/>
      <c r="B1940" s="50"/>
      <c r="C1940" s="50"/>
      <c r="D1940" s="50" t="s">
        <v>421</v>
      </c>
      <c r="E1940" s="50"/>
      <c r="F1940" s="51" t="s">
        <v>422</v>
      </c>
      <c r="G1940" s="51">
        <f>SUM(H1940:J1940)</f>
        <v>0</v>
      </c>
      <c r="H1940" s="51"/>
      <c r="I1940" s="51"/>
      <c r="J1940" s="51"/>
      <c r="K1940" s="298" t="s">
        <v>945</v>
      </c>
    </row>
    <row r="1941" spans="1:11" x14ac:dyDescent="0.3">
      <c r="A1941" s="50"/>
      <c r="B1941" s="50"/>
      <c r="C1941" s="50"/>
      <c r="D1941" s="50" t="s">
        <v>423</v>
      </c>
      <c r="E1941" s="50"/>
      <c r="F1941" s="51" t="s">
        <v>424</v>
      </c>
      <c r="G1941" s="51">
        <f>SUM(H1941:J1941)</f>
        <v>0</v>
      </c>
      <c r="H1941" s="51"/>
      <c r="I1941" s="51"/>
      <c r="J1941" s="51"/>
      <c r="K1941" s="298" t="s">
        <v>945</v>
      </c>
    </row>
    <row r="1942" spans="1:11" x14ac:dyDescent="0.3">
      <c r="A1942" s="48"/>
      <c r="B1942" s="48"/>
      <c r="C1942" s="48" t="s">
        <v>425</v>
      </c>
      <c r="D1942" s="48"/>
      <c r="E1942" s="48"/>
      <c r="F1942" s="49" t="s">
        <v>426</v>
      </c>
      <c r="G1942" s="49">
        <f>SUM(G1943:G1946)</f>
        <v>0</v>
      </c>
      <c r="H1942" s="49">
        <f t="shared" ref="H1942:J1942" si="482">SUM(H1943:H1946)</f>
        <v>0</v>
      </c>
      <c r="I1942" s="49">
        <f t="shared" si="482"/>
        <v>0</v>
      </c>
      <c r="J1942" s="49">
        <f t="shared" si="482"/>
        <v>0</v>
      </c>
    </row>
    <row r="1943" spans="1:11" x14ac:dyDescent="0.3">
      <c r="A1943" s="50"/>
      <c r="B1943" s="50"/>
      <c r="C1943" s="50"/>
      <c r="D1943" s="50" t="s">
        <v>427</v>
      </c>
      <c r="E1943" s="50"/>
      <c r="F1943" s="51" t="s">
        <v>428</v>
      </c>
      <c r="G1943" s="51">
        <f>SUM(H1943:J1943)</f>
        <v>0</v>
      </c>
      <c r="H1943" s="51"/>
      <c r="I1943" s="51"/>
      <c r="J1943" s="51"/>
      <c r="K1943" s="298" t="s">
        <v>945</v>
      </c>
    </row>
    <row r="1944" spans="1:11" x14ac:dyDescent="0.3">
      <c r="A1944" s="50"/>
      <c r="B1944" s="50"/>
      <c r="C1944" s="50"/>
      <c r="D1944" s="50" t="s">
        <v>429</v>
      </c>
      <c r="E1944" s="50"/>
      <c r="F1944" s="51" t="s">
        <v>430</v>
      </c>
      <c r="G1944" s="51">
        <f>SUM(H1944:J1944)</f>
        <v>0</v>
      </c>
      <c r="H1944" s="51"/>
      <c r="I1944" s="51"/>
      <c r="J1944" s="51"/>
      <c r="K1944" s="298" t="s">
        <v>945</v>
      </c>
    </row>
    <row r="1945" spans="1:11" x14ac:dyDescent="0.3">
      <c r="A1945" s="50"/>
      <c r="B1945" s="50"/>
      <c r="C1945" s="50"/>
      <c r="D1945" s="50" t="s">
        <v>431</v>
      </c>
      <c r="E1945" s="50"/>
      <c r="F1945" s="51" t="s">
        <v>432</v>
      </c>
      <c r="G1945" s="51">
        <f>SUM(H1945:J1945)</f>
        <v>0</v>
      </c>
      <c r="H1945" s="51"/>
      <c r="I1945" s="51"/>
      <c r="J1945" s="51"/>
      <c r="K1945" s="298" t="s">
        <v>945</v>
      </c>
    </row>
    <row r="1946" spans="1:11" x14ac:dyDescent="0.3">
      <c r="A1946" s="50"/>
      <c r="B1946" s="50"/>
      <c r="C1946" s="50"/>
      <c r="D1946" s="50" t="s">
        <v>433</v>
      </c>
      <c r="E1946" s="50"/>
      <c r="F1946" s="51" t="s">
        <v>434</v>
      </c>
      <c r="G1946" s="51">
        <f>SUM(H1946:J1946)</f>
        <v>0</v>
      </c>
      <c r="H1946" s="51"/>
      <c r="I1946" s="51"/>
      <c r="J1946" s="51"/>
      <c r="K1946" s="298" t="s">
        <v>945</v>
      </c>
    </row>
    <row r="1947" spans="1:11" x14ac:dyDescent="0.3">
      <c r="A1947" s="46"/>
      <c r="B1947" s="46" t="s">
        <v>435</v>
      </c>
      <c r="C1947" s="46"/>
      <c r="D1947" s="46"/>
      <c r="E1947" s="46"/>
      <c r="F1947" s="46" t="s">
        <v>436</v>
      </c>
      <c r="G1947" s="47">
        <f>SUM(G1948:G1953)</f>
        <v>178789.39000000004</v>
      </c>
      <c r="H1947" s="47">
        <f t="shared" ref="H1947:J1947" si="483">SUM(H1948:H1953)</f>
        <v>178789.39000000004</v>
      </c>
      <c r="I1947" s="47">
        <f t="shared" si="483"/>
        <v>0</v>
      </c>
      <c r="J1947" s="47">
        <f t="shared" si="483"/>
        <v>0</v>
      </c>
    </row>
    <row r="1948" spans="1:11" x14ac:dyDescent="0.3">
      <c r="A1948" s="48"/>
      <c r="B1948" s="48"/>
      <c r="C1948" s="48" t="s">
        <v>437</v>
      </c>
      <c r="D1948" s="48"/>
      <c r="E1948" s="48"/>
      <c r="F1948" s="49" t="s">
        <v>438</v>
      </c>
      <c r="G1948" s="49">
        <f t="shared" ref="G1948:G1953" si="484">SUM(H1948:J1948)</f>
        <v>17845.830000000016</v>
      </c>
      <c r="H1948" s="49">
        <v>17845.830000000016</v>
      </c>
      <c r="I1948" s="49"/>
      <c r="J1948" s="49"/>
      <c r="K1948" s="298" t="s">
        <v>945</v>
      </c>
    </row>
    <row r="1949" spans="1:11" x14ac:dyDescent="0.3">
      <c r="A1949" s="48"/>
      <c r="B1949" s="48"/>
      <c r="C1949" s="48" t="s">
        <v>439</v>
      </c>
      <c r="D1949" s="48"/>
      <c r="E1949" s="48"/>
      <c r="F1949" s="49" t="s">
        <v>440</v>
      </c>
      <c r="G1949" s="49">
        <f t="shared" si="484"/>
        <v>7260.619999999999</v>
      </c>
      <c r="H1949" s="49">
        <v>7260.619999999999</v>
      </c>
      <c r="I1949" s="49"/>
      <c r="J1949" s="49"/>
      <c r="K1949" s="298" t="s">
        <v>945</v>
      </c>
    </row>
    <row r="1950" spans="1:11" x14ac:dyDescent="0.3">
      <c r="A1950" s="48"/>
      <c r="B1950" s="48"/>
      <c r="C1950" s="48" t="s">
        <v>441</v>
      </c>
      <c r="D1950" s="48"/>
      <c r="E1950" s="48"/>
      <c r="F1950" s="49" t="s">
        <v>442</v>
      </c>
      <c r="G1950" s="49">
        <f t="shared" si="484"/>
        <v>74264.200000000012</v>
      </c>
      <c r="H1950" s="49">
        <v>74264.200000000012</v>
      </c>
      <c r="I1950" s="49"/>
      <c r="J1950" s="49"/>
      <c r="K1950" s="298" t="s">
        <v>945</v>
      </c>
    </row>
    <row r="1951" spans="1:11" x14ac:dyDescent="0.3">
      <c r="A1951" s="48"/>
      <c r="B1951" s="48"/>
      <c r="C1951" s="48" t="s">
        <v>443</v>
      </c>
      <c r="D1951" s="48"/>
      <c r="E1951" s="48"/>
      <c r="F1951" s="49" t="s">
        <v>444</v>
      </c>
      <c r="G1951" s="49">
        <f t="shared" si="484"/>
        <v>541.75000000000011</v>
      </c>
      <c r="H1951" s="49">
        <v>541.75000000000011</v>
      </c>
      <c r="I1951" s="49"/>
      <c r="J1951" s="49"/>
      <c r="K1951" s="298" t="s">
        <v>945</v>
      </c>
    </row>
    <row r="1952" spans="1:11" x14ac:dyDescent="0.3">
      <c r="A1952" s="48"/>
      <c r="B1952" s="48"/>
      <c r="C1952" s="48" t="s">
        <v>445</v>
      </c>
      <c r="D1952" s="48"/>
      <c r="E1952" s="48"/>
      <c r="F1952" s="49" t="s">
        <v>446</v>
      </c>
      <c r="G1952" s="49">
        <f t="shared" si="484"/>
        <v>77376.820000000007</v>
      </c>
      <c r="H1952" s="49">
        <v>77376.820000000007</v>
      </c>
      <c r="I1952" s="49"/>
      <c r="J1952" s="49"/>
      <c r="K1952" s="298" t="s">
        <v>945</v>
      </c>
    </row>
    <row r="1953" spans="1:11" x14ac:dyDescent="0.3">
      <c r="A1953" s="48"/>
      <c r="B1953" s="48"/>
      <c r="C1953" s="48" t="s">
        <v>447</v>
      </c>
      <c r="D1953" s="48"/>
      <c r="E1953" s="48"/>
      <c r="F1953" s="49" t="s">
        <v>448</v>
      </c>
      <c r="G1953" s="49">
        <f t="shared" si="484"/>
        <v>1500.1700000000005</v>
      </c>
      <c r="H1953" s="49">
        <v>1500.1700000000005</v>
      </c>
      <c r="I1953" s="49"/>
      <c r="J1953" s="49"/>
      <c r="K1953" s="298" t="s">
        <v>945</v>
      </c>
    </row>
    <row r="1954" spans="1:11" x14ac:dyDescent="0.3">
      <c r="A1954" s="46"/>
      <c r="B1954" s="46" t="s">
        <v>449</v>
      </c>
      <c r="C1954" s="46"/>
      <c r="D1954" s="46"/>
      <c r="E1954" s="46"/>
      <c r="F1954" s="46" t="s">
        <v>450</v>
      </c>
      <c r="G1954" s="47">
        <f>SUM(G1955:G1956)</f>
        <v>395422.44</v>
      </c>
      <c r="H1954" s="47">
        <f t="shared" ref="H1954:J1954" si="485">SUM(H1955:H1956)</f>
        <v>395422.44</v>
      </c>
      <c r="I1954" s="47">
        <f t="shared" si="485"/>
        <v>0</v>
      </c>
      <c r="J1954" s="47">
        <f t="shared" si="485"/>
        <v>0</v>
      </c>
    </row>
    <row r="1955" spans="1:11" x14ac:dyDescent="0.3">
      <c r="A1955" s="48"/>
      <c r="B1955" s="48"/>
      <c r="C1955" s="48" t="s">
        <v>451</v>
      </c>
      <c r="D1955" s="48"/>
      <c r="E1955" s="48"/>
      <c r="F1955" s="49" t="s">
        <v>452</v>
      </c>
      <c r="G1955" s="49">
        <f>SUM(H1955:J1955)</f>
        <v>395422.44</v>
      </c>
      <c r="H1955" s="49">
        <v>395422.44</v>
      </c>
      <c r="I1955" s="49"/>
      <c r="J1955" s="49"/>
      <c r="K1955" s="298" t="s">
        <v>945</v>
      </c>
    </row>
    <row r="1956" spans="1:11" x14ac:dyDescent="0.3">
      <c r="A1956" s="48"/>
      <c r="B1956" s="48"/>
      <c r="C1956" s="48" t="s">
        <v>453</v>
      </c>
      <c r="D1956" s="48"/>
      <c r="E1956" s="48"/>
      <c r="F1956" s="49" t="s">
        <v>454</v>
      </c>
      <c r="G1956" s="49">
        <f>SUM(H1956:J1956)</f>
        <v>0</v>
      </c>
      <c r="H1956" s="49"/>
      <c r="I1956" s="49"/>
      <c r="J1956" s="49"/>
      <c r="K1956" s="298" t="s">
        <v>945</v>
      </c>
    </row>
    <row r="1957" spans="1:11" x14ac:dyDescent="0.3">
      <c r="A1957" s="46"/>
      <c r="B1957" s="46" t="s">
        <v>455</v>
      </c>
      <c r="C1957" s="46"/>
      <c r="D1957" s="46"/>
      <c r="E1957" s="46"/>
      <c r="F1957" s="46" t="s">
        <v>456</v>
      </c>
      <c r="G1957" s="47">
        <f>SUM(H1957:J1957)</f>
        <v>0</v>
      </c>
      <c r="H1957" s="47"/>
      <c r="I1957" s="47"/>
      <c r="J1957" s="47"/>
      <c r="K1957" s="298" t="s">
        <v>945</v>
      </c>
    </row>
    <row r="1958" spans="1:11" x14ac:dyDescent="0.3">
      <c r="A1958" s="44" t="s">
        <v>816</v>
      </c>
      <c r="B1958" s="44"/>
      <c r="C1958" s="44"/>
      <c r="D1958" s="44"/>
      <c r="E1958" s="44"/>
      <c r="F1958" s="44" t="s">
        <v>457</v>
      </c>
      <c r="G1958" s="45">
        <f>G1959+G1962</f>
        <v>252.47</v>
      </c>
      <c r="H1958" s="45">
        <f t="shared" ref="H1958:J1958" si="486">H1959+H1962</f>
        <v>252.47</v>
      </c>
      <c r="I1958" s="45">
        <f t="shared" si="486"/>
        <v>0</v>
      </c>
      <c r="J1958" s="45">
        <f t="shared" si="486"/>
        <v>0</v>
      </c>
    </row>
    <row r="1959" spans="1:11" x14ac:dyDescent="0.3">
      <c r="A1959" s="46"/>
      <c r="B1959" s="46" t="s">
        <v>458</v>
      </c>
      <c r="C1959" s="46"/>
      <c r="D1959" s="46"/>
      <c r="E1959" s="46"/>
      <c r="F1959" s="46" t="s">
        <v>459</v>
      </c>
      <c r="G1959" s="47">
        <f>SUM(G1960:G1961)</f>
        <v>252.47</v>
      </c>
      <c r="H1959" s="47">
        <f t="shared" ref="H1959:J1959" si="487">SUM(H1960:H1961)</f>
        <v>252.47</v>
      </c>
      <c r="I1959" s="47">
        <f t="shared" si="487"/>
        <v>0</v>
      </c>
      <c r="J1959" s="47">
        <f t="shared" si="487"/>
        <v>0</v>
      </c>
    </row>
    <row r="1960" spans="1:11" x14ac:dyDescent="0.3">
      <c r="A1960" s="48"/>
      <c r="B1960" s="48"/>
      <c r="C1960" s="48" t="s">
        <v>460</v>
      </c>
      <c r="D1960" s="48"/>
      <c r="E1960" s="48"/>
      <c r="F1960" s="49" t="s">
        <v>461</v>
      </c>
      <c r="G1960" s="49">
        <f>SUM(H1960:J1960)</f>
        <v>252.47</v>
      </c>
      <c r="H1960" s="49">
        <v>252.47</v>
      </c>
      <c r="I1960" s="49"/>
      <c r="J1960" s="49"/>
      <c r="K1960" s="298" t="s">
        <v>945</v>
      </c>
    </row>
    <row r="1961" spans="1:11" x14ac:dyDescent="0.3">
      <c r="A1961" s="48"/>
      <c r="B1961" s="48"/>
      <c r="C1961" s="48" t="s">
        <v>462</v>
      </c>
      <c r="D1961" s="48"/>
      <c r="E1961" s="48"/>
      <c r="F1961" s="49" t="s">
        <v>463</v>
      </c>
      <c r="G1961" s="49">
        <f>SUM(H1961:J1961)</f>
        <v>0</v>
      </c>
      <c r="H1961" s="49"/>
      <c r="I1961" s="49"/>
      <c r="J1961" s="49"/>
      <c r="K1961" s="298" t="s">
        <v>945</v>
      </c>
    </row>
    <row r="1962" spans="1:11" x14ac:dyDescent="0.3">
      <c r="A1962" s="52"/>
      <c r="B1962" s="52" t="s">
        <v>464</v>
      </c>
      <c r="C1962" s="52"/>
      <c r="D1962" s="52"/>
      <c r="E1962" s="52"/>
      <c r="F1962" s="52" t="s">
        <v>465</v>
      </c>
      <c r="G1962" s="53">
        <f>SUM(H1962:J1962)</f>
        <v>0</v>
      </c>
      <c r="H1962" s="53"/>
      <c r="I1962" s="53"/>
      <c r="J1962" s="53"/>
      <c r="K1962" s="298" t="s">
        <v>945</v>
      </c>
    </row>
    <row r="1963" spans="1:11" x14ac:dyDescent="0.3">
      <c r="A1963" s="42"/>
      <c r="B1963" s="42"/>
      <c r="C1963" s="42"/>
      <c r="D1963" s="42"/>
      <c r="E1963" s="42"/>
      <c r="F1963" s="42" t="s">
        <v>817</v>
      </c>
      <c r="G1963" s="43">
        <f>G1964+G1984</f>
        <v>381657.80000000005</v>
      </c>
      <c r="H1963" s="43">
        <f>H1964+H1984</f>
        <v>103772.74</v>
      </c>
      <c r="I1963" s="43">
        <f>I1964+I1984</f>
        <v>269049.88</v>
      </c>
      <c r="J1963" s="43">
        <f>J1964+J1984</f>
        <v>8835.18</v>
      </c>
    </row>
    <row r="1964" spans="1:11" x14ac:dyDescent="0.3">
      <c r="A1964" s="44" t="s">
        <v>818</v>
      </c>
      <c r="B1964" s="44"/>
      <c r="C1964" s="44"/>
      <c r="D1964" s="44"/>
      <c r="E1964" s="44"/>
      <c r="F1964" s="44" t="s">
        <v>819</v>
      </c>
      <c r="G1964" s="45">
        <f>G1965+G1981</f>
        <v>379380.61000000004</v>
      </c>
      <c r="H1964" s="45">
        <f>H1965+H1981</f>
        <v>101495.55</v>
      </c>
      <c r="I1964" s="45">
        <f>I1965+I1981</f>
        <v>269049.88</v>
      </c>
      <c r="J1964" s="45">
        <f>J1965+J1981</f>
        <v>8835.18</v>
      </c>
    </row>
    <row r="1965" spans="1:11" x14ac:dyDescent="0.3">
      <c r="A1965" s="46"/>
      <c r="B1965" s="46" t="s">
        <v>820</v>
      </c>
      <c r="C1965" s="46"/>
      <c r="D1965" s="46"/>
      <c r="E1965" s="46"/>
      <c r="F1965" s="46" t="s">
        <v>466</v>
      </c>
      <c r="G1965" s="47">
        <f>G1966+G1978+G1979</f>
        <v>379380.61000000004</v>
      </c>
      <c r="H1965" s="47">
        <f t="shared" ref="H1965:J1965" si="488">H1966+H1978+H1979</f>
        <v>101495.55</v>
      </c>
      <c r="I1965" s="47">
        <f t="shared" si="488"/>
        <v>269049.88</v>
      </c>
      <c r="J1965" s="47">
        <f t="shared" si="488"/>
        <v>8835.18</v>
      </c>
    </row>
    <row r="1966" spans="1:11" x14ac:dyDescent="0.3">
      <c r="A1966" s="48"/>
      <c r="B1966" s="48"/>
      <c r="C1966" s="48" t="s">
        <v>467</v>
      </c>
      <c r="D1966" s="48"/>
      <c r="E1966" s="48"/>
      <c r="F1966" s="49" t="s">
        <v>468</v>
      </c>
      <c r="G1966" s="49">
        <f>G1967+G1970+G1975+G1978+G1979</f>
        <v>379380.61000000004</v>
      </c>
      <c r="H1966" s="49">
        <f t="shared" ref="H1966:J1966" si="489">H1967+H1970+H1975+H1978+H1979</f>
        <v>101495.55</v>
      </c>
      <c r="I1966" s="49">
        <f t="shared" si="489"/>
        <v>269049.88</v>
      </c>
      <c r="J1966" s="49">
        <f t="shared" si="489"/>
        <v>8835.18</v>
      </c>
    </row>
    <row r="1967" spans="1:11" x14ac:dyDescent="0.3">
      <c r="A1967" s="54"/>
      <c r="B1967" s="54"/>
      <c r="C1967" s="54"/>
      <c r="D1967" s="54" t="s">
        <v>469</v>
      </c>
      <c r="E1967" s="54"/>
      <c r="F1967" s="55" t="s">
        <v>470</v>
      </c>
      <c r="G1967" s="55">
        <f>SUM(G1968:G1969)</f>
        <v>332068.45</v>
      </c>
      <c r="H1967" s="55">
        <f t="shared" ref="H1967:J1967" si="490">SUM(H1968:H1969)</f>
        <v>56794.05</v>
      </c>
      <c r="I1967" s="55">
        <f t="shared" si="490"/>
        <v>269049.88</v>
      </c>
      <c r="J1967" s="55">
        <f t="shared" si="490"/>
        <v>6224.52</v>
      </c>
    </row>
    <row r="1968" spans="1:11" x14ac:dyDescent="0.3">
      <c r="A1968" s="35"/>
      <c r="B1968" s="35"/>
      <c r="C1968" s="35"/>
      <c r="D1968" s="35"/>
      <c r="E1968" s="35" t="s">
        <v>471</v>
      </c>
      <c r="F1968" s="35" t="s">
        <v>472</v>
      </c>
      <c r="G1968" s="56">
        <f>SUM(H1968:J1968)</f>
        <v>305130.94</v>
      </c>
      <c r="H1968" s="56">
        <v>29856.54</v>
      </c>
      <c r="I1968" s="56">
        <v>269049.88</v>
      </c>
      <c r="J1968" s="56">
        <v>6224.52</v>
      </c>
      <c r="K1968" s="298" t="s">
        <v>945</v>
      </c>
    </row>
    <row r="1969" spans="1:11" x14ac:dyDescent="0.3">
      <c r="A1969" s="35"/>
      <c r="B1969" s="35"/>
      <c r="C1969" s="35"/>
      <c r="D1969" s="35"/>
      <c r="E1969" s="35" t="s">
        <v>473</v>
      </c>
      <c r="F1969" s="35" t="s">
        <v>474</v>
      </c>
      <c r="G1969" s="56">
        <f>SUM(H1969:J1969)</f>
        <v>26937.510000000006</v>
      </c>
      <c r="H1969" s="56">
        <v>26937.510000000006</v>
      </c>
      <c r="I1969" s="56"/>
      <c r="J1969" s="56"/>
      <c r="K1969" s="298" t="s">
        <v>945</v>
      </c>
    </row>
    <row r="1970" spans="1:11" x14ac:dyDescent="0.3">
      <c r="A1970" s="54"/>
      <c r="B1970" s="54"/>
      <c r="C1970" s="54"/>
      <c r="D1970" s="54" t="s">
        <v>475</v>
      </c>
      <c r="E1970" s="54"/>
      <c r="F1970" s="55" t="s">
        <v>476</v>
      </c>
      <c r="G1970" s="55">
        <f>SUM(G1971:G1974)</f>
        <v>45160.38</v>
      </c>
      <c r="H1970" s="55">
        <f t="shared" ref="H1970:J1970" si="491">SUM(H1971:H1974)</f>
        <v>42549.72</v>
      </c>
      <c r="I1970" s="55">
        <f t="shared" si="491"/>
        <v>0</v>
      </c>
      <c r="J1970" s="55">
        <f t="shared" si="491"/>
        <v>2610.6600000000003</v>
      </c>
    </row>
    <row r="1971" spans="1:11" x14ac:dyDescent="0.3">
      <c r="A1971" s="35"/>
      <c r="B1971" s="35"/>
      <c r="C1971" s="35"/>
      <c r="D1971" s="35"/>
      <c r="E1971" s="35" t="s">
        <v>477</v>
      </c>
      <c r="F1971" s="35" t="s">
        <v>478</v>
      </c>
      <c r="G1971" s="56">
        <f>SUM(H1971:J1971)</f>
        <v>32091.19</v>
      </c>
      <c r="H1971" s="56">
        <v>29480.53</v>
      </c>
      <c r="I1971" s="56"/>
      <c r="J1971" s="56">
        <v>2610.6600000000003</v>
      </c>
      <c r="K1971" s="298" t="s">
        <v>945</v>
      </c>
    </row>
    <row r="1972" spans="1:11" x14ac:dyDescent="0.3">
      <c r="A1972" s="35"/>
      <c r="B1972" s="35"/>
      <c r="C1972" s="35"/>
      <c r="D1972" s="35"/>
      <c r="E1972" s="35" t="s">
        <v>479</v>
      </c>
      <c r="F1972" s="35" t="s">
        <v>480</v>
      </c>
      <c r="G1972" s="56">
        <f>SUM(H1972:J1972)</f>
        <v>2920.65</v>
      </c>
      <c r="H1972" s="56">
        <v>2920.65</v>
      </c>
      <c r="I1972" s="56"/>
      <c r="J1972" s="56"/>
      <c r="K1972" s="298" t="s">
        <v>945</v>
      </c>
    </row>
    <row r="1973" spans="1:11" x14ac:dyDescent="0.3">
      <c r="A1973" s="35"/>
      <c r="B1973" s="35"/>
      <c r="C1973" s="35"/>
      <c r="D1973" s="35"/>
      <c r="E1973" s="35" t="s">
        <v>481</v>
      </c>
      <c r="F1973" s="35" t="s">
        <v>482</v>
      </c>
      <c r="G1973" s="56">
        <f>SUM(H1973:J1973)</f>
        <v>6289.4100000000008</v>
      </c>
      <c r="H1973" s="56">
        <v>6289.4100000000008</v>
      </c>
      <c r="I1973" s="56"/>
      <c r="J1973" s="56"/>
      <c r="K1973" s="298" t="s">
        <v>945</v>
      </c>
    </row>
    <row r="1974" spans="1:11" x14ac:dyDescent="0.3">
      <c r="A1974" s="35"/>
      <c r="B1974" s="35"/>
      <c r="C1974" s="35"/>
      <c r="D1974" s="35"/>
      <c r="E1974" s="35" t="s">
        <v>483</v>
      </c>
      <c r="F1974" s="35" t="s">
        <v>484</v>
      </c>
      <c r="G1974" s="56">
        <f>SUM(H1974:J1974)</f>
        <v>3859.13</v>
      </c>
      <c r="H1974" s="56">
        <v>3859.13</v>
      </c>
      <c r="I1974" s="56"/>
      <c r="J1974" s="56"/>
      <c r="K1974" s="298" t="s">
        <v>945</v>
      </c>
    </row>
    <row r="1975" spans="1:11" x14ac:dyDescent="0.3">
      <c r="A1975" s="54"/>
      <c r="B1975" s="54"/>
      <c r="C1975" s="54"/>
      <c r="D1975" s="54" t="s">
        <v>485</v>
      </c>
      <c r="E1975" s="54"/>
      <c r="F1975" s="55" t="s">
        <v>486</v>
      </c>
      <c r="G1975" s="55">
        <f>SUM(G1976:G1977)</f>
        <v>2151.7800000000002</v>
      </c>
      <c r="H1975" s="55">
        <f t="shared" ref="H1975:J1975" si="492">SUM(H1976:H1977)</f>
        <v>2151.7800000000002</v>
      </c>
      <c r="I1975" s="55">
        <f t="shared" si="492"/>
        <v>0</v>
      </c>
      <c r="J1975" s="55">
        <f t="shared" si="492"/>
        <v>0</v>
      </c>
    </row>
    <row r="1976" spans="1:11" x14ac:dyDescent="0.3">
      <c r="A1976" s="35"/>
      <c r="B1976" s="35"/>
      <c r="C1976" s="35"/>
      <c r="D1976" s="35"/>
      <c r="E1976" s="35" t="s">
        <v>487</v>
      </c>
      <c r="F1976" s="35" t="s">
        <v>488</v>
      </c>
      <c r="G1976" s="56">
        <f>SUM(H1976:J1976)</f>
        <v>2151.7800000000002</v>
      </c>
      <c r="H1976" s="56">
        <v>2151.7800000000002</v>
      </c>
      <c r="I1976" s="56"/>
      <c r="J1976" s="56"/>
      <c r="K1976" s="298" t="s">
        <v>945</v>
      </c>
    </row>
    <row r="1977" spans="1:11" x14ac:dyDescent="0.3">
      <c r="A1977" s="35"/>
      <c r="B1977" s="35"/>
      <c r="C1977" s="35"/>
      <c r="D1977" s="35"/>
      <c r="E1977" s="35" t="s">
        <v>489</v>
      </c>
      <c r="F1977" s="35" t="s">
        <v>490</v>
      </c>
      <c r="G1977" s="56">
        <f>SUM(H1977:J1977)</f>
        <v>0</v>
      </c>
      <c r="H1977" s="56"/>
      <c r="I1977" s="56"/>
      <c r="J1977" s="56"/>
      <c r="K1977" s="298" t="s">
        <v>945</v>
      </c>
    </row>
    <row r="1978" spans="1:11" x14ac:dyDescent="0.3">
      <c r="A1978" s="48"/>
      <c r="B1978" s="48"/>
      <c r="C1978" s="48" t="s">
        <v>491</v>
      </c>
      <c r="D1978" s="48"/>
      <c r="E1978" s="48"/>
      <c r="F1978" s="49" t="s">
        <v>492</v>
      </c>
      <c r="G1978" s="49">
        <f>SUM(H1978:J1978)</f>
        <v>0</v>
      </c>
      <c r="H1978" s="49"/>
      <c r="I1978" s="49"/>
      <c r="J1978" s="49"/>
      <c r="K1978" s="298" t="s">
        <v>945</v>
      </c>
    </row>
    <row r="1979" spans="1:11" x14ac:dyDescent="0.3">
      <c r="A1979" s="48"/>
      <c r="B1979" s="48"/>
      <c r="C1979" s="48" t="s">
        <v>493</v>
      </c>
      <c r="D1979" s="48"/>
      <c r="E1979" s="48"/>
      <c r="F1979" s="49" t="s">
        <v>494</v>
      </c>
      <c r="G1979" s="49">
        <f>G1980</f>
        <v>0</v>
      </c>
      <c r="H1979" s="49">
        <f t="shared" ref="H1979:J1979" si="493">H1980</f>
        <v>0</v>
      </c>
      <c r="I1979" s="49">
        <f t="shared" si="493"/>
        <v>0</v>
      </c>
      <c r="J1979" s="49">
        <f t="shared" si="493"/>
        <v>0</v>
      </c>
    </row>
    <row r="1980" spans="1:11" x14ac:dyDescent="0.3">
      <c r="A1980" s="54"/>
      <c r="B1980" s="54"/>
      <c r="C1980" s="54"/>
      <c r="D1980" s="54" t="s">
        <v>495</v>
      </c>
      <c r="E1980" s="54"/>
      <c r="F1980" s="55" t="s">
        <v>496</v>
      </c>
      <c r="G1980" s="55">
        <f>SUM(H1980:J1980)</f>
        <v>0</v>
      </c>
      <c r="H1980" s="55"/>
      <c r="I1980" s="55"/>
      <c r="J1980" s="55"/>
      <c r="K1980" s="298" t="s">
        <v>945</v>
      </c>
    </row>
    <row r="1981" spans="1:11" x14ac:dyDescent="0.3">
      <c r="A1981" s="52"/>
      <c r="B1981" s="52" t="s">
        <v>497</v>
      </c>
      <c r="C1981" s="52"/>
      <c r="D1981" s="52"/>
      <c r="E1981" s="52"/>
      <c r="F1981" s="52" t="s">
        <v>498</v>
      </c>
      <c r="G1981" s="53">
        <f>SUM(G1982:G1983)</f>
        <v>0</v>
      </c>
      <c r="H1981" s="53">
        <f t="shared" ref="H1981:J1981" si="494">SUM(H1982:H1983)</f>
        <v>0</v>
      </c>
      <c r="I1981" s="53">
        <f t="shared" si="494"/>
        <v>0</v>
      </c>
      <c r="J1981" s="53">
        <f t="shared" si="494"/>
        <v>0</v>
      </c>
    </row>
    <row r="1982" spans="1:11" x14ac:dyDescent="0.3">
      <c r="A1982" s="57"/>
      <c r="B1982" s="57"/>
      <c r="C1982" s="57" t="s">
        <v>499</v>
      </c>
      <c r="D1982" s="57"/>
      <c r="E1982" s="57"/>
      <c r="F1982" s="58" t="s">
        <v>500</v>
      </c>
      <c r="G1982" s="58">
        <f>SUM(H1982:J1982)</f>
        <v>0</v>
      </c>
      <c r="H1982" s="58"/>
      <c r="I1982" s="58"/>
      <c r="J1982" s="58"/>
      <c r="K1982" s="298" t="s">
        <v>945</v>
      </c>
    </row>
    <row r="1983" spans="1:11" x14ac:dyDescent="0.3">
      <c r="A1983" s="57"/>
      <c r="B1983" s="57"/>
      <c r="C1983" s="57" t="s">
        <v>501</v>
      </c>
      <c r="D1983" s="57"/>
      <c r="E1983" s="57"/>
      <c r="F1983" s="58" t="s">
        <v>502</v>
      </c>
      <c r="G1983" s="58">
        <f>SUM(H1983:J1983)</f>
        <v>0</v>
      </c>
      <c r="H1983" s="58"/>
      <c r="I1983" s="58"/>
      <c r="J1983" s="58"/>
      <c r="K1983" s="298" t="s">
        <v>945</v>
      </c>
    </row>
    <row r="1984" spans="1:11" x14ac:dyDescent="0.3">
      <c r="A1984" s="44" t="s">
        <v>821</v>
      </c>
      <c r="B1984" s="44"/>
      <c r="C1984" s="44"/>
      <c r="D1984" s="44"/>
      <c r="E1984" s="44"/>
      <c r="F1984" s="44" t="s">
        <v>822</v>
      </c>
      <c r="G1984" s="45">
        <f>SUM(G1985:G1989)</f>
        <v>2277.1899999999996</v>
      </c>
      <c r="H1984" s="45">
        <f t="shared" ref="H1984:J1984" si="495">SUM(H1985:H1989)</f>
        <v>2277.1899999999996</v>
      </c>
      <c r="I1984" s="45">
        <f t="shared" si="495"/>
        <v>0</v>
      </c>
      <c r="J1984" s="45">
        <f t="shared" si="495"/>
        <v>0</v>
      </c>
    </row>
    <row r="1985" spans="1:11" x14ac:dyDescent="0.3">
      <c r="A1985" s="52"/>
      <c r="B1985" s="52" t="s">
        <v>503</v>
      </c>
      <c r="C1985" s="52"/>
      <c r="D1985" s="52"/>
      <c r="E1985" s="52"/>
      <c r="F1985" s="52" t="s">
        <v>504</v>
      </c>
      <c r="G1985" s="53">
        <f>SUM(H1985:J1985)</f>
        <v>0</v>
      </c>
      <c r="H1985" s="53"/>
      <c r="I1985" s="53"/>
      <c r="J1985" s="53"/>
      <c r="K1985" s="298" t="s">
        <v>945</v>
      </c>
    </row>
    <row r="1986" spans="1:11" x14ac:dyDescent="0.3">
      <c r="A1986" s="52"/>
      <c r="B1986" s="52" t="s">
        <v>505</v>
      </c>
      <c r="C1986" s="52"/>
      <c r="D1986" s="52"/>
      <c r="E1986" s="52"/>
      <c r="F1986" s="52" t="s">
        <v>506</v>
      </c>
      <c r="G1986" s="53">
        <f>SUM(H1986:J1986)</f>
        <v>0</v>
      </c>
      <c r="H1986" s="53"/>
      <c r="I1986" s="53"/>
      <c r="J1986" s="53"/>
      <c r="K1986" s="298" t="s">
        <v>945</v>
      </c>
    </row>
    <row r="1987" spans="1:11" x14ac:dyDescent="0.3">
      <c r="A1987" s="52"/>
      <c r="B1987" s="52" t="s">
        <v>507</v>
      </c>
      <c r="C1987" s="52"/>
      <c r="D1987" s="52"/>
      <c r="E1987" s="52"/>
      <c r="F1987" s="52" t="s">
        <v>508</v>
      </c>
      <c r="G1987" s="53">
        <f>SUM(H1987:J1987)</f>
        <v>0</v>
      </c>
      <c r="H1987" s="53"/>
      <c r="I1987" s="53"/>
      <c r="J1987" s="53"/>
      <c r="K1987" s="298" t="s">
        <v>945</v>
      </c>
    </row>
    <row r="1988" spans="1:11" x14ac:dyDescent="0.3">
      <c r="A1988" s="52"/>
      <c r="B1988" s="52" t="s">
        <v>509</v>
      </c>
      <c r="C1988" s="52"/>
      <c r="D1988" s="52"/>
      <c r="E1988" s="52"/>
      <c r="F1988" s="52" t="s">
        <v>510</v>
      </c>
      <c r="G1988" s="53">
        <f>SUM(H1988:J1988)</f>
        <v>2277.1899999999996</v>
      </c>
      <c r="H1988" s="53">
        <v>2277.1899999999996</v>
      </c>
      <c r="I1988" s="53"/>
      <c r="J1988" s="53"/>
      <c r="K1988" s="298" t="s">
        <v>945</v>
      </c>
    </row>
    <row r="1989" spans="1:11" x14ac:dyDescent="0.3">
      <c r="A1989" s="181"/>
      <c r="B1989" s="181" t="s">
        <v>511</v>
      </c>
      <c r="C1989" s="181"/>
      <c r="D1989" s="181"/>
      <c r="E1989" s="181"/>
      <c r="F1989" s="181" t="s">
        <v>512</v>
      </c>
      <c r="G1989" s="184">
        <f>SUM(H1989:J1989)</f>
        <v>0</v>
      </c>
      <c r="H1989" s="184"/>
      <c r="I1989" s="184"/>
      <c r="J1989" s="184"/>
      <c r="K1989" s="298" t="s">
        <v>945</v>
      </c>
    </row>
    <row r="1990" spans="1:11" x14ac:dyDescent="0.3">
      <c r="A1990" s="36" t="s">
        <v>1039</v>
      </c>
    </row>
    <row r="1991" spans="1:11" x14ac:dyDescent="0.3">
      <c r="A1991" s="36" t="s">
        <v>258</v>
      </c>
    </row>
    <row r="1998" spans="1:11" ht="21.75" x14ac:dyDescent="0.4">
      <c r="A1998" s="12" t="s">
        <v>46</v>
      </c>
      <c r="C1998" s="175"/>
      <c r="D1998" s="175"/>
      <c r="E1998" s="175"/>
      <c r="F1998" s="175"/>
      <c r="G1998" s="179"/>
      <c r="H1998" s="179"/>
      <c r="I1998" s="179"/>
      <c r="J1998" s="179"/>
    </row>
    <row r="1999" spans="1:11" ht="21.75" x14ac:dyDescent="0.4">
      <c r="A1999" s="12" t="s">
        <v>0</v>
      </c>
      <c r="C1999" s="175"/>
      <c r="D1999" s="175"/>
      <c r="E1999" s="175"/>
      <c r="F1999" s="175"/>
      <c r="G1999" s="179"/>
      <c r="H1999" s="179"/>
      <c r="I1999" s="179"/>
      <c r="J1999" s="179"/>
    </row>
    <row r="2001" spans="1:11" ht="30" x14ac:dyDescent="0.3">
      <c r="A2001" s="183" t="s">
        <v>76</v>
      </c>
      <c r="B2001" s="183"/>
      <c r="C2001" s="183"/>
      <c r="D2001" s="183"/>
      <c r="E2001" s="183"/>
      <c r="F2001" s="174" t="s">
        <v>191</v>
      </c>
      <c r="G2001" s="151" t="s">
        <v>534</v>
      </c>
      <c r="H2001" s="151" t="s">
        <v>1040</v>
      </c>
      <c r="I2001" s="151" t="s">
        <v>635</v>
      </c>
      <c r="J2001" s="151" t="s">
        <v>520</v>
      </c>
    </row>
    <row r="2003" spans="1:11" x14ac:dyDescent="0.3">
      <c r="A2003" s="182"/>
      <c r="B2003" s="182"/>
      <c r="C2003" s="182"/>
      <c r="D2003" s="182"/>
      <c r="E2003" s="182"/>
      <c r="F2003" s="182" t="s">
        <v>193</v>
      </c>
      <c r="G2003" s="89">
        <f>G2004+G2058</f>
        <v>6335975.0200000023</v>
      </c>
      <c r="H2003" s="89">
        <f>H2004+H2058</f>
        <v>3758574.9000000018</v>
      </c>
      <c r="I2003" s="89">
        <f>I2004+I2058</f>
        <v>1665268.4400000002</v>
      </c>
      <c r="J2003" s="89">
        <f>J2004+J2058</f>
        <v>912131.68</v>
      </c>
    </row>
    <row r="2004" spans="1:11" x14ac:dyDescent="0.3">
      <c r="A2004" s="42"/>
      <c r="B2004" s="42"/>
      <c r="C2004" s="42"/>
      <c r="D2004" s="42"/>
      <c r="E2004" s="42"/>
      <c r="F2004" s="42" t="s">
        <v>813</v>
      </c>
      <c r="G2004" s="43">
        <f>G2005+G2053</f>
        <v>6064337.7200000025</v>
      </c>
      <c r="H2004" s="43">
        <f>H2005+H2053</f>
        <v>3677013.9600000018</v>
      </c>
      <c r="I2004" s="43">
        <f>I2005+I2053</f>
        <v>1476794.6400000001</v>
      </c>
      <c r="J2004" s="43">
        <f>J2005+J2053</f>
        <v>910529.12</v>
      </c>
    </row>
    <row r="2005" spans="1:11" x14ac:dyDescent="0.3">
      <c r="A2005" s="44" t="s">
        <v>363</v>
      </c>
      <c r="B2005" s="44"/>
      <c r="C2005" s="44"/>
      <c r="D2005" s="44"/>
      <c r="E2005" s="44"/>
      <c r="F2005" s="44" t="s">
        <v>814</v>
      </c>
      <c r="G2005" s="45">
        <f>G2006+G2018+G2023+G2028+G2032+G2042+G2049+G2052</f>
        <v>6064337.7200000025</v>
      </c>
      <c r="H2005" s="45">
        <f t="shared" ref="H2005:J2005" si="496">H2006+H2018+H2023+H2028+H2032+H2042+H2049+H2052</f>
        <v>3677013.9600000018</v>
      </c>
      <c r="I2005" s="45">
        <f t="shared" si="496"/>
        <v>1476794.6400000001</v>
      </c>
      <c r="J2005" s="45">
        <f t="shared" si="496"/>
        <v>910529.12</v>
      </c>
    </row>
    <row r="2006" spans="1:11" x14ac:dyDescent="0.3">
      <c r="A2006" s="46"/>
      <c r="B2006" s="46" t="s">
        <v>364</v>
      </c>
      <c r="C2006" s="46"/>
      <c r="D2006" s="46"/>
      <c r="E2006" s="46"/>
      <c r="F2006" s="46" t="s">
        <v>365</v>
      </c>
      <c r="G2006" s="47">
        <f>G2007+G2010+G2013+G2017</f>
        <v>4687983.4400000023</v>
      </c>
      <c r="H2006" s="47">
        <f t="shared" ref="H2006:J2006" si="497">H2007+H2010+H2013+H2017</f>
        <v>2737457.8100000024</v>
      </c>
      <c r="I2006" s="47">
        <f t="shared" si="497"/>
        <v>1039996.5100000002</v>
      </c>
      <c r="J2006" s="47">
        <f t="shared" si="497"/>
        <v>910529.12</v>
      </c>
    </row>
    <row r="2007" spans="1:11" x14ac:dyDescent="0.3">
      <c r="A2007" s="48"/>
      <c r="B2007" s="48"/>
      <c r="C2007" s="48" t="s">
        <v>366</v>
      </c>
      <c r="D2007" s="48"/>
      <c r="E2007" s="48"/>
      <c r="F2007" s="49" t="s">
        <v>367</v>
      </c>
      <c r="G2007" s="49">
        <f>SUM(G2008:G2009)</f>
        <v>3392547.0700000017</v>
      </c>
      <c r="H2007" s="49">
        <f t="shared" ref="H2007:J2007" si="498">SUM(H2008:H2009)</f>
        <v>1933379.4800000021</v>
      </c>
      <c r="I2007" s="49">
        <f t="shared" si="498"/>
        <v>843825.98</v>
      </c>
      <c r="J2007" s="49">
        <f t="shared" si="498"/>
        <v>615341.61</v>
      </c>
    </row>
    <row r="2008" spans="1:11" x14ac:dyDescent="0.3">
      <c r="A2008" s="50"/>
      <c r="B2008" s="50"/>
      <c r="C2008" s="50"/>
      <c r="D2008" s="50" t="s">
        <v>368</v>
      </c>
      <c r="E2008" s="50"/>
      <c r="F2008" s="51" t="s">
        <v>369</v>
      </c>
      <c r="G2008" s="51">
        <f>SUM(H2008:J2008)</f>
        <v>3359723.2400000016</v>
      </c>
      <c r="H2008" s="51">
        <v>1908301.170000002</v>
      </c>
      <c r="I2008" s="51">
        <v>836080.46</v>
      </c>
      <c r="J2008" s="51">
        <v>615341.61</v>
      </c>
      <c r="K2008" s="298" t="s">
        <v>945</v>
      </c>
    </row>
    <row r="2009" spans="1:11" x14ac:dyDescent="0.3">
      <c r="A2009" s="50"/>
      <c r="B2009" s="50"/>
      <c r="C2009" s="50"/>
      <c r="D2009" s="50" t="s">
        <v>370</v>
      </c>
      <c r="E2009" s="50"/>
      <c r="F2009" s="51" t="s">
        <v>371</v>
      </c>
      <c r="G2009" s="51">
        <f>SUM(H2009:J2009)</f>
        <v>32823.830000000016</v>
      </c>
      <c r="H2009" s="51">
        <v>25078.310000000016</v>
      </c>
      <c r="I2009" s="51">
        <v>7745.5200000000041</v>
      </c>
      <c r="J2009" s="51"/>
      <c r="K2009" s="298" t="s">
        <v>945</v>
      </c>
    </row>
    <row r="2010" spans="1:11" x14ac:dyDescent="0.3">
      <c r="A2010" s="48"/>
      <c r="B2010" s="48"/>
      <c r="C2010" s="48" t="s">
        <v>372</v>
      </c>
      <c r="D2010" s="48"/>
      <c r="E2010" s="48"/>
      <c r="F2010" s="49" t="s">
        <v>373</v>
      </c>
      <c r="G2010" s="49">
        <f>SUM(G2011:G2012)</f>
        <v>0</v>
      </c>
      <c r="H2010" s="49">
        <f t="shared" ref="H2010:J2010" si="499">SUM(H2011:H2012)</f>
        <v>0</v>
      </c>
      <c r="I2010" s="49">
        <f t="shared" si="499"/>
        <v>0</v>
      </c>
      <c r="J2010" s="49">
        <f t="shared" si="499"/>
        <v>0</v>
      </c>
    </row>
    <row r="2011" spans="1:11" x14ac:dyDescent="0.3">
      <c r="A2011" s="50"/>
      <c r="B2011" s="50"/>
      <c r="C2011" s="50"/>
      <c r="D2011" s="50" t="s">
        <v>374</v>
      </c>
      <c r="E2011" s="50"/>
      <c r="F2011" s="51" t="s">
        <v>375</v>
      </c>
      <c r="G2011" s="51">
        <f>SUM(H2011:J2011)</f>
        <v>0</v>
      </c>
      <c r="H2011" s="51"/>
      <c r="I2011" s="51"/>
      <c r="J2011" s="51"/>
      <c r="K2011" s="298" t="s">
        <v>945</v>
      </c>
    </row>
    <row r="2012" spans="1:11" x14ac:dyDescent="0.3">
      <c r="A2012" s="50"/>
      <c r="B2012" s="50"/>
      <c r="C2012" s="50"/>
      <c r="D2012" s="50" t="s">
        <v>376</v>
      </c>
      <c r="E2012" s="50"/>
      <c r="F2012" s="51" t="s">
        <v>377</v>
      </c>
      <c r="G2012" s="51">
        <f>SUM(H2012:J2012)</f>
        <v>0</v>
      </c>
      <c r="H2012" s="51"/>
      <c r="I2012" s="51"/>
      <c r="J2012" s="51"/>
      <c r="K2012" s="298" t="s">
        <v>945</v>
      </c>
    </row>
    <row r="2013" spans="1:11" x14ac:dyDescent="0.3">
      <c r="A2013" s="48"/>
      <c r="B2013" s="48"/>
      <c r="C2013" s="48" t="s">
        <v>815</v>
      </c>
      <c r="D2013" s="48"/>
      <c r="E2013" s="48"/>
      <c r="F2013" s="49" t="s">
        <v>378</v>
      </c>
      <c r="G2013" s="49">
        <f>SUM(G2014:G2016)</f>
        <v>1295436.3700000003</v>
      </c>
      <c r="H2013" s="49">
        <f t="shared" ref="H2013:J2013" si="500">SUM(H2014:H2016)</f>
        <v>804078.33000000007</v>
      </c>
      <c r="I2013" s="49">
        <f t="shared" si="500"/>
        <v>196170.53000000032</v>
      </c>
      <c r="J2013" s="49">
        <f t="shared" si="500"/>
        <v>295187.51</v>
      </c>
    </row>
    <row r="2014" spans="1:11" x14ac:dyDescent="0.3">
      <c r="A2014" s="50"/>
      <c r="B2014" s="50"/>
      <c r="C2014" s="50"/>
      <c r="D2014" s="50" t="s">
        <v>379</v>
      </c>
      <c r="E2014" s="50"/>
      <c r="F2014" s="51" t="s">
        <v>380</v>
      </c>
      <c r="G2014" s="51">
        <f>SUM(H2014:J2014)</f>
        <v>1222221.3800000004</v>
      </c>
      <c r="H2014" s="51">
        <v>758080.28</v>
      </c>
      <c r="I2014" s="51">
        <v>173184.33000000031</v>
      </c>
      <c r="J2014" s="51">
        <v>290956.77</v>
      </c>
      <c r="K2014" s="298" t="s">
        <v>945</v>
      </c>
    </row>
    <row r="2015" spans="1:11" x14ac:dyDescent="0.3">
      <c r="A2015" s="50"/>
      <c r="B2015" s="50"/>
      <c r="C2015" s="50"/>
      <c r="D2015" s="50" t="s">
        <v>381</v>
      </c>
      <c r="E2015" s="50"/>
      <c r="F2015" s="51" t="s">
        <v>382</v>
      </c>
      <c r="G2015" s="51">
        <f>SUM(H2015:J2015)</f>
        <v>68984.25</v>
      </c>
      <c r="H2015" s="51">
        <v>45998.05</v>
      </c>
      <c r="I2015" s="51">
        <v>22986.2</v>
      </c>
      <c r="J2015" s="51"/>
      <c r="K2015" s="298" t="s">
        <v>945</v>
      </c>
    </row>
    <row r="2016" spans="1:11" x14ac:dyDescent="0.3">
      <c r="A2016" s="50"/>
      <c r="B2016" s="50"/>
      <c r="C2016" s="50"/>
      <c r="D2016" s="50" t="s">
        <v>383</v>
      </c>
      <c r="E2016" s="50"/>
      <c r="F2016" s="51" t="s">
        <v>384</v>
      </c>
      <c r="G2016" s="51">
        <f>SUM(H2016:J2016)</f>
        <v>4230.74</v>
      </c>
      <c r="H2016" s="51"/>
      <c r="I2016" s="51"/>
      <c r="J2016" s="51">
        <v>4230.74</v>
      </c>
      <c r="K2016" s="298" t="s">
        <v>945</v>
      </c>
    </row>
    <row r="2017" spans="1:11" x14ac:dyDescent="0.3">
      <c r="A2017" s="48"/>
      <c r="B2017" s="48"/>
      <c r="C2017" s="48" t="s">
        <v>385</v>
      </c>
      <c r="D2017" s="48"/>
      <c r="E2017" s="48"/>
      <c r="F2017" s="49" t="s">
        <v>386</v>
      </c>
      <c r="G2017" s="49">
        <f>SUM(H2017:J2017)</f>
        <v>0</v>
      </c>
      <c r="H2017" s="49"/>
      <c r="I2017" s="49"/>
      <c r="J2017" s="49"/>
      <c r="K2017" s="298" t="s">
        <v>945</v>
      </c>
    </row>
    <row r="2018" spans="1:11" x14ac:dyDescent="0.3">
      <c r="A2018" s="46"/>
      <c r="B2018" s="46" t="s">
        <v>387</v>
      </c>
      <c r="C2018" s="46"/>
      <c r="D2018" s="46"/>
      <c r="E2018" s="46"/>
      <c r="F2018" s="46" t="s">
        <v>388</v>
      </c>
      <c r="G2018" s="47">
        <f>SUM(G2019:G2022)</f>
        <v>7032.6099999999979</v>
      </c>
      <c r="H2018" s="47">
        <f t="shared" ref="H2018:J2018" si="501">SUM(H2019:H2022)</f>
        <v>6218.9699999999975</v>
      </c>
      <c r="I2018" s="47">
        <f t="shared" si="501"/>
        <v>813.6400000000001</v>
      </c>
      <c r="J2018" s="47">
        <f t="shared" si="501"/>
        <v>0</v>
      </c>
    </row>
    <row r="2019" spans="1:11" x14ac:dyDescent="0.3">
      <c r="A2019" s="48"/>
      <c r="B2019" s="48"/>
      <c r="C2019" s="48" t="s">
        <v>389</v>
      </c>
      <c r="D2019" s="48"/>
      <c r="E2019" s="48"/>
      <c r="F2019" s="49" t="s">
        <v>390</v>
      </c>
      <c r="G2019" s="49">
        <f>SUM(H2019:J2019)</f>
        <v>531.30000000000007</v>
      </c>
      <c r="H2019" s="49">
        <v>27.48</v>
      </c>
      <c r="I2019" s="49">
        <v>503.82000000000011</v>
      </c>
      <c r="J2019" s="49"/>
      <c r="K2019" s="298" t="s">
        <v>945</v>
      </c>
    </row>
    <row r="2020" spans="1:11" x14ac:dyDescent="0.3">
      <c r="A2020" s="48"/>
      <c r="B2020" s="48"/>
      <c r="C2020" s="48" t="s">
        <v>391</v>
      </c>
      <c r="D2020" s="48"/>
      <c r="E2020" s="48"/>
      <c r="F2020" s="49" t="s">
        <v>392</v>
      </c>
      <c r="G2020" s="49">
        <f>SUM(H2020:J2020)</f>
        <v>0</v>
      </c>
      <c r="H2020" s="49"/>
      <c r="I2020" s="49"/>
      <c r="J2020" s="49"/>
      <c r="K2020" s="298" t="s">
        <v>945</v>
      </c>
    </row>
    <row r="2021" spans="1:11" x14ac:dyDescent="0.3">
      <c r="A2021" s="48"/>
      <c r="B2021" s="48"/>
      <c r="C2021" s="48" t="s">
        <v>393</v>
      </c>
      <c r="D2021" s="48"/>
      <c r="E2021" s="48"/>
      <c r="F2021" s="49" t="s">
        <v>394</v>
      </c>
      <c r="G2021" s="49">
        <f>SUM(H2021:J2021)</f>
        <v>6501.3099999999977</v>
      </c>
      <c r="H2021" s="49">
        <v>6191.489999999998</v>
      </c>
      <c r="I2021" s="49">
        <v>309.82000000000005</v>
      </c>
      <c r="J2021" s="49"/>
      <c r="K2021" s="298" t="s">
        <v>945</v>
      </c>
    </row>
    <row r="2022" spans="1:11" x14ac:dyDescent="0.3">
      <c r="A2022" s="48"/>
      <c r="B2022" s="48"/>
      <c r="C2022" s="48" t="s">
        <v>395</v>
      </c>
      <c r="D2022" s="48"/>
      <c r="E2022" s="48"/>
      <c r="F2022" s="49" t="s">
        <v>396</v>
      </c>
      <c r="G2022" s="49">
        <f>SUM(H2022:J2022)</f>
        <v>0</v>
      </c>
      <c r="H2022" s="49"/>
      <c r="I2022" s="49"/>
      <c r="J2022" s="49"/>
      <c r="K2022" s="298" t="s">
        <v>945</v>
      </c>
    </row>
    <row r="2023" spans="1:11" x14ac:dyDescent="0.3">
      <c r="A2023" s="46"/>
      <c r="B2023" s="46" t="s">
        <v>397</v>
      </c>
      <c r="C2023" s="46"/>
      <c r="D2023" s="46"/>
      <c r="E2023" s="46"/>
      <c r="F2023" s="46" t="s">
        <v>398</v>
      </c>
      <c r="G2023" s="47">
        <f>SUM(G2024:G2027)</f>
        <v>0</v>
      </c>
      <c r="H2023" s="47">
        <f t="shared" ref="H2023:J2023" si="502">SUM(H2024:H2027)</f>
        <v>0</v>
      </c>
      <c r="I2023" s="47">
        <f t="shared" si="502"/>
        <v>0</v>
      </c>
      <c r="J2023" s="47">
        <f t="shared" si="502"/>
        <v>0</v>
      </c>
    </row>
    <row r="2024" spans="1:11" x14ac:dyDescent="0.3">
      <c r="A2024" s="48"/>
      <c r="B2024" s="48"/>
      <c r="C2024" s="48" t="s">
        <v>399</v>
      </c>
      <c r="D2024" s="48"/>
      <c r="E2024" s="48"/>
      <c r="F2024" s="49" t="s">
        <v>400</v>
      </c>
      <c r="G2024" s="49">
        <f>SUM(H2024:J2024)</f>
        <v>0</v>
      </c>
      <c r="H2024" s="49"/>
      <c r="I2024" s="49"/>
      <c r="J2024" s="49"/>
      <c r="K2024" s="298" t="s">
        <v>945</v>
      </c>
    </row>
    <row r="2025" spans="1:11" x14ac:dyDescent="0.3">
      <c r="A2025" s="48"/>
      <c r="B2025" s="48"/>
      <c r="C2025" s="48" t="s">
        <v>401</v>
      </c>
      <c r="D2025" s="48"/>
      <c r="E2025" s="48"/>
      <c r="F2025" s="49" t="s">
        <v>402</v>
      </c>
      <c r="G2025" s="49">
        <f>SUM(H2025:J2025)</f>
        <v>0</v>
      </c>
      <c r="H2025" s="49"/>
      <c r="I2025" s="49"/>
      <c r="J2025" s="49"/>
      <c r="K2025" s="298" t="s">
        <v>945</v>
      </c>
    </row>
    <row r="2026" spans="1:11" x14ac:dyDescent="0.3">
      <c r="A2026" s="48"/>
      <c r="B2026" s="48"/>
      <c r="C2026" s="48" t="s">
        <v>403</v>
      </c>
      <c r="D2026" s="48"/>
      <c r="E2026" s="48"/>
      <c r="F2026" s="49" t="s">
        <v>404</v>
      </c>
      <c r="G2026" s="49">
        <f>SUM(H2026:J2026)</f>
        <v>0</v>
      </c>
      <c r="H2026" s="49"/>
      <c r="I2026" s="49"/>
      <c r="J2026" s="49"/>
      <c r="K2026" s="298" t="s">
        <v>945</v>
      </c>
    </row>
    <row r="2027" spans="1:11" x14ac:dyDescent="0.3">
      <c r="A2027" s="48"/>
      <c r="B2027" s="48"/>
      <c r="C2027" s="48" t="s">
        <v>405</v>
      </c>
      <c r="D2027" s="48"/>
      <c r="E2027" s="48"/>
      <c r="F2027" s="49" t="s">
        <v>406</v>
      </c>
      <c r="G2027" s="49">
        <f>SUM(H2027:J2027)</f>
        <v>0</v>
      </c>
      <c r="H2027" s="49"/>
      <c r="I2027" s="49"/>
      <c r="J2027" s="49"/>
      <c r="K2027" s="298" t="s">
        <v>945</v>
      </c>
    </row>
    <row r="2028" spans="1:11" x14ac:dyDescent="0.3">
      <c r="A2028" s="46"/>
      <c r="B2028" s="46" t="s">
        <v>407</v>
      </c>
      <c r="C2028" s="46"/>
      <c r="D2028" s="46"/>
      <c r="E2028" s="46"/>
      <c r="F2028" s="46" t="s">
        <v>408</v>
      </c>
      <c r="G2028" s="47">
        <f>SUM(G2029:G2031)</f>
        <v>63345.649999999972</v>
      </c>
      <c r="H2028" s="47">
        <f t="shared" ref="H2028:J2028" si="503">SUM(H2029:H2031)</f>
        <v>46282.049999999967</v>
      </c>
      <c r="I2028" s="47">
        <f t="shared" si="503"/>
        <v>17063.600000000002</v>
      </c>
      <c r="J2028" s="47">
        <f t="shared" si="503"/>
        <v>0</v>
      </c>
    </row>
    <row r="2029" spans="1:11" x14ac:dyDescent="0.3">
      <c r="A2029" s="48"/>
      <c r="B2029" s="48"/>
      <c r="C2029" s="48" t="s">
        <v>409</v>
      </c>
      <c r="D2029" s="48"/>
      <c r="E2029" s="48"/>
      <c r="F2029" s="49" t="s">
        <v>410</v>
      </c>
      <c r="G2029" s="49">
        <f>SUM(H2029:J2029)</f>
        <v>53105.589999999967</v>
      </c>
      <c r="H2029" s="49">
        <v>36041.989999999962</v>
      </c>
      <c r="I2029" s="49">
        <v>17063.600000000002</v>
      </c>
      <c r="J2029" s="49"/>
      <c r="K2029" s="298" t="s">
        <v>945</v>
      </c>
    </row>
    <row r="2030" spans="1:11" x14ac:dyDescent="0.3">
      <c r="A2030" s="48"/>
      <c r="B2030" s="48"/>
      <c r="C2030" s="48" t="s">
        <v>411</v>
      </c>
      <c r="D2030" s="48"/>
      <c r="E2030" s="48"/>
      <c r="F2030" s="49" t="s">
        <v>412</v>
      </c>
      <c r="G2030" s="49">
        <f>SUM(H2030:J2030)</f>
        <v>0</v>
      </c>
      <c r="H2030" s="49"/>
      <c r="I2030" s="49"/>
      <c r="J2030" s="49"/>
      <c r="K2030" s="298" t="s">
        <v>945</v>
      </c>
    </row>
    <row r="2031" spans="1:11" x14ac:dyDescent="0.3">
      <c r="A2031" s="48"/>
      <c r="B2031" s="48"/>
      <c r="C2031" s="48" t="s">
        <v>413</v>
      </c>
      <c r="D2031" s="48"/>
      <c r="E2031" s="48"/>
      <c r="F2031" s="49" t="s">
        <v>414</v>
      </c>
      <c r="G2031" s="49">
        <f>SUM(H2031:J2031)</f>
        <v>10240.060000000005</v>
      </c>
      <c r="H2031" s="49">
        <v>10240.060000000005</v>
      </c>
      <c r="I2031" s="49"/>
      <c r="J2031" s="49"/>
      <c r="K2031" s="298" t="s">
        <v>945</v>
      </c>
    </row>
    <row r="2032" spans="1:11" x14ac:dyDescent="0.3">
      <c r="A2032" s="46"/>
      <c r="B2032" s="46" t="s">
        <v>415</v>
      </c>
      <c r="C2032" s="46"/>
      <c r="D2032" s="46"/>
      <c r="E2032" s="46"/>
      <c r="F2032" s="46" t="s">
        <v>416</v>
      </c>
      <c r="G2032" s="47">
        <f>G2033+G2037</f>
        <v>0</v>
      </c>
      <c r="H2032" s="47">
        <f t="shared" ref="H2032:J2032" si="504">H2033+H2037</f>
        <v>0</v>
      </c>
      <c r="I2032" s="47">
        <f t="shared" si="504"/>
        <v>0</v>
      </c>
      <c r="J2032" s="47">
        <f t="shared" si="504"/>
        <v>0</v>
      </c>
    </row>
    <row r="2033" spans="1:11" x14ac:dyDescent="0.3">
      <c r="A2033" s="48"/>
      <c r="B2033" s="48"/>
      <c r="C2033" s="48" t="s">
        <v>417</v>
      </c>
      <c r="D2033" s="48"/>
      <c r="E2033" s="48"/>
      <c r="F2033" s="49" t="s">
        <v>418</v>
      </c>
      <c r="G2033" s="49">
        <f>SUM(G2034:G2036)</f>
        <v>0</v>
      </c>
      <c r="H2033" s="49">
        <f t="shared" ref="H2033:J2033" si="505">SUM(H2034:H2036)</f>
        <v>0</v>
      </c>
      <c r="I2033" s="49">
        <f t="shared" si="505"/>
        <v>0</v>
      </c>
      <c r="J2033" s="49">
        <f t="shared" si="505"/>
        <v>0</v>
      </c>
    </row>
    <row r="2034" spans="1:11" x14ac:dyDescent="0.3">
      <c r="A2034" s="50"/>
      <c r="B2034" s="50"/>
      <c r="C2034" s="50"/>
      <c r="D2034" s="50" t="s">
        <v>419</v>
      </c>
      <c r="E2034" s="50"/>
      <c r="F2034" s="51" t="s">
        <v>420</v>
      </c>
      <c r="G2034" s="51">
        <f>SUM(H2034:J2034)</f>
        <v>0</v>
      </c>
      <c r="H2034" s="51"/>
      <c r="I2034" s="51"/>
      <c r="J2034" s="51"/>
      <c r="K2034" s="298" t="s">
        <v>945</v>
      </c>
    </row>
    <row r="2035" spans="1:11" x14ac:dyDescent="0.3">
      <c r="A2035" s="50"/>
      <c r="B2035" s="50"/>
      <c r="C2035" s="50"/>
      <c r="D2035" s="50" t="s">
        <v>421</v>
      </c>
      <c r="E2035" s="50"/>
      <c r="F2035" s="51" t="s">
        <v>422</v>
      </c>
      <c r="G2035" s="51">
        <f>SUM(H2035:J2035)</f>
        <v>0</v>
      </c>
      <c r="H2035" s="51"/>
      <c r="I2035" s="51"/>
      <c r="J2035" s="51"/>
      <c r="K2035" s="298" t="s">
        <v>945</v>
      </c>
    </row>
    <row r="2036" spans="1:11" x14ac:dyDescent="0.3">
      <c r="A2036" s="50"/>
      <c r="B2036" s="50"/>
      <c r="C2036" s="50"/>
      <c r="D2036" s="50" t="s">
        <v>423</v>
      </c>
      <c r="E2036" s="50"/>
      <c r="F2036" s="51" t="s">
        <v>424</v>
      </c>
      <c r="G2036" s="51">
        <f>SUM(H2036:J2036)</f>
        <v>0</v>
      </c>
      <c r="H2036" s="51"/>
      <c r="I2036" s="51"/>
      <c r="J2036" s="51"/>
      <c r="K2036" s="298" t="s">
        <v>945</v>
      </c>
    </row>
    <row r="2037" spans="1:11" x14ac:dyDescent="0.3">
      <c r="A2037" s="48"/>
      <c r="B2037" s="48"/>
      <c r="C2037" s="48" t="s">
        <v>425</v>
      </c>
      <c r="D2037" s="48"/>
      <c r="E2037" s="48"/>
      <c r="F2037" s="49" t="s">
        <v>426</v>
      </c>
      <c r="G2037" s="49">
        <f>SUM(G2038:G2041)</f>
        <v>0</v>
      </c>
      <c r="H2037" s="49">
        <f t="shared" ref="H2037:J2037" si="506">SUM(H2038:H2041)</f>
        <v>0</v>
      </c>
      <c r="I2037" s="49">
        <f t="shared" si="506"/>
        <v>0</v>
      </c>
      <c r="J2037" s="49">
        <f t="shared" si="506"/>
        <v>0</v>
      </c>
    </row>
    <row r="2038" spans="1:11" x14ac:dyDescent="0.3">
      <c r="A2038" s="50"/>
      <c r="B2038" s="50"/>
      <c r="C2038" s="50"/>
      <c r="D2038" s="50" t="s">
        <v>427</v>
      </c>
      <c r="E2038" s="50"/>
      <c r="F2038" s="51" t="s">
        <v>428</v>
      </c>
      <c r="G2038" s="51">
        <f>SUM(H2038:J2038)</f>
        <v>0</v>
      </c>
      <c r="H2038" s="51"/>
      <c r="I2038" s="51"/>
      <c r="J2038" s="51"/>
      <c r="K2038" s="298" t="s">
        <v>945</v>
      </c>
    </row>
    <row r="2039" spans="1:11" x14ac:dyDescent="0.3">
      <c r="A2039" s="50"/>
      <c r="B2039" s="50"/>
      <c r="C2039" s="50"/>
      <c r="D2039" s="50" t="s">
        <v>429</v>
      </c>
      <c r="E2039" s="50"/>
      <c r="F2039" s="51" t="s">
        <v>430</v>
      </c>
      <c r="G2039" s="51">
        <f>SUM(H2039:J2039)</f>
        <v>0</v>
      </c>
      <c r="H2039" s="51"/>
      <c r="I2039" s="51"/>
      <c r="J2039" s="51"/>
      <c r="K2039" s="298" t="s">
        <v>945</v>
      </c>
    </row>
    <row r="2040" spans="1:11" x14ac:dyDescent="0.3">
      <c r="A2040" s="50"/>
      <c r="B2040" s="50"/>
      <c r="C2040" s="50"/>
      <c r="D2040" s="50" t="s">
        <v>431</v>
      </c>
      <c r="E2040" s="50"/>
      <c r="F2040" s="51" t="s">
        <v>432</v>
      </c>
      <c r="G2040" s="51">
        <f>SUM(H2040:J2040)</f>
        <v>0</v>
      </c>
      <c r="H2040" s="51"/>
      <c r="I2040" s="51"/>
      <c r="J2040" s="51"/>
      <c r="K2040" s="298" t="s">
        <v>945</v>
      </c>
    </row>
    <row r="2041" spans="1:11" x14ac:dyDescent="0.3">
      <c r="A2041" s="50"/>
      <c r="B2041" s="50"/>
      <c r="C2041" s="50"/>
      <c r="D2041" s="50" t="s">
        <v>433</v>
      </c>
      <c r="E2041" s="50"/>
      <c r="F2041" s="51" t="s">
        <v>434</v>
      </c>
      <c r="G2041" s="51">
        <f>SUM(H2041:J2041)</f>
        <v>0</v>
      </c>
      <c r="H2041" s="51"/>
      <c r="I2041" s="51"/>
      <c r="J2041" s="51"/>
      <c r="K2041" s="298" t="s">
        <v>945</v>
      </c>
    </row>
    <row r="2042" spans="1:11" x14ac:dyDescent="0.3">
      <c r="A2042" s="46"/>
      <c r="B2042" s="46" t="s">
        <v>435</v>
      </c>
      <c r="C2042" s="46"/>
      <c r="D2042" s="46"/>
      <c r="E2042" s="46"/>
      <c r="F2042" s="46" t="s">
        <v>436</v>
      </c>
      <c r="G2042" s="47">
        <f>SUM(G2043:G2048)</f>
        <v>604554.65</v>
      </c>
      <c r="H2042" s="47">
        <f t="shared" ref="H2042:J2042" si="507">SUM(H2043:H2048)</f>
        <v>530138.69999999995</v>
      </c>
      <c r="I2042" s="47">
        <f t="shared" si="507"/>
        <v>74415.950000000012</v>
      </c>
      <c r="J2042" s="47">
        <f t="shared" si="507"/>
        <v>0</v>
      </c>
    </row>
    <row r="2043" spans="1:11" x14ac:dyDescent="0.3">
      <c r="A2043" s="48"/>
      <c r="B2043" s="48"/>
      <c r="C2043" s="48" t="s">
        <v>437</v>
      </c>
      <c r="D2043" s="48"/>
      <c r="E2043" s="48"/>
      <c r="F2043" s="49" t="s">
        <v>438</v>
      </c>
      <c r="G2043" s="49">
        <f t="shared" ref="G2043:G2048" si="508">SUM(H2043:J2043)</f>
        <v>329327.68000000005</v>
      </c>
      <c r="H2043" s="49">
        <v>297221.72000000003</v>
      </c>
      <c r="I2043" s="49">
        <v>32105.96</v>
      </c>
      <c r="J2043" s="49"/>
      <c r="K2043" s="298" t="s">
        <v>945</v>
      </c>
    </row>
    <row r="2044" spans="1:11" x14ac:dyDescent="0.3">
      <c r="A2044" s="48"/>
      <c r="B2044" s="48"/>
      <c r="C2044" s="48" t="s">
        <v>439</v>
      </c>
      <c r="D2044" s="48"/>
      <c r="E2044" s="48"/>
      <c r="F2044" s="49" t="s">
        <v>440</v>
      </c>
      <c r="G2044" s="49">
        <f t="shared" si="508"/>
        <v>41165.240000000005</v>
      </c>
      <c r="H2044" s="49">
        <v>30325.420000000006</v>
      </c>
      <c r="I2044" s="49">
        <v>10839.82</v>
      </c>
      <c r="J2044" s="49"/>
      <c r="K2044" s="298" t="s">
        <v>945</v>
      </c>
    </row>
    <row r="2045" spans="1:11" x14ac:dyDescent="0.3">
      <c r="A2045" s="48"/>
      <c r="B2045" s="48"/>
      <c r="C2045" s="48" t="s">
        <v>441</v>
      </c>
      <c r="D2045" s="48"/>
      <c r="E2045" s="48"/>
      <c r="F2045" s="49" t="s">
        <v>442</v>
      </c>
      <c r="G2045" s="49">
        <f t="shared" si="508"/>
        <v>63961.950000000004</v>
      </c>
      <c r="H2045" s="49">
        <v>63117.8</v>
      </c>
      <c r="I2045" s="49">
        <v>844.15000000000009</v>
      </c>
      <c r="J2045" s="49"/>
      <c r="K2045" s="298" t="s">
        <v>945</v>
      </c>
    </row>
    <row r="2046" spans="1:11" x14ac:dyDescent="0.3">
      <c r="A2046" s="48"/>
      <c r="B2046" s="48"/>
      <c r="C2046" s="48" t="s">
        <v>443</v>
      </c>
      <c r="D2046" s="48"/>
      <c r="E2046" s="48"/>
      <c r="F2046" s="49" t="s">
        <v>444</v>
      </c>
      <c r="G2046" s="49">
        <f t="shared" si="508"/>
        <v>0</v>
      </c>
      <c r="H2046" s="49"/>
      <c r="I2046" s="49"/>
      <c r="J2046" s="49"/>
      <c r="K2046" s="298" t="s">
        <v>945</v>
      </c>
    </row>
    <row r="2047" spans="1:11" x14ac:dyDescent="0.3">
      <c r="A2047" s="48"/>
      <c r="B2047" s="48"/>
      <c r="C2047" s="48" t="s">
        <v>445</v>
      </c>
      <c r="D2047" s="48"/>
      <c r="E2047" s="48"/>
      <c r="F2047" s="49" t="s">
        <v>446</v>
      </c>
      <c r="G2047" s="49">
        <f t="shared" si="508"/>
        <v>165492.65999999995</v>
      </c>
      <c r="H2047" s="49">
        <v>134890.82999999993</v>
      </c>
      <c r="I2047" s="49">
        <v>30601.830000000005</v>
      </c>
      <c r="J2047" s="49"/>
      <c r="K2047" s="298" t="s">
        <v>945</v>
      </c>
    </row>
    <row r="2048" spans="1:11" x14ac:dyDescent="0.3">
      <c r="A2048" s="48"/>
      <c r="B2048" s="48"/>
      <c r="C2048" s="48" t="s">
        <v>447</v>
      </c>
      <c r="D2048" s="48"/>
      <c r="E2048" s="48"/>
      <c r="F2048" s="49" t="s">
        <v>448</v>
      </c>
      <c r="G2048" s="49">
        <f t="shared" si="508"/>
        <v>4607.1200000000008</v>
      </c>
      <c r="H2048" s="49">
        <v>4582.9300000000012</v>
      </c>
      <c r="I2048" s="49">
        <v>24.189999999999998</v>
      </c>
      <c r="J2048" s="49"/>
      <c r="K2048" s="298" t="s">
        <v>945</v>
      </c>
    </row>
    <row r="2049" spans="1:11" x14ac:dyDescent="0.3">
      <c r="A2049" s="46"/>
      <c r="B2049" s="46" t="s">
        <v>449</v>
      </c>
      <c r="C2049" s="46"/>
      <c r="D2049" s="46"/>
      <c r="E2049" s="46"/>
      <c r="F2049" s="46" t="s">
        <v>450</v>
      </c>
      <c r="G2049" s="47">
        <f>SUM(G2050:G2051)</f>
        <v>701421.36999999965</v>
      </c>
      <c r="H2049" s="47">
        <f t="shared" ref="H2049:J2049" si="509">SUM(H2050:H2051)</f>
        <v>356916.42999999976</v>
      </c>
      <c r="I2049" s="47">
        <f t="shared" si="509"/>
        <v>344504.93999999994</v>
      </c>
      <c r="J2049" s="47">
        <f t="shared" si="509"/>
        <v>0</v>
      </c>
    </row>
    <row r="2050" spans="1:11" x14ac:dyDescent="0.3">
      <c r="A2050" s="48"/>
      <c r="B2050" s="48"/>
      <c r="C2050" s="48" t="s">
        <v>451</v>
      </c>
      <c r="D2050" s="48"/>
      <c r="E2050" s="48"/>
      <c r="F2050" s="49" t="s">
        <v>452</v>
      </c>
      <c r="G2050" s="49">
        <f>SUM(H2050:J2050)</f>
        <v>701421.36999999965</v>
      </c>
      <c r="H2050" s="49">
        <v>356916.42999999976</v>
      </c>
      <c r="I2050" s="49">
        <v>344504.93999999994</v>
      </c>
      <c r="J2050" s="49"/>
      <c r="K2050" s="298" t="s">
        <v>945</v>
      </c>
    </row>
    <row r="2051" spans="1:11" x14ac:dyDescent="0.3">
      <c r="A2051" s="48"/>
      <c r="B2051" s="48"/>
      <c r="C2051" s="48" t="s">
        <v>453</v>
      </c>
      <c r="D2051" s="48"/>
      <c r="E2051" s="48"/>
      <c r="F2051" s="49" t="s">
        <v>454</v>
      </c>
      <c r="G2051" s="49">
        <f>SUM(H2051:J2051)</f>
        <v>0</v>
      </c>
      <c r="H2051" s="49"/>
      <c r="I2051" s="49"/>
      <c r="J2051" s="49"/>
      <c r="K2051" s="298" t="s">
        <v>945</v>
      </c>
    </row>
    <row r="2052" spans="1:11" x14ac:dyDescent="0.3">
      <c r="A2052" s="46"/>
      <c r="B2052" s="46" t="s">
        <v>455</v>
      </c>
      <c r="C2052" s="46"/>
      <c r="D2052" s="46"/>
      <c r="E2052" s="46"/>
      <c r="F2052" s="46" t="s">
        <v>456</v>
      </c>
      <c r="G2052" s="47">
        <f>SUM(H2052:J2052)</f>
        <v>0</v>
      </c>
      <c r="H2052" s="47"/>
      <c r="I2052" s="47"/>
      <c r="J2052" s="47"/>
      <c r="K2052" s="298" t="s">
        <v>945</v>
      </c>
    </row>
    <row r="2053" spans="1:11" x14ac:dyDescent="0.3">
      <c r="A2053" s="44" t="s">
        <v>816</v>
      </c>
      <c r="B2053" s="44"/>
      <c r="C2053" s="44"/>
      <c r="D2053" s="44"/>
      <c r="E2053" s="44"/>
      <c r="F2053" s="44" t="s">
        <v>457</v>
      </c>
      <c r="G2053" s="45">
        <f>G2054+G2057</f>
        <v>0</v>
      </c>
      <c r="H2053" s="45">
        <f t="shared" ref="H2053:J2053" si="510">H2054+H2057</f>
        <v>0</v>
      </c>
      <c r="I2053" s="45">
        <f t="shared" si="510"/>
        <v>0</v>
      </c>
      <c r="J2053" s="45">
        <f t="shared" si="510"/>
        <v>0</v>
      </c>
    </row>
    <row r="2054" spans="1:11" x14ac:dyDescent="0.3">
      <c r="A2054" s="46"/>
      <c r="B2054" s="46" t="s">
        <v>458</v>
      </c>
      <c r="C2054" s="46"/>
      <c r="D2054" s="46"/>
      <c r="E2054" s="46"/>
      <c r="F2054" s="46" t="s">
        <v>459</v>
      </c>
      <c r="G2054" s="47">
        <f>SUM(G2055:G2056)</f>
        <v>0</v>
      </c>
      <c r="H2054" s="47">
        <f t="shared" ref="H2054:J2054" si="511">SUM(H2055:H2056)</f>
        <v>0</v>
      </c>
      <c r="I2054" s="47">
        <f t="shared" si="511"/>
        <v>0</v>
      </c>
      <c r="J2054" s="47">
        <f t="shared" si="511"/>
        <v>0</v>
      </c>
    </row>
    <row r="2055" spans="1:11" x14ac:dyDescent="0.3">
      <c r="A2055" s="48"/>
      <c r="B2055" s="48"/>
      <c r="C2055" s="48" t="s">
        <v>460</v>
      </c>
      <c r="D2055" s="48"/>
      <c r="E2055" s="48"/>
      <c r="F2055" s="49" t="s">
        <v>461</v>
      </c>
      <c r="G2055" s="49">
        <f>SUM(H2055:J2055)</f>
        <v>0</v>
      </c>
      <c r="H2055" s="49"/>
      <c r="I2055" s="49"/>
      <c r="J2055" s="49"/>
      <c r="K2055" s="298" t="s">
        <v>945</v>
      </c>
    </row>
    <row r="2056" spans="1:11" x14ac:dyDescent="0.3">
      <c r="A2056" s="48"/>
      <c r="B2056" s="48"/>
      <c r="C2056" s="48" t="s">
        <v>462</v>
      </c>
      <c r="D2056" s="48"/>
      <c r="E2056" s="48"/>
      <c r="F2056" s="49" t="s">
        <v>463</v>
      </c>
      <c r="G2056" s="49">
        <f>SUM(H2056:J2056)</f>
        <v>0</v>
      </c>
      <c r="H2056" s="49"/>
      <c r="I2056" s="49"/>
      <c r="J2056" s="49"/>
      <c r="K2056" s="298" t="s">
        <v>945</v>
      </c>
    </row>
    <row r="2057" spans="1:11" x14ac:dyDescent="0.3">
      <c r="A2057" s="52"/>
      <c r="B2057" s="52" t="s">
        <v>464</v>
      </c>
      <c r="C2057" s="52"/>
      <c r="D2057" s="52"/>
      <c r="E2057" s="52"/>
      <c r="F2057" s="52" t="s">
        <v>465</v>
      </c>
      <c r="G2057" s="53">
        <f>SUM(H2057:J2057)</f>
        <v>0</v>
      </c>
      <c r="H2057" s="53"/>
      <c r="I2057" s="53"/>
      <c r="J2057" s="53"/>
      <c r="K2057" s="298" t="s">
        <v>945</v>
      </c>
    </row>
    <row r="2058" spans="1:11" x14ac:dyDescent="0.3">
      <c r="A2058" s="42"/>
      <c r="B2058" s="42"/>
      <c r="C2058" s="42"/>
      <c r="D2058" s="42"/>
      <c r="E2058" s="42"/>
      <c r="F2058" s="42" t="s">
        <v>817</v>
      </c>
      <c r="G2058" s="43">
        <f>G2059+G2079</f>
        <v>271637.30000000005</v>
      </c>
      <c r="H2058" s="43">
        <f>H2059+H2079</f>
        <v>81560.94</v>
      </c>
      <c r="I2058" s="43">
        <f>I2059+I2079</f>
        <v>188473.80000000002</v>
      </c>
      <c r="J2058" s="43">
        <f>J2059+J2079</f>
        <v>1602.5600000000002</v>
      </c>
    </row>
    <row r="2059" spans="1:11" x14ac:dyDescent="0.3">
      <c r="A2059" s="44" t="s">
        <v>818</v>
      </c>
      <c r="B2059" s="44"/>
      <c r="C2059" s="44"/>
      <c r="D2059" s="44"/>
      <c r="E2059" s="44"/>
      <c r="F2059" s="44" t="s">
        <v>819</v>
      </c>
      <c r="G2059" s="45">
        <f>G2060+G2076</f>
        <v>270780.50000000006</v>
      </c>
      <c r="H2059" s="45">
        <f>H2060+H2076</f>
        <v>81004.400000000009</v>
      </c>
      <c r="I2059" s="45">
        <f>I2060+I2076</f>
        <v>188173.54</v>
      </c>
      <c r="J2059" s="45">
        <f>J2060+J2076</f>
        <v>1602.5600000000002</v>
      </c>
    </row>
    <row r="2060" spans="1:11" x14ac:dyDescent="0.3">
      <c r="A2060" s="46"/>
      <c r="B2060" s="46" t="s">
        <v>820</v>
      </c>
      <c r="C2060" s="46"/>
      <c r="D2060" s="46"/>
      <c r="E2060" s="46"/>
      <c r="F2060" s="46" t="s">
        <v>466</v>
      </c>
      <c r="G2060" s="47">
        <f>G2061+G2073+G2074</f>
        <v>270780.50000000006</v>
      </c>
      <c r="H2060" s="47">
        <f t="shared" ref="H2060:J2060" si="512">H2061+H2073+H2074</f>
        <v>81004.400000000009</v>
      </c>
      <c r="I2060" s="47">
        <f t="shared" si="512"/>
        <v>188173.54</v>
      </c>
      <c r="J2060" s="47">
        <f t="shared" si="512"/>
        <v>1602.5600000000002</v>
      </c>
    </row>
    <row r="2061" spans="1:11" x14ac:dyDescent="0.3">
      <c r="A2061" s="48"/>
      <c r="B2061" s="48"/>
      <c r="C2061" s="48" t="s">
        <v>467</v>
      </c>
      <c r="D2061" s="48"/>
      <c r="E2061" s="48"/>
      <c r="F2061" s="49" t="s">
        <v>468</v>
      </c>
      <c r="G2061" s="49">
        <f>G2062+G2065+G2070+G2073+G2074</f>
        <v>270780.50000000006</v>
      </c>
      <c r="H2061" s="49">
        <f t="shared" ref="H2061:J2061" si="513">H2062+H2065+H2070+H2073+H2074</f>
        <v>81004.400000000009</v>
      </c>
      <c r="I2061" s="49">
        <f t="shared" si="513"/>
        <v>188173.54</v>
      </c>
      <c r="J2061" s="49">
        <f t="shared" si="513"/>
        <v>1602.5600000000002</v>
      </c>
    </row>
    <row r="2062" spans="1:11" x14ac:dyDescent="0.3">
      <c r="A2062" s="54"/>
      <c r="B2062" s="54"/>
      <c r="C2062" s="54"/>
      <c r="D2062" s="54" t="s">
        <v>469</v>
      </c>
      <c r="E2062" s="54"/>
      <c r="F2062" s="55" t="s">
        <v>470</v>
      </c>
      <c r="G2062" s="55">
        <f>SUM(G2063:G2064)</f>
        <v>182909.97</v>
      </c>
      <c r="H2062" s="55">
        <f t="shared" ref="H2062:J2062" si="514">SUM(H2063:H2064)</f>
        <v>60238.740000000005</v>
      </c>
      <c r="I2062" s="55">
        <f t="shared" si="514"/>
        <v>122649.34</v>
      </c>
      <c r="J2062" s="55">
        <f t="shared" si="514"/>
        <v>21.89</v>
      </c>
    </row>
    <row r="2063" spans="1:11" x14ac:dyDescent="0.3">
      <c r="A2063" s="35"/>
      <c r="B2063" s="35"/>
      <c r="C2063" s="35"/>
      <c r="D2063" s="35"/>
      <c r="E2063" s="35" t="s">
        <v>471</v>
      </c>
      <c r="F2063" s="35" t="s">
        <v>472</v>
      </c>
      <c r="G2063" s="56">
        <f>SUM(H2063:J2063)</f>
        <v>46648.54</v>
      </c>
      <c r="H2063" s="56">
        <v>33616.61</v>
      </c>
      <c r="I2063" s="56">
        <v>13010.04</v>
      </c>
      <c r="J2063" s="56">
        <v>21.89</v>
      </c>
      <c r="K2063" s="298" t="s">
        <v>945</v>
      </c>
    </row>
    <row r="2064" spans="1:11" x14ac:dyDescent="0.3">
      <c r="A2064" s="35"/>
      <c r="B2064" s="35"/>
      <c r="C2064" s="35"/>
      <c r="D2064" s="35"/>
      <c r="E2064" s="35" t="s">
        <v>473</v>
      </c>
      <c r="F2064" s="35" t="s">
        <v>474</v>
      </c>
      <c r="G2064" s="56">
        <f>SUM(H2064:J2064)</f>
        <v>136261.43</v>
      </c>
      <c r="H2064" s="56">
        <v>26622.130000000005</v>
      </c>
      <c r="I2064" s="56">
        <v>109639.29999999999</v>
      </c>
      <c r="J2064" s="56"/>
      <c r="K2064" s="298" t="s">
        <v>945</v>
      </c>
    </row>
    <row r="2065" spans="1:11" x14ac:dyDescent="0.3">
      <c r="A2065" s="54"/>
      <c r="B2065" s="54"/>
      <c r="C2065" s="54"/>
      <c r="D2065" s="54" t="s">
        <v>475</v>
      </c>
      <c r="E2065" s="54"/>
      <c r="F2065" s="55" t="s">
        <v>476</v>
      </c>
      <c r="G2065" s="55">
        <f>SUM(G2066:G2069)</f>
        <v>86254.94</v>
      </c>
      <c r="H2065" s="55">
        <f t="shared" ref="H2065:J2065" si="515">SUM(H2066:H2069)</f>
        <v>19150.070000000003</v>
      </c>
      <c r="I2065" s="55">
        <f t="shared" si="515"/>
        <v>65524.200000000012</v>
      </c>
      <c r="J2065" s="55">
        <f t="shared" si="515"/>
        <v>1580.67</v>
      </c>
    </row>
    <row r="2066" spans="1:11" x14ac:dyDescent="0.3">
      <c r="A2066" s="35"/>
      <c r="B2066" s="35"/>
      <c r="C2066" s="35"/>
      <c r="D2066" s="35"/>
      <c r="E2066" s="35" t="s">
        <v>477</v>
      </c>
      <c r="F2066" s="35" t="s">
        <v>478</v>
      </c>
      <c r="G2066" s="56">
        <f>SUM(H2066:J2066)</f>
        <v>69583.760000000009</v>
      </c>
      <c r="H2066" s="56">
        <v>16122.44</v>
      </c>
      <c r="I2066" s="56">
        <v>51880.650000000009</v>
      </c>
      <c r="J2066" s="56">
        <v>1580.67</v>
      </c>
      <c r="K2066" s="298" t="s">
        <v>945</v>
      </c>
    </row>
    <row r="2067" spans="1:11" x14ac:dyDescent="0.3">
      <c r="A2067" s="35"/>
      <c r="B2067" s="35"/>
      <c r="C2067" s="35"/>
      <c r="D2067" s="35"/>
      <c r="E2067" s="35" t="s">
        <v>479</v>
      </c>
      <c r="F2067" s="35" t="s">
        <v>480</v>
      </c>
      <c r="G2067" s="56">
        <f>SUM(H2067:J2067)</f>
        <v>1400</v>
      </c>
      <c r="H2067" s="56"/>
      <c r="I2067" s="56">
        <v>1400</v>
      </c>
      <c r="J2067" s="56"/>
      <c r="K2067" s="298" t="s">
        <v>945</v>
      </c>
    </row>
    <row r="2068" spans="1:11" x14ac:dyDescent="0.3">
      <c r="A2068" s="35"/>
      <c r="B2068" s="35"/>
      <c r="C2068" s="35"/>
      <c r="D2068" s="35"/>
      <c r="E2068" s="35" t="s">
        <v>481</v>
      </c>
      <c r="F2068" s="35" t="s">
        <v>482</v>
      </c>
      <c r="G2068" s="56">
        <f>SUM(H2068:J2068)</f>
        <v>3846.9500000000003</v>
      </c>
      <c r="H2068" s="56">
        <v>1420.73</v>
      </c>
      <c r="I2068" s="56">
        <v>2426.2200000000003</v>
      </c>
      <c r="J2068" s="56"/>
      <c r="K2068" s="298" t="s">
        <v>945</v>
      </c>
    </row>
    <row r="2069" spans="1:11" x14ac:dyDescent="0.3">
      <c r="A2069" s="35"/>
      <c r="B2069" s="35"/>
      <c r="C2069" s="35"/>
      <c r="D2069" s="35"/>
      <c r="E2069" s="35" t="s">
        <v>483</v>
      </c>
      <c r="F2069" s="35" t="s">
        <v>484</v>
      </c>
      <c r="G2069" s="56">
        <f>SUM(H2069:J2069)</f>
        <v>11424.230000000001</v>
      </c>
      <c r="H2069" s="56">
        <v>1606.8999999999999</v>
      </c>
      <c r="I2069" s="56">
        <v>9817.3300000000017</v>
      </c>
      <c r="J2069" s="56"/>
      <c r="K2069" s="298" t="s">
        <v>945</v>
      </c>
    </row>
    <row r="2070" spans="1:11" x14ac:dyDescent="0.3">
      <c r="A2070" s="54"/>
      <c r="B2070" s="54"/>
      <c r="C2070" s="54"/>
      <c r="D2070" s="54" t="s">
        <v>485</v>
      </c>
      <c r="E2070" s="54"/>
      <c r="F2070" s="55" t="s">
        <v>486</v>
      </c>
      <c r="G2070" s="55">
        <f>SUM(G2071:G2072)</f>
        <v>1615.59</v>
      </c>
      <c r="H2070" s="55">
        <f t="shared" ref="H2070:J2070" si="516">SUM(H2071:H2072)</f>
        <v>1615.59</v>
      </c>
      <c r="I2070" s="55">
        <f t="shared" si="516"/>
        <v>0</v>
      </c>
      <c r="J2070" s="55">
        <f t="shared" si="516"/>
        <v>0</v>
      </c>
    </row>
    <row r="2071" spans="1:11" x14ac:dyDescent="0.3">
      <c r="A2071" s="35"/>
      <c r="B2071" s="35"/>
      <c r="C2071" s="35"/>
      <c r="D2071" s="35"/>
      <c r="E2071" s="35" t="s">
        <v>487</v>
      </c>
      <c r="F2071" s="35" t="s">
        <v>488</v>
      </c>
      <c r="G2071" s="56">
        <f>SUM(H2071:J2071)</f>
        <v>1615.59</v>
      </c>
      <c r="H2071" s="56">
        <v>1615.59</v>
      </c>
      <c r="I2071" s="56"/>
      <c r="J2071" s="56"/>
      <c r="K2071" s="298" t="s">
        <v>945</v>
      </c>
    </row>
    <row r="2072" spans="1:11" x14ac:dyDescent="0.3">
      <c r="A2072" s="35"/>
      <c r="B2072" s="35"/>
      <c r="C2072" s="35"/>
      <c r="D2072" s="35"/>
      <c r="E2072" s="35" t="s">
        <v>489</v>
      </c>
      <c r="F2072" s="35" t="s">
        <v>490</v>
      </c>
      <c r="G2072" s="56">
        <f>SUM(H2072:J2072)</f>
        <v>0</v>
      </c>
      <c r="H2072" s="56"/>
      <c r="I2072" s="56"/>
      <c r="J2072" s="56"/>
      <c r="K2072" s="298" t="s">
        <v>945</v>
      </c>
    </row>
    <row r="2073" spans="1:11" x14ac:dyDescent="0.3">
      <c r="A2073" s="48"/>
      <c r="B2073" s="48"/>
      <c r="C2073" s="48" t="s">
        <v>491</v>
      </c>
      <c r="D2073" s="48"/>
      <c r="E2073" s="48"/>
      <c r="F2073" s="49" t="s">
        <v>492</v>
      </c>
      <c r="G2073" s="49">
        <f>SUM(H2073:J2073)</f>
        <v>0</v>
      </c>
      <c r="H2073" s="49"/>
      <c r="I2073" s="49"/>
      <c r="J2073" s="49"/>
      <c r="K2073" s="298" t="s">
        <v>945</v>
      </c>
    </row>
    <row r="2074" spans="1:11" x14ac:dyDescent="0.3">
      <c r="A2074" s="48"/>
      <c r="B2074" s="48"/>
      <c r="C2074" s="48" t="s">
        <v>493</v>
      </c>
      <c r="D2074" s="48"/>
      <c r="E2074" s="48"/>
      <c r="F2074" s="49" t="s">
        <v>494</v>
      </c>
      <c r="G2074" s="49">
        <f>G2075</f>
        <v>0</v>
      </c>
      <c r="H2074" s="49">
        <f t="shared" ref="H2074:J2074" si="517">H2075</f>
        <v>0</v>
      </c>
      <c r="I2074" s="49">
        <f t="shared" si="517"/>
        <v>0</v>
      </c>
      <c r="J2074" s="49">
        <f t="shared" si="517"/>
        <v>0</v>
      </c>
    </row>
    <row r="2075" spans="1:11" x14ac:dyDescent="0.3">
      <c r="A2075" s="54"/>
      <c r="B2075" s="54"/>
      <c r="C2075" s="54"/>
      <c r="D2075" s="54" t="s">
        <v>495</v>
      </c>
      <c r="E2075" s="54"/>
      <c r="F2075" s="55" t="s">
        <v>496</v>
      </c>
      <c r="G2075" s="55">
        <f>SUM(H2075:J2075)</f>
        <v>0</v>
      </c>
      <c r="H2075" s="55"/>
      <c r="I2075" s="55"/>
      <c r="J2075" s="55"/>
      <c r="K2075" s="298" t="s">
        <v>945</v>
      </c>
    </row>
    <row r="2076" spans="1:11" x14ac:dyDescent="0.3">
      <c r="A2076" s="52"/>
      <c r="B2076" s="52" t="s">
        <v>497</v>
      </c>
      <c r="C2076" s="52"/>
      <c r="D2076" s="52"/>
      <c r="E2076" s="52"/>
      <c r="F2076" s="52" t="s">
        <v>498</v>
      </c>
      <c r="G2076" s="53">
        <f>SUM(G2077:G2078)</f>
        <v>0</v>
      </c>
      <c r="H2076" s="53">
        <f t="shared" ref="H2076:J2076" si="518">SUM(H2077:H2078)</f>
        <v>0</v>
      </c>
      <c r="I2076" s="53">
        <f t="shared" si="518"/>
        <v>0</v>
      </c>
      <c r="J2076" s="53">
        <f t="shared" si="518"/>
        <v>0</v>
      </c>
    </row>
    <row r="2077" spans="1:11" x14ac:dyDescent="0.3">
      <c r="A2077" s="57"/>
      <c r="B2077" s="57"/>
      <c r="C2077" s="57" t="s">
        <v>499</v>
      </c>
      <c r="D2077" s="57"/>
      <c r="E2077" s="57"/>
      <c r="F2077" s="58" t="s">
        <v>500</v>
      </c>
      <c r="G2077" s="58">
        <f>SUM(H2077:J2077)</f>
        <v>0</v>
      </c>
      <c r="H2077" s="58"/>
      <c r="I2077" s="58"/>
      <c r="J2077" s="58"/>
      <c r="K2077" s="298" t="s">
        <v>945</v>
      </c>
    </row>
    <row r="2078" spans="1:11" x14ac:dyDescent="0.3">
      <c r="A2078" s="57"/>
      <c r="B2078" s="57"/>
      <c r="C2078" s="57" t="s">
        <v>501</v>
      </c>
      <c r="D2078" s="57"/>
      <c r="E2078" s="57"/>
      <c r="F2078" s="58" t="s">
        <v>502</v>
      </c>
      <c r="G2078" s="58">
        <f>SUM(H2078:J2078)</f>
        <v>0</v>
      </c>
      <c r="H2078" s="58"/>
      <c r="I2078" s="58"/>
      <c r="J2078" s="58"/>
      <c r="K2078" s="298" t="s">
        <v>945</v>
      </c>
    </row>
    <row r="2079" spans="1:11" x14ac:dyDescent="0.3">
      <c r="A2079" s="44" t="s">
        <v>821</v>
      </c>
      <c r="B2079" s="44"/>
      <c r="C2079" s="44"/>
      <c r="D2079" s="44"/>
      <c r="E2079" s="44"/>
      <c r="F2079" s="44" t="s">
        <v>822</v>
      </c>
      <c r="G2079" s="45">
        <f>SUM(G2080:G2084)</f>
        <v>856.8</v>
      </c>
      <c r="H2079" s="45">
        <f t="shared" ref="H2079:J2079" si="519">SUM(H2080:H2084)</f>
        <v>556.54</v>
      </c>
      <c r="I2079" s="45">
        <f t="shared" si="519"/>
        <v>300.26</v>
      </c>
      <c r="J2079" s="45">
        <f t="shared" si="519"/>
        <v>0</v>
      </c>
    </row>
    <row r="2080" spans="1:11" x14ac:dyDescent="0.3">
      <c r="A2080" s="52"/>
      <c r="B2080" s="52" t="s">
        <v>503</v>
      </c>
      <c r="C2080" s="52"/>
      <c r="D2080" s="52"/>
      <c r="E2080" s="52"/>
      <c r="F2080" s="52" t="s">
        <v>504</v>
      </c>
      <c r="G2080" s="53">
        <f>SUM(H2080:J2080)</f>
        <v>0</v>
      </c>
      <c r="H2080" s="53"/>
      <c r="I2080" s="53"/>
      <c r="J2080" s="53"/>
      <c r="K2080" s="298" t="s">
        <v>945</v>
      </c>
    </row>
    <row r="2081" spans="1:11" x14ac:dyDescent="0.3">
      <c r="A2081" s="52"/>
      <c r="B2081" s="52" t="s">
        <v>505</v>
      </c>
      <c r="C2081" s="52"/>
      <c r="D2081" s="52"/>
      <c r="E2081" s="52"/>
      <c r="F2081" s="52" t="s">
        <v>506</v>
      </c>
      <c r="G2081" s="53">
        <f>SUM(H2081:J2081)</f>
        <v>0</v>
      </c>
      <c r="H2081" s="53"/>
      <c r="I2081" s="53"/>
      <c r="J2081" s="53"/>
      <c r="K2081" s="298" t="s">
        <v>945</v>
      </c>
    </row>
    <row r="2082" spans="1:11" x14ac:dyDescent="0.3">
      <c r="A2082" s="52"/>
      <c r="B2082" s="52" t="s">
        <v>507</v>
      </c>
      <c r="C2082" s="52"/>
      <c r="D2082" s="52"/>
      <c r="E2082" s="52"/>
      <c r="F2082" s="52" t="s">
        <v>508</v>
      </c>
      <c r="G2082" s="53">
        <f>SUM(H2082:J2082)</f>
        <v>0</v>
      </c>
      <c r="H2082" s="53"/>
      <c r="I2082" s="53"/>
      <c r="J2082" s="53"/>
      <c r="K2082" s="298" t="s">
        <v>945</v>
      </c>
    </row>
    <row r="2083" spans="1:11" x14ac:dyDescent="0.3">
      <c r="A2083" s="52"/>
      <c r="B2083" s="52" t="s">
        <v>509</v>
      </c>
      <c r="C2083" s="52"/>
      <c r="D2083" s="52"/>
      <c r="E2083" s="52"/>
      <c r="F2083" s="52" t="s">
        <v>510</v>
      </c>
      <c r="G2083" s="53">
        <f>SUM(H2083:J2083)</f>
        <v>856.8</v>
      </c>
      <c r="H2083" s="53">
        <v>556.54</v>
      </c>
      <c r="I2083" s="53">
        <v>300.26</v>
      </c>
      <c r="J2083" s="53"/>
      <c r="K2083" s="298" t="s">
        <v>945</v>
      </c>
    </row>
    <row r="2084" spans="1:11" x14ac:dyDescent="0.3">
      <c r="A2084" s="181"/>
      <c r="B2084" s="181" t="s">
        <v>511</v>
      </c>
      <c r="C2084" s="181"/>
      <c r="D2084" s="181"/>
      <c r="E2084" s="181"/>
      <c r="F2084" s="181" t="s">
        <v>512</v>
      </c>
      <c r="G2084" s="184">
        <f>SUM(H2084:J2084)</f>
        <v>0</v>
      </c>
      <c r="H2084" s="184"/>
      <c r="I2084" s="184"/>
      <c r="J2084" s="184"/>
      <c r="K2084" s="298" t="s">
        <v>945</v>
      </c>
    </row>
    <row r="2085" spans="1:11" x14ac:dyDescent="0.3">
      <c r="A2085" s="36" t="s">
        <v>1039</v>
      </c>
    </row>
    <row r="2086" spans="1:11" x14ac:dyDescent="0.3">
      <c r="A2086" s="36" t="s">
        <v>258</v>
      </c>
    </row>
    <row r="2093" spans="1:11" ht="21.75" x14ac:dyDescent="0.4">
      <c r="A2093" s="12" t="s">
        <v>47</v>
      </c>
      <c r="C2093" s="175"/>
      <c r="D2093" s="175"/>
      <c r="E2093" s="175"/>
      <c r="F2093" s="175"/>
      <c r="G2093" s="179"/>
      <c r="H2093" s="179"/>
      <c r="I2093" s="179"/>
      <c r="J2093" s="179"/>
    </row>
    <row r="2094" spans="1:11" ht="21.75" x14ac:dyDescent="0.4">
      <c r="A2094" s="12" t="s">
        <v>0</v>
      </c>
      <c r="C2094" s="175"/>
      <c r="D2094" s="175"/>
      <c r="E2094" s="175"/>
      <c r="F2094" s="175"/>
      <c r="G2094" s="179"/>
      <c r="H2094" s="179"/>
      <c r="I2094" s="179"/>
      <c r="J2094" s="179"/>
    </row>
    <row r="2096" spans="1:11" ht="30" x14ac:dyDescent="0.3">
      <c r="A2096" s="183" t="s">
        <v>76</v>
      </c>
      <c r="B2096" s="183"/>
      <c r="C2096" s="183"/>
      <c r="D2096" s="183"/>
      <c r="E2096" s="183"/>
      <c r="F2096" s="174" t="s">
        <v>191</v>
      </c>
      <c r="G2096" s="151" t="s">
        <v>534</v>
      </c>
      <c r="H2096" s="151" t="s">
        <v>1040</v>
      </c>
      <c r="I2096" s="151" t="s">
        <v>635</v>
      </c>
      <c r="J2096" s="151" t="s">
        <v>520</v>
      </c>
    </row>
    <row r="2098" spans="1:11" x14ac:dyDescent="0.3">
      <c r="A2098" s="182"/>
      <c r="B2098" s="182"/>
      <c r="C2098" s="182"/>
      <c r="D2098" s="182"/>
      <c r="E2098" s="182"/>
      <c r="F2098" s="182" t="s">
        <v>193</v>
      </c>
      <c r="G2098" s="89">
        <f>G2099+G2153</f>
        <v>3027354.7199999993</v>
      </c>
      <c r="H2098" s="89">
        <f>H2099+H2153</f>
        <v>1825755.0199999993</v>
      </c>
      <c r="I2098" s="89">
        <f>I2099+I2153</f>
        <v>1194224.5400000003</v>
      </c>
      <c r="J2098" s="89">
        <f>J2099+J2153</f>
        <v>7375.1600000000008</v>
      </c>
    </row>
    <row r="2099" spans="1:11" x14ac:dyDescent="0.3">
      <c r="A2099" s="42"/>
      <c r="B2099" s="42"/>
      <c r="C2099" s="42"/>
      <c r="D2099" s="42"/>
      <c r="E2099" s="42"/>
      <c r="F2099" s="42" t="s">
        <v>813</v>
      </c>
      <c r="G2099" s="43">
        <f>G2100+G2148</f>
        <v>2844338.4499999993</v>
      </c>
      <c r="H2099" s="43">
        <f>H2100+H2148</f>
        <v>1820015.5999999994</v>
      </c>
      <c r="I2099" s="43">
        <f>I2100+I2148</f>
        <v>1016947.6900000002</v>
      </c>
      <c r="J2099" s="43">
        <f>J2100+J2148</f>
        <v>7375.1600000000008</v>
      </c>
    </row>
    <row r="2100" spans="1:11" x14ac:dyDescent="0.3">
      <c r="A2100" s="44" t="s">
        <v>363</v>
      </c>
      <c r="B2100" s="44"/>
      <c r="C2100" s="44"/>
      <c r="D2100" s="44"/>
      <c r="E2100" s="44"/>
      <c r="F2100" s="44" t="s">
        <v>814</v>
      </c>
      <c r="G2100" s="45">
        <f>G2101+G2113+G2118+G2123+G2127+G2137+G2144+G2147</f>
        <v>2844338.4499999993</v>
      </c>
      <c r="H2100" s="45">
        <f t="shared" ref="H2100:J2100" si="520">H2101+H2113+H2118+H2123+H2127+H2137+H2144+H2147</f>
        <v>1820015.5999999994</v>
      </c>
      <c r="I2100" s="45">
        <f t="shared" si="520"/>
        <v>1016947.6900000002</v>
      </c>
      <c r="J2100" s="45">
        <f t="shared" si="520"/>
        <v>7375.1600000000008</v>
      </c>
    </row>
    <row r="2101" spans="1:11" x14ac:dyDescent="0.3">
      <c r="A2101" s="46"/>
      <c r="B2101" s="46" t="s">
        <v>364</v>
      </c>
      <c r="C2101" s="46"/>
      <c r="D2101" s="46"/>
      <c r="E2101" s="46"/>
      <c r="F2101" s="46" t="s">
        <v>365</v>
      </c>
      <c r="G2101" s="47">
        <f>G2102+G2105+G2108+G2112</f>
        <v>2164319.8399999994</v>
      </c>
      <c r="H2101" s="47">
        <f t="shared" ref="H2101:J2101" si="521">H2102+H2105+H2108+H2112</f>
        <v>1353128.5799999991</v>
      </c>
      <c r="I2101" s="47">
        <f t="shared" si="521"/>
        <v>803816.10000000021</v>
      </c>
      <c r="J2101" s="47">
        <f t="shared" si="521"/>
        <v>7375.1600000000008</v>
      </c>
    </row>
    <row r="2102" spans="1:11" x14ac:dyDescent="0.3">
      <c r="A2102" s="48"/>
      <c r="B2102" s="48"/>
      <c r="C2102" s="48" t="s">
        <v>366</v>
      </c>
      <c r="D2102" s="48"/>
      <c r="E2102" s="48"/>
      <c r="F2102" s="49" t="s">
        <v>367</v>
      </c>
      <c r="G2102" s="49">
        <f>SUM(G2103:G2104)</f>
        <v>1403682.7999999998</v>
      </c>
      <c r="H2102" s="49">
        <f t="shared" ref="H2102:J2102" si="522">SUM(H2103:H2104)</f>
        <v>786380.21999999951</v>
      </c>
      <c r="I2102" s="49">
        <f t="shared" si="522"/>
        <v>616443.48000000021</v>
      </c>
      <c r="J2102" s="49">
        <f t="shared" si="522"/>
        <v>859.1</v>
      </c>
    </row>
    <row r="2103" spans="1:11" x14ac:dyDescent="0.3">
      <c r="A2103" s="50"/>
      <c r="B2103" s="50"/>
      <c r="C2103" s="50"/>
      <c r="D2103" s="50" t="s">
        <v>368</v>
      </c>
      <c r="E2103" s="50"/>
      <c r="F2103" s="51" t="s">
        <v>369</v>
      </c>
      <c r="G2103" s="51">
        <f>SUM(H2103:J2103)</f>
        <v>1394938.6999999997</v>
      </c>
      <c r="H2103" s="51">
        <v>779777.73999999953</v>
      </c>
      <c r="I2103" s="51">
        <v>614301.86000000022</v>
      </c>
      <c r="J2103" s="51">
        <v>859.1</v>
      </c>
      <c r="K2103" s="298" t="s">
        <v>945</v>
      </c>
    </row>
    <row r="2104" spans="1:11" x14ac:dyDescent="0.3">
      <c r="A2104" s="50"/>
      <c r="B2104" s="50"/>
      <c r="C2104" s="50"/>
      <c r="D2104" s="50" t="s">
        <v>370</v>
      </c>
      <c r="E2104" s="50"/>
      <c r="F2104" s="51" t="s">
        <v>371</v>
      </c>
      <c r="G2104" s="51">
        <f>SUM(H2104:J2104)</f>
        <v>8744.0999999999985</v>
      </c>
      <c r="H2104" s="51">
        <v>6602.48</v>
      </c>
      <c r="I2104" s="51">
        <v>2141.62</v>
      </c>
      <c r="J2104" s="51"/>
      <c r="K2104" s="298" t="s">
        <v>945</v>
      </c>
    </row>
    <row r="2105" spans="1:11" x14ac:dyDescent="0.3">
      <c r="A2105" s="48"/>
      <c r="B2105" s="48"/>
      <c r="C2105" s="48" t="s">
        <v>372</v>
      </c>
      <c r="D2105" s="48"/>
      <c r="E2105" s="48"/>
      <c r="F2105" s="49" t="s">
        <v>373</v>
      </c>
      <c r="G2105" s="49">
        <f>SUM(G2106:G2107)</f>
        <v>0</v>
      </c>
      <c r="H2105" s="49">
        <f t="shared" ref="H2105:J2105" si="523">SUM(H2106:H2107)</f>
        <v>0</v>
      </c>
      <c r="I2105" s="49">
        <f t="shared" si="523"/>
        <v>0</v>
      </c>
      <c r="J2105" s="49">
        <f t="shared" si="523"/>
        <v>0</v>
      </c>
    </row>
    <row r="2106" spans="1:11" x14ac:dyDescent="0.3">
      <c r="A2106" s="50"/>
      <c r="B2106" s="50"/>
      <c r="C2106" s="50"/>
      <c r="D2106" s="50" t="s">
        <v>374</v>
      </c>
      <c r="E2106" s="50"/>
      <c r="F2106" s="51" t="s">
        <v>375</v>
      </c>
      <c r="G2106" s="51">
        <f>SUM(H2106:J2106)</f>
        <v>0</v>
      </c>
      <c r="H2106" s="51"/>
      <c r="I2106" s="51"/>
      <c r="J2106" s="51"/>
      <c r="K2106" s="298" t="s">
        <v>945</v>
      </c>
    </row>
    <row r="2107" spans="1:11" x14ac:dyDescent="0.3">
      <c r="A2107" s="50"/>
      <c r="B2107" s="50"/>
      <c r="C2107" s="50"/>
      <c r="D2107" s="50" t="s">
        <v>376</v>
      </c>
      <c r="E2107" s="50"/>
      <c r="F2107" s="51" t="s">
        <v>377</v>
      </c>
      <c r="G2107" s="51">
        <f>SUM(H2107:J2107)</f>
        <v>0</v>
      </c>
      <c r="H2107" s="51"/>
      <c r="I2107" s="51"/>
      <c r="J2107" s="51"/>
      <c r="K2107" s="298" t="s">
        <v>945</v>
      </c>
    </row>
    <row r="2108" spans="1:11" x14ac:dyDescent="0.3">
      <c r="A2108" s="48"/>
      <c r="B2108" s="48"/>
      <c r="C2108" s="48" t="s">
        <v>815</v>
      </c>
      <c r="D2108" s="48"/>
      <c r="E2108" s="48"/>
      <c r="F2108" s="49" t="s">
        <v>378</v>
      </c>
      <c r="G2108" s="49">
        <f>SUM(G2109:G2111)</f>
        <v>760637.03999999957</v>
      </c>
      <c r="H2108" s="49">
        <f t="shared" ref="H2108:J2108" si="524">SUM(H2109:H2111)</f>
        <v>566748.35999999952</v>
      </c>
      <c r="I2108" s="49">
        <f t="shared" si="524"/>
        <v>187372.62000000002</v>
      </c>
      <c r="J2108" s="49">
        <f t="shared" si="524"/>
        <v>6516.06</v>
      </c>
    </row>
    <row r="2109" spans="1:11" x14ac:dyDescent="0.3">
      <c r="A2109" s="50"/>
      <c r="B2109" s="50"/>
      <c r="C2109" s="50"/>
      <c r="D2109" s="50" t="s">
        <v>379</v>
      </c>
      <c r="E2109" s="50"/>
      <c r="F2109" s="51" t="s">
        <v>380</v>
      </c>
      <c r="G2109" s="51">
        <f>SUM(H2109:J2109)</f>
        <v>630566.59999999963</v>
      </c>
      <c r="H2109" s="51">
        <v>483704.31999999954</v>
      </c>
      <c r="I2109" s="51">
        <v>140346.22000000003</v>
      </c>
      <c r="J2109" s="51">
        <v>6516.06</v>
      </c>
      <c r="K2109" s="298" t="s">
        <v>945</v>
      </c>
    </row>
    <row r="2110" spans="1:11" x14ac:dyDescent="0.3">
      <c r="A2110" s="50"/>
      <c r="B2110" s="50"/>
      <c r="C2110" s="50"/>
      <c r="D2110" s="50" t="s">
        <v>381</v>
      </c>
      <c r="E2110" s="50"/>
      <c r="F2110" s="51" t="s">
        <v>382</v>
      </c>
      <c r="G2110" s="51">
        <f>SUM(H2110:J2110)</f>
        <v>43601.849999999977</v>
      </c>
      <c r="H2110" s="51">
        <v>30500.539999999979</v>
      </c>
      <c r="I2110" s="51">
        <v>13101.309999999998</v>
      </c>
      <c r="J2110" s="51"/>
      <c r="K2110" s="298" t="s">
        <v>945</v>
      </c>
    </row>
    <row r="2111" spans="1:11" x14ac:dyDescent="0.3">
      <c r="A2111" s="50"/>
      <c r="B2111" s="50"/>
      <c r="C2111" s="50"/>
      <c r="D2111" s="50" t="s">
        <v>383</v>
      </c>
      <c r="E2111" s="50"/>
      <c r="F2111" s="51" t="s">
        <v>384</v>
      </c>
      <c r="G2111" s="51">
        <f>SUM(H2111:J2111)</f>
        <v>86468.589999999953</v>
      </c>
      <c r="H2111" s="51">
        <v>52543.499999999964</v>
      </c>
      <c r="I2111" s="51">
        <v>33925.089999999989</v>
      </c>
      <c r="J2111" s="51"/>
      <c r="K2111" s="298" t="s">
        <v>945</v>
      </c>
    </row>
    <row r="2112" spans="1:11" x14ac:dyDescent="0.3">
      <c r="A2112" s="48"/>
      <c r="B2112" s="48"/>
      <c r="C2112" s="48" t="s">
        <v>385</v>
      </c>
      <c r="D2112" s="48"/>
      <c r="E2112" s="48"/>
      <c r="F2112" s="49" t="s">
        <v>386</v>
      </c>
      <c r="G2112" s="49">
        <f>SUM(H2112:J2112)</f>
        <v>0</v>
      </c>
      <c r="H2112" s="49"/>
      <c r="I2112" s="49"/>
      <c r="J2112" s="49"/>
      <c r="K2112" s="298" t="s">
        <v>945</v>
      </c>
    </row>
    <row r="2113" spans="1:11" x14ac:dyDescent="0.3">
      <c r="A2113" s="46"/>
      <c r="B2113" s="46" t="s">
        <v>387</v>
      </c>
      <c r="C2113" s="46"/>
      <c r="D2113" s="46"/>
      <c r="E2113" s="46"/>
      <c r="F2113" s="46" t="s">
        <v>388</v>
      </c>
      <c r="G2113" s="47">
        <f>SUM(G2114:G2117)</f>
        <v>15488.470000000003</v>
      </c>
      <c r="H2113" s="47">
        <f t="shared" ref="H2113:J2113" si="525">SUM(H2114:H2117)</f>
        <v>12517.330000000004</v>
      </c>
      <c r="I2113" s="47">
        <f t="shared" si="525"/>
        <v>2971.14</v>
      </c>
      <c r="J2113" s="47">
        <f t="shared" si="525"/>
        <v>0</v>
      </c>
    </row>
    <row r="2114" spans="1:11" x14ac:dyDescent="0.3">
      <c r="A2114" s="48"/>
      <c r="B2114" s="48"/>
      <c r="C2114" s="48" t="s">
        <v>389</v>
      </c>
      <c r="D2114" s="48"/>
      <c r="E2114" s="48"/>
      <c r="F2114" s="49" t="s">
        <v>390</v>
      </c>
      <c r="G2114" s="49">
        <f>SUM(H2114:J2114)</f>
        <v>1448.0399999999997</v>
      </c>
      <c r="H2114" s="49"/>
      <c r="I2114" s="49">
        <v>1448.0399999999997</v>
      </c>
      <c r="J2114" s="49"/>
      <c r="K2114" s="298" t="s">
        <v>945</v>
      </c>
    </row>
    <row r="2115" spans="1:11" x14ac:dyDescent="0.3">
      <c r="A2115" s="48"/>
      <c r="B2115" s="48"/>
      <c r="C2115" s="48" t="s">
        <v>391</v>
      </c>
      <c r="D2115" s="48"/>
      <c r="E2115" s="48"/>
      <c r="F2115" s="49" t="s">
        <v>392</v>
      </c>
      <c r="G2115" s="49">
        <f>SUM(H2115:J2115)</f>
        <v>0</v>
      </c>
      <c r="H2115" s="49"/>
      <c r="I2115" s="49"/>
      <c r="J2115" s="49"/>
      <c r="K2115" s="298" t="s">
        <v>945</v>
      </c>
    </row>
    <row r="2116" spans="1:11" x14ac:dyDescent="0.3">
      <c r="A2116" s="48"/>
      <c r="B2116" s="48"/>
      <c r="C2116" s="48" t="s">
        <v>393</v>
      </c>
      <c r="D2116" s="48"/>
      <c r="E2116" s="48"/>
      <c r="F2116" s="49" t="s">
        <v>394</v>
      </c>
      <c r="G2116" s="49">
        <f>SUM(H2116:J2116)</f>
        <v>14040.430000000004</v>
      </c>
      <c r="H2116" s="49">
        <v>12517.330000000004</v>
      </c>
      <c r="I2116" s="49">
        <v>1523.1000000000001</v>
      </c>
      <c r="J2116" s="49"/>
      <c r="K2116" s="298" t="s">
        <v>945</v>
      </c>
    </row>
    <row r="2117" spans="1:11" x14ac:dyDescent="0.3">
      <c r="A2117" s="48"/>
      <c r="B2117" s="48"/>
      <c r="C2117" s="48" t="s">
        <v>395</v>
      </c>
      <c r="D2117" s="48"/>
      <c r="E2117" s="48"/>
      <c r="F2117" s="49" t="s">
        <v>396</v>
      </c>
      <c r="G2117" s="49">
        <f>SUM(H2117:J2117)</f>
        <v>0</v>
      </c>
      <c r="H2117" s="49"/>
      <c r="I2117" s="49"/>
      <c r="J2117" s="49"/>
      <c r="K2117" s="298" t="s">
        <v>945</v>
      </c>
    </row>
    <row r="2118" spans="1:11" x14ac:dyDescent="0.3">
      <c r="A2118" s="46"/>
      <c r="B2118" s="46" t="s">
        <v>397</v>
      </c>
      <c r="C2118" s="46"/>
      <c r="D2118" s="46"/>
      <c r="E2118" s="46"/>
      <c r="F2118" s="46" t="s">
        <v>398</v>
      </c>
      <c r="G2118" s="47">
        <f>SUM(G2119:G2122)</f>
        <v>0</v>
      </c>
      <c r="H2118" s="47">
        <f t="shared" ref="H2118:J2118" si="526">SUM(H2119:H2122)</f>
        <v>0</v>
      </c>
      <c r="I2118" s="47">
        <f t="shared" si="526"/>
        <v>0</v>
      </c>
      <c r="J2118" s="47">
        <f t="shared" si="526"/>
        <v>0</v>
      </c>
    </row>
    <row r="2119" spans="1:11" x14ac:dyDescent="0.3">
      <c r="A2119" s="48"/>
      <c r="B2119" s="48"/>
      <c r="C2119" s="48" t="s">
        <v>399</v>
      </c>
      <c r="D2119" s="48"/>
      <c r="E2119" s="48"/>
      <c r="F2119" s="49" t="s">
        <v>400</v>
      </c>
      <c r="G2119" s="49">
        <f>SUM(H2119:J2119)</f>
        <v>0</v>
      </c>
      <c r="H2119" s="49"/>
      <c r="I2119" s="49"/>
      <c r="J2119" s="49"/>
      <c r="K2119" s="298" t="s">
        <v>945</v>
      </c>
    </row>
    <row r="2120" spans="1:11" x14ac:dyDescent="0.3">
      <c r="A2120" s="48"/>
      <c r="B2120" s="48"/>
      <c r="C2120" s="48" t="s">
        <v>401</v>
      </c>
      <c r="D2120" s="48"/>
      <c r="E2120" s="48"/>
      <c r="F2120" s="49" t="s">
        <v>402</v>
      </c>
      <c r="G2120" s="49">
        <f>SUM(H2120:J2120)</f>
        <v>0</v>
      </c>
      <c r="H2120" s="49"/>
      <c r="I2120" s="49"/>
      <c r="J2120" s="49"/>
      <c r="K2120" s="298" t="s">
        <v>945</v>
      </c>
    </row>
    <row r="2121" spans="1:11" x14ac:dyDescent="0.3">
      <c r="A2121" s="48"/>
      <c r="B2121" s="48"/>
      <c r="C2121" s="48" t="s">
        <v>403</v>
      </c>
      <c r="D2121" s="48"/>
      <c r="E2121" s="48"/>
      <c r="F2121" s="49" t="s">
        <v>404</v>
      </c>
      <c r="G2121" s="49">
        <f>SUM(H2121:J2121)</f>
        <v>0</v>
      </c>
      <c r="H2121" s="49"/>
      <c r="I2121" s="49"/>
      <c r="J2121" s="49"/>
      <c r="K2121" s="298" t="s">
        <v>945</v>
      </c>
    </row>
    <row r="2122" spans="1:11" x14ac:dyDescent="0.3">
      <c r="A2122" s="48"/>
      <c r="B2122" s="48"/>
      <c r="C2122" s="48" t="s">
        <v>405</v>
      </c>
      <c r="D2122" s="48"/>
      <c r="E2122" s="48"/>
      <c r="F2122" s="49" t="s">
        <v>406</v>
      </c>
      <c r="G2122" s="49">
        <f>SUM(H2122:J2122)</f>
        <v>0</v>
      </c>
      <c r="H2122" s="49"/>
      <c r="I2122" s="49"/>
      <c r="J2122" s="49"/>
      <c r="K2122" s="298" t="s">
        <v>945</v>
      </c>
    </row>
    <row r="2123" spans="1:11" x14ac:dyDescent="0.3">
      <c r="A2123" s="46"/>
      <c r="B2123" s="46" t="s">
        <v>407</v>
      </c>
      <c r="C2123" s="46"/>
      <c r="D2123" s="46"/>
      <c r="E2123" s="46"/>
      <c r="F2123" s="46" t="s">
        <v>408</v>
      </c>
      <c r="G2123" s="47">
        <f>SUM(G2124:G2126)</f>
        <v>180463.26</v>
      </c>
      <c r="H2123" s="47">
        <f t="shared" ref="H2123:J2123" si="527">SUM(H2124:H2126)</f>
        <v>93843.47</v>
      </c>
      <c r="I2123" s="47">
        <f t="shared" si="527"/>
        <v>86619.79</v>
      </c>
      <c r="J2123" s="47">
        <f t="shared" si="527"/>
        <v>0</v>
      </c>
    </row>
    <row r="2124" spans="1:11" x14ac:dyDescent="0.3">
      <c r="A2124" s="48"/>
      <c r="B2124" s="48"/>
      <c r="C2124" s="48" t="s">
        <v>409</v>
      </c>
      <c r="D2124" s="48"/>
      <c r="E2124" s="48"/>
      <c r="F2124" s="49" t="s">
        <v>410</v>
      </c>
      <c r="G2124" s="49">
        <f>SUM(H2124:J2124)</f>
        <v>180463.26</v>
      </c>
      <c r="H2124" s="49">
        <v>93843.47</v>
      </c>
      <c r="I2124" s="49">
        <v>86619.79</v>
      </c>
      <c r="J2124" s="49"/>
      <c r="K2124" s="298" t="s">
        <v>945</v>
      </c>
    </row>
    <row r="2125" spans="1:11" x14ac:dyDescent="0.3">
      <c r="A2125" s="48"/>
      <c r="B2125" s="48"/>
      <c r="C2125" s="48" t="s">
        <v>411</v>
      </c>
      <c r="D2125" s="48"/>
      <c r="E2125" s="48"/>
      <c r="F2125" s="49" t="s">
        <v>412</v>
      </c>
      <c r="G2125" s="49">
        <f>SUM(H2125:J2125)</f>
        <v>0</v>
      </c>
      <c r="H2125" s="49"/>
      <c r="I2125" s="49"/>
      <c r="J2125" s="49"/>
      <c r="K2125" s="298" t="s">
        <v>945</v>
      </c>
    </row>
    <row r="2126" spans="1:11" x14ac:dyDescent="0.3">
      <c r="A2126" s="48"/>
      <c r="B2126" s="48"/>
      <c r="C2126" s="48" t="s">
        <v>413</v>
      </c>
      <c r="D2126" s="48"/>
      <c r="E2126" s="48"/>
      <c r="F2126" s="49" t="s">
        <v>414</v>
      </c>
      <c r="G2126" s="49">
        <f>SUM(H2126:J2126)</f>
        <v>0</v>
      </c>
      <c r="H2126" s="49"/>
      <c r="I2126" s="49"/>
      <c r="J2126" s="49"/>
      <c r="K2126" s="298" t="s">
        <v>945</v>
      </c>
    </row>
    <row r="2127" spans="1:11" x14ac:dyDescent="0.3">
      <c r="A2127" s="46"/>
      <c r="B2127" s="46" t="s">
        <v>415</v>
      </c>
      <c r="C2127" s="46"/>
      <c r="D2127" s="46"/>
      <c r="E2127" s="46"/>
      <c r="F2127" s="46" t="s">
        <v>416</v>
      </c>
      <c r="G2127" s="47">
        <f>G2128+G2132</f>
        <v>0</v>
      </c>
      <c r="H2127" s="47">
        <f t="shared" ref="H2127:J2127" si="528">H2128+H2132</f>
        <v>0</v>
      </c>
      <c r="I2127" s="47">
        <f t="shared" si="528"/>
        <v>0</v>
      </c>
      <c r="J2127" s="47">
        <f t="shared" si="528"/>
        <v>0</v>
      </c>
    </row>
    <row r="2128" spans="1:11" x14ac:dyDescent="0.3">
      <c r="A2128" s="48"/>
      <c r="B2128" s="48"/>
      <c r="C2128" s="48" t="s">
        <v>417</v>
      </c>
      <c r="D2128" s="48"/>
      <c r="E2128" s="48"/>
      <c r="F2128" s="49" t="s">
        <v>418</v>
      </c>
      <c r="G2128" s="49">
        <f>SUM(G2129:G2131)</f>
        <v>0</v>
      </c>
      <c r="H2128" s="49">
        <f t="shared" ref="H2128:J2128" si="529">SUM(H2129:H2131)</f>
        <v>0</v>
      </c>
      <c r="I2128" s="49">
        <f t="shared" si="529"/>
        <v>0</v>
      </c>
      <c r="J2128" s="49">
        <f t="shared" si="529"/>
        <v>0</v>
      </c>
    </row>
    <row r="2129" spans="1:11" x14ac:dyDescent="0.3">
      <c r="A2129" s="50"/>
      <c r="B2129" s="50"/>
      <c r="C2129" s="50"/>
      <c r="D2129" s="50" t="s">
        <v>419</v>
      </c>
      <c r="E2129" s="50"/>
      <c r="F2129" s="51" t="s">
        <v>420</v>
      </c>
      <c r="G2129" s="51">
        <f>SUM(H2129:J2129)</f>
        <v>0</v>
      </c>
      <c r="H2129" s="51"/>
      <c r="I2129" s="51"/>
      <c r="J2129" s="51"/>
      <c r="K2129" s="298" t="s">
        <v>945</v>
      </c>
    </row>
    <row r="2130" spans="1:11" x14ac:dyDescent="0.3">
      <c r="A2130" s="50"/>
      <c r="B2130" s="50"/>
      <c r="C2130" s="50"/>
      <c r="D2130" s="50" t="s">
        <v>421</v>
      </c>
      <c r="E2130" s="50"/>
      <c r="F2130" s="51" t="s">
        <v>422</v>
      </c>
      <c r="G2130" s="51">
        <f>SUM(H2130:J2130)</f>
        <v>0</v>
      </c>
      <c r="H2130" s="51"/>
      <c r="I2130" s="51"/>
      <c r="J2130" s="51"/>
      <c r="K2130" s="298" t="s">
        <v>945</v>
      </c>
    </row>
    <row r="2131" spans="1:11" x14ac:dyDescent="0.3">
      <c r="A2131" s="50"/>
      <c r="B2131" s="50"/>
      <c r="C2131" s="50"/>
      <c r="D2131" s="50" t="s">
        <v>423</v>
      </c>
      <c r="E2131" s="50"/>
      <c r="F2131" s="51" t="s">
        <v>424</v>
      </c>
      <c r="G2131" s="51">
        <f>SUM(H2131:J2131)</f>
        <v>0</v>
      </c>
      <c r="H2131" s="51"/>
      <c r="I2131" s="51"/>
      <c r="J2131" s="51"/>
      <c r="K2131" s="298" t="s">
        <v>945</v>
      </c>
    </row>
    <row r="2132" spans="1:11" x14ac:dyDescent="0.3">
      <c r="A2132" s="48"/>
      <c r="B2132" s="48"/>
      <c r="C2132" s="48" t="s">
        <v>425</v>
      </c>
      <c r="D2132" s="48"/>
      <c r="E2132" s="48"/>
      <c r="F2132" s="49" t="s">
        <v>426</v>
      </c>
      <c r="G2132" s="49">
        <f>SUM(G2133:G2136)</f>
        <v>0</v>
      </c>
      <c r="H2132" s="49">
        <f t="shared" ref="H2132:J2132" si="530">SUM(H2133:H2136)</f>
        <v>0</v>
      </c>
      <c r="I2132" s="49">
        <f t="shared" si="530"/>
        <v>0</v>
      </c>
      <c r="J2132" s="49">
        <f t="shared" si="530"/>
        <v>0</v>
      </c>
    </row>
    <row r="2133" spans="1:11" x14ac:dyDescent="0.3">
      <c r="A2133" s="50"/>
      <c r="B2133" s="50"/>
      <c r="C2133" s="50"/>
      <c r="D2133" s="50" t="s">
        <v>427</v>
      </c>
      <c r="E2133" s="50"/>
      <c r="F2133" s="51" t="s">
        <v>428</v>
      </c>
      <c r="G2133" s="51">
        <f>SUM(H2133:J2133)</f>
        <v>0</v>
      </c>
      <c r="H2133" s="51"/>
      <c r="I2133" s="51"/>
      <c r="J2133" s="51"/>
      <c r="K2133" s="298" t="s">
        <v>945</v>
      </c>
    </row>
    <row r="2134" spans="1:11" x14ac:dyDescent="0.3">
      <c r="A2134" s="50"/>
      <c r="B2134" s="50"/>
      <c r="C2134" s="50"/>
      <c r="D2134" s="50" t="s">
        <v>429</v>
      </c>
      <c r="E2134" s="50"/>
      <c r="F2134" s="51" t="s">
        <v>430</v>
      </c>
      <c r="G2134" s="51">
        <f>SUM(H2134:J2134)</f>
        <v>0</v>
      </c>
      <c r="H2134" s="51"/>
      <c r="I2134" s="51"/>
      <c r="J2134" s="51"/>
      <c r="K2134" s="298" t="s">
        <v>945</v>
      </c>
    </row>
    <row r="2135" spans="1:11" x14ac:dyDescent="0.3">
      <c r="A2135" s="50"/>
      <c r="B2135" s="50"/>
      <c r="C2135" s="50"/>
      <c r="D2135" s="50" t="s">
        <v>431</v>
      </c>
      <c r="E2135" s="50"/>
      <c r="F2135" s="51" t="s">
        <v>432</v>
      </c>
      <c r="G2135" s="51">
        <f>SUM(H2135:J2135)</f>
        <v>0</v>
      </c>
      <c r="H2135" s="51"/>
      <c r="I2135" s="51"/>
      <c r="J2135" s="51"/>
      <c r="K2135" s="298" t="s">
        <v>945</v>
      </c>
    </row>
    <row r="2136" spans="1:11" x14ac:dyDescent="0.3">
      <c r="A2136" s="50"/>
      <c r="B2136" s="50"/>
      <c r="C2136" s="50"/>
      <c r="D2136" s="50" t="s">
        <v>433</v>
      </c>
      <c r="E2136" s="50"/>
      <c r="F2136" s="51" t="s">
        <v>434</v>
      </c>
      <c r="G2136" s="51">
        <f>SUM(H2136:J2136)</f>
        <v>0</v>
      </c>
      <c r="H2136" s="51"/>
      <c r="I2136" s="51"/>
      <c r="J2136" s="51"/>
      <c r="K2136" s="298" t="s">
        <v>945</v>
      </c>
    </row>
    <row r="2137" spans="1:11" x14ac:dyDescent="0.3">
      <c r="A2137" s="46"/>
      <c r="B2137" s="46" t="s">
        <v>435</v>
      </c>
      <c r="C2137" s="46"/>
      <c r="D2137" s="46"/>
      <c r="E2137" s="46"/>
      <c r="F2137" s="46" t="s">
        <v>436</v>
      </c>
      <c r="G2137" s="47">
        <f>SUM(G2138:G2143)</f>
        <v>427363.60000000021</v>
      </c>
      <c r="H2137" s="47">
        <f t="shared" ref="H2137:J2137" si="531">SUM(H2138:H2143)</f>
        <v>321310.19000000024</v>
      </c>
      <c r="I2137" s="47">
        <f t="shared" si="531"/>
        <v>106053.40999999997</v>
      </c>
      <c r="J2137" s="47">
        <f t="shared" si="531"/>
        <v>0</v>
      </c>
    </row>
    <row r="2138" spans="1:11" x14ac:dyDescent="0.3">
      <c r="A2138" s="48"/>
      <c r="B2138" s="48"/>
      <c r="C2138" s="48" t="s">
        <v>437</v>
      </c>
      <c r="D2138" s="48"/>
      <c r="E2138" s="48"/>
      <c r="F2138" s="49" t="s">
        <v>438</v>
      </c>
      <c r="G2138" s="49">
        <f t="shared" ref="G2138:G2143" si="532">SUM(H2138:J2138)</f>
        <v>202563.43000000017</v>
      </c>
      <c r="H2138" s="49">
        <v>142701.73000000019</v>
      </c>
      <c r="I2138" s="49">
        <v>59861.699999999968</v>
      </c>
      <c r="J2138" s="49"/>
      <c r="K2138" s="298" t="s">
        <v>945</v>
      </c>
    </row>
    <row r="2139" spans="1:11" x14ac:dyDescent="0.3">
      <c r="A2139" s="48"/>
      <c r="B2139" s="48"/>
      <c r="C2139" s="48" t="s">
        <v>439</v>
      </c>
      <c r="D2139" s="48"/>
      <c r="E2139" s="48"/>
      <c r="F2139" s="49" t="s">
        <v>440</v>
      </c>
      <c r="G2139" s="49">
        <f t="shared" si="532"/>
        <v>6601.8499999999995</v>
      </c>
      <c r="H2139" s="49">
        <v>3069.8799999999997</v>
      </c>
      <c r="I2139" s="49">
        <v>3531.97</v>
      </c>
      <c r="J2139" s="49"/>
      <c r="K2139" s="298" t="s">
        <v>945</v>
      </c>
    </row>
    <row r="2140" spans="1:11" x14ac:dyDescent="0.3">
      <c r="A2140" s="48"/>
      <c r="B2140" s="48"/>
      <c r="C2140" s="48" t="s">
        <v>441</v>
      </c>
      <c r="D2140" s="48"/>
      <c r="E2140" s="48"/>
      <c r="F2140" s="49" t="s">
        <v>442</v>
      </c>
      <c r="G2140" s="49">
        <f t="shared" si="532"/>
        <v>105310.25</v>
      </c>
      <c r="H2140" s="49">
        <v>80543.48</v>
      </c>
      <c r="I2140" s="49">
        <v>24766.770000000004</v>
      </c>
      <c r="J2140" s="49"/>
      <c r="K2140" s="298" t="s">
        <v>945</v>
      </c>
    </row>
    <row r="2141" spans="1:11" x14ac:dyDescent="0.3">
      <c r="A2141" s="48"/>
      <c r="B2141" s="48"/>
      <c r="C2141" s="48" t="s">
        <v>443</v>
      </c>
      <c r="D2141" s="48"/>
      <c r="E2141" s="48"/>
      <c r="F2141" s="49" t="s">
        <v>444</v>
      </c>
      <c r="G2141" s="49">
        <f t="shared" si="532"/>
        <v>70940.350000000049</v>
      </c>
      <c r="H2141" s="49">
        <v>60671.09000000004</v>
      </c>
      <c r="I2141" s="49">
        <v>10269.260000000004</v>
      </c>
      <c r="J2141" s="49"/>
      <c r="K2141" s="298" t="s">
        <v>945</v>
      </c>
    </row>
    <row r="2142" spans="1:11" x14ac:dyDescent="0.3">
      <c r="A2142" s="48"/>
      <c r="B2142" s="48"/>
      <c r="C2142" s="48" t="s">
        <v>445</v>
      </c>
      <c r="D2142" s="48"/>
      <c r="E2142" s="48"/>
      <c r="F2142" s="49" t="s">
        <v>446</v>
      </c>
      <c r="G2142" s="49">
        <f t="shared" si="532"/>
        <v>40919.860000000022</v>
      </c>
      <c r="H2142" s="49">
        <v>33546.690000000024</v>
      </c>
      <c r="I2142" s="49">
        <v>7373.17</v>
      </c>
      <c r="J2142" s="49"/>
      <c r="K2142" s="298" t="s">
        <v>945</v>
      </c>
    </row>
    <row r="2143" spans="1:11" x14ac:dyDescent="0.3">
      <c r="A2143" s="48"/>
      <c r="B2143" s="48"/>
      <c r="C2143" s="48" t="s">
        <v>447</v>
      </c>
      <c r="D2143" s="48"/>
      <c r="E2143" s="48"/>
      <c r="F2143" s="49" t="s">
        <v>448</v>
      </c>
      <c r="G2143" s="49">
        <f t="shared" si="532"/>
        <v>1027.8599999999997</v>
      </c>
      <c r="H2143" s="49">
        <v>777.31999999999982</v>
      </c>
      <c r="I2143" s="49">
        <v>250.53999999999994</v>
      </c>
      <c r="J2143" s="49"/>
      <c r="K2143" s="298" t="s">
        <v>945</v>
      </c>
    </row>
    <row r="2144" spans="1:11" x14ac:dyDescent="0.3">
      <c r="A2144" s="46"/>
      <c r="B2144" s="46" t="s">
        <v>449</v>
      </c>
      <c r="C2144" s="46"/>
      <c r="D2144" s="46"/>
      <c r="E2144" s="46"/>
      <c r="F2144" s="46" t="s">
        <v>450</v>
      </c>
      <c r="G2144" s="47">
        <f>SUM(G2145:G2146)</f>
        <v>56703.280000000006</v>
      </c>
      <c r="H2144" s="47">
        <f t="shared" ref="H2144:J2144" si="533">SUM(H2145:H2146)</f>
        <v>39216.030000000006</v>
      </c>
      <c r="I2144" s="47">
        <f t="shared" si="533"/>
        <v>17487.25</v>
      </c>
      <c r="J2144" s="47">
        <f t="shared" si="533"/>
        <v>0</v>
      </c>
    </row>
    <row r="2145" spans="1:11" x14ac:dyDescent="0.3">
      <c r="A2145" s="48"/>
      <c r="B2145" s="48"/>
      <c r="C2145" s="48" t="s">
        <v>451</v>
      </c>
      <c r="D2145" s="48"/>
      <c r="E2145" s="48"/>
      <c r="F2145" s="49" t="s">
        <v>452</v>
      </c>
      <c r="G2145" s="49">
        <f>SUM(H2145:J2145)</f>
        <v>56703.280000000006</v>
      </c>
      <c r="H2145" s="49">
        <v>39216.030000000006</v>
      </c>
      <c r="I2145" s="49">
        <v>17487.25</v>
      </c>
      <c r="J2145" s="49"/>
      <c r="K2145" s="298" t="s">
        <v>945</v>
      </c>
    </row>
    <row r="2146" spans="1:11" x14ac:dyDescent="0.3">
      <c r="A2146" s="48"/>
      <c r="B2146" s="48"/>
      <c r="C2146" s="48" t="s">
        <v>453</v>
      </c>
      <c r="D2146" s="48"/>
      <c r="E2146" s="48"/>
      <c r="F2146" s="49" t="s">
        <v>454</v>
      </c>
      <c r="G2146" s="49">
        <f>SUM(H2146:J2146)</f>
        <v>0</v>
      </c>
      <c r="H2146" s="49"/>
      <c r="I2146" s="49"/>
      <c r="J2146" s="49"/>
      <c r="K2146" s="298" t="s">
        <v>945</v>
      </c>
    </row>
    <row r="2147" spans="1:11" x14ac:dyDescent="0.3">
      <c r="A2147" s="46"/>
      <c r="B2147" s="46" t="s">
        <v>455</v>
      </c>
      <c r="C2147" s="46"/>
      <c r="D2147" s="46"/>
      <c r="E2147" s="46"/>
      <c r="F2147" s="46" t="s">
        <v>456</v>
      </c>
      <c r="G2147" s="47">
        <f>SUM(H2147:J2147)</f>
        <v>0</v>
      </c>
      <c r="H2147" s="47"/>
      <c r="I2147" s="47"/>
      <c r="J2147" s="47"/>
      <c r="K2147" s="298" t="s">
        <v>945</v>
      </c>
    </row>
    <row r="2148" spans="1:11" x14ac:dyDescent="0.3">
      <c r="A2148" s="44" t="s">
        <v>816</v>
      </c>
      <c r="B2148" s="44"/>
      <c r="C2148" s="44"/>
      <c r="D2148" s="44"/>
      <c r="E2148" s="44"/>
      <c r="F2148" s="44" t="s">
        <v>457</v>
      </c>
      <c r="G2148" s="45">
        <f>G2149+G2152</f>
        <v>0</v>
      </c>
      <c r="H2148" s="45">
        <f t="shared" ref="H2148:J2148" si="534">H2149+H2152</f>
        <v>0</v>
      </c>
      <c r="I2148" s="45">
        <f t="shared" si="534"/>
        <v>0</v>
      </c>
      <c r="J2148" s="45">
        <f t="shared" si="534"/>
        <v>0</v>
      </c>
    </row>
    <row r="2149" spans="1:11" x14ac:dyDescent="0.3">
      <c r="A2149" s="46"/>
      <c r="B2149" s="46" t="s">
        <v>458</v>
      </c>
      <c r="C2149" s="46"/>
      <c r="D2149" s="46"/>
      <c r="E2149" s="46"/>
      <c r="F2149" s="46" t="s">
        <v>459</v>
      </c>
      <c r="G2149" s="47">
        <f>SUM(G2150:G2151)</f>
        <v>0</v>
      </c>
      <c r="H2149" s="47">
        <f t="shared" ref="H2149:J2149" si="535">SUM(H2150:H2151)</f>
        <v>0</v>
      </c>
      <c r="I2149" s="47">
        <f t="shared" si="535"/>
        <v>0</v>
      </c>
      <c r="J2149" s="47">
        <f t="shared" si="535"/>
        <v>0</v>
      </c>
    </row>
    <row r="2150" spans="1:11" x14ac:dyDescent="0.3">
      <c r="A2150" s="48"/>
      <c r="B2150" s="48"/>
      <c r="C2150" s="48" t="s">
        <v>460</v>
      </c>
      <c r="D2150" s="48"/>
      <c r="E2150" s="48"/>
      <c r="F2150" s="49" t="s">
        <v>461</v>
      </c>
      <c r="G2150" s="49">
        <f>SUM(H2150:J2150)</f>
        <v>0</v>
      </c>
      <c r="H2150" s="49"/>
      <c r="I2150" s="49"/>
      <c r="J2150" s="49"/>
      <c r="K2150" s="298" t="s">
        <v>945</v>
      </c>
    </row>
    <row r="2151" spans="1:11" x14ac:dyDescent="0.3">
      <c r="A2151" s="48"/>
      <c r="B2151" s="48"/>
      <c r="C2151" s="48" t="s">
        <v>462</v>
      </c>
      <c r="D2151" s="48"/>
      <c r="E2151" s="48"/>
      <c r="F2151" s="49" t="s">
        <v>463</v>
      </c>
      <c r="G2151" s="49">
        <f>SUM(H2151:J2151)</f>
        <v>0</v>
      </c>
      <c r="H2151" s="49"/>
      <c r="I2151" s="49"/>
      <c r="J2151" s="49"/>
      <c r="K2151" s="298" t="s">
        <v>945</v>
      </c>
    </row>
    <row r="2152" spans="1:11" x14ac:dyDescent="0.3">
      <c r="A2152" s="52"/>
      <c r="B2152" s="52" t="s">
        <v>464</v>
      </c>
      <c r="C2152" s="52"/>
      <c r="D2152" s="52"/>
      <c r="E2152" s="52"/>
      <c r="F2152" s="52" t="s">
        <v>465</v>
      </c>
      <c r="G2152" s="53">
        <f>SUM(H2152:J2152)</f>
        <v>0</v>
      </c>
      <c r="H2152" s="53"/>
      <c r="I2152" s="53"/>
      <c r="J2152" s="53"/>
      <c r="K2152" s="298" t="s">
        <v>945</v>
      </c>
    </row>
    <row r="2153" spans="1:11" x14ac:dyDescent="0.3">
      <c r="A2153" s="42"/>
      <c r="B2153" s="42"/>
      <c r="C2153" s="42"/>
      <c r="D2153" s="42"/>
      <c r="E2153" s="42"/>
      <c r="F2153" s="42" t="s">
        <v>817</v>
      </c>
      <c r="G2153" s="43">
        <f>G2154+G2174</f>
        <v>183016.27000000002</v>
      </c>
      <c r="H2153" s="43">
        <f>H2154+H2174</f>
        <v>5739.42</v>
      </c>
      <c r="I2153" s="43">
        <f>I2154+I2174</f>
        <v>177276.85</v>
      </c>
      <c r="J2153" s="43">
        <f>J2154+J2174</f>
        <v>0</v>
      </c>
    </row>
    <row r="2154" spans="1:11" x14ac:dyDescent="0.3">
      <c r="A2154" s="44" t="s">
        <v>818</v>
      </c>
      <c r="B2154" s="44"/>
      <c r="C2154" s="44"/>
      <c r="D2154" s="44"/>
      <c r="E2154" s="44"/>
      <c r="F2154" s="44" t="s">
        <v>819</v>
      </c>
      <c r="G2154" s="45">
        <f>G2155+G2171</f>
        <v>183016.27000000002</v>
      </c>
      <c r="H2154" s="45">
        <f>H2155+H2171</f>
        <v>5739.42</v>
      </c>
      <c r="I2154" s="45">
        <f>I2155+I2171</f>
        <v>177276.85</v>
      </c>
      <c r="J2154" s="45">
        <f>J2155+J2171</f>
        <v>0</v>
      </c>
    </row>
    <row r="2155" spans="1:11" x14ac:dyDescent="0.3">
      <c r="A2155" s="46"/>
      <c r="B2155" s="46" t="s">
        <v>820</v>
      </c>
      <c r="C2155" s="46"/>
      <c r="D2155" s="46"/>
      <c r="E2155" s="46"/>
      <c r="F2155" s="46" t="s">
        <v>466</v>
      </c>
      <c r="G2155" s="47">
        <f>G2156+G2168+G2169</f>
        <v>183016.27000000002</v>
      </c>
      <c r="H2155" s="47">
        <f t="shared" ref="H2155:J2155" si="536">H2156+H2168+H2169</f>
        <v>5739.42</v>
      </c>
      <c r="I2155" s="47">
        <f t="shared" si="536"/>
        <v>177276.85</v>
      </c>
      <c r="J2155" s="47">
        <f t="shared" si="536"/>
        <v>0</v>
      </c>
    </row>
    <row r="2156" spans="1:11" x14ac:dyDescent="0.3">
      <c r="A2156" s="48"/>
      <c r="B2156" s="48"/>
      <c r="C2156" s="48" t="s">
        <v>467</v>
      </c>
      <c r="D2156" s="48"/>
      <c r="E2156" s="48"/>
      <c r="F2156" s="49" t="s">
        <v>468</v>
      </c>
      <c r="G2156" s="49">
        <f>G2157+G2160+G2165+G2168+G2169</f>
        <v>183016.27000000002</v>
      </c>
      <c r="H2156" s="49">
        <f t="shared" ref="H2156:J2156" si="537">H2157+H2160+H2165+H2168+H2169</f>
        <v>5739.42</v>
      </c>
      <c r="I2156" s="49">
        <f t="shared" si="537"/>
        <v>177276.85</v>
      </c>
      <c r="J2156" s="49">
        <f t="shared" si="537"/>
        <v>0</v>
      </c>
    </row>
    <row r="2157" spans="1:11" x14ac:dyDescent="0.3">
      <c r="A2157" s="54"/>
      <c r="B2157" s="54"/>
      <c r="C2157" s="54"/>
      <c r="D2157" s="54" t="s">
        <v>469</v>
      </c>
      <c r="E2157" s="54"/>
      <c r="F2157" s="55" t="s">
        <v>470</v>
      </c>
      <c r="G2157" s="55">
        <f>SUM(G2158:G2159)</f>
        <v>132061.14000000001</v>
      </c>
      <c r="H2157" s="55">
        <f t="shared" ref="H2157:J2157" si="538">SUM(H2158:H2159)</f>
        <v>0</v>
      </c>
      <c r="I2157" s="55">
        <f t="shared" si="538"/>
        <v>132061.14000000001</v>
      </c>
      <c r="J2157" s="55">
        <f t="shared" si="538"/>
        <v>0</v>
      </c>
    </row>
    <row r="2158" spans="1:11" x14ac:dyDescent="0.3">
      <c r="A2158" s="35"/>
      <c r="B2158" s="35"/>
      <c r="C2158" s="35"/>
      <c r="D2158" s="35"/>
      <c r="E2158" s="35" t="s">
        <v>471</v>
      </c>
      <c r="F2158" s="35" t="s">
        <v>472</v>
      </c>
      <c r="G2158" s="56">
        <f>SUM(H2158:J2158)</f>
        <v>80995.06</v>
      </c>
      <c r="H2158" s="56"/>
      <c r="I2158" s="56">
        <v>80995.06</v>
      </c>
      <c r="J2158" s="56">
        <v>0</v>
      </c>
      <c r="K2158" s="298" t="s">
        <v>945</v>
      </c>
    </row>
    <row r="2159" spans="1:11" x14ac:dyDescent="0.3">
      <c r="A2159" s="35"/>
      <c r="B2159" s="35"/>
      <c r="C2159" s="35"/>
      <c r="D2159" s="35"/>
      <c r="E2159" s="35" t="s">
        <v>473</v>
      </c>
      <c r="F2159" s="35" t="s">
        <v>474</v>
      </c>
      <c r="G2159" s="56">
        <f>SUM(H2159:J2159)</f>
        <v>51066.080000000002</v>
      </c>
      <c r="H2159" s="56"/>
      <c r="I2159" s="56">
        <v>51066.080000000002</v>
      </c>
      <c r="J2159" s="56"/>
      <c r="K2159" s="298" t="s">
        <v>945</v>
      </c>
    </row>
    <row r="2160" spans="1:11" x14ac:dyDescent="0.3">
      <c r="A2160" s="54"/>
      <c r="B2160" s="54"/>
      <c r="C2160" s="54"/>
      <c r="D2160" s="54" t="s">
        <v>475</v>
      </c>
      <c r="E2160" s="54"/>
      <c r="F2160" s="55" t="s">
        <v>476</v>
      </c>
      <c r="G2160" s="55">
        <f>SUM(G2161:G2164)</f>
        <v>43954.909999999996</v>
      </c>
      <c r="H2160" s="55">
        <f t="shared" ref="H2160:J2160" si="539">SUM(H2161:H2164)</f>
        <v>2178.6</v>
      </c>
      <c r="I2160" s="55">
        <f t="shared" si="539"/>
        <v>41776.31</v>
      </c>
      <c r="J2160" s="55">
        <f t="shared" si="539"/>
        <v>0</v>
      </c>
    </row>
    <row r="2161" spans="1:11" x14ac:dyDescent="0.3">
      <c r="A2161" s="35"/>
      <c r="B2161" s="35"/>
      <c r="C2161" s="35"/>
      <c r="D2161" s="35"/>
      <c r="E2161" s="35" t="s">
        <v>477</v>
      </c>
      <c r="F2161" s="35" t="s">
        <v>478</v>
      </c>
      <c r="G2161" s="56">
        <f>SUM(H2161:J2161)</f>
        <v>40523.699999999997</v>
      </c>
      <c r="H2161" s="56">
        <v>1106.06</v>
      </c>
      <c r="I2161" s="56">
        <v>39417.64</v>
      </c>
      <c r="J2161" s="56">
        <v>0</v>
      </c>
      <c r="K2161" s="298" t="s">
        <v>945</v>
      </c>
    </row>
    <row r="2162" spans="1:11" x14ac:dyDescent="0.3">
      <c r="A2162" s="35"/>
      <c r="B2162" s="35"/>
      <c r="C2162" s="35"/>
      <c r="D2162" s="35"/>
      <c r="E2162" s="35" t="s">
        <v>479</v>
      </c>
      <c r="F2162" s="35" t="s">
        <v>480</v>
      </c>
      <c r="G2162" s="56">
        <f>SUM(H2162:J2162)</f>
        <v>0</v>
      </c>
      <c r="H2162" s="56"/>
      <c r="I2162" s="56"/>
      <c r="J2162" s="56"/>
      <c r="K2162" s="298" t="s">
        <v>945</v>
      </c>
    </row>
    <row r="2163" spans="1:11" x14ac:dyDescent="0.3">
      <c r="A2163" s="35"/>
      <c r="B2163" s="35"/>
      <c r="C2163" s="35"/>
      <c r="D2163" s="35"/>
      <c r="E2163" s="35" t="s">
        <v>481</v>
      </c>
      <c r="F2163" s="35" t="s">
        <v>482</v>
      </c>
      <c r="G2163" s="56">
        <f>SUM(H2163:J2163)</f>
        <v>1014.5</v>
      </c>
      <c r="H2163" s="56">
        <v>881.11</v>
      </c>
      <c r="I2163" s="56">
        <v>133.38999999999999</v>
      </c>
      <c r="J2163" s="56"/>
      <c r="K2163" s="298" t="s">
        <v>945</v>
      </c>
    </row>
    <row r="2164" spans="1:11" x14ac:dyDescent="0.3">
      <c r="A2164" s="35"/>
      <c r="B2164" s="35"/>
      <c r="C2164" s="35"/>
      <c r="D2164" s="35"/>
      <c r="E2164" s="35" t="s">
        <v>483</v>
      </c>
      <c r="F2164" s="35" t="s">
        <v>484</v>
      </c>
      <c r="G2164" s="56">
        <f>SUM(H2164:J2164)</f>
        <v>2416.7099999999996</v>
      </c>
      <c r="H2164" s="56">
        <v>191.43</v>
      </c>
      <c r="I2164" s="56">
        <v>2225.2799999999997</v>
      </c>
      <c r="J2164" s="56"/>
      <c r="K2164" s="298" t="s">
        <v>945</v>
      </c>
    </row>
    <row r="2165" spans="1:11" x14ac:dyDescent="0.3">
      <c r="A2165" s="54"/>
      <c r="B2165" s="54"/>
      <c r="C2165" s="54"/>
      <c r="D2165" s="54" t="s">
        <v>485</v>
      </c>
      <c r="E2165" s="54"/>
      <c r="F2165" s="55" t="s">
        <v>486</v>
      </c>
      <c r="G2165" s="55">
        <f>SUM(G2166:G2167)</f>
        <v>7000.2199999999993</v>
      </c>
      <c r="H2165" s="55">
        <f t="shared" ref="H2165:J2165" si="540">SUM(H2166:H2167)</f>
        <v>3560.8199999999997</v>
      </c>
      <c r="I2165" s="55">
        <f t="shared" si="540"/>
        <v>3439.4</v>
      </c>
      <c r="J2165" s="55">
        <f t="shared" si="540"/>
        <v>0</v>
      </c>
    </row>
    <row r="2166" spans="1:11" x14ac:dyDescent="0.3">
      <c r="A2166" s="35"/>
      <c r="B2166" s="35"/>
      <c r="C2166" s="35"/>
      <c r="D2166" s="35"/>
      <c r="E2166" s="35" t="s">
        <v>487</v>
      </c>
      <c r="F2166" s="35" t="s">
        <v>488</v>
      </c>
      <c r="G2166" s="56">
        <f>SUM(H2166:J2166)</f>
        <v>7000.2199999999993</v>
      </c>
      <c r="H2166" s="56">
        <v>3560.8199999999997</v>
      </c>
      <c r="I2166" s="56">
        <v>3439.4</v>
      </c>
      <c r="J2166" s="56"/>
      <c r="K2166" s="298" t="s">
        <v>945</v>
      </c>
    </row>
    <row r="2167" spans="1:11" x14ac:dyDescent="0.3">
      <c r="A2167" s="35"/>
      <c r="B2167" s="35"/>
      <c r="C2167" s="35"/>
      <c r="D2167" s="35"/>
      <c r="E2167" s="35" t="s">
        <v>489</v>
      </c>
      <c r="F2167" s="35" t="s">
        <v>490</v>
      </c>
      <c r="G2167" s="56">
        <f>SUM(H2167:J2167)</f>
        <v>0</v>
      </c>
      <c r="H2167" s="56"/>
      <c r="I2167" s="56"/>
      <c r="J2167" s="56"/>
      <c r="K2167" s="298" t="s">
        <v>945</v>
      </c>
    </row>
    <row r="2168" spans="1:11" x14ac:dyDescent="0.3">
      <c r="A2168" s="48"/>
      <c r="B2168" s="48"/>
      <c r="C2168" s="48" t="s">
        <v>491</v>
      </c>
      <c r="D2168" s="48"/>
      <c r="E2168" s="48"/>
      <c r="F2168" s="49" t="s">
        <v>492</v>
      </c>
      <c r="G2168" s="49">
        <f>SUM(H2168:J2168)</f>
        <v>0</v>
      </c>
      <c r="H2168" s="49"/>
      <c r="I2168" s="49"/>
      <c r="J2168" s="49"/>
      <c r="K2168" s="298" t="s">
        <v>945</v>
      </c>
    </row>
    <row r="2169" spans="1:11" x14ac:dyDescent="0.3">
      <c r="A2169" s="48"/>
      <c r="B2169" s="48"/>
      <c r="C2169" s="48" t="s">
        <v>493</v>
      </c>
      <c r="D2169" s="48"/>
      <c r="E2169" s="48"/>
      <c r="F2169" s="49" t="s">
        <v>494</v>
      </c>
      <c r="G2169" s="49">
        <f>G2170</f>
        <v>0</v>
      </c>
      <c r="H2169" s="49">
        <f t="shared" ref="H2169:J2169" si="541">H2170</f>
        <v>0</v>
      </c>
      <c r="I2169" s="49">
        <f t="shared" si="541"/>
        <v>0</v>
      </c>
      <c r="J2169" s="49">
        <f t="shared" si="541"/>
        <v>0</v>
      </c>
    </row>
    <row r="2170" spans="1:11" x14ac:dyDescent="0.3">
      <c r="A2170" s="54"/>
      <c r="B2170" s="54"/>
      <c r="C2170" s="54"/>
      <c r="D2170" s="54" t="s">
        <v>495</v>
      </c>
      <c r="E2170" s="54"/>
      <c r="F2170" s="55" t="s">
        <v>496</v>
      </c>
      <c r="G2170" s="55">
        <f>SUM(H2170:J2170)</f>
        <v>0</v>
      </c>
      <c r="H2170" s="55"/>
      <c r="I2170" s="55"/>
      <c r="J2170" s="55"/>
      <c r="K2170" s="298" t="s">
        <v>945</v>
      </c>
    </row>
    <row r="2171" spans="1:11" x14ac:dyDescent="0.3">
      <c r="A2171" s="52"/>
      <c r="B2171" s="52" t="s">
        <v>497</v>
      </c>
      <c r="C2171" s="52"/>
      <c r="D2171" s="52"/>
      <c r="E2171" s="52"/>
      <c r="F2171" s="52" t="s">
        <v>498</v>
      </c>
      <c r="G2171" s="53">
        <f>SUM(G2172:G2173)</f>
        <v>0</v>
      </c>
      <c r="H2171" s="53">
        <f t="shared" ref="H2171:J2171" si="542">SUM(H2172:H2173)</f>
        <v>0</v>
      </c>
      <c r="I2171" s="53">
        <f t="shared" si="542"/>
        <v>0</v>
      </c>
      <c r="J2171" s="53">
        <f t="shared" si="542"/>
        <v>0</v>
      </c>
    </row>
    <row r="2172" spans="1:11" x14ac:dyDescent="0.3">
      <c r="A2172" s="57"/>
      <c r="B2172" s="57"/>
      <c r="C2172" s="57" t="s">
        <v>499</v>
      </c>
      <c r="D2172" s="57"/>
      <c r="E2172" s="57"/>
      <c r="F2172" s="58" t="s">
        <v>500</v>
      </c>
      <c r="G2172" s="58">
        <f>SUM(H2172:J2172)</f>
        <v>0</v>
      </c>
      <c r="H2172" s="58"/>
      <c r="I2172" s="58"/>
      <c r="J2172" s="58"/>
      <c r="K2172" s="298" t="s">
        <v>945</v>
      </c>
    </row>
    <row r="2173" spans="1:11" x14ac:dyDescent="0.3">
      <c r="A2173" s="57"/>
      <c r="B2173" s="57"/>
      <c r="C2173" s="57" t="s">
        <v>501</v>
      </c>
      <c r="D2173" s="57"/>
      <c r="E2173" s="57"/>
      <c r="F2173" s="58" t="s">
        <v>502</v>
      </c>
      <c r="G2173" s="58">
        <f>SUM(H2173:J2173)</f>
        <v>0</v>
      </c>
      <c r="H2173" s="58"/>
      <c r="I2173" s="58"/>
      <c r="J2173" s="58"/>
      <c r="K2173" s="298" t="s">
        <v>945</v>
      </c>
    </row>
    <row r="2174" spans="1:11" x14ac:dyDescent="0.3">
      <c r="A2174" s="44" t="s">
        <v>821</v>
      </c>
      <c r="B2174" s="44"/>
      <c r="C2174" s="44"/>
      <c r="D2174" s="44"/>
      <c r="E2174" s="44"/>
      <c r="F2174" s="44" t="s">
        <v>822</v>
      </c>
      <c r="G2174" s="45">
        <f>SUM(G2175:G2179)</f>
        <v>0</v>
      </c>
      <c r="H2174" s="45">
        <f t="shared" ref="H2174:J2174" si="543">SUM(H2175:H2179)</f>
        <v>0</v>
      </c>
      <c r="I2174" s="45">
        <f t="shared" si="543"/>
        <v>0</v>
      </c>
      <c r="J2174" s="45">
        <f t="shared" si="543"/>
        <v>0</v>
      </c>
    </row>
    <row r="2175" spans="1:11" x14ac:dyDescent="0.3">
      <c r="A2175" s="52"/>
      <c r="B2175" s="52" t="s">
        <v>503</v>
      </c>
      <c r="C2175" s="52"/>
      <c r="D2175" s="52"/>
      <c r="E2175" s="52"/>
      <c r="F2175" s="52" t="s">
        <v>504</v>
      </c>
      <c r="G2175" s="53">
        <f>SUM(H2175:J2175)</f>
        <v>0</v>
      </c>
      <c r="H2175" s="53"/>
      <c r="I2175" s="53"/>
      <c r="J2175" s="53"/>
      <c r="K2175" s="298" t="s">
        <v>945</v>
      </c>
    </row>
    <row r="2176" spans="1:11" x14ac:dyDescent="0.3">
      <c r="A2176" s="52"/>
      <c r="B2176" s="52" t="s">
        <v>505</v>
      </c>
      <c r="C2176" s="52"/>
      <c r="D2176" s="52"/>
      <c r="E2176" s="52"/>
      <c r="F2176" s="52" t="s">
        <v>506</v>
      </c>
      <c r="G2176" s="53">
        <f>SUM(H2176:J2176)</f>
        <v>0</v>
      </c>
      <c r="H2176" s="53"/>
      <c r="I2176" s="53"/>
      <c r="J2176" s="53"/>
      <c r="K2176" s="298" t="s">
        <v>945</v>
      </c>
    </row>
    <row r="2177" spans="1:11" x14ac:dyDescent="0.3">
      <c r="A2177" s="52"/>
      <c r="B2177" s="52" t="s">
        <v>507</v>
      </c>
      <c r="C2177" s="52"/>
      <c r="D2177" s="52"/>
      <c r="E2177" s="52"/>
      <c r="F2177" s="52" t="s">
        <v>508</v>
      </c>
      <c r="G2177" s="53">
        <f>SUM(H2177:J2177)</f>
        <v>0</v>
      </c>
      <c r="H2177" s="53"/>
      <c r="I2177" s="53"/>
      <c r="J2177" s="53"/>
      <c r="K2177" s="298" t="s">
        <v>945</v>
      </c>
    </row>
    <row r="2178" spans="1:11" x14ac:dyDescent="0.3">
      <c r="A2178" s="52"/>
      <c r="B2178" s="52" t="s">
        <v>509</v>
      </c>
      <c r="C2178" s="52"/>
      <c r="D2178" s="52"/>
      <c r="E2178" s="52"/>
      <c r="F2178" s="52" t="s">
        <v>510</v>
      </c>
      <c r="G2178" s="53">
        <f>SUM(H2178:J2178)</f>
        <v>0</v>
      </c>
      <c r="H2178" s="53"/>
      <c r="I2178" s="53"/>
      <c r="J2178" s="53"/>
      <c r="K2178" s="298" t="s">
        <v>945</v>
      </c>
    </row>
    <row r="2179" spans="1:11" x14ac:dyDescent="0.3">
      <c r="A2179" s="181"/>
      <c r="B2179" s="181" t="s">
        <v>511</v>
      </c>
      <c r="C2179" s="181"/>
      <c r="D2179" s="181"/>
      <c r="E2179" s="181"/>
      <c r="F2179" s="181" t="s">
        <v>512</v>
      </c>
      <c r="G2179" s="184">
        <f>SUM(H2179:J2179)</f>
        <v>0</v>
      </c>
      <c r="H2179" s="184"/>
      <c r="I2179" s="184"/>
      <c r="J2179" s="184"/>
      <c r="K2179" s="298" t="s">
        <v>945</v>
      </c>
    </row>
    <row r="2180" spans="1:11" x14ac:dyDescent="0.3">
      <c r="A2180" s="36" t="s">
        <v>1039</v>
      </c>
    </row>
    <row r="2181" spans="1:11" x14ac:dyDescent="0.3">
      <c r="A2181" s="36" t="s">
        <v>258</v>
      </c>
    </row>
    <row r="2188" spans="1:11" ht="21.75" x14ac:dyDescent="0.4">
      <c r="A2188" s="12" t="s">
        <v>48</v>
      </c>
      <c r="C2188" s="175"/>
      <c r="D2188" s="175"/>
      <c r="E2188" s="175"/>
      <c r="F2188" s="175"/>
      <c r="G2188" s="179"/>
      <c r="H2188" s="179"/>
      <c r="I2188" s="179"/>
      <c r="J2188" s="179"/>
    </row>
    <row r="2189" spans="1:11" ht="21.75" x14ac:dyDescent="0.4">
      <c r="A2189" s="12" t="s">
        <v>0</v>
      </c>
      <c r="C2189" s="175"/>
      <c r="D2189" s="175"/>
      <c r="E2189" s="175"/>
      <c r="F2189" s="175"/>
      <c r="G2189" s="179"/>
      <c r="H2189" s="179"/>
      <c r="I2189" s="179"/>
      <c r="J2189" s="179"/>
    </row>
    <row r="2191" spans="1:11" ht="30" x14ac:dyDescent="0.3">
      <c r="A2191" s="183" t="s">
        <v>76</v>
      </c>
      <c r="B2191" s="183"/>
      <c r="C2191" s="183"/>
      <c r="D2191" s="183"/>
      <c r="E2191" s="183"/>
      <c r="F2191" s="174" t="s">
        <v>191</v>
      </c>
      <c r="G2191" s="151" t="s">
        <v>534</v>
      </c>
      <c r="H2191" s="151" t="s">
        <v>1040</v>
      </c>
      <c r="I2191" s="151" t="s">
        <v>635</v>
      </c>
      <c r="J2191" s="151" t="s">
        <v>520</v>
      </c>
    </row>
    <row r="2193" spans="1:11" x14ac:dyDescent="0.3">
      <c r="A2193" s="182"/>
      <c r="B2193" s="182"/>
      <c r="C2193" s="182"/>
      <c r="D2193" s="182"/>
      <c r="E2193" s="182"/>
      <c r="F2193" s="182" t="s">
        <v>193</v>
      </c>
      <c r="G2193" s="89">
        <f>G2194+G2248</f>
        <v>3021265.4099999992</v>
      </c>
      <c r="H2193" s="89">
        <f>H2194+H2248</f>
        <v>1635574.6799999997</v>
      </c>
      <c r="I2193" s="89">
        <f>I2194+I2248</f>
        <v>1385690.73</v>
      </c>
      <c r="J2193" s="89"/>
    </row>
    <row r="2194" spans="1:11" x14ac:dyDescent="0.3">
      <c r="A2194" s="42"/>
      <c r="B2194" s="42"/>
      <c r="C2194" s="42"/>
      <c r="D2194" s="42"/>
      <c r="E2194" s="42"/>
      <c r="F2194" s="42" t="s">
        <v>813</v>
      </c>
      <c r="G2194" s="43">
        <f>G2195+G2243</f>
        <v>2938047.8199999994</v>
      </c>
      <c r="H2194" s="43">
        <f>H2195+H2243</f>
        <v>1631407.9699999997</v>
      </c>
      <c r="I2194" s="43">
        <f>I2195+I2243</f>
        <v>1306639.8500000001</v>
      </c>
      <c r="J2194" s="43">
        <f>J2195+J2243</f>
        <v>0</v>
      </c>
    </row>
    <row r="2195" spans="1:11" x14ac:dyDescent="0.3">
      <c r="A2195" s="44" t="s">
        <v>363</v>
      </c>
      <c r="B2195" s="44"/>
      <c r="C2195" s="44"/>
      <c r="D2195" s="44"/>
      <c r="E2195" s="44"/>
      <c r="F2195" s="44" t="s">
        <v>814</v>
      </c>
      <c r="G2195" s="45">
        <f>G2196+G2208+G2213+G2218+G2222+G2232+G2239+G2242</f>
        <v>2938047.8199999994</v>
      </c>
      <c r="H2195" s="45">
        <f t="shared" ref="H2195:J2195" si="544">H2196+H2208+H2213+H2218+H2222+H2232+H2239+H2242</f>
        <v>1631407.9699999997</v>
      </c>
      <c r="I2195" s="45">
        <f t="shared" si="544"/>
        <v>1306639.8500000001</v>
      </c>
      <c r="J2195" s="45">
        <f t="shared" si="544"/>
        <v>0</v>
      </c>
    </row>
    <row r="2196" spans="1:11" x14ac:dyDescent="0.3">
      <c r="A2196" s="46"/>
      <c r="B2196" s="46" t="s">
        <v>364</v>
      </c>
      <c r="C2196" s="46"/>
      <c r="D2196" s="46"/>
      <c r="E2196" s="46"/>
      <c r="F2196" s="46" t="s">
        <v>365</v>
      </c>
      <c r="G2196" s="47">
        <f>G2197+G2200+G2203+G2207</f>
        <v>2372063.2799999993</v>
      </c>
      <c r="H2196" s="47">
        <f t="shared" ref="H2196:J2196" si="545">H2197+H2200+H2203+H2207</f>
        <v>1341030.8599999996</v>
      </c>
      <c r="I2196" s="47">
        <f t="shared" si="545"/>
        <v>1031032.4199999999</v>
      </c>
      <c r="J2196" s="47">
        <f t="shared" si="545"/>
        <v>0</v>
      </c>
    </row>
    <row r="2197" spans="1:11" x14ac:dyDescent="0.3">
      <c r="A2197" s="48"/>
      <c r="B2197" s="48"/>
      <c r="C2197" s="48" t="s">
        <v>366</v>
      </c>
      <c r="D2197" s="48"/>
      <c r="E2197" s="48"/>
      <c r="F2197" s="49" t="s">
        <v>367</v>
      </c>
      <c r="G2197" s="49">
        <f>SUM(G2198:G2199)</f>
        <v>1561312.3899999997</v>
      </c>
      <c r="H2197" s="49">
        <f t="shared" ref="H2197:J2197" si="546">SUM(H2198:H2199)</f>
        <v>822273.01999999967</v>
      </c>
      <c r="I2197" s="49">
        <f t="shared" si="546"/>
        <v>739039.37</v>
      </c>
      <c r="J2197" s="49">
        <f t="shared" si="546"/>
        <v>0</v>
      </c>
    </row>
    <row r="2198" spans="1:11" x14ac:dyDescent="0.3">
      <c r="A2198" s="50"/>
      <c r="B2198" s="50"/>
      <c r="C2198" s="50"/>
      <c r="D2198" s="50" t="s">
        <v>368</v>
      </c>
      <c r="E2198" s="50"/>
      <c r="F2198" s="51" t="s">
        <v>369</v>
      </c>
      <c r="G2198" s="51">
        <f>SUM(H2198:J2198)</f>
        <v>1544006.5199999996</v>
      </c>
      <c r="H2198" s="51">
        <v>815983.02999999968</v>
      </c>
      <c r="I2198" s="51">
        <v>728023.49</v>
      </c>
      <c r="J2198" s="51"/>
      <c r="K2198" s="298" t="s">
        <v>945</v>
      </c>
    </row>
    <row r="2199" spans="1:11" x14ac:dyDescent="0.3">
      <c r="A2199" s="50"/>
      <c r="B2199" s="50"/>
      <c r="C2199" s="50"/>
      <c r="D2199" s="50" t="s">
        <v>370</v>
      </c>
      <c r="E2199" s="50"/>
      <c r="F2199" s="51" t="s">
        <v>371</v>
      </c>
      <c r="G2199" s="51">
        <f>SUM(H2199:J2199)</f>
        <v>17305.87</v>
      </c>
      <c r="H2199" s="51">
        <v>6289.9900000000007</v>
      </c>
      <c r="I2199" s="51">
        <v>11015.879999999997</v>
      </c>
      <c r="J2199" s="51"/>
      <c r="K2199" s="298" t="s">
        <v>945</v>
      </c>
    </row>
    <row r="2200" spans="1:11" x14ac:dyDescent="0.3">
      <c r="A2200" s="48"/>
      <c r="B2200" s="48"/>
      <c r="C2200" s="48" t="s">
        <v>372</v>
      </c>
      <c r="D2200" s="48"/>
      <c r="E2200" s="48"/>
      <c r="F2200" s="49" t="s">
        <v>373</v>
      </c>
      <c r="G2200" s="49">
        <f>SUM(G2201:G2202)</f>
        <v>0</v>
      </c>
      <c r="H2200" s="49">
        <f t="shared" ref="H2200:J2200" si="547">SUM(H2201:H2202)</f>
        <v>0</v>
      </c>
      <c r="I2200" s="49">
        <f t="shared" si="547"/>
        <v>0</v>
      </c>
      <c r="J2200" s="49">
        <f t="shared" si="547"/>
        <v>0</v>
      </c>
    </row>
    <row r="2201" spans="1:11" x14ac:dyDescent="0.3">
      <c r="A2201" s="50"/>
      <c r="B2201" s="50"/>
      <c r="C2201" s="50"/>
      <c r="D2201" s="50" t="s">
        <v>374</v>
      </c>
      <c r="E2201" s="50"/>
      <c r="F2201" s="51" t="s">
        <v>375</v>
      </c>
      <c r="G2201" s="51">
        <f>SUM(H2201:J2201)</f>
        <v>0</v>
      </c>
      <c r="H2201" s="51"/>
      <c r="I2201" s="51"/>
      <c r="J2201" s="51"/>
      <c r="K2201" s="298" t="s">
        <v>945</v>
      </c>
    </row>
    <row r="2202" spans="1:11" x14ac:dyDescent="0.3">
      <c r="A2202" s="50"/>
      <c r="B2202" s="50"/>
      <c r="C2202" s="50"/>
      <c r="D2202" s="50" t="s">
        <v>376</v>
      </c>
      <c r="E2202" s="50"/>
      <c r="F2202" s="51" t="s">
        <v>377</v>
      </c>
      <c r="G2202" s="51">
        <f>SUM(H2202:J2202)</f>
        <v>0</v>
      </c>
      <c r="H2202" s="51"/>
      <c r="I2202" s="51"/>
      <c r="J2202" s="51"/>
      <c r="K2202" s="298" t="s">
        <v>945</v>
      </c>
    </row>
    <row r="2203" spans="1:11" x14ac:dyDescent="0.3">
      <c r="A2203" s="48"/>
      <c r="B2203" s="48"/>
      <c r="C2203" s="48" t="s">
        <v>815</v>
      </c>
      <c r="D2203" s="48"/>
      <c r="E2203" s="48"/>
      <c r="F2203" s="49" t="s">
        <v>378</v>
      </c>
      <c r="G2203" s="49">
        <f>SUM(G2204:G2206)</f>
        <v>810750.8899999999</v>
      </c>
      <c r="H2203" s="49">
        <f t="shared" ref="H2203:J2203" si="548">SUM(H2204:H2206)</f>
        <v>518757.84</v>
      </c>
      <c r="I2203" s="49">
        <f t="shared" si="548"/>
        <v>291993.05</v>
      </c>
      <c r="J2203" s="49">
        <f t="shared" si="548"/>
        <v>0</v>
      </c>
    </row>
    <row r="2204" spans="1:11" x14ac:dyDescent="0.3">
      <c r="A2204" s="50"/>
      <c r="B2204" s="50"/>
      <c r="C2204" s="50"/>
      <c r="D2204" s="50" t="s">
        <v>379</v>
      </c>
      <c r="E2204" s="50"/>
      <c r="F2204" s="51" t="s">
        <v>380</v>
      </c>
      <c r="G2204" s="51">
        <f>SUM(H2204:J2204)</f>
        <v>769426.48</v>
      </c>
      <c r="H2204" s="51">
        <v>501043.11</v>
      </c>
      <c r="I2204" s="51">
        <v>268383.37</v>
      </c>
      <c r="J2204" s="51"/>
      <c r="K2204" s="298" t="s">
        <v>945</v>
      </c>
    </row>
    <row r="2205" spans="1:11" x14ac:dyDescent="0.3">
      <c r="A2205" s="50"/>
      <c r="B2205" s="50"/>
      <c r="C2205" s="50"/>
      <c r="D2205" s="50" t="s">
        <v>381</v>
      </c>
      <c r="E2205" s="50"/>
      <c r="F2205" s="51" t="s">
        <v>382</v>
      </c>
      <c r="G2205" s="51">
        <f>SUM(H2205:J2205)</f>
        <v>1355.58</v>
      </c>
      <c r="H2205" s="51">
        <v>1355.58</v>
      </c>
      <c r="I2205" s="51"/>
      <c r="J2205" s="51"/>
      <c r="K2205" s="298" t="s">
        <v>945</v>
      </c>
    </row>
    <row r="2206" spans="1:11" x14ac:dyDescent="0.3">
      <c r="A2206" s="50"/>
      <c r="B2206" s="50"/>
      <c r="C2206" s="50"/>
      <c r="D2206" s="50" t="s">
        <v>383</v>
      </c>
      <c r="E2206" s="50"/>
      <c r="F2206" s="51" t="s">
        <v>384</v>
      </c>
      <c r="G2206" s="51">
        <f>SUM(H2206:J2206)</f>
        <v>39968.830000000016</v>
      </c>
      <c r="H2206" s="51">
        <v>16359.150000000003</v>
      </c>
      <c r="I2206" s="51">
        <v>23609.680000000011</v>
      </c>
      <c r="J2206" s="51"/>
      <c r="K2206" s="298" t="s">
        <v>945</v>
      </c>
    </row>
    <row r="2207" spans="1:11" x14ac:dyDescent="0.3">
      <c r="A2207" s="48"/>
      <c r="B2207" s="48"/>
      <c r="C2207" s="48" t="s">
        <v>385</v>
      </c>
      <c r="D2207" s="48"/>
      <c r="E2207" s="48"/>
      <c r="F2207" s="49" t="s">
        <v>386</v>
      </c>
      <c r="G2207" s="49">
        <f>SUM(H2207:J2207)</f>
        <v>0</v>
      </c>
      <c r="H2207" s="49"/>
      <c r="I2207" s="49"/>
      <c r="J2207" s="49"/>
      <c r="K2207" s="298" t="s">
        <v>945</v>
      </c>
    </row>
    <row r="2208" spans="1:11" x14ac:dyDescent="0.3">
      <c r="A2208" s="46"/>
      <c r="B2208" s="46" t="s">
        <v>387</v>
      </c>
      <c r="C2208" s="46"/>
      <c r="D2208" s="46"/>
      <c r="E2208" s="46"/>
      <c r="F2208" s="46" t="s">
        <v>388</v>
      </c>
      <c r="G2208" s="47">
        <f>SUM(G2209:G2212)</f>
        <v>0</v>
      </c>
      <c r="H2208" s="47">
        <f t="shared" ref="H2208:J2208" si="549">SUM(H2209:H2212)</f>
        <v>0</v>
      </c>
      <c r="I2208" s="47">
        <f t="shared" si="549"/>
        <v>0</v>
      </c>
      <c r="J2208" s="47">
        <f t="shared" si="549"/>
        <v>0</v>
      </c>
    </row>
    <row r="2209" spans="1:11" x14ac:dyDescent="0.3">
      <c r="A2209" s="48"/>
      <c r="B2209" s="48"/>
      <c r="C2209" s="48" t="s">
        <v>389</v>
      </c>
      <c r="D2209" s="48"/>
      <c r="E2209" s="48"/>
      <c r="F2209" s="49" t="s">
        <v>390</v>
      </c>
      <c r="G2209" s="49">
        <f>SUM(H2209:J2209)</f>
        <v>0</v>
      </c>
      <c r="H2209" s="49"/>
      <c r="I2209" s="49"/>
      <c r="J2209" s="49"/>
      <c r="K2209" s="298" t="s">
        <v>945</v>
      </c>
    </row>
    <row r="2210" spans="1:11" x14ac:dyDescent="0.3">
      <c r="A2210" s="48"/>
      <c r="B2210" s="48"/>
      <c r="C2210" s="48" t="s">
        <v>391</v>
      </c>
      <c r="D2210" s="48"/>
      <c r="E2210" s="48"/>
      <c r="F2210" s="49" t="s">
        <v>392</v>
      </c>
      <c r="G2210" s="49">
        <f>SUM(H2210:J2210)</f>
        <v>0</v>
      </c>
      <c r="H2210" s="49"/>
      <c r="I2210" s="49"/>
      <c r="J2210" s="49"/>
      <c r="K2210" s="298" t="s">
        <v>945</v>
      </c>
    </row>
    <row r="2211" spans="1:11" x14ac:dyDescent="0.3">
      <c r="A2211" s="48"/>
      <c r="B2211" s="48"/>
      <c r="C2211" s="48" t="s">
        <v>393</v>
      </c>
      <c r="D2211" s="48"/>
      <c r="E2211" s="48"/>
      <c r="F2211" s="49" t="s">
        <v>394</v>
      </c>
      <c r="G2211" s="49">
        <f>SUM(H2211:J2211)</f>
        <v>0</v>
      </c>
      <c r="H2211" s="49"/>
      <c r="I2211" s="49"/>
      <c r="J2211" s="49"/>
      <c r="K2211" s="298" t="s">
        <v>945</v>
      </c>
    </row>
    <row r="2212" spans="1:11" x14ac:dyDescent="0.3">
      <c r="A2212" s="48"/>
      <c r="B2212" s="48"/>
      <c r="C2212" s="48" t="s">
        <v>395</v>
      </c>
      <c r="D2212" s="48"/>
      <c r="E2212" s="48"/>
      <c r="F2212" s="49" t="s">
        <v>396</v>
      </c>
      <c r="G2212" s="49">
        <f>SUM(H2212:J2212)</f>
        <v>0</v>
      </c>
      <c r="H2212" s="49"/>
      <c r="I2212" s="49"/>
      <c r="J2212" s="49"/>
      <c r="K2212" s="298" t="s">
        <v>945</v>
      </c>
    </row>
    <row r="2213" spans="1:11" x14ac:dyDescent="0.3">
      <c r="A2213" s="46"/>
      <c r="B2213" s="46" t="s">
        <v>397</v>
      </c>
      <c r="C2213" s="46"/>
      <c r="D2213" s="46"/>
      <c r="E2213" s="46"/>
      <c r="F2213" s="46" t="s">
        <v>398</v>
      </c>
      <c r="G2213" s="47">
        <f>SUM(G2214:G2217)</f>
        <v>0</v>
      </c>
      <c r="H2213" s="47">
        <f t="shared" ref="H2213:J2213" si="550">SUM(H2214:H2217)</f>
        <v>0</v>
      </c>
      <c r="I2213" s="47">
        <f t="shared" si="550"/>
        <v>0</v>
      </c>
      <c r="J2213" s="47">
        <f t="shared" si="550"/>
        <v>0</v>
      </c>
    </row>
    <row r="2214" spans="1:11" x14ac:dyDescent="0.3">
      <c r="A2214" s="48"/>
      <c r="B2214" s="48"/>
      <c r="C2214" s="48" t="s">
        <v>399</v>
      </c>
      <c r="D2214" s="48"/>
      <c r="E2214" s="48"/>
      <c r="F2214" s="49" t="s">
        <v>400</v>
      </c>
      <c r="G2214" s="49">
        <f>SUM(H2214:J2214)</f>
        <v>0</v>
      </c>
      <c r="H2214" s="49"/>
      <c r="I2214" s="49"/>
      <c r="J2214" s="49"/>
      <c r="K2214" s="298" t="s">
        <v>945</v>
      </c>
    </row>
    <row r="2215" spans="1:11" x14ac:dyDescent="0.3">
      <c r="A2215" s="48"/>
      <c r="B2215" s="48"/>
      <c r="C2215" s="48" t="s">
        <v>401</v>
      </c>
      <c r="D2215" s="48"/>
      <c r="E2215" s="48"/>
      <c r="F2215" s="49" t="s">
        <v>402</v>
      </c>
      <c r="G2215" s="49">
        <f>SUM(H2215:J2215)</f>
        <v>0</v>
      </c>
      <c r="H2215" s="49"/>
      <c r="I2215" s="49"/>
      <c r="J2215" s="49"/>
      <c r="K2215" s="298" t="s">
        <v>945</v>
      </c>
    </row>
    <row r="2216" spans="1:11" x14ac:dyDescent="0.3">
      <c r="A2216" s="48"/>
      <c r="B2216" s="48"/>
      <c r="C2216" s="48" t="s">
        <v>403</v>
      </c>
      <c r="D2216" s="48"/>
      <c r="E2216" s="48"/>
      <c r="F2216" s="49" t="s">
        <v>404</v>
      </c>
      <c r="G2216" s="49">
        <f>SUM(H2216:J2216)</f>
        <v>0</v>
      </c>
      <c r="H2216" s="49"/>
      <c r="I2216" s="49"/>
      <c r="J2216" s="49"/>
      <c r="K2216" s="298" t="s">
        <v>945</v>
      </c>
    </row>
    <row r="2217" spans="1:11" x14ac:dyDescent="0.3">
      <c r="A2217" s="48"/>
      <c r="B2217" s="48"/>
      <c r="C2217" s="48" t="s">
        <v>405</v>
      </c>
      <c r="D2217" s="48"/>
      <c r="E2217" s="48"/>
      <c r="F2217" s="49" t="s">
        <v>406</v>
      </c>
      <c r="G2217" s="49">
        <f>SUM(H2217:J2217)</f>
        <v>0</v>
      </c>
      <c r="H2217" s="49"/>
      <c r="I2217" s="49"/>
      <c r="J2217" s="49"/>
      <c r="K2217" s="298" t="s">
        <v>945</v>
      </c>
    </row>
    <row r="2218" spans="1:11" x14ac:dyDescent="0.3">
      <c r="A2218" s="46"/>
      <c r="B2218" s="46" t="s">
        <v>407</v>
      </c>
      <c r="C2218" s="46"/>
      <c r="D2218" s="46"/>
      <c r="E2218" s="46"/>
      <c r="F2218" s="46" t="s">
        <v>408</v>
      </c>
      <c r="G2218" s="47">
        <f>SUM(G2219:G2221)</f>
        <v>48959.45</v>
      </c>
      <c r="H2218" s="47">
        <f t="shared" ref="H2218:J2218" si="551">SUM(H2219:H2221)</f>
        <v>40267.089999999997</v>
      </c>
      <c r="I2218" s="47">
        <f t="shared" si="551"/>
        <v>8692.36</v>
      </c>
      <c r="J2218" s="47">
        <f t="shared" si="551"/>
        <v>0</v>
      </c>
    </row>
    <row r="2219" spans="1:11" x14ac:dyDescent="0.3">
      <c r="A2219" s="48"/>
      <c r="B2219" s="48"/>
      <c r="C2219" s="48" t="s">
        <v>409</v>
      </c>
      <c r="D2219" s="48"/>
      <c r="E2219" s="48"/>
      <c r="F2219" s="49" t="s">
        <v>410</v>
      </c>
      <c r="G2219" s="49">
        <f>SUM(H2219:J2219)</f>
        <v>48399.5</v>
      </c>
      <c r="H2219" s="49">
        <v>39707.14</v>
      </c>
      <c r="I2219" s="49">
        <v>8692.36</v>
      </c>
      <c r="J2219" s="49"/>
      <c r="K2219" s="298" t="s">
        <v>945</v>
      </c>
    </row>
    <row r="2220" spans="1:11" x14ac:dyDescent="0.3">
      <c r="A2220" s="48"/>
      <c r="B2220" s="48"/>
      <c r="C2220" s="48" t="s">
        <v>411</v>
      </c>
      <c r="D2220" s="48"/>
      <c r="E2220" s="48"/>
      <c r="F2220" s="49" t="s">
        <v>412</v>
      </c>
      <c r="G2220" s="49">
        <f>SUM(H2220:J2220)</f>
        <v>0</v>
      </c>
      <c r="H2220" s="49"/>
      <c r="I2220" s="49"/>
      <c r="J2220" s="49"/>
      <c r="K2220" s="298" t="s">
        <v>945</v>
      </c>
    </row>
    <row r="2221" spans="1:11" x14ac:dyDescent="0.3">
      <c r="A2221" s="48"/>
      <c r="B2221" s="48"/>
      <c r="C2221" s="48" t="s">
        <v>413</v>
      </c>
      <c r="D2221" s="48"/>
      <c r="E2221" s="48"/>
      <c r="F2221" s="49" t="s">
        <v>414</v>
      </c>
      <c r="G2221" s="49">
        <f>SUM(H2221:J2221)</f>
        <v>559.95000000000005</v>
      </c>
      <c r="H2221" s="49">
        <v>559.95000000000005</v>
      </c>
      <c r="I2221" s="49"/>
      <c r="J2221" s="49"/>
      <c r="K2221" s="298" t="s">
        <v>945</v>
      </c>
    </row>
    <row r="2222" spans="1:11" x14ac:dyDescent="0.3">
      <c r="A2222" s="46"/>
      <c r="B2222" s="46" t="s">
        <v>415</v>
      </c>
      <c r="C2222" s="46"/>
      <c r="D2222" s="46"/>
      <c r="E2222" s="46"/>
      <c r="F2222" s="46" t="s">
        <v>416</v>
      </c>
      <c r="G2222" s="47">
        <f>G2223+G2227</f>
        <v>0</v>
      </c>
      <c r="H2222" s="47">
        <f t="shared" ref="H2222:J2222" si="552">H2223+H2227</f>
        <v>0</v>
      </c>
      <c r="I2222" s="47">
        <f t="shared" si="552"/>
        <v>0</v>
      </c>
      <c r="J2222" s="47">
        <f t="shared" si="552"/>
        <v>0</v>
      </c>
    </row>
    <row r="2223" spans="1:11" x14ac:dyDescent="0.3">
      <c r="A2223" s="48"/>
      <c r="B2223" s="48"/>
      <c r="C2223" s="48" t="s">
        <v>417</v>
      </c>
      <c r="D2223" s="48"/>
      <c r="E2223" s="48"/>
      <c r="F2223" s="49" t="s">
        <v>418</v>
      </c>
      <c r="G2223" s="49">
        <f>SUM(G2224:G2226)</f>
        <v>0</v>
      </c>
      <c r="H2223" s="49">
        <f t="shared" ref="H2223:J2223" si="553">SUM(H2224:H2226)</f>
        <v>0</v>
      </c>
      <c r="I2223" s="49">
        <f t="shared" si="553"/>
        <v>0</v>
      </c>
      <c r="J2223" s="49">
        <f t="shared" si="553"/>
        <v>0</v>
      </c>
    </row>
    <row r="2224" spans="1:11" x14ac:dyDescent="0.3">
      <c r="A2224" s="50"/>
      <c r="B2224" s="50"/>
      <c r="C2224" s="50"/>
      <c r="D2224" s="50" t="s">
        <v>419</v>
      </c>
      <c r="E2224" s="50"/>
      <c r="F2224" s="51" t="s">
        <v>420</v>
      </c>
      <c r="G2224" s="51">
        <f>SUM(H2224:J2224)</f>
        <v>0</v>
      </c>
      <c r="H2224" s="51"/>
      <c r="I2224" s="51"/>
      <c r="J2224" s="51"/>
      <c r="K2224" s="298" t="s">
        <v>945</v>
      </c>
    </row>
    <row r="2225" spans="1:11" x14ac:dyDescent="0.3">
      <c r="A2225" s="50"/>
      <c r="B2225" s="50"/>
      <c r="C2225" s="50"/>
      <c r="D2225" s="50" t="s">
        <v>421</v>
      </c>
      <c r="E2225" s="50"/>
      <c r="F2225" s="51" t="s">
        <v>422</v>
      </c>
      <c r="G2225" s="51">
        <f>SUM(H2225:J2225)</f>
        <v>0</v>
      </c>
      <c r="H2225" s="51"/>
      <c r="I2225" s="51"/>
      <c r="J2225" s="51"/>
      <c r="K2225" s="298" t="s">
        <v>945</v>
      </c>
    </row>
    <row r="2226" spans="1:11" x14ac:dyDescent="0.3">
      <c r="A2226" s="50"/>
      <c r="B2226" s="50"/>
      <c r="C2226" s="50"/>
      <c r="D2226" s="50" t="s">
        <v>423</v>
      </c>
      <c r="E2226" s="50"/>
      <c r="F2226" s="51" t="s">
        <v>424</v>
      </c>
      <c r="G2226" s="51">
        <f>SUM(H2226:J2226)</f>
        <v>0</v>
      </c>
      <c r="H2226" s="51"/>
      <c r="I2226" s="51"/>
      <c r="J2226" s="51"/>
      <c r="K2226" s="298" t="s">
        <v>945</v>
      </c>
    </row>
    <row r="2227" spans="1:11" x14ac:dyDescent="0.3">
      <c r="A2227" s="48"/>
      <c r="B2227" s="48"/>
      <c r="C2227" s="48" t="s">
        <v>425</v>
      </c>
      <c r="D2227" s="48"/>
      <c r="E2227" s="48"/>
      <c r="F2227" s="49" t="s">
        <v>426</v>
      </c>
      <c r="G2227" s="49">
        <f>SUM(G2228:G2231)</f>
        <v>0</v>
      </c>
      <c r="H2227" s="49">
        <f t="shared" ref="H2227:J2227" si="554">SUM(H2228:H2231)</f>
        <v>0</v>
      </c>
      <c r="I2227" s="49">
        <f t="shared" si="554"/>
        <v>0</v>
      </c>
      <c r="J2227" s="49">
        <f t="shared" si="554"/>
        <v>0</v>
      </c>
    </row>
    <row r="2228" spans="1:11" x14ac:dyDescent="0.3">
      <c r="A2228" s="50"/>
      <c r="B2228" s="50"/>
      <c r="C2228" s="50"/>
      <c r="D2228" s="50" t="s">
        <v>427</v>
      </c>
      <c r="E2228" s="50"/>
      <c r="F2228" s="51" t="s">
        <v>428</v>
      </c>
      <c r="G2228" s="51">
        <f>SUM(H2228:J2228)</f>
        <v>0</v>
      </c>
      <c r="H2228" s="51"/>
      <c r="I2228" s="51"/>
      <c r="J2228" s="51"/>
      <c r="K2228" s="298" t="s">
        <v>945</v>
      </c>
    </row>
    <row r="2229" spans="1:11" x14ac:dyDescent="0.3">
      <c r="A2229" s="50"/>
      <c r="B2229" s="50"/>
      <c r="C2229" s="50"/>
      <c r="D2229" s="50" t="s">
        <v>429</v>
      </c>
      <c r="E2229" s="50"/>
      <c r="F2229" s="51" t="s">
        <v>430</v>
      </c>
      <c r="G2229" s="51">
        <f>SUM(H2229:J2229)</f>
        <v>0</v>
      </c>
      <c r="H2229" s="51"/>
      <c r="I2229" s="51"/>
      <c r="J2229" s="51"/>
      <c r="K2229" s="298" t="s">
        <v>945</v>
      </c>
    </row>
    <row r="2230" spans="1:11" x14ac:dyDescent="0.3">
      <c r="A2230" s="50"/>
      <c r="B2230" s="50"/>
      <c r="C2230" s="50"/>
      <c r="D2230" s="50" t="s">
        <v>431</v>
      </c>
      <c r="E2230" s="50"/>
      <c r="F2230" s="51" t="s">
        <v>432</v>
      </c>
      <c r="G2230" s="51">
        <f>SUM(H2230:J2230)</f>
        <v>0</v>
      </c>
      <c r="H2230" s="51"/>
      <c r="I2230" s="51"/>
      <c r="J2230" s="51"/>
      <c r="K2230" s="298" t="s">
        <v>945</v>
      </c>
    </row>
    <row r="2231" spans="1:11" x14ac:dyDescent="0.3">
      <c r="A2231" s="50"/>
      <c r="B2231" s="50"/>
      <c r="C2231" s="50"/>
      <c r="D2231" s="50" t="s">
        <v>433</v>
      </c>
      <c r="E2231" s="50"/>
      <c r="F2231" s="51" t="s">
        <v>434</v>
      </c>
      <c r="G2231" s="51">
        <f>SUM(H2231:J2231)</f>
        <v>0</v>
      </c>
      <c r="H2231" s="51"/>
      <c r="I2231" s="51"/>
      <c r="J2231" s="51"/>
      <c r="K2231" s="298" t="s">
        <v>945</v>
      </c>
    </row>
    <row r="2232" spans="1:11" x14ac:dyDescent="0.3">
      <c r="A2232" s="46"/>
      <c r="B2232" s="46" t="s">
        <v>435</v>
      </c>
      <c r="C2232" s="46"/>
      <c r="D2232" s="46"/>
      <c r="E2232" s="46"/>
      <c r="F2232" s="46" t="s">
        <v>436</v>
      </c>
      <c r="G2232" s="47">
        <f>SUM(G2233:G2238)</f>
        <v>204654.50000000003</v>
      </c>
      <c r="H2232" s="47">
        <f t="shared" ref="H2232:J2232" si="555">SUM(H2233:H2238)</f>
        <v>109621.03000000003</v>
      </c>
      <c r="I2232" s="47">
        <f t="shared" si="555"/>
        <v>95033.470000000016</v>
      </c>
      <c r="J2232" s="47">
        <f t="shared" si="555"/>
        <v>0</v>
      </c>
    </row>
    <row r="2233" spans="1:11" x14ac:dyDescent="0.3">
      <c r="A2233" s="48"/>
      <c r="B2233" s="48"/>
      <c r="C2233" s="48" t="s">
        <v>437</v>
      </c>
      <c r="D2233" s="48"/>
      <c r="E2233" s="48"/>
      <c r="F2233" s="49" t="s">
        <v>438</v>
      </c>
      <c r="G2233" s="49">
        <f t="shared" ref="G2233:G2238" si="556">SUM(H2233:J2233)</f>
        <v>16840.820000000003</v>
      </c>
      <c r="H2233" s="49">
        <v>11872.53</v>
      </c>
      <c r="I2233" s="49">
        <v>4968.2900000000027</v>
      </c>
      <c r="J2233" s="49"/>
      <c r="K2233" s="298" t="s">
        <v>945</v>
      </c>
    </row>
    <row r="2234" spans="1:11" x14ac:dyDescent="0.3">
      <c r="A2234" s="48"/>
      <c r="B2234" s="48"/>
      <c r="C2234" s="48" t="s">
        <v>439</v>
      </c>
      <c r="D2234" s="48"/>
      <c r="E2234" s="48"/>
      <c r="F2234" s="49" t="s">
        <v>440</v>
      </c>
      <c r="G2234" s="49">
        <f t="shared" si="556"/>
        <v>7947.2400000000016</v>
      </c>
      <c r="H2234" s="49">
        <v>4763.2800000000016</v>
      </c>
      <c r="I2234" s="49">
        <v>3183.96</v>
      </c>
      <c r="J2234" s="49"/>
      <c r="K2234" s="298" t="s">
        <v>945</v>
      </c>
    </row>
    <row r="2235" spans="1:11" x14ac:dyDescent="0.3">
      <c r="A2235" s="48"/>
      <c r="B2235" s="48"/>
      <c r="C2235" s="48" t="s">
        <v>441</v>
      </c>
      <c r="D2235" s="48"/>
      <c r="E2235" s="48"/>
      <c r="F2235" s="49" t="s">
        <v>442</v>
      </c>
      <c r="G2235" s="49">
        <f t="shared" si="556"/>
        <v>95076.26999999999</v>
      </c>
      <c r="H2235" s="49">
        <v>49593.9</v>
      </c>
      <c r="I2235" s="49">
        <v>45482.369999999995</v>
      </c>
      <c r="J2235" s="49"/>
      <c r="K2235" s="298" t="s">
        <v>945</v>
      </c>
    </row>
    <row r="2236" spans="1:11" x14ac:dyDescent="0.3">
      <c r="A2236" s="48"/>
      <c r="B2236" s="48"/>
      <c r="C2236" s="48" t="s">
        <v>443</v>
      </c>
      <c r="D2236" s="48"/>
      <c r="E2236" s="48"/>
      <c r="F2236" s="49" t="s">
        <v>444</v>
      </c>
      <c r="G2236" s="49">
        <f t="shared" si="556"/>
        <v>245.78000000000009</v>
      </c>
      <c r="H2236" s="49">
        <v>229.67000000000007</v>
      </c>
      <c r="I2236" s="49">
        <v>16.11</v>
      </c>
      <c r="J2236" s="49"/>
      <c r="K2236" s="298" t="s">
        <v>945</v>
      </c>
    </row>
    <row r="2237" spans="1:11" x14ac:dyDescent="0.3">
      <c r="A2237" s="48"/>
      <c r="B2237" s="48"/>
      <c r="C2237" s="48" t="s">
        <v>445</v>
      </c>
      <c r="D2237" s="48"/>
      <c r="E2237" s="48"/>
      <c r="F2237" s="49" t="s">
        <v>446</v>
      </c>
      <c r="G2237" s="49">
        <f t="shared" si="556"/>
        <v>82973.010000000038</v>
      </c>
      <c r="H2237" s="49">
        <v>41737.47000000003</v>
      </c>
      <c r="I2237" s="49">
        <v>41235.540000000015</v>
      </c>
      <c r="J2237" s="49"/>
      <c r="K2237" s="298" t="s">
        <v>945</v>
      </c>
    </row>
    <row r="2238" spans="1:11" x14ac:dyDescent="0.3">
      <c r="A2238" s="48"/>
      <c r="B2238" s="48"/>
      <c r="C2238" s="48" t="s">
        <v>447</v>
      </c>
      <c r="D2238" s="48"/>
      <c r="E2238" s="48"/>
      <c r="F2238" s="49" t="s">
        <v>448</v>
      </c>
      <c r="G2238" s="49">
        <f t="shared" si="556"/>
        <v>1571.3799999999999</v>
      </c>
      <c r="H2238" s="49">
        <v>1424.1799999999998</v>
      </c>
      <c r="I2238" s="49">
        <v>147.19999999999999</v>
      </c>
      <c r="J2238" s="49"/>
      <c r="K2238" s="298" t="s">
        <v>945</v>
      </c>
    </row>
    <row r="2239" spans="1:11" x14ac:dyDescent="0.3">
      <c r="A2239" s="46"/>
      <c r="B2239" s="46" t="s">
        <v>449</v>
      </c>
      <c r="C2239" s="46"/>
      <c r="D2239" s="46"/>
      <c r="E2239" s="46"/>
      <c r="F2239" s="46" t="s">
        <v>450</v>
      </c>
      <c r="G2239" s="47">
        <f>SUM(G2240:G2241)</f>
        <v>312370.58999999997</v>
      </c>
      <c r="H2239" s="47">
        <f t="shared" ref="H2239:J2239" si="557">SUM(H2240:H2241)</f>
        <v>140488.98999999993</v>
      </c>
      <c r="I2239" s="47">
        <f t="shared" si="557"/>
        <v>171881.60000000006</v>
      </c>
      <c r="J2239" s="47">
        <f t="shared" si="557"/>
        <v>0</v>
      </c>
    </row>
    <row r="2240" spans="1:11" x14ac:dyDescent="0.3">
      <c r="A2240" s="48"/>
      <c r="B2240" s="48"/>
      <c r="C2240" s="48" t="s">
        <v>451</v>
      </c>
      <c r="D2240" s="48"/>
      <c r="E2240" s="48"/>
      <c r="F2240" s="49" t="s">
        <v>452</v>
      </c>
      <c r="G2240" s="49">
        <f>SUM(H2240:J2240)</f>
        <v>312370.58999999997</v>
      </c>
      <c r="H2240" s="49">
        <v>140488.98999999993</v>
      </c>
      <c r="I2240" s="49">
        <v>171881.60000000006</v>
      </c>
      <c r="J2240" s="49"/>
      <c r="K2240" s="298" t="s">
        <v>945</v>
      </c>
    </row>
    <row r="2241" spans="1:11" x14ac:dyDescent="0.3">
      <c r="A2241" s="48"/>
      <c r="B2241" s="48"/>
      <c r="C2241" s="48" t="s">
        <v>453</v>
      </c>
      <c r="D2241" s="48"/>
      <c r="E2241" s="48"/>
      <c r="F2241" s="49" t="s">
        <v>454</v>
      </c>
      <c r="G2241" s="49">
        <f>SUM(H2241:J2241)</f>
        <v>0</v>
      </c>
      <c r="H2241" s="49"/>
      <c r="I2241" s="49"/>
      <c r="J2241" s="49"/>
      <c r="K2241" s="298" t="s">
        <v>945</v>
      </c>
    </row>
    <row r="2242" spans="1:11" x14ac:dyDescent="0.3">
      <c r="A2242" s="46"/>
      <c r="B2242" s="46" t="s">
        <v>455</v>
      </c>
      <c r="C2242" s="46"/>
      <c r="D2242" s="46"/>
      <c r="E2242" s="46"/>
      <c r="F2242" s="46" t="s">
        <v>456</v>
      </c>
      <c r="G2242" s="47">
        <f>SUM(H2242:J2242)</f>
        <v>0</v>
      </c>
      <c r="H2242" s="47"/>
      <c r="I2242" s="47"/>
      <c r="J2242" s="47"/>
      <c r="K2242" s="298" t="s">
        <v>945</v>
      </c>
    </row>
    <row r="2243" spans="1:11" x14ac:dyDescent="0.3">
      <c r="A2243" s="44" t="s">
        <v>816</v>
      </c>
      <c r="B2243" s="44"/>
      <c r="C2243" s="44"/>
      <c r="D2243" s="44"/>
      <c r="E2243" s="44"/>
      <c r="F2243" s="44" t="s">
        <v>457</v>
      </c>
      <c r="G2243" s="45">
        <f>G2244+G2247</f>
        <v>0</v>
      </c>
      <c r="H2243" s="45">
        <f t="shared" ref="H2243:J2243" si="558">H2244+H2247</f>
        <v>0</v>
      </c>
      <c r="I2243" s="45">
        <f t="shared" si="558"/>
        <v>0</v>
      </c>
      <c r="J2243" s="45">
        <f t="shared" si="558"/>
        <v>0</v>
      </c>
    </row>
    <row r="2244" spans="1:11" x14ac:dyDescent="0.3">
      <c r="A2244" s="46"/>
      <c r="B2244" s="46" t="s">
        <v>458</v>
      </c>
      <c r="C2244" s="46"/>
      <c r="D2244" s="46"/>
      <c r="E2244" s="46"/>
      <c r="F2244" s="46" t="s">
        <v>459</v>
      </c>
      <c r="G2244" s="47">
        <f>SUM(G2245:G2246)</f>
        <v>0</v>
      </c>
      <c r="H2244" s="47">
        <f t="shared" ref="H2244:J2244" si="559">SUM(H2245:H2246)</f>
        <v>0</v>
      </c>
      <c r="I2244" s="47">
        <f t="shared" si="559"/>
        <v>0</v>
      </c>
      <c r="J2244" s="47">
        <f t="shared" si="559"/>
        <v>0</v>
      </c>
    </row>
    <row r="2245" spans="1:11" x14ac:dyDescent="0.3">
      <c r="A2245" s="48"/>
      <c r="B2245" s="48"/>
      <c r="C2245" s="48" t="s">
        <v>460</v>
      </c>
      <c r="D2245" s="48"/>
      <c r="E2245" s="48"/>
      <c r="F2245" s="49" t="s">
        <v>461</v>
      </c>
      <c r="G2245" s="49">
        <f>SUM(H2245:J2245)</f>
        <v>0</v>
      </c>
      <c r="H2245" s="49"/>
      <c r="I2245" s="49"/>
      <c r="J2245" s="49"/>
      <c r="K2245" s="298" t="s">
        <v>945</v>
      </c>
    </row>
    <row r="2246" spans="1:11" x14ac:dyDescent="0.3">
      <c r="A2246" s="48"/>
      <c r="B2246" s="48"/>
      <c r="C2246" s="48" t="s">
        <v>462</v>
      </c>
      <c r="D2246" s="48"/>
      <c r="E2246" s="48"/>
      <c r="F2246" s="49" t="s">
        <v>463</v>
      </c>
      <c r="G2246" s="49">
        <f>SUM(H2246:J2246)</f>
        <v>0</v>
      </c>
      <c r="H2246" s="49"/>
      <c r="I2246" s="49"/>
      <c r="J2246" s="49"/>
      <c r="K2246" s="298" t="s">
        <v>945</v>
      </c>
    </row>
    <row r="2247" spans="1:11" x14ac:dyDescent="0.3">
      <c r="A2247" s="52"/>
      <c r="B2247" s="52" t="s">
        <v>464</v>
      </c>
      <c r="C2247" s="52"/>
      <c r="D2247" s="52"/>
      <c r="E2247" s="52"/>
      <c r="F2247" s="52" t="s">
        <v>465</v>
      </c>
      <c r="G2247" s="53">
        <f>SUM(H2247:J2247)</f>
        <v>0</v>
      </c>
      <c r="H2247" s="53"/>
      <c r="I2247" s="53"/>
      <c r="J2247" s="53"/>
      <c r="K2247" s="298" t="s">
        <v>945</v>
      </c>
    </row>
    <row r="2248" spans="1:11" x14ac:dyDescent="0.3">
      <c r="A2248" s="42"/>
      <c r="B2248" s="42"/>
      <c r="C2248" s="42"/>
      <c r="D2248" s="42"/>
      <c r="E2248" s="42"/>
      <c r="F2248" s="42" t="s">
        <v>817</v>
      </c>
      <c r="G2248" s="43">
        <f>G2249+G2269</f>
        <v>83217.59</v>
      </c>
      <c r="H2248" s="43">
        <f>H2249+H2269</f>
        <v>4166.7100000000009</v>
      </c>
      <c r="I2248" s="43">
        <f>I2249+I2269</f>
        <v>79050.880000000005</v>
      </c>
      <c r="J2248" s="43">
        <f>J2249+J2269</f>
        <v>0</v>
      </c>
    </row>
    <row r="2249" spans="1:11" x14ac:dyDescent="0.3">
      <c r="A2249" s="44" t="s">
        <v>818</v>
      </c>
      <c r="B2249" s="44"/>
      <c r="C2249" s="44"/>
      <c r="D2249" s="44"/>
      <c r="E2249" s="44"/>
      <c r="F2249" s="44" t="s">
        <v>819</v>
      </c>
      <c r="G2249" s="45">
        <f>G2250+G2266</f>
        <v>83208.83</v>
      </c>
      <c r="H2249" s="45">
        <f>H2250+H2266</f>
        <v>4157.9500000000007</v>
      </c>
      <c r="I2249" s="45">
        <f>I2250+I2266</f>
        <v>79050.880000000005</v>
      </c>
      <c r="J2249" s="45">
        <f>J2250+J2266</f>
        <v>0</v>
      </c>
    </row>
    <row r="2250" spans="1:11" x14ac:dyDescent="0.3">
      <c r="A2250" s="46"/>
      <c r="B2250" s="46" t="s">
        <v>820</v>
      </c>
      <c r="C2250" s="46"/>
      <c r="D2250" s="46"/>
      <c r="E2250" s="46"/>
      <c r="F2250" s="46" t="s">
        <v>466</v>
      </c>
      <c r="G2250" s="47">
        <f>G2251+G2263+G2264</f>
        <v>83208.83</v>
      </c>
      <c r="H2250" s="47">
        <f t="shared" ref="H2250:J2250" si="560">H2251+H2263+H2264</f>
        <v>4157.9500000000007</v>
      </c>
      <c r="I2250" s="47">
        <f t="shared" si="560"/>
        <v>79050.880000000005</v>
      </c>
      <c r="J2250" s="47">
        <f t="shared" si="560"/>
        <v>0</v>
      </c>
    </row>
    <row r="2251" spans="1:11" x14ac:dyDescent="0.3">
      <c r="A2251" s="48"/>
      <c r="B2251" s="48"/>
      <c r="C2251" s="48" t="s">
        <v>467</v>
      </c>
      <c r="D2251" s="48"/>
      <c r="E2251" s="48"/>
      <c r="F2251" s="49" t="s">
        <v>468</v>
      </c>
      <c r="G2251" s="49">
        <f>G2252+G2255+G2260+G2263+G2264</f>
        <v>83208.83</v>
      </c>
      <c r="H2251" s="49">
        <f t="shared" ref="H2251:J2251" si="561">H2252+H2255+H2260+H2263+H2264</f>
        <v>4157.9500000000007</v>
      </c>
      <c r="I2251" s="49">
        <f t="shared" si="561"/>
        <v>79050.880000000005</v>
      </c>
      <c r="J2251" s="49">
        <f t="shared" si="561"/>
        <v>0</v>
      </c>
    </row>
    <row r="2252" spans="1:11" x14ac:dyDescent="0.3">
      <c r="A2252" s="54"/>
      <c r="B2252" s="54"/>
      <c r="C2252" s="54"/>
      <c r="D2252" s="54" t="s">
        <v>469</v>
      </c>
      <c r="E2252" s="54"/>
      <c r="F2252" s="55" t="s">
        <v>470</v>
      </c>
      <c r="G2252" s="55">
        <f>SUM(G2253:G2254)</f>
        <v>5769.26</v>
      </c>
      <c r="H2252" s="55">
        <f t="shared" ref="H2252:J2252" si="562">SUM(H2253:H2254)</f>
        <v>3688.3900000000008</v>
      </c>
      <c r="I2252" s="55">
        <f t="shared" si="562"/>
        <v>2080.8699999999994</v>
      </c>
      <c r="J2252" s="55">
        <f t="shared" si="562"/>
        <v>0</v>
      </c>
    </row>
    <row r="2253" spans="1:11" x14ac:dyDescent="0.3">
      <c r="A2253" s="35"/>
      <c r="B2253" s="35"/>
      <c r="C2253" s="35"/>
      <c r="D2253" s="35"/>
      <c r="E2253" s="35" t="s">
        <v>471</v>
      </c>
      <c r="F2253" s="35" t="s">
        <v>472</v>
      </c>
      <c r="G2253" s="56">
        <f>SUM(H2253:J2253)</f>
        <v>0</v>
      </c>
      <c r="H2253" s="56"/>
      <c r="I2253" s="56"/>
      <c r="J2253" s="56"/>
      <c r="K2253" s="298" t="s">
        <v>945</v>
      </c>
    </row>
    <row r="2254" spans="1:11" x14ac:dyDescent="0.3">
      <c r="A2254" s="35"/>
      <c r="B2254" s="35"/>
      <c r="C2254" s="35"/>
      <c r="D2254" s="35"/>
      <c r="E2254" s="35" t="s">
        <v>473</v>
      </c>
      <c r="F2254" s="35" t="s">
        <v>474</v>
      </c>
      <c r="G2254" s="56">
        <f>SUM(H2254:J2254)</f>
        <v>5769.26</v>
      </c>
      <c r="H2254" s="56">
        <v>3688.3900000000008</v>
      </c>
      <c r="I2254" s="56">
        <v>2080.8699999999994</v>
      </c>
      <c r="J2254" s="56"/>
      <c r="K2254" s="298" t="s">
        <v>945</v>
      </c>
    </row>
    <row r="2255" spans="1:11" x14ac:dyDescent="0.3">
      <c r="A2255" s="54"/>
      <c r="B2255" s="54"/>
      <c r="C2255" s="54"/>
      <c r="D2255" s="54" t="s">
        <v>475</v>
      </c>
      <c r="E2255" s="54"/>
      <c r="F2255" s="55" t="s">
        <v>476</v>
      </c>
      <c r="G2255" s="55">
        <f>SUM(G2256:G2259)</f>
        <v>76330</v>
      </c>
      <c r="H2255" s="55">
        <f t="shared" ref="H2255:J2255" si="563">SUM(H2256:H2259)</f>
        <v>469.56000000000006</v>
      </c>
      <c r="I2255" s="55">
        <f t="shared" si="563"/>
        <v>75860.44</v>
      </c>
      <c r="J2255" s="55">
        <f t="shared" si="563"/>
        <v>0</v>
      </c>
    </row>
    <row r="2256" spans="1:11" x14ac:dyDescent="0.3">
      <c r="A2256" s="35"/>
      <c r="B2256" s="35"/>
      <c r="C2256" s="35"/>
      <c r="D2256" s="35"/>
      <c r="E2256" s="35" t="s">
        <v>477</v>
      </c>
      <c r="F2256" s="35" t="s">
        <v>478</v>
      </c>
      <c r="G2256" s="56">
        <f>SUM(H2256:J2256)</f>
        <v>71017.850000000006</v>
      </c>
      <c r="H2256" s="56"/>
      <c r="I2256" s="56">
        <v>71017.850000000006</v>
      </c>
      <c r="J2256" s="56"/>
      <c r="K2256" s="298" t="s">
        <v>945</v>
      </c>
    </row>
    <row r="2257" spans="1:11" x14ac:dyDescent="0.3">
      <c r="A2257" s="35"/>
      <c r="B2257" s="35"/>
      <c r="C2257" s="35"/>
      <c r="D2257" s="35"/>
      <c r="E2257" s="35" t="s">
        <v>479</v>
      </c>
      <c r="F2257" s="35" t="s">
        <v>480</v>
      </c>
      <c r="G2257" s="56">
        <f>SUM(H2257:J2257)</f>
        <v>1726.2</v>
      </c>
      <c r="H2257" s="56"/>
      <c r="I2257" s="56">
        <v>1726.2</v>
      </c>
      <c r="J2257" s="56"/>
      <c r="K2257" s="298" t="s">
        <v>945</v>
      </c>
    </row>
    <row r="2258" spans="1:11" x14ac:dyDescent="0.3">
      <c r="A2258" s="35"/>
      <c r="B2258" s="35"/>
      <c r="C2258" s="35"/>
      <c r="D2258" s="35"/>
      <c r="E2258" s="35" t="s">
        <v>481</v>
      </c>
      <c r="F2258" s="35" t="s">
        <v>482</v>
      </c>
      <c r="G2258" s="56">
        <f>SUM(H2258:J2258)</f>
        <v>474.64000000000004</v>
      </c>
      <c r="H2258" s="56">
        <v>469.56000000000006</v>
      </c>
      <c r="I2258" s="56">
        <v>5.08</v>
      </c>
      <c r="J2258" s="56"/>
      <c r="K2258" s="298" t="s">
        <v>945</v>
      </c>
    </row>
    <row r="2259" spans="1:11" x14ac:dyDescent="0.3">
      <c r="A2259" s="35"/>
      <c r="B2259" s="35"/>
      <c r="C2259" s="35"/>
      <c r="D2259" s="35"/>
      <c r="E2259" s="35" t="s">
        <v>483</v>
      </c>
      <c r="F2259" s="35" t="s">
        <v>484</v>
      </c>
      <c r="G2259" s="56">
        <f>SUM(H2259:J2259)</f>
        <v>3111.3100000000004</v>
      </c>
      <c r="H2259" s="56"/>
      <c r="I2259" s="56">
        <v>3111.3100000000004</v>
      </c>
      <c r="J2259" s="56"/>
      <c r="K2259" s="298" t="s">
        <v>945</v>
      </c>
    </row>
    <row r="2260" spans="1:11" x14ac:dyDescent="0.3">
      <c r="A2260" s="54"/>
      <c r="B2260" s="54"/>
      <c r="C2260" s="54"/>
      <c r="D2260" s="54" t="s">
        <v>485</v>
      </c>
      <c r="E2260" s="54"/>
      <c r="F2260" s="55" t="s">
        <v>486</v>
      </c>
      <c r="G2260" s="55">
        <f>SUM(G2261:G2262)</f>
        <v>1109.57</v>
      </c>
      <c r="H2260" s="55">
        <f t="shared" ref="H2260:J2260" si="564">SUM(H2261:H2262)</f>
        <v>0</v>
      </c>
      <c r="I2260" s="55">
        <f t="shared" si="564"/>
        <v>1109.57</v>
      </c>
      <c r="J2260" s="55">
        <f t="shared" si="564"/>
        <v>0</v>
      </c>
    </row>
    <row r="2261" spans="1:11" x14ac:dyDescent="0.3">
      <c r="A2261" s="35"/>
      <c r="B2261" s="35"/>
      <c r="C2261" s="35"/>
      <c r="D2261" s="35"/>
      <c r="E2261" s="35" t="s">
        <v>487</v>
      </c>
      <c r="F2261" s="35" t="s">
        <v>488</v>
      </c>
      <c r="G2261" s="56">
        <f>SUM(H2261:J2261)</f>
        <v>1109.57</v>
      </c>
      <c r="H2261" s="56"/>
      <c r="I2261" s="56">
        <v>1109.57</v>
      </c>
      <c r="J2261" s="56"/>
      <c r="K2261" s="298" t="s">
        <v>945</v>
      </c>
    </row>
    <row r="2262" spans="1:11" x14ac:dyDescent="0.3">
      <c r="A2262" s="35"/>
      <c r="B2262" s="35"/>
      <c r="C2262" s="35"/>
      <c r="D2262" s="35"/>
      <c r="E2262" s="35" t="s">
        <v>489</v>
      </c>
      <c r="F2262" s="35" t="s">
        <v>490</v>
      </c>
      <c r="G2262" s="56">
        <f>SUM(H2262:J2262)</f>
        <v>0</v>
      </c>
      <c r="H2262" s="56"/>
      <c r="I2262" s="56"/>
      <c r="J2262" s="56"/>
      <c r="K2262" s="298" t="s">
        <v>945</v>
      </c>
    </row>
    <row r="2263" spans="1:11" x14ac:dyDescent="0.3">
      <c r="A2263" s="48"/>
      <c r="B2263" s="48"/>
      <c r="C2263" s="48" t="s">
        <v>491</v>
      </c>
      <c r="D2263" s="48"/>
      <c r="E2263" s="48"/>
      <c r="F2263" s="49" t="s">
        <v>492</v>
      </c>
      <c r="G2263" s="49">
        <f>SUM(H2263:J2263)</f>
        <v>0</v>
      </c>
      <c r="H2263" s="49"/>
      <c r="I2263" s="49"/>
      <c r="J2263" s="49"/>
      <c r="K2263" s="298" t="s">
        <v>945</v>
      </c>
    </row>
    <row r="2264" spans="1:11" x14ac:dyDescent="0.3">
      <c r="A2264" s="48"/>
      <c r="B2264" s="48"/>
      <c r="C2264" s="48" t="s">
        <v>493</v>
      </c>
      <c r="D2264" s="48"/>
      <c r="E2264" s="48"/>
      <c r="F2264" s="49" t="s">
        <v>494</v>
      </c>
      <c r="G2264" s="49">
        <f>G2265</f>
        <v>0</v>
      </c>
      <c r="H2264" s="49">
        <f t="shared" ref="H2264:J2264" si="565">H2265</f>
        <v>0</v>
      </c>
      <c r="I2264" s="49">
        <f t="shared" si="565"/>
        <v>0</v>
      </c>
      <c r="J2264" s="49">
        <f t="shared" si="565"/>
        <v>0</v>
      </c>
    </row>
    <row r="2265" spans="1:11" x14ac:dyDescent="0.3">
      <c r="A2265" s="54"/>
      <c r="B2265" s="54"/>
      <c r="C2265" s="54"/>
      <c r="D2265" s="54" t="s">
        <v>495</v>
      </c>
      <c r="E2265" s="54"/>
      <c r="F2265" s="55" t="s">
        <v>496</v>
      </c>
      <c r="G2265" s="55">
        <f>SUM(H2265:J2265)</f>
        <v>0</v>
      </c>
      <c r="H2265" s="55"/>
      <c r="I2265" s="55"/>
      <c r="J2265" s="55"/>
      <c r="K2265" s="298" t="s">
        <v>945</v>
      </c>
    </row>
    <row r="2266" spans="1:11" x14ac:dyDescent="0.3">
      <c r="A2266" s="52"/>
      <c r="B2266" s="52" t="s">
        <v>497</v>
      </c>
      <c r="C2266" s="52"/>
      <c r="D2266" s="52"/>
      <c r="E2266" s="52"/>
      <c r="F2266" s="52" t="s">
        <v>498</v>
      </c>
      <c r="G2266" s="53">
        <f>SUM(G2267:G2268)</f>
        <v>0</v>
      </c>
      <c r="H2266" s="53">
        <f t="shared" ref="H2266:J2266" si="566">SUM(H2267:H2268)</f>
        <v>0</v>
      </c>
      <c r="I2266" s="53">
        <f t="shared" si="566"/>
        <v>0</v>
      </c>
      <c r="J2266" s="53">
        <f t="shared" si="566"/>
        <v>0</v>
      </c>
    </row>
    <row r="2267" spans="1:11" x14ac:dyDescent="0.3">
      <c r="A2267" s="57"/>
      <c r="B2267" s="57"/>
      <c r="C2267" s="57" t="s">
        <v>499</v>
      </c>
      <c r="D2267" s="57"/>
      <c r="E2267" s="57"/>
      <c r="F2267" s="58" t="s">
        <v>500</v>
      </c>
      <c r="G2267" s="58">
        <f>SUM(H2267:J2267)</f>
        <v>0</v>
      </c>
      <c r="H2267" s="58"/>
      <c r="I2267" s="58"/>
      <c r="J2267" s="58"/>
      <c r="K2267" s="298" t="s">
        <v>945</v>
      </c>
    </row>
    <row r="2268" spans="1:11" x14ac:dyDescent="0.3">
      <c r="A2268" s="57"/>
      <c r="B2268" s="57"/>
      <c r="C2268" s="57" t="s">
        <v>501</v>
      </c>
      <c r="D2268" s="57"/>
      <c r="E2268" s="57"/>
      <c r="F2268" s="58" t="s">
        <v>502</v>
      </c>
      <c r="G2268" s="58">
        <f>SUM(H2268:J2268)</f>
        <v>0</v>
      </c>
      <c r="H2268" s="58"/>
      <c r="I2268" s="58"/>
      <c r="J2268" s="58"/>
      <c r="K2268" s="298" t="s">
        <v>945</v>
      </c>
    </row>
    <row r="2269" spans="1:11" x14ac:dyDescent="0.3">
      <c r="A2269" s="44" t="s">
        <v>821</v>
      </c>
      <c r="B2269" s="44"/>
      <c r="C2269" s="44"/>
      <c r="D2269" s="44"/>
      <c r="E2269" s="44"/>
      <c r="F2269" s="44" t="s">
        <v>822</v>
      </c>
      <c r="G2269" s="45">
        <f>SUM(G2270:G2274)</f>
        <v>8.76</v>
      </c>
      <c r="H2269" s="45">
        <f t="shared" ref="H2269:J2269" si="567">SUM(H2270:H2274)</f>
        <v>8.76</v>
      </c>
      <c r="I2269" s="45">
        <f t="shared" si="567"/>
        <v>0</v>
      </c>
      <c r="J2269" s="45">
        <f t="shared" si="567"/>
        <v>0</v>
      </c>
    </row>
    <row r="2270" spans="1:11" x14ac:dyDescent="0.3">
      <c r="A2270" s="52"/>
      <c r="B2270" s="52" t="s">
        <v>503</v>
      </c>
      <c r="C2270" s="52"/>
      <c r="D2270" s="52"/>
      <c r="E2270" s="52"/>
      <c r="F2270" s="52" t="s">
        <v>504</v>
      </c>
      <c r="G2270" s="53">
        <f>SUM(H2270:J2270)</f>
        <v>0</v>
      </c>
      <c r="H2270" s="53"/>
      <c r="I2270" s="53"/>
      <c r="J2270" s="53"/>
      <c r="K2270" s="298" t="s">
        <v>945</v>
      </c>
    </row>
    <row r="2271" spans="1:11" x14ac:dyDescent="0.3">
      <c r="A2271" s="52"/>
      <c r="B2271" s="52" t="s">
        <v>505</v>
      </c>
      <c r="C2271" s="52"/>
      <c r="D2271" s="52"/>
      <c r="E2271" s="52"/>
      <c r="F2271" s="52" t="s">
        <v>506</v>
      </c>
      <c r="G2271" s="53">
        <f>SUM(H2271:J2271)</f>
        <v>0</v>
      </c>
      <c r="H2271" s="53"/>
      <c r="I2271" s="53"/>
      <c r="J2271" s="53"/>
      <c r="K2271" s="298" t="s">
        <v>945</v>
      </c>
    </row>
    <row r="2272" spans="1:11" x14ac:dyDescent="0.3">
      <c r="A2272" s="52"/>
      <c r="B2272" s="52" t="s">
        <v>507</v>
      </c>
      <c r="C2272" s="52"/>
      <c r="D2272" s="52"/>
      <c r="E2272" s="52"/>
      <c r="F2272" s="52" t="s">
        <v>508</v>
      </c>
      <c r="G2272" s="53">
        <f>SUM(H2272:J2272)</f>
        <v>0</v>
      </c>
      <c r="H2272" s="53"/>
      <c r="I2272" s="53"/>
      <c r="J2272" s="53"/>
      <c r="K2272" s="298" t="s">
        <v>945</v>
      </c>
    </row>
    <row r="2273" spans="1:11" x14ac:dyDescent="0.3">
      <c r="A2273" s="52"/>
      <c r="B2273" s="52" t="s">
        <v>509</v>
      </c>
      <c r="C2273" s="52"/>
      <c r="D2273" s="52"/>
      <c r="E2273" s="52"/>
      <c r="F2273" s="52" t="s">
        <v>510</v>
      </c>
      <c r="G2273" s="53">
        <f>SUM(H2273:J2273)</f>
        <v>8.76</v>
      </c>
      <c r="H2273" s="53">
        <v>8.76</v>
      </c>
      <c r="I2273" s="53"/>
      <c r="J2273" s="53"/>
      <c r="K2273" s="298" t="s">
        <v>945</v>
      </c>
    </row>
    <row r="2274" spans="1:11" x14ac:dyDescent="0.3">
      <c r="A2274" s="181"/>
      <c r="B2274" s="181" t="s">
        <v>511</v>
      </c>
      <c r="C2274" s="181"/>
      <c r="D2274" s="181"/>
      <c r="E2274" s="181"/>
      <c r="F2274" s="181" t="s">
        <v>512</v>
      </c>
      <c r="G2274" s="184">
        <f>SUM(H2274:J2274)</f>
        <v>0</v>
      </c>
      <c r="H2274" s="184"/>
      <c r="I2274" s="184"/>
      <c r="J2274" s="184"/>
      <c r="K2274" s="298" t="s">
        <v>945</v>
      </c>
    </row>
    <row r="2275" spans="1:11" x14ac:dyDescent="0.3">
      <c r="A2275" s="36" t="s">
        <v>1039</v>
      </c>
    </row>
    <row r="2276" spans="1:11" x14ac:dyDescent="0.3">
      <c r="A2276" s="36" t="s">
        <v>258</v>
      </c>
    </row>
    <row r="2283" spans="1:11" ht="21.75" x14ac:dyDescent="0.4">
      <c r="A2283" s="12" t="s">
        <v>49</v>
      </c>
      <c r="C2283" s="175"/>
      <c r="D2283" s="175"/>
      <c r="E2283" s="175"/>
      <c r="F2283" s="175"/>
      <c r="G2283" s="179"/>
      <c r="H2283" s="179"/>
      <c r="I2283" s="179"/>
      <c r="J2283" s="179"/>
    </row>
    <row r="2284" spans="1:11" ht="21.75" x14ac:dyDescent="0.4">
      <c r="A2284" s="12" t="s">
        <v>0</v>
      </c>
      <c r="C2284" s="175"/>
      <c r="D2284" s="175"/>
      <c r="E2284" s="175"/>
      <c r="F2284" s="175"/>
      <c r="G2284" s="179"/>
      <c r="H2284" s="179"/>
      <c r="I2284" s="179"/>
      <c r="J2284" s="179"/>
    </row>
    <row r="2286" spans="1:11" ht="30" x14ac:dyDescent="0.3">
      <c r="A2286" s="183" t="s">
        <v>76</v>
      </c>
      <c r="B2286" s="183"/>
      <c r="C2286" s="183"/>
      <c r="D2286" s="183"/>
      <c r="E2286" s="183"/>
      <c r="F2286" s="174" t="s">
        <v>191</v>
      </c>
      <c r="G2286" s="151" t="s">
        <v>534</v>
      </c>
      <c r="H2286" s="151" t="s">
        <v>1040</v>
      </c>
      <c r="I2286" s="151" t="s">
        <v>635</v>
      </c>
      <c r="J2286" s="151" t="s">
        <v>520</v>
      </c>
    </row>
    <row r="2288" spans="1:11" x14ac:dyDescent="0.3">
      <c r="A2288" s="182"/>
      <c r="B2288" s="182"/>
      <c r="C2288" s="182"/>
      <c r="D2288" s="182"/>
      <c r="E2288" s="182"/>
      <c r="F2288" s="182" t="s">
        <v>193</v>
      </c>
      <c r="G2288" s="89">
        <f>G2289+G2343</f>
        <v>2955189.4699999997</v>
      </c>
      <c r="H2288" s="89">
        <f>H2289+H2343</f>
        <v>1938082</v>
      </c>
      <c r="I2288" s="89">
        <f>I2289+I2343</f>
        <v>335359</v>
      </c>
      <c r="J2288" s="89">
        <f>J2289+J2343</f>
        <v>681748.47000000009</v>
      </c>
    </row>
    <row r="2289" spans="1:11" x14ac:dyDescent="0.3">
      <c r="A2289" s="42"/>
      <c r="B2289" s="42"/>
      <c r="C2289" s="42"/>
      <c r="D2289" s="42"/>
      <c r="E2289" s="42"/>
      <c r="F2289" s="42" t="s">
        <v>813</v>
      </c>
      <c r="G2289" s="43">
        <f>G2290+G2338</f>
        <v>2903415.42</v>
      </c>
      <c r="H2289" s="43">
        <f>H2290+H2338</f>
        <v>1937911</v>
      </c>
      <c r="I2289" s="43">
        <f>I2290+I2338</f>
        <v>291971</v>
      </c>
      <c r="J2289" s="43">
        <f>J2290+J2338</f>
        <v>673533.42</v>
      </c>
    </row>
    <row r="2290" spans="1:11" x14ac:dyDescent="0.3">
      <c r="A2290" s="44" t="s">
        <v>363</v>
      </c>
      <c r="B2290" s="44"/>
      <c r="C2290" s="44"/>
      <c r="D2290" s="44"/>
      <c r="E2290" s="44"/>
      <c r="F2290" s="44" t="s">
        <v>814</v>
      </c>
      <c r="G2290" s="45">
        <f>G2291+G2303+G2308+G2313+G2317+G2327+G2334+G2337</f>
        <v>2901819.42</v>
      </c>
      <c r="H2290" s="45">
        <f t="shared" ref="H2290:J2290" si="568">H2291+H2303+H2308+H2313+H2317+H2327+H2334+H2337</f>
        <v>1937911</v>
      </c>
      <c r="I2290" s="45">
        <f t="shared" si="568"/>
        <v>290375</v>
      </c>
      <c r="J2290" s="45">
        <f t="shared" si="568"/>
        <v>673533.42</v>
      </c>
    </row>
    <row r="2291" spans="1:11" x14ac:dyDescent="0.3">
      <c r="A2291" s="46"/>
      <c r="B2291" s="46" t="s">
        <v>364</v>
      </c>
      <c r="C2291" s="46"/>
      <c r="D2291" s="46"/>
      <c r="E2291" s="46"/>
      <c r="F2291" s="46" t="s">
        <v>365</v>
      </c>
      <c r="G2291" s="47">
        <f>G2292+G2295+G2298+G2302</f>
        <v>2770092.42</v>
      </c>
      <c r="H2291" s="47">
        <f t="shared" ref="H2291:J2291" si="569">H2292+H2295+H2298+H2302</f>
        <v>1808806</v>
      </c>
      <c r="I2291" s="47">
        <f t="shared" si="569"/>
        <v>287753</v>
      </c>
      <c r="J2291" s="47">
        <f t="shared" si="569"/>
        <v>673533.42</v>
      </c>
    </row>
    <row r="2292" spans="1:11" x14ac:dyDescent="0.3">
      <c r="A2292" s="48"/>
      <c r="B2292" s="48"/>
      <c r="C2292" s="48" t="s">
        <v>366</v>
      </c>
      <c r="D2292" s="48"/>
      <c r="E2292" s="48"/>
      <c r="F2292" s="49" t="s">
        <v>367</v>
      </c>
      <c r="G2292" s="49">
        <f>SUM(G2293:G2294)</f>
        <v>1976176.77</v>
      </c>
      <c r="H2292" s="49">
        <f t="shared" ref="H2292:J2292" si="570">SUM(H2293:H2294)</f>
        <v>1463018</v>
      </c>
      <c r="I2292" s="49">
        <f t="shared" si="570"/>
        <v>124763</v>
      </c>
      <c r="J2292" s="49">
        <f t="shared" si="570"/>
        <v>388395.77</v>
      </c>
    </row>
    <row r="2293" spans="1:11" x14ac:dyDescent="0.3">
      <c r="A2293" s="50"/>
      <c r="B2293" s="50"/>
      <c r="C2293" s="50"/>
      <c r="D2293" s="50" t="s">
        <v>368</v>
      </c>
      <c r="E2293" s="50"/>
      <c r="F2293" s="51" t="s">
        <v>369</v>
      </c>
      <c r="G2293" s="51">
        <f>SUM(H2293:J2293)</f>
        <v>1884233.77</v>
      </c>
      <c r="H2293" s="51">
        <v>1399313</v>
      </c>
      <c r="I2293" s="51">
        <v>96525</v>
      </c>
      <c r="J2293" s="51">
        <v>388395.77</v>
      </c>
      <c r="K2293" s="298" t="s">
        <v>945</v>
      </c>
    </row>
    <row r="2294" spans="1:11" x14ac:dyDescent="0.3">
      <c r="A2294" s="50"/>
      <c r="B2294" s="50"/>
      <c r="C2294" s="50"/>
      <c r="D2294" s="50" t="s">
        <v>370</v>
      </c>
      <c r="E2294" s="50"/>
      <c r="F2294" s="51" t="s">
        <v>371</v>
      </c>
      <c r="G2294" s="51">
        <f>SUM(H2294:J2294)</f>
        <v>91943</v>
      </c>
      <c r="H2294" s="51">
        <v>63705</v>
      </c>
      <c r="I2294" s="51">
        <v>28238</v>
      </c>
      <c r="J2294" s="51"/>
      <c r="K2294" s="298" t="s">
        <v>945</v>
      </c>
    </row>
    <row r="2295" spans="1:11" x14ac:dyDescent="0.3">
      <c r="A2295" s="48"/>
      <c r="B2295" s="48"/>
      <c r="C2295" s="48" t="s">
        <v>372</v>
      </c>
      <c r="D2295" s="48"/>
      <c r="E2295" s="48"/>
      <c r="F2295" s="49" t="s">
        <v>373</v>
      </c>
      <c r="G2295" s="49">
        <f>SUM(G2296:G2297)</f>
        <v>0</v>
      </c>
      <c r="H2295" s="49">
        <f t="shared" ref="H2295:J2295" si="571">SUM(H2296:H2297)</f>
        <v>0</v>
      </c>
      <c r="I2295" s="49">
        <f t="shared" si="571"/>
        <v>0</v>
      </c>
      <c r="J2295" s="49">
        <f t="shared" si="571"/>
        <v>0</v>
      </c>
    </row>
    <row r="2296" spans="1:11" x14ac:dyDescent="0.3">
      <c r="A2296" s="50"/>
      <c r="B2296" s="50"/>
      <c r="C2296" s="50"/>
      <c r="D2296" s="50" t="s">
        <v>374</v>
      </c>
      <c r="E2296" s="50"/>
      <c r="F2296" s="51" t="s">
        <v>375</v>
      </c>
      <c r="G2296" s="51">
        <f>SUM(H2296:J2296)</f>
        <v>0</v>
      </c>
      <c r="H2296" s="51"/>
      <c r="I2296" s="51"/>
      <c r="J2296" s="51"/>
      <c r="K2296" s="298" t="s">
        <v>945</v>
      </c>
    </row>
    <row r="2297" spans="1:11" x14ac:dyDescent="0.3">
      <c r="A2297" s="50"/>
      <c r="B2297" s="50"/>
      <c r="C2297" s="50"/>
      <c r="D2297" s="50" t="s">
        <v>376</v>
      </c>
      <c r="E2297" s="50"/>
      <c r="F2297" s="51" t="s">
        <v>377</v>
      </c>
      <c r="G2297" s="51">
        <f>SUM(H2297:J2297)</f>
        <v>0</v>
      </c>
      <c r="H2297" s="51"/>
      <c r="I2297" s="51"/>
      <c r="J2297" s="51"/>
      <c r="K2297" s="298" t="s">
        <v>945</v>
      </c>
    </row>
    <row r="2298" spans="1:11" x14ac:dyDescent="0.3">
      <c r="A2298" s="48"/>
      <c r="B2298" s="48"/>
      <c r="C2298" s="48" t="s">
        <v>815</v>
      </c>
      <c r="D2298" s="48"/>
      <c r="E2298" s="48"/>
      <c r="F2298" s="49" t="s">
        <v>378</v>
      </c>
      <c r="G2298" s="49">
        <f>SUM(G2299:G2301)</f>
        <v>793915.65000000014</v>
      </c>
      <c r="H2298" s="49">
        <f t="shared" ref="H2298:J2298" si="572">SUM(H2299:H2301)</f>
        <v>345788</v>
      </c>
      <c r="I2298" s="49">
        <f t="shared" si="572"/>
        <v>162990</v>
      </c>
      <c r="J2298" s="49">
        <f t="shared" si="572"/>
        <v>285137.65000000002</v>
      </c>
    </row>
    <row r="2299" spans="1:11" x14ac:dyDescent="0.3">
      <c r="A2299" s="50"/>
      <c r="B2299" s="50"/>
      <c r="C2299" s="50"/>
      <c r="D2299" s="50" t="s">
        <v>379</v>
      </c>
      <c r="E2299" s="50"/>
      <c r="F2299" s="51" t="s">
        <v>380</v>
      </c>
      <c r="G2299" s="51">
        <f>SUM(H2299:J2299)</f>
        <v>550286.29</v>
      </c>
      <c r="H2299" s="51">
        <v>113025</v>
      </c>
      <c r="I2299" s="51">
        <v>162272</v>
      </c>
      <c r="J2299" s="51">
        <v>274989.28999999998</v>
      </c>
      <c r="K2299" s="298" t="s">
        <v>945</v>
      </c>
    </row>
    <row r="2300" spans="1:11" x14ac:dyDescent="0.3">
      <c r="A2300" s="50"/>
      <c r="B2300" s="50"/>
      <c r="C2300" s="50"/>
      <c r="D2300" s="50" t="s">
        <v>381</v>
      </c>
      <c r="E2300" s="50"/>
      <c r="F2300" s="51" t="s">
        <v>382</v>
      </c>
      <c r="G2300" s="51">
        <f>SUM(H2300:J2300)</f>
        <v>1735</v>
      </c>
      <c r="H2300" s="51">
        <v>1735</v>
      </c>
      <c r="I2300" s="51"/>
      <c r="J2300" s="51"/>
      <c r="K2300" s="298" t="s">
        <v>945</v>
      </c>
    </row>
    <row r="2301" spans="1:11" x14ac:dyDescent="0.3">
      <c r="A2301" s="50"/>
      <c r="B2301" s="50"/>
      <c r="C2301" s="50"/>
      <c r="D2301" s="50" t="s">
        <v>383</v>
      </c>
      <c r="E2301" s="50"/>
      <c r="F2301" s="51" t="s">
        <v>384</v>
      </c>
      <c r="G2301" s="51">
        <f>SUM(H2301:J2301)</f>
        <v>241894.36000000004</v>
      </c>
      <c r="H2301" s="51">
        <v>231028</v>
      </c>
      <c r="I2301" s="51">
        <v>718</v>
      </c>
      <c r="J2301" s="51">
        <v>10148.36000000003</v>
      </c>
      <c r="K2301" s="298" t="s">
        <v>945</v>
      </c>
    </row>
    <row r="2302" spans="1:11" x14ac:dyDescent="0.3">
      <c r="A2302" s="48"/>
      <c r="B2302" s="48"/>
      <c r="C2302" s="48" t="s">
        <v>385</v>
      </c>
      <c r="D2302" s="48"/>
      <c r="E2302" s="48"/>
      <c r="F2302" s="49" t="s">
        <v>386</v>
      </c>
      <c r="G2302" s="49">
        <f>SUM(H2302:J2302)</f>
        <v>0</v>
      </c>
      <c r="H2302" s="49"/>
      <c r="I2302" s="49"/>
      <c r="J2302" s="49"/>
      <c r="K2302" s="298" t="s">
        <v>945</v>
      </c>
    </row>
    <row r="2303" spans="1:11" x14ac:dyDescent="0.3">
      <c r="A2303" s="46"/>
      <c r="B2303" s="46" t="s">
        <v>387</v>
      </c>
      <c r="C2303" s="46"/>
      <c r="D2303" s="46"/>
      <c r="E2303" s="46"/>
      <c r="F2303" s="46" t="s">
        <v>388</v>
      </c>
      <c r="G2303" s="47">
        <f>SUM(G2304:G2307)</f>
        <v>22356</v>
      </c>
      <c r="H2303" s="47">
        <f t="shared" ref="H2303:J2303" si="573">SUM(H2304:H2307)</f>
        <v>22356</v>
      </c>
      <c r="I2303" s="47">
        <f t="shared" si="573"/>
        <v>0</v>
      </c>
      <c r="J2303" s="47">
        <f t="shared" si="573"/>
        <v>0</v>
      </c>
    </row>
    <row r="2304" spans="1:11" x14ac:dyDescent="0.3">
      <c r="A2304" s="48"/>
      <c r="B2304" s="48"/>
      <c r="C2304" s="48" t="s">
        <v>389</v>
      </c>
      <c r="D2304" s="48"/>
      <c r="E2304" s="48"/>
      <c r="F2304" s="49" t="s">
        <v>390</v>
      </c>
      <c r="G2304" s="49">
        <f>SUM(H2304:J2304)</f>
        <v>3971</v>
      </c>
      <c r="H2304" s="49">
        <v>3971</v>
      </c>
      <c r="I2304" s="49"/>
      <c r="J2304" s="49"/>
      <c r="K2304" s="298" t="s">
        <v>945</v>
      </c>
    </row>
    <row r="2305" spans="1:11" x14ac:dyDescent="0.3">
      <c r="A2305" s="48"/>
      <c r="B2305" s="48"/>
      <c r="C2305" s="48" t="s">
        <v>391</v>
      </c>
      <c r="D2305" s="48"/>
      <c r="E2305" s="48"/>
      <c r="F2305" s="49" t="s">
        <v>392</v>
      </c>
      <c r="G2305" s="49">
        <f>SUM(H2305:J2305)</f>
        <v>0</v>
      </c>
      <c r="H2305" s="49"/>
      <c r="I2305" s="49"/>
      <c r="J2305" s="49"/>
      <c r="K2305" s="298" t="s">
        <v>945</v>
      </c>
    </row>
    <row r="2306" spans="1:11" x14ac:dyDescent="0.3">
      <c r="A2306" s="48"/>
      <c r="B2306" s="48"/>
      <c r="C2306" s="48" t="s">
        <v>393</v>
      </c>
      <c r="D2306" s="48"/>
      <c r="E2306" s="48"/>
      <c r="F2306" s="49" t="s">
        <v>394</v>
      </c>
      <c r="G2306" s="49">
        <f>SUM(H2306:J2306)</f>
        <v>18385</v>
      </c>
      <c r="H2306" s="49">
        <v>18385</v>
      </c>
      <c r="I2306" s="49"/>
      <c r="J2306" s="49"/>
      <c r="K2306" s="298" t="s">
        <v>945</v>
      </c>
    </row>
    <row r="2307" spans="1:11" x14ac:dyDescent="0.3">
      <c r="A2307" s="48"/>
      <c r="B2307" s="48"/>
      <c r="C2307" s="48" t="s">
        <v>395</v>
      </c>
      <c r="D2307" s="48"/>
      <c r="E2307" s="48"/>
      <c r="F2307" s="49" t="s">
        <v>396</v>
      </c>
      <c r="G2307" s="49">
        <f>SUM(H2307:J2307)</f>
        <v>0</v>
      </c>
      <c r="H2307" s="49"/>
      <c r="I2307" s="49"/>
      <c r="J2307" s="49"/>
      <c r="K2307" s="298" t="s">
        <v>945</v>
      </c>
    </row>
    <row r="2308" spans="1:11" x14ac:dyDescent="0.3">
      <c r="A2308" s="46"/>
      <c r="B2308" s="46" t="s">
        <v>397</v>
      </c>
      <c r="C2308" s="46"/>
      <c r="D2308" s="46"/>
      <c r="E2308" s="46"/>
      <c r="F2308" s="46" t="s">
        <v>398</v>
      </c>
      <c r="G2308" s="47">
        <f>SUM(G2309:G2312)</f>
        <v>0</v>
      </c>
      <c r="H2308" s="47">
        <f t="shared" ref="H2308:J2308" si="574">SUM(H2309:H2312)</f>
        <v>0</v>
      </c>
      <c r="I2308" s="47">
        <f t="shared" si="574"/>
        <v>0</v>
      </c>
      <c r="J2308" s="47">
        <f t="shared" si="574"/>
        <v>0</v>
      </c>
    </row>
    <row r="2309" spans="1:11" x14ac:dyDescent="0.3">
      <c r="A2309" s="48"/>
      <c r="B2309" s="48"/>
      <c r="C2309" s="48" t="s">
        <v>399</v>
      </c>
      <c r="D2309" s="48"/>
      <c r="E2309" s="48"/>
      <c r="F2309" s="49" t="s">
        <v>400</v>
      </c>
      <c r="G2309" s="49">
        <f>SUM(H2309:J2309)</f>
        <v>0</v>
      </c>
      <c r="H2309" s="49"/>
      <c r="I2309" s="49"/>
      <c r="J2309" s="49"/>
      <c r="K2309" s="298" t="s">
        <v>945</v>
      </c>
    </row>
    <row r="2310" spans="1:11" x14ac:dyDescent="0.3">
      <c r="A2310" s="48"/>
      <c r="B2310" s="48"/>
      <c r="C2310" s="48" t="s">
        <v>401</v>
      </c>
      <c r="D2310" s="48"/>
      <c r="E2310" s="48"/>
      <c r="F2310" s="49" t="s">
        <v>402</v>
      </c>
      <c r="G2310" s="49">
        <f>SUM(H2310:J2310)</f>
        <v>0</v>
      </c>
      <c r="H2310" s="49"/>
      <c r="I2310" s="49"/>
      <c r="J2310" s="49"/>
      <c r="K2310" s="298" t="s">
        <v>945</v>
      </c>
    </row>
    <row r="2311" spans="1:11" x14ac:dyDescent="0.3">
      <c r="A2311" s="48"/>
      <c r="B2311" s="48"/>
      <c r="C2311" s="48" t="s">
        <v>403</v>
      </c>
      <c r="D2311" s="48"/>
      <c r="E2311" s="48"/>
      <c r="F2311" s="49" t="s">
        <v>404</v>
      </c>
      <c r="G2311" s="49">
        <f>SUM(H2311:J2311)</f>
        <v>0</v>
      </c>
      <c r="H2311" s="49"/>
      <c r="I2311" s="49"/>
      <c r="J2311" s="49"/>
      <c r="K2311" s="298" t="s">
        <v>945</v>
      </c>
    </row>
    <row r="2312" spans="1:11" x14ac:dyDescent="0.3">
      <c r="A2312" s="48"/>
      <c r="B2312" s="48"/>
      <c r="C2312" s="48" t="s">
        <v>405</v>
      </c>
      <c r="D2312" s="48"/>
      <c r="E2312" s="48"/>
      <c r="F2312" s="49" t="s">
        <v>406</v>
      </c>
      <c r="G2312" s="49">
        <f>SUM(H2312:J2312)</f>
        <v>0</v>
      </c>
      <c r="H2312" s="49"/>
      <c r="I2312" s="49"/>
      <c r="J2312" s="49"/>
      <c r="K2312" s="298" t="s">
        <v>945</v>
      </c>
    </row>
    <row r="2313" spans="1:11" x14ac:dyDescent="0.3">
      <c r="A2313" s="46"/>
      <c r="B2313" s="46" t="s">
        <v>407</v>
      </c>
      <c r="C2313" s="46"/>
      <c r="D2313" s="46"/>
      <c r="E2313" s="46"/>
      <c r="F2313" s="46" t="s">
        <v>408</v>
      </c>
      <c r="G2313" s="47">
        <f>SUM(G2314:G2316)</f>
        <v>1300</v>
      </c>
      <c r="H2313" s="47">
        <f t="shared" ref="H2313:J2313" si="575">SUM(H2314:H2316)</f>
        <v>1300</v>
      </c>
      <c r="I2313" s="47">
        <f t="shared" si="575"/>
        <v>0</v>
      </c>
      <c r="J2313" s="47">
        <f t="shared" si="575"/>
        <v>0</v>
      </c>
    </row>
    <row r="2314" spans="1:11" x14ac:dyDescent="0.3">
      <c r="A2314" s="48"/>
      <c r="B2314" s="48"/>
      <c r="C2314" s="48" t="s">
        <v>409</v>
      </c>
      <c r="D2314" s="48"/>
      <c r="E2314" s="48"/>
      <c r="F2314" s="49" t="s">
        <v>410</v>
      </c>
      <c r="G2314" s="49">
        <f>SUM(H2314:J2314)</f>
        <v>743</v>
      </c>
      <c r="H2314" s="49">
        <v>743</v>
      </c>
      <c r="I2314" s="49"/>
      <c r="J2314" s="49"/>
      <c r="K2314" s="298" t="s">
        <v>945</v>
      </c>
    </row>
    <row r="2315" spans="1:11" x14ac:dyDescent="0.3">
      <c r="A2315" s="48"/>
      <c r="B2315" s="48"/>
      <c r="C2315" s="48" t="s">
        <v>411</v>
      </c>
      <c r="D2315" s="48"/>
      <c r="E2315" s="48"/>
      <c r="F2315" s="49" t="s">
        <v>412</v>
      </c>
      <c r="G2315" s="49">
        <f>SUM(H2315:J2315)</f>
        <v>0</v>
      </c>
      <c r="H2315" s="49"/>
      <c r="I2315" s="49"/>
      <c r="J2315" s="49"/>
      <c r="K2315" s="298" t="s">
        <v>945</v>
      </c>
    </row>
    <row r="2316" spans="1:11" x14ac:dyDescent="0.3">
      <c r="A2316" s="48"/>
      <c r="B2316" s="48"/>
      <c r="C2316" s="48" t="s">
        <v>413</v>
      </c>
      <c r="D2316" s="48"/>
      <c r="E2316" s="48"/>
      <c r="F2316" s="49" t="s">
        <v>414</v>
      </c>
      <c r="G2316" s="49">
        <f>SUM(H2316:J2316)</f>
        <v>557</v>
      </c>
      <c r="H2316" s="49">
        <v>557</v>
      </c>
      <c r="I2316" s="49"/>
      <c r="J2316" s="49"/>
      <c r="K2316" s="298" t="s">
        <v>945</v>
      </c>
    </row>
    <row r="2317" spans="1:11" x14ac:dyDescent="0.3">
      <c r="A2317" s="46"/>
      <c r="B2317" s="46" t="s">
        <v>415</v>
      </c>
      <c r="C2317" s="46"/>
      <c r="D2317" s="46"/>
      <c r="E2317" s="46"/>
      <c r="F2317" s="46" t="s">
        <v>416</v>
      </c>
      <c r="G2317" s="47">
        <f>G2318+G2322</f>
        <v>0</v>
      </c>
      <c r="H2317" s="47">
        <f t="shared" ref="H2317:J2317" si="576">H2318+H2322</f>
        <v>0</v>
      </c>
      <c r="I2317" s="47">
        <f t="shared" si="576"/>
        <v>0</v>
      </c>
      <c r="J2317" s="47">
        <f t="shared" si="576"/>
        <v>0</v>
      </c>
    </row>
    <row r="2318" spans="1:11" x14ac:dyDescent="0.3">
      <c r="A2318" s="48"/>
      <c r="B2318" s="48"/>
      <c r="C2318" s="48" t="s">
        <v>417</v>
      </c>
      <c r="D2318" s="48"/>
      <c r="E2318" s="48"/>
      <c r="F2318" s="49" t="s">
        <v>418</v>
      </c>
      <c r="G2318" s="49">
        <f>SUM(G2319:G2321)</f>
        <v>0</v>
      </c>
      <c r="H2318" s="49">
        <f t="shared" ref="H2318:J2318" si="577">SUM(H2319:H2321)</f>
        <v>0</v>
      </c>
      <c r="I2318" s="49">
        <f t="shared" si="577"/>
        <v>0</v>
      </c>
      <c r="J2318" s="49">
        <f t="shared" si="577"/>
        <v>0</v>
      </c>
    </row>
    <row r="2319" spans="1:11" x14ac:dyDescent="0.3">
      <c r="A2319" s="50"/>
      <c r="B2319" s="50"/>
      <c r="C2319" s="50"/>
      <c r="D2319" s="50" t="s">
        <v>419</v>
      </c>
      <c r="E2319" s="50"/>
      <c r="F2319" s="51" t="s">
        <v>420</v>
      </c>
      <c r="G2319" s="51">
        <f>SUM(H2319:J2319)</f>
        <v>0</v>
      </c>
      <c r="H2319" s="51"/>
      <c r="I2319" s="51"/>
      <c r="J2319" s="51"/>
      <c r="K2319" s="298" t="s">
        <v>945</v>
      </c>
    </row>
    <row r="2320" spans="1:11" x14ac:dyDescent="0.3">
      <c r="A2320" s="50"/>
      <c r="B2320" s="50"/>
      <c r="C2320" s="50"/>
      <c r="D2320" s="50" t="s">
        <v>421</v>
      </c>
      <c r="E2320" s="50"/>
      <c r="F2320" s="51" t="s">
        <v>422</v>
      </c>
      <c r="G2320" s="51">
        <f>SUM(H2320:J2320)</f>
        <v>0</v>
      </c>
      <c r="H2320" s="51"/>
      <c r="I2320" s="51"/>
      <c r="J2320" s="51"/>
      <c r="K2320" s="298" t="s">
        <v>945</v>
      </c>
    </row>
    <row r="2321" spans="1:11" x14ac:dyDescent="0.3">
      <c r="A2321" s="50"/>
      <c r="B2321" s="50"/>
      <c r="C2321" s="50"/>
      <c r="D2321" s="50" t="s">
        <v>423</v>
      </c>
      <c r="E2321" s="50"/>
      <c r="F2321" s="51" t="s">
        <v>424</v>
      </c>
      <c r="G2321" s="51">
        <f>SUM(H2321:J2321)</f>
        <v>0</v>
      </c>
      <c r="H2321" s="51"/>
      <c r="I2321" s="51"/>
      <c r="J2321" s="51"/>
      <c r="K2321" s="298" t="s">
        <v>945</v>
      </c>
    </row>
    <row r="2322" spans="1:11" x14ac:dyDescent="0.3">
      <c r="A2322" s="48"/>
      <c r="B2322" s="48"/>
      <c r="C2322" s="48" t="s">
        <v>425</v>
      </c>
      <c r="D2322" s="48"/>
      <c r="E2322" s="48"/>
      <c r="F2322" s="49" t="s">
        <v>426</v>
      </c>
      <c r="G2322" s="49">
        <f>SUM(G2323:G2326)</f>
        <v>0</v>
      </c>
      <c r="H2322" s="49">
        <f t="shared" ref="H2322:J2322" si="578">SUM(H2323:H2326)</f>
        <v>0</v>
      </c>
      <c r="I2322" s="49">
        <f t="shared" si="578"/>
        <v>0</v>
      </c>
      <c r="J2322" s="49">
        <f t="shared" si="578"/>
        <v>0</v>
      </c>
    </row>
    <row r="2323" spans="1:11" x14ac:dyDescent="0.3">
      <c r="A2323" s="50"/>
      <c r="B2323" s="50"/>
      <c r="C2323" s="50"/>
      <c r="D2323" s="50" t="s">
        <v>427</v>
      </c>
      <c r="E2323" s="50"/>
      <c r="F2323" s="51" t="s">
        <v>428</v>
      </c>
      <c r="G2323" s="51">
        <f>SUM(H2323:J2323)</f>
        <v>0</v>
      </c>
      <c r="H2323" s="51"/>
      <c r="I2323" s="51"/>
      <c r="J2323" s="51"/>
      <c r="K2323" s="298" t="s">
        <v>945</v>
      </c>
    </row>
    <row r="2324" spans="1:11" x14ac:dyDescent="0.3">
      <c r="A2324" s="50"/>
      <c r="B2324" s="50"/>
      <c r="C2324" s="50"/>
      <c r="D2324" s="50" t="s">
        <v>429</v>
      </c>
      <c r="E2324" s="50"/>
      <c r="F2324" s="51" t="s">
        <v>430</v>
      </c>
      <c r="G2324" s="51">
        <f>SUM(H2324:J2324)</f>
        <v>0</v>
      </c>
      <c r="H2324" s="51"/>
      <c r="I2324" s="51"/>
      <c r="J2324" s="51"/>
      <c r="K2324" s="298" t="s">
        <v>945</v>
      </c>
    </row>
    <row r="2325" spans="1:11" x14ac:dyDescent="0.3">
      <c r="A2325" s="50"/>
      <c r="B2325" s="50"/>
      <c r="C2325" s="50"/>
      <c r="D2325" s="50" t="s">
        <v>431</v>
      </c>
      <c r="E2325" s="50"/>
      <c r="F2325" s="51" t="s">
        <v>432</v>
      </c>
      <c r="G2325" s="51">
        <f>SUM(H2325:J2325)</f>
        <v>0</v>
      </c>
      <c r="H2325" s="51"/>
      <c r="I2325" s="51"/>
      <c r="J2325" s="51"/>
      <c r="K2325" s="298" t="s">
        <v>945</v>
      </c>
    </row>
    <row r="2326" spans="1:11" x14ac:dyDescent="0.3">
      <c r="A2326" s="50"/>
      <c r="B2326" s="50"/>
      <c r="C2326" s="50"/>
      <c r="D2326" s="50" t="s">
        <v>433</v>
      </c>
      <c r="E2326" s="50"/>
      <c r="F2326" s="51" t="s">
        <v>434</v>
      </c>
      <c r="G2326" s="51">
        <f>SUM(H2326:J2326)</f>
        <v>0</v>
      </c>
      <c r="H2326" s="51"/>
      <c r="I2326" s="51"/>
      <c r="J2326" s="51"/>
      <c r="K2326" s="298" t="s">
        <v>945</v>
      </c>
    </row>
    <row r="2327" spans="1:11" x14ac:dyDescent="0.3">
      <c r="A2327" s="46"/>
      <c r="B2327" s="46" t="s">
        <v>435</v>
      </c>
      <c r="C2327" s="46"/>
      <c r="D2327" s="46"/>
      <c r="E2327" s="46"/>
      <c r="F2327" s="46" t="s">
        <v>436</v>
      </c>
      <c r="G2327" s="47">
        <f>SUM(G2328:G2333)</f>
        <v>76925</v>
      </c>
      <c r="H2327" s="47">
        <f t="shared" ref="H2327:J2327" si="579">SUM(H2328:H2333)</f>
        <v>74685</v>
      </c>
      <c r="I2327" s="47">
        <f t="shared" si="579"/>
        <v>2240</v>
      </c>
      <c r="J2327" s="47">
        <f t="shared" si="579"/>
        <v>0</v>
      </c>
    </row>
    <row r="2328" spans="1:11" x14ac:dyDescent="0.3">
      <c r="A2328" s="48"/>
      <c r="B2328" s="48"/>
      <c r="C2328" s="48" t="s">
        <v>437</v>
      </c>
      <c r="D2328" s="48"/>
      <c r="E2328" s="48"/>
      <c r="F2328" s="49" t="s">
        <v>438</v>
      </c>
      <c r="G2328" s="49">
        <f t="shared" ref="G2328:G2333" si="580">SUM(H2328:J2328)</f>
        <v>40251</v>
      </c>
      <c r="H2328" s="49">
        <v>38353</v>
      </c>
      <c r="I2328" s="49">
        <v>1898</v>
      </c>
      <c r="J2328" s="49"/>
      <c r="K2328" s="298" t="s">
        <v>945</v>
      </c>
    </row>
    <row r="2329" spans="1:11" x14ac:dyDescent="0.3">
      <c r="A2329" s="48"/>
      <c r="B2329" s="48"/>
      <c r="C2329" s="48" t="s">
        <v>439</v>
      </c>
      <c r="D2329" s="48"/>
      <c r="E2329" s="48"/>
      <c r="F2329" s="49" t="s">
        <v>440</v>
      </c>
      <c r="G2329" s="49">
        <f t="shared" si="580"/>
        <v>0</v>
      </c>
      <c r="H2329" s="49"/>
      <c r="I2329" s="49"/>
      <c r="J2329" s="49"/>
      <c r="K2329" s="298" t="s">
        <v>945</v>
      </c>
    </row>
    <row r="2330" spans="1:11" x14ac:dyDescent="0.3">
      <c r="A2330" s="48"/>
      <c r="B2330" s="48"/>
      <c r="C2330" s="48" t="s">
        <v>441</v>
      </c>
      <c r="D2330" s="48"/>
      <c r="E2330" s="48"/>
      <c r="F2330" s="49" t="s">
        <v>442</v>
      </c>
      <c r="G2330" s="49">
        <f t="shared" si="580"/>
        <v>20468</v>
      </c>
      <c r="H2330" s="49">
        <v>20455</v>
      </c>
      <c r="I2330" s="49">
        <v>13</v>
      </c>
      <c r="J2330" s="49"/>
      <c r="K2330" s="298" t="s">
        <v>945</v>
      </c>
    </row>
    <row r="2331" spans="1:11" x14ac:dyDescent="0.3">
      <c r="A2331" s="48"/>
      <c r="B2331" s="48"/>
      <c r="C2331" s="48" t="s">
        <v>443</v>
      </c>
      <c r="D2331" s="48"/>
      <c r="E2331" s="48"/>
      <c r="F2331" s="49" t="s">
        <v>444</v>
      </c>
      <c r="G2331" s="49">
        <f t="shared" si="580"/>
        <v>3711</v>
      </c>
      <c r="H2331" s="49">
        <v>3382</v>
      </c>
      <c r="I2331" s="49">
        <v>329</v>
      </c>
      <c r="J2331" s="49"/>
      <c r="K2331" s="298" t="s">
        <v>945</v>
      </c>
    </row>
    <row r="2332" spans="1:11" x14ac:dyDescent="0.3">
      <c r="A2332" s="48"/>
      <c r="B2332" s="48"/>
      <c r="C2332" s="48" t="s">
        <v>445</v>
      </c>
      <c r="D2332" s="48"/>
      <c r="E2332" s="48"/>
      <c r="F2332" s="49" t="s">
        <v>446</v>
      </c>
      <c r="G2332" s="49">
        <f t="shared" si="580"/>
        <v>12495</v>
      </c>
      <c r="H2332" s="49">
        <v>12495</v>
      </c>
      <c r="I2332" s="49"/>
      <c r="J2332" s="49"/>
      <c r="K2332" s="298" t="s">
        <v>945</v>
      </c>
    </row>
    <row r="2333" spans="1:11" x14ac:dyDescent="0.3">
      <c r="A2333" s="48"/>
      <c r="B2333" s="48"/>
      <c r="C2333" s="48" t="s">
        <v>447</v>
      </c>
      <c r="D2333" s="48"/>
      <c r="E2333" s="48"/>
      <c r="F2333" s="49" t="s">
        <v>448</v>
      </c>
      <c r="G2333" s="49">
        <f t="shared" si="580"/>
        <v>0</v>
      </c>
      <c r="H2333" s="49"/>
      <c r="I2333" s="49"/>
      <c r="J2333" s="49"/>
      <c r="K2333" s="298" t="s">
        <v>945</v>
      </c>
    </row>
    <row r="2334" spans="1:11" x14ac:dyDescent="0.3">
      <c r="A2334" s="46"/>
      <c r="B2334" s="46" t="s">
        <v>449</v>
      </c>
      <c r="C2334" s="46"/>
      <c r="D2334" s="46"/>
      <c r="E2334" s="46"/>
      <c r="F2334" s="46" t="s">
        <v>450</v>
      </c>
      <c r="G2334" s="47">
        <f>SUM(G2335:G2336)</f>
        <v>31146</v>
      </c>
      <c r="H2334" s="47">
        <f t="shared" ref="H2334:J2334" si="581">SUM(H2335:H2336)</f>
        <v>30764</v>
      </c>
      <c r="I2334" s="47">
        <f t="shared" si="581"/>
        <v>382</v>
      </c>
      <c r="J2334" s="47">
        <f t="shared" si="581"/>
        <v>0</v>
      </c>
    </row>
    <row r="2335" spans="1:11" x14ac:dyDescent="0.3">
      <c r="A2335" s="48"/>
      <c r="B2335" s="48"/>
      <c r="C2335" s="48" t="s">
        <v>451</v>
      </c>
      <c r="D2335" s="48"/>
      <c r="E2335" s="48"/>
      <c r="F2335" s="49" t="s">
        <v>452</v>
      </c>
      <c r="G2335" s="49">
        <f>SUM(H2335:J2335)</f>
        <v>31146</v>
      </c>
      <c r="H2335" s="49">
        <v>30764</v>
      </c>
      <c r="I2335" s="49">
        <v>382</v>
      </c>
      <c r="J2335" s="49"/>
      <c r="K2335" s="298" t="s">
        <v>945</v>
      </c>
    </row>
    <row r="2336" spans="1:11" x14ac:dyDescent="0.3">
      <c r="A2336" s="48"/>
      <c r="B2336" s="48"/>
      <c r="C2336" s="48" t="s">
        <v>453</v>
      </c>
      <c r="D2336" s="48"/>
      <c r="E2336" s="48"/>
      <c r="F2336" s="49" t="s">
        <v>454</v>
      </c>
      <c r="G2336" s="49">
        <f>SUM(H2336:J2336)</f>
        <v>0</v>
      </c>
      <c r="H2336" s="49"/>
      <c r="I2336" s="49"/>
      <c r="J2336" s="49"/>
      <c r="K2336" s="298" t="s">
        <v>945</v>
      </c>
    </row>
    <row r="2337" spans="1:11" x14ac:dyDescent="0.3">
      <c r="A2337" s="46"/>
      <c r="B2337" s="46" t="s">
        <v>455</v>
      </c>
      <c r="C2337" s="46"/>
      <c r="D2337" s="46"/>
      <c r="E2337" s="46"/>
      <c r="F2337" s="46" t="s">
        <v>456</v>
      </c>
      <c r="G2337" s="47">
        <f>SUM(H2337:J2337)</f>
        <v>0</v>
      </c>
      <c r="H2337" s="47"/>
      <c r="I2337" s="47"/>
      <c r="J2337" s="47"/>
      <c r="K2337" s="298" t="s">
        <v>945</v>
      </c>
    </row>
    <row r="2338" spans="1:11" x14ac:dyDescent="0.3">
      <c r="A2338" s="44" t="s">
        <v>816</v>
      </c>
      <c r="B2338" s="44"/>
      <c r="C2338" s="44"/>
      <c r="D2338" s="44"/>
      <c r="E2338" s="44"/>
      <c r="F2338" s="44" t="s">
        <v>457</v>
      </c>
      <c r="G2338" s="45">
        <f>G2339+G2342</f>
        <v>1596</v>
      </c>
      <c r="H2338" s="45">
        <f t="shared" ref="H2338:J2338" si="582">H2339+H2342</f>
        <v>0</v>
      </c>
      <c r="I2338" s="45">
        <f t="shared" si="582"/>
        <v>1596</v>
      </c>
      <c r="J2338" s="45">
        <f t="shared" si="582"/>
        <v>0</v>
      </c>
    </row>
    <row r="2339" spans="1:11" x14ac:dyDescent="0.3">
      <c r="A2339" s="46"/>
      <c r="B2339" s="46" t="s">
        <v>458</v>
      </c>
      <c r="C2339" s="46"/>
      <c r="D2339" s="46"/>
      <c r="E2339" s="46"/>
      <c r="F2339" s="46" t="s">
        <v>459</v>
      </c>
      <c r="G2339" s="47">
        <f>SUM(G2340:G2341)</f>
        <v>1596</v>
      </c>
      <c r="H2339" s="47">
        <f t="shared" ref="H2339:J2339" si="583">SUM(H2340:H2341)</f>
        <v>0</v>
      </c>
      <c r="I2339" s="47">
        <f t="shared" si="583"/>
        <v>1596</v>
      </c>
      <c r="J2339" s="47">
        <f t="shared" si="583"/>
        <v>0</v>
      </c>
    </row>
    <row r="2340" spans="1:11" x14ac:dyDescent="0.3">
      <c r="A2340" s="48"/>
      <c r="B2340" s="48"/>
      <c r="C2340" s="48" t="s">
        <v>460</v>
      </c>
      <c r="D2340" s="48"/>
      <c r="E2340" s="48"/>
      <c r="F2340" s="49" t="s">
        <v>461</v>
      </c>
      <c r="G2340" s="49">
        <f>SUM(H2340:J2340)</f>
        <v>0</v>
      </c>
      <c r="H2340" s="49"/>
      <c r="I2340" s="49"/>
      <c r="J2340" s="49"/>
      <c r="K2340" s="298" t="s">
        <v>945</v>
      </c>
    </row>
    <row r="2341" spans="1:11" x14ac:dyDescent="0.3">
      <c r="A2341" s="48"/>
      <c r="B2341" s="48"/>
      <c r="C2341" s="48" t="s">
        <v>462</v>
      </c>
      <c r="D2341" s="48"/>
      <c r="E2341" s="48"/>
      <c r="F2341" s="49" t="s">
        <v>463</v>
      </c>
      <c r="G2341" s="49">
        <f>SUM(H2341:J2341)</f>
        <v>1596</v>
      </c>
      <c r="H2341" s="49"/>
      <c r="I2341" s="49">
        <v>1596</v>
      </c>
      <c r="J2341" s="49"/>
      <c r="K2341" s="298" t="s">
        <v>945</v>
      </c>
    </row>
    <row r="2342" spans="1:11" x14ac:dyDescent="0.3">
      <c r="A2342" s="52"/>
      <c r="B2342" s="52" t="s">
        <v>464</v>
      </c>
      <c r="C2342" s="52"/>
      <c r="D2342" s="52"/>
      <c r="E2342" s="52"/>
      <c r="F2342" s="52" t="s">
        <v>465</v>
      </c>
      <c r="G2342" s="53">
        <f>SUM(H2342:J2342)</f>
        <v>0</v>
      </c>
      <c r="H2342" s="53"/>
      <c r="I2342" s="53"/>
      <c r="J2342" s="53"/>
      <c r="K2342" s="298" t="s">
        <v>945</v>
      </c>
    </row>
    <row r="2343" spans="1:11" x14ac:dyDescent="0.3">
      <c r="A2343" s="42"/>
      <c r="B2343" s="42"/>
      <c r="C2343" s="42"/>
      <c r="D2343" s="42"/>
      <c r="E2343" s="42"/>
      <c r="F2343" s="42" t="s">
        <v>817</v>
      </c>
      <c r="G2343" s="43">
        <f>G2344+G2364</f>
        <v>51774.05</v>
      </c>
      <c r="H2343" s="43">
        <f>H2344+H2364</f>
        <v>171</v>
      </c>
      <c r="I2343" s="43">
        <f>I2344+I2364</f>
        <v>43388</v>
      </c>
      <c r="J2343" s="43">
        <f>J2344+J2364</f>
        <v>8215.0499999999993</v>
      </c>
    </row>
    <row r="2344" spans="1:11" x14ac:dyDescent="0.3">
      <c r="A2344" s="44" t="s">
        <v>818</v>
      </c>
      <c r="B2344" s="44"/>
      <c r="C2344" s="44"/>
      <c r="D2344" s="44"/>
      <c r="E2344" s="44"/>
      <c r="F2344" s="44" t="s">
        <v>819</v>
      </c>
      <c r="G2344" s="45">
        <f>G2345+G2361</f>
        <v>51774.05</v>
      </c>
      <c r="H2344" s="45">
        <f>H2345+H2361</f>
        <v>171</v>
      </c>
      <c r="I2344" s="45">
        <f>I2345+I2361</f>
        <v>43388</v>
      </c>
      <c r="J2344" s="45">
        <f>J2345+J2361</f>
        <v>8215.0499999999993</v>
      </c>
    </row>
    <row r="2345" spans="1:11" x14ac:dyDescent="0.3">
      <c r="A2345" s="46"/>
      <c r="B2345" s="46" t="s">
        <v>820</v>
      </c>
      <c r="C2345" s="46"/>
      <c r="D2345" s="46"/>
      <c r="E2345" s="46"/>
      <c r="F2345" s="46" t="s">
        <v>466</v>
      </c>
      <c r="G2345" s="47">
        <f>G2346+G2358+G2359</f>
        <v>51774.05</v>
      </c>
      <c r="H2345" s="47">
        <f t="shared" ref="H2345:J2345" si="584">H2346+H2358+H2359</f>
        <v>171</v>
      </c>
      <c r="I2345" s="47">
        <f t="shared" si="584"/>
        <v>43388</v>
      </c>
      <c r="J2345" s="47">
        <f t="shared" si="584"/>
        <v>8215.0499999999993</v>
      </c>
    </row>
    <row r="2346" spans="1:11" x14ac:dyDescent="0.3">
      <c r="A2346" s="48"/>
      <c r="B2346" s="48"/>
      <c r="C2346" s="48" t="s">
        <v>467</v>
      </c>
      <c r="D2346" s="48"/>
      <c r="E2346" s="48"/>
      <c r="F2346" s="49" t="s">
        <v>468</v>
      </c>
      <c r="G2346" s="49">
        <f>G2347+G2350+G2355+G2358+G2359</f>
        <v>51774.05</v>
      </c>
      <c r="H2346" s="49">
        <f t="shared" ref="H2346:J2346" si="585">H2347+H2350+H2355+H2358+H2359</f>
        <v>171</v>
      </c>
      <c r="I2346" s="49">
        <f t="shared" si="585"/>
        <v>43388</v>
      </c>
      <c r="J2346" s="49">
        <f t="shared" si="585"/>
        <v>8215.0499999999993</v>
      </c>
    </row>
    <row r="2347" spans="1:11" x14ac:dyDescent="0.3">
      <c r="A2347" s="54"/>
      <c r="B2347" s="54"/>
      <c r="C2347" s="54"/>
      <c r="D2347" s="54" t="s">
        <v>469</v>
      </c>
      <c r="E2347" s="54"/>
      <c r="F2347" s="55" t="s">
        <v>470</v>
      </c>
      <c r="G2347" s="55">
        <f>SUM(G2348:G2349)</f>
        <v>19530.34</v>
      </c>
      <c r="H2347" s="55">
        <f t="shared" ref="H2347:J2347" si="586">SUM(H2348:H2349)</f>
        <v>0</v>
      </c>
      <c r="I2347" s="55">
        <f t="shared" si="586"/>
        <v>19285</v>
      </c>
      <c r="J2347" s="55">
        <f t="shared" si="586"/>
        <v>245.34</v>
      </c>
    </row>
    <row r="2348" spans="1:11" x14ac:dyDescent="0.3">
      <c r="A2348" s="35"/>
      <c r="B2348" s="35"/>
      <c r="C2348" s="35"/>
      <c r="D2348" s="35"/>
      <c r="E2348" s="35" t="s">
        <v>471</v>
      </c>
      <c r="F2348" s="35" t="s">
        <v>472</v>
      </c>
      <c r="G2348" s="56">
        <f>SUM(H2348:J2348)</f>
        <v>19530.34</v>
      </c>
      <c r="H2348" s="56"/>
      <c r="I2348" s="56">
        <v>19285</v>
      </c>
      <c r="J2348" s="56">
        <v>245.34</v>
      </c>
      <c r="K2348" s="298" t="s">
        <v>945</v>
      </c>
    </row>
    <row r="2349" spans="1:11" x14ac:dyDescent="0.3">
      <c r="A2349" s="35"/>
      <c r="B2349" s="35"/>
      <c r="C2349" s="35"/>
      <c r="D2349" s="35"/>
      <c r="E2349" s="35" t="s">
        <v>473</v>
      </c>
      <c r="F2349" s="35" t="s">
        <v>474</v>
      </c>
      <c r="G2349" s="56">
        <f>SUM(H2349:J2349)</f>
        <v>0</v>
      </c>
      <c r="H2349" s="56"/>
      <c r="I2349" s="56"/>
      <c r="J2349" s="56"/>
      <c r="K2349" s="298" t="s">
        <v>945</v>
      </c>
    </row>
    <row r="2350" spans="1:11" x14ac:dyDescent="0.3">
      <c r="A2350" s="54"/>
      <c r="B2350" s="54"/>
      <c r="C2350" s="54"/>
      <c r="D2350" s="54" t="s">
        <v>475</v>
      </c>
      <c r="E2350" s="54"/>
      <c r="F2350" s="55" t="s">
        <v>476</v>
      </c>
      <c r="G2350" s="55">
        <f>SUM(G2351:G2354)</f>
        <v>32243.71</v>
      </c>
      <c r="H2350" s="55">
        <f t="shared" ref="H2350:J2350" si="587">SUM(H2351:H2354)</f>
        <v>171</v>
      </c>
      <c r="I2350" s="55">
        <f t="shared" si="587"/>
        <v>24103</v>
      </c>
      <c r="J2350" s="55">
        <f t="shared" si="587"/>
        <v>7969.7099999999991</v>
      </c>
    </row>
    <row r="2351" spans="1:11" x14ac:dyDescent="0.3">
      <c r="A2351" s="35"/>
      <c r="B2351" s="35"/>
      <c r="C2351" s="35"/>
      <c r="D2351" s="35"/>
      <c r="E2351" s="35" t="s">
        <v>477</v>
      </c>
      <c r="F2351" s="35" t="s">
        <v>478</v>
      </c>
      <c r="G2351" s="56">
        <f>SUM(H2351:J2351)</f>
        <v>7969.7099999999991</v>
      </c>
      <c r="H2351" s="56"/>
      <c r="I2351" s="56"/>
      <c r="J2351" s="56">
        <v>7969.7099999999991</v>
      </c>
      <c r="K2351" s="298" t="s">
        <v>945</v>
      </c>
    </row>
    <row r="2352" spans="1:11" x14ac:dyDescent="0.3">
      <c r="A2352" s="35"/>
      <c r="B2352" s="35"/>
      <c r="C2352" s="35"/>
      <c r="D2352" s="35"/>
      <c r="E2352" s="35" t="s">
        <v>479</v>
      </c>
      <c r="F2352" s="35" t="s">
        <v>480</v>
      </c>
      <c r="G2352" s="56">
        <f>SUM(H2352:J2352)</f>
        <v>0</v>
      </c>
      <c r="H2352" s="56"/>
      <c r="I2352" s="56"/>
      <c r="J2352" s="56"/>
      <c r="K2352" s="298" t="s">
        <v>945</v>
      </c>
    </row>
    <row r="2353" spans="1:11" x14ac:dyDescent="0.3">
      <c r="A2353" s="35"/>
      <c r="B2353" s="35"/>
      <c r="C2353" s="35"/>
      <c r="D2353" s="35"/>
      <c r="E2353" s="35" t="s">
        <v>481</v>
      </c>
      <c r="F2353" s="35" t="s">
        <v>482</v>
      </c>
      <c r="G2353" s="56">
        <f>SUM(H2353:J2353)</f>
        <v>24270</v>
      </c>
      <c r="H2353" s="56">
        <v>171</v>
      </c>
      <c r="I2353" s="56">
        <v>24099</v>
      </c>
      <c r="J2353" s="56"/>
      <c r="K2353" s="298" t="s">
        <v>945</v>
      </c>
    </row>
    <row r="2354" spans="1:11" x14ac:dyDescent="0.3">
      <c r="A2354" s="35"/>
      <c r="B2354" s="35"/>
      <c r="C2354" s="35"/>
      <c r="D2354" s="35"/>
      <c r="E2354" s="35" t="s">
        <v>483</v>
      </c>
      <c r="F2354" s="35" t="s">
        <v>484</v>
      </c>
      <c r="G2354" s="56">
        <f>SUM(H2354:J2354)</f>
        <v>4</v>
      </c>
      <c r="H2354" s="56"/>
      <c r="I2354" s="56">
        <v>4</v>
      </c>
      <c r="J2354" s="56"/>
      <c r="K2354" s="298" t="s">
        <v>945</v>
      </c>
    </row>
    <row r="2355" spans="1:11" x14ac:dyDescent="0.3">
      <c r="A2355" s="54"/>
      <c r="B2355" s="54"/>
      <c r="C2355" s="54"/>
      <c r="D2355" s="54" t="s">
        <v>485</v>
      </c>
      <c r="E2355" s="54"/>
      <c r="F2355" s="55" t="s">
        <v>486</v>
      </c>
      <c r="G2355" s="55">
        <f>SUM(G2356:G2357)</f>
        <v>0</v>
      </c>
      <c r="H2355" s="55">
        <f t="shared" ref="H2355:J2355" si="588">SUM(H2356:H2357)</f>
        <v>0</v>
      </c>
      <c r="I2355" s="55">
        <f t="shared" si="588"/>
        <v>0</v>
      </c>
      <c r="J2355" s="55">
        <f t="shared" si="588"/>
        <v>0</v>
      </c>
    </row>
    <row r="2356" spans="1:11" x14ac:dyDescent="0.3">
      <c r="A2356" s="35"/>
      <c r="B2356" s="35"/>
      <c r="C2356" s="35"/>
      <c r="D2356" s="35"/>
      <c r="E2356" s="35" t="s">
        <v>487</v>
      </c>
      <c r="F2356" s="35" t="s">
        <v>488</v>
      </c>
      <c r="G2356" s="56">
        <f>SUM(H2356:J2356)</f>
        <v>0</v>
      </c>
      <c r="H2356" s="56"/>
      <c r="I2356" s="56"/>
      <c r="J2356" s="56"/>
      <c r="K2356" s="298" t="s">
        <v>945</v>
      </c>
    </row>
    <row r="2357" spans="1:11" x14ac:dyDescent="0.3">
      <c r="A2357" s="35"/>
      <c r="B2357" s="35"/>
      <c r="C2357" s="35"/>
      <c r="D2357" s="35"/>
      <c r="E2357" s="35" t="s">
        <v>489</v>
      </c>
      <c r="F2357" s="35" t="s">
        <v>490</v>
      </c>
      <c r="G2357" s="56">
        <f>SUM(H2357:J2357)</f>
        <v>0</v>
      </c>
      <c r="H2357" s="56"/>
      <c r="I2357" s="56"/>
      <c r="J2357" s="56"/>
      <c r="K2357" s="298" t="s">
        <v>945</v>
      </c>
    </row>
    <row r="2358" spans="1:11" x14ac:dyDescent="0.3">
      <c r="A2358" s="48"/>
      <c r="B2358" s="48"/>
      <c r="C2358" s="48" t="s">
        <v>491</v>
      </c>
      <c r="D2358" s="48"/>
      <c r="E2358" s="48"/>
      <c r="F2358" s="49" t="s">
        <v>492</v>
      </c>
      <c r="G2358" s="49">
        <f>SUM(H2358:J2358)</f>
        <v>0</v>
      </c>
      <c r="H2358" s="49"/>
      <c r="I2358" s="49"/>
      <c r="J2358" s="49"/>
      <c r="K2358" s="298" t="s">
        <v>945</v>
      </c>
    </row>
    <row r="2359" spans="1:11" x14ac:dyDescent="0.3">
      <c r="A2359" s="48"/>
      <c r="B2359" s="48"/>
      <c r="C2359" s="48" t="s">
        <v>493</v>
      </c>
      <c r="D2359" s="48"/>
      <c r="E2359" s="48"/>
      <c r="F2359" s="49" t="s">
        <v>494</v>
      </c>
      <c r="G2359" s="49">
        <f>G2360</f>
        <v>0</v>
      </c>
      <c r="H2359" s="49">
        <f t="shared" ref="H2359:J2359" si="589">H2360</f>
        <v>0</v>
      </c>
      <c r="I2359" s="49">
        <f t="shared" si="589"/>
        <v>0</v>
      </c>
      <c r="J2359" s="49">
        <f t="shared" si="589"/>
        <v>0</v>
      </c>
    </row>
    <row r="2360" spans="1:11" x14ac:dyDescent="0.3">
      <c r="A2360" s="54"/>
      <c r="B2360" s="54"/>
      <c r="C2360" s="54"/>
      <c r="D2360" s="54" t="s">
        <v>495</v>
      </c>
      <c r="E2360" s="54"/>
      <c r="F2360" s="55" t="s">
        <v>496</v>
      </c>
      <c r="G2360" s="55">
        <f>SUM(H2360:J2360)</f>
        <v>0</v>
      </c>
      <c r="H2360" s="55"/>
      <c r="I2360" s="55"/>
      <c r="J2360" s="55"/>
      <c r="K2360" s="298" t="s">
        <v>945</v>
      </c>
    </row>
    <row r="2361" spans="1:11" x14ac:dyDescent="0.3">
      <c r="A2361" s="52"/>
      <c r="B2361" s="52" t="s">
        <v>497</v>
      </c>
      <c r="C2361" s="52"/>
      <c r="D2361" s="52"/>
      <c r="E2361" s="52"/>
      <c r="F2361" s="52" t="s">
        <v>498</v>
      </c>
      <c r="G2361" s="53">
        <f>SUM(G2362:G2363)</f>
        <v>0</v>
      </c>
      <c r="H2361" s="53">
        <f t="shared" ref="H2361:J2361" si="590">SUM(H2362:H2363)</f>
        <v>0</v>
      </c>
      <c r="I2361" s="53">
        <f t="shared" si="590"/>
        <v>0</v>
      </c>
      <c r="J2361" s="53">
        <f t="shared" si="590"/>
        <v>0</v>
      </c>
    </row>
    <row r="2362" spans="1:11" x14ac:dyDescent="0.3">
      <c r="A2362" s="57"/>
      <c r="B2362" s="57"/>
      <c r="C2362" s="57" t="s">
        <v>499</v>
      </c>
      <c r="D2362" s="57"/>
      <c r="E2362" s="57"/>
      <c r="F2362" s="58" t="s">
        <v>500</v>
      </c>
      <c r="G2362" s="58">
        <f>SUM(H2362:J2362)</f>
        <v>0</v>
      </c>
      <c r="H2362" s="58"/>
      <c r="I2362" s="58"/>
      <c r="J2362" s="58"/>
      <c r="K2362" s="298" t="s">
        <v>945</v>
      </c>
    </row>
    <row r="2363" spans="1:11" x14ac:dyDescent="0.3">
      <c r="A2363" s="57"/>
      <c r="B2363" s="57"/>
      <c r="C2363" s="57" t="s">
        <v>501</v>
      </c>
      <c r="D2363" s="57"/>
      <c r="E2363" s="57"/>
      <c r="F2363" s="58" t="s">
        <v>502</v>
      </c>
      <c r="G2363" s="58">
        <f>SUM(H2363:J2363)</f>
        <v>0</v>
      </c>
      <c r="H2363" s="58"/>
      <c r="I2363" s="58"/>
      <c r="J2363" s="58"/>
      <c r="K2363" s="298" t="s">
        <v>945</v>
      </c>
    </row>
    <row r="2364" spans="1:11" x14ac:dyDescent="0.3">
      <c r="A2364" s="44" t="s">
        <v>821</v>
      </c>
      <c r="B2364" s="44"/>
      <c r="C2364" s="44"/>
      <c r="D2364" s="44"/>
      <c r="E2364" s="44"/>
      <c r="F2364" s="44" t="s">
        <v>822</v>
      </c>
      <c r="G2364" s="45">
        <f>SUM(G2365:G2369)</f>
        <v>0</v>
      </c>
      <c r="H2364" s="45">
        <f t="shared" ref="H2364:J2364" si="591">SUM(H2365:H2369)</f>
        <v>0</v>
      </c>
      <c r="I2364" s="45">
        <f t="shared" si="591"/>
        <v>0</v>
      </c>
      <c r="J2364" s="45">
        <f t="shared" si="591"/>
        <v>0</v>
      </c>
    </row>
    <row r="2365" spans="1:11" x14ac:dyDescent="0.3">
      <c r="A2365" s="52"/>
      <c r="B2365" s="52" t="s">
        <v>503</v>
      </c>
      <c r="C2365" s="52"/>
      <c r="D2365" s="52"/>
      <c r="E2365" s="52"/>
      <c r="F2365" s="52" t="s">
        <v>504</v>
      </c>
      <c r="G2365" s="53">
        <f>SUM(H2365:J2365)</f>
        <v>0</v>
      </c>
      <c r="H2365" s="53"/>
      <c r="I2365" s="53"/>
      <c r="J2365" s="53"/>
      <c r="K2365" s="298" t="s">
        <v>945</v>
      </c>
    </row>
    <row r="2366" spans="1:11" x14ac:dyDescent="0.3">
      <c r="A2366" s="52"/>
      <c r="B2366" s="52" t="s">
        <v>505</v>
      </c>
      <c r="C2366" s="52"/>
      <c r="D2366" s="52"/>
      <c r="E2366" s="52"/>
      <c r="F2366" s="52" t="s">
        <v>506</v>
      </c>
      <c r="G2366" s="53">
        <f>SUM(H2366:J2366)</f>
        <v>0</v>
      </c>
      <c r="H2366" s="53"/>
      <c r="I2366" s="53"/>
      <c r="J2366" s="53"/>
      <c r="K2366" s="298" t="s">
        <v>945</v>
      </c>
    </row>
    <row r="2367" spans="1:11" x14ac:dyDescent="0.3">
      <c r="A2367" s="52"/>
      <c r="B2367" s="52" t="s">
        <v>507</v>
      </c>
      <c r="C2367" s="52"/>
      <c r="D2367" s="52"/>
      <c r="E2367" s="52"/>
      <c r="F2367" s="52" t="s">
        <v>508</v>
      </c>
      <c r="G2367" s="53">
        <f>SUM(H2367:J2367)</f>
        <v>0</v>
      </c>
      <c r="H2367" s="53"/>
      <c r="I2367" s="53"/>
      <c r="J2367" s="53"/>
      <c r="K2367" s="298" t="s">
        <v>945</v>
      </c>
    </row>
    <row r="2368" spans="1:11" x14ac:dyDescent="0.3">
      <c r="A2368" s="52"/>
      <c r="B2368" s="52" t="s">
        <v>509</v>
      </c>
      <c r="C2368" s="52"/>
      <c r="D2368" s="52"/>
      <c r="E2368" s="52"/>
      <c r="F2368" s="52" t="s">
        <v>510</v>
      </c>
      <c r="G2368" s="53">
        <f>SUM(H2368:J2368)</f>
        <v>0</v>
      </c>
      <c r="H2368" s="53"/>
      <c r="I2368" s="53"/>
      <c r="J2368" s="53"/>
      <c r="K2368" s="298" t="s">
        <v>945</v>
      </c>
    </row>
    <row r="2369" spans="1:11" x14ac:dyDescent="0.3">
      <c r="A2369" s="181"/>
      <c r="B2369" s="181" t="s">
        <v>511</v>
      </c>
      <c r="C2369" s="181"/>
      <c r="D2369" s="181"/>
      <c r="E2369" s="181"/>
      <c r="F2369" s="181" t="s">
        <v>512</v>
      </c>
      <c r="G2369" s="184">
        <f>SUM(H2369:J2369)</f>
        <v>0</v>
      </c>
      <c r="H2369" s="184"/>
      <c r="I2369" s="184"/>
      <c r="J2369" s="184"/>
      <c r="K2369" s="298" t="s">
        <v>945</v>
      </c>
    </row>
    <row r="2370" spans="1:11" x14ac:dyDescent="0.3">
      <c r="A2370" s="36" t="s">
        <v>1039</v>
      </c>
    </row>
    <row r="2371" spans="1:11" x14ac:dyDescent="0.3">
      <c r="A2371" s="36" t="s">
        <v>258</v>
      </c>
    </row>
    <row r="2378" spans="1:11" ht="21.75" x14ac:dyDescent="0.4">
      <c r="A2378" s="12" t="s">
        <v>50</v>
      </c>
      <c r="C2378" s="175"/>
      <c r="D2378" s="175"/>
      <c r="E2378" s="175"/>
      <c r="F2378" s="175"/>
      <c r="G2378" s="179"/>
      <c r="H2378" s="179"/>
      <c r="I2378" s="179"/>
      <c r="J2378" s="179"/>
    </row>
    <row r="2379" spans="1:11" ht="21.75" x14ac:dyDescent="0.4">
      <c r="A2379" s="12" t="s">
        <v>0</v>
      </c>
      <c r="C2379" s="175"/>
      <c r="D2379" s="175"/>
      <c r="E2379" s="175"/>
      <c r="F2379" s="175"/>
      <c r="G2379" s="179"/>
      <c r="H2379" s="179"/>
      <c r="I2379" s="179"/>
      <c r="J2379" s="179"/>
    </row>
    <row r="2381" spans="1:11" ht="30" x14ac:dyDescent="0.3">
      <c r="A2381" s="183" t="s">
        <v>76</v>
      </c>
      <c r="B2381" s="183"/>
      <c r="C2381" s="183"/>
      <c r="D2381" s="183"/>
      <c r="E2381" s="183"/>
      <c r="F2381" s="174" t="s">
        <v>191</v>
      </c>
      <c r="G2381" s="151" t="s">
        <v>534</v>
      </c>
      <c r="H2381" s="151" t="s">
        <v>1040</v>
      </c>
      <c r="I2381" s="151" t="s">
        <v>635</v>
      </c>
      <c r="J2381" s="151" t="s">
        <v>520</v>
      </c>
    </row>
    <row r="2383" spans="1:11" x14ac:dyDescent="0.3">
      <c r="A2383" s="182"/>
      <c r="B2383" s="182"/>
      <c r="C2383" s="182"/>
      <c r="D2383" s="182"/>
      <c r="E2383" s="182"/>
      <c r="F2383" s="182" t="s">
        <v>193</v>
      </c>
      <c r="G2383" s="89">
        <f>G2384+G2438</f>
        <v>3810774.3000000026</v>
      </c>
      <c r="H2383" s="89">
        <f>H2384+H2438</f>
        <v>2588579.4800000023</v>
      </c>
      <c r="I2383" s="89">
        <f>I2384+I2438</f>
        <v>920908.46</v>
      </c>
      <c r="J2383" s="89">
        <f>J2384+J2438</f>
        <v>301286.35999999993</v>
      </c>
    </row>
    <row r="2384" spans="1:11" x14ac:dyDescent="0.3">
      <c r="A2384" s="42"/>
      <c r="B2384" s="42"/>
      <c r="C2384" s="42"/>
      <c r="D2384" s="42"/>
      <c r="E2384" s="42"/>
      <c r="F2384" s="42" t="s">
        <v>813</v>
      </c>
      <c r="G2384" s="43">
        <f>G2385+G2433</f>
        <v>3701019.6400000025</v>
      </c>
      <c r="H2384" s="43">
        <f>H2385+H2433</f>
        <v>2573280.3000000021</v>
      </c>
      <c r="I2384" s="43">
        <f>I2385+I2433</f>
        <v>827273.52999999991</v>
      </c>
      <c r="J2384" s="43">
        <f>J2385+J2433</f>
        <v>300465.80999999994</v>
      </c>
    </row>
    <row r="2385" spans="1:11" x14ac:dyDescent="0.3">
      <c r="A2385" s="44" t="s">
        <v>363</v>
      </c>
      <c r="B2385" s="44"/>
      <c r="C2385" s="44"/>
      <c r="D2385" s="44"/>
      <c r="E2385" s="44"/>
      <c r="F2385" s="44" t="s">
        <v>814</v>
      </c>
      <c r="G2385" s="45">
        <f>G2386+G2398+G2403+G2408+G2412+G2422+G2429+G2432</f>
        <v>3700365.2700000023</v>
      </c>
      <c r="H2385" s="45">
        <f t="shared" ref="H2385:J2385" si="592">H2386+H2398+H2403+H2408+H2412+H2422+H2429+H2432</f>
        <v>2573280.3000000021</v>
      </c>
      <c r="I2385" s="45">
        <f t="shared" si="592"/>
        <v>826619.15999999992</v>
      </c>
      <c r="J2385" s="45">
        <f t="shared" si="592"/>
        <v>300465.80999999994</v>
      </c>
    </row>
    <row r="2386" spans="1:11" x14ac:dyDescent="0.3">
      <c r="A2386" s="46"/>
      <c r="B2386" s="46" t="s">
        <v>364</v>
      </c>
      <c r="C2386" s="46"/>
      <c r="D2386" s="46"/>
      <c r="E2386" s="46"/>
      <c r="F2386" s="46" t="s">
        <v>365</v>
      </c>
      <c r="G2386" s="47">
        <f>G2387+G2390+G2393+G2397</f>
        <v>2922166.5000000023</v>
      </c>
      <c r="H2386" s="47">
        <f t="shared" ref="H2386:J2386" si="593">H2387+H2390+H2393+H2397</f>
        <v>2356686.950000002</v>
      </c>
      <c r="I2386" s="47">
        <f t="shared" si="593"/>
        <v>265013.74</v>
      </c>
      <c r="J2386" s="47">
        <f t="shared" si="593"/>
        <v>300465.80999999994</v>
      </c>
    </row>
    <row r="2387" spans="1:11" x14ac:dyDescent="0.3">
      <c r="A2387" s="48"/>
      <c r="B2387" s="48"/>
      <c r="C2387" s="48" t="s">
        <v>366</v>
      </c>
      <c r="D2387" s="48"/>
      <c r="E2387" s="48"/>
      <c r="F2387" s="49" t="s">
        <v>367</v>
      </c>
      <c r="G2387" s="49">
        <f>SUM(G2388:G2389)</f>
        <v>1877609.6400000025</v>
      </c>
      <c r="H2387" s="49">
        <f t="shared" ref="H2387:J2387" si="594">SUM(H2388:H2389)</f>
        <v>1508944.9300000023</v>
      </c>
      <c r="I2387" s="49">
        <f t="shared" si="594"/>
        <v>204792.49</v>
      </c>
      <c r="J2387" s="49">
        <f t="shared" si="594"/>
        <v>163872.21999999997</v>
      </c>
    </row>
    <row r="2388" spans="1:11" x14ac:dyDescent="0.3">
      <c r="A2388" s="50"/>
      <c r="B2388" s="50"/>
      <c r="C2388" s="50"/>
      <c r="D2388" s="50" t="s">
        <v>368</v>
      </c>
      <c r="E2388" s="50"/>
      <c r="F2388" s="51" t="s">
        <v>369</v>
      </c>
      <c r="G2388" s="51">
        <f>SUM(H2388:J2388)</f>
        <v>1550794.5700000022</v>
      </c>
      <c r="H2388" s="51">
        <v>1302640.8800000022</v>
      </c>
      <c r="I2388" s="51">
        <v>84281.469999999972</v>
      </c>
      <c r="J2388" s="51">
        <v>163872.21999999997</v>
      </c>
      <c r="K2388" s="298" t="s">
        <v>945</v>
      </c>
    </row>
    <row r="2389" spans="1:11" x14ac:dyDescent="0.3">
      <c r="A2389" s="50"/>
      <c r="B2389" s="50"/>
      <c r="C2389" s="50"/>
      <c r="D2389" s="50" t="s">
        <v>370</v>
      </c>
      <c r="E2389" s="50"/>
      <c r="F2389" s="51" t="s">
        <v>371</v>
      </c>
      <c r="G2389" s="51">
        <f>SUM(H2389:J2389)</f>
        <v>326815.07000000018</v>
      </c>
      <c r="H2389" s="51">
        <v>206304.05000000013</v>
      </c>
      <c r="I2389" s="51">
        <v>120511.02000000002</v>
      </c>
      <c r="J2389" s="51"/>
      <c r="K2389" s="298" t="s">
        <v>945</v>
      </c>
    </row>
    <row r="2390" spans="1:11" x14ac:dyDescent="0.3">
      <c r="A2390" s="48"/>
      <c r="B2390" s="48"/>
      <c r="C2390" s="48" t="s">
        <v>372</v>
      </c>
      <c r="D2390" s="48"/>
      <c r="E2390" s="48"/>
      <c r="F2390" s="49" t="s">
        <v>373</v>
      </c>
      <c r="G2390" s="49">
        <f>SUM(G2391:G2392)</f>
        <v>0</v>
      </c>
      <c r="H2390" s="49">
        <f t="shared" ref="H2390:J2390" si="595">SUM(H2391:H2392)</f>
        <v>0</v>
      </c>
      <c r="I2390" s="49">
        <f t="shared" si="595"/>
        <v>0</v>
      </c>
      <c r="J2390" s="49">
        <f t="shared" si="595"/>
        <v>0</v>
      </c>
    </row>
    <row r="2391" spans="1:11" x14ac:dyDescent="0.3">
      <c r="A2391" s="50"/>
      <c r="B2391" s="50"/>
      <c r="C2391" s="50"/>
      <c r="D2391" s="50" t="s">
        <v>374</v>
      </c>
      <c r="E2391" s="50"/>
      <c r="F2391" s="51" t="s">
        <v>375</v>
      </c>
      <c r="G2391" s="51">
        <f>SUM(H2391:J2391)</f>
        <v>0</v>
      </c>
      <c r="H2391" s="51"/>
      <c r="I2391" s="51"/>
      <c r="J2391" s="51"/>
      <c r="K2391" s="298" t="s">
        <v>945</v>
      </c>
    </row>
    <row r="2392" spans="1:11" x14ac:dyDescent="0.3">
      <c r="A2392" s="50"/>
      <c r="B2392" s="50"/>
      <c r="C2392" s="50"/>
      <c r="D2392" s="50" t="s">
        <v>376</v>
      </c>
      <c r="E2392" s="50"/>
      <c r="F2392" s="51" t="s">
        <v>377</v>
      </c>
      <c r="G2392" s="51">
        <f>SUM(H2392:J2392)</f>
        <v>0</v>
      </c>
      <c r="H2392" s="51"/>
      <c r="I2392" s="51"/>
      <c r="J2392" s="51"/>
      <c r="K2392" s="298" t="s">
        <v>945</v>
      </c>
    </row>
    <row r="2393" spans="1:11" x14ac:dyDescent="0.3">
      <c r="A2393" s="48"/>
      <c r="B2393" s="48"/>
      <c r="C2393" s="48" t="s">
        <v>815</v>
      </c>
      <c r="D2393" s="48"/>
      <c r="E2393" s="48"/>
      <c r="F2393" s="49" t="s">
        <v>378</v>
      </c>
      <c r="G2393" s="49">
        <f>SUM(G2394:G2396)</f>
        <v>1044556.86</v>
      </c>
      <c r="H2393" s="49">
        <f t="shared" ref="H2393:J2393" si="596">SUM(H2394:H2396)</f>
        <v>847742.02</v>
      </c>
      <c r="I2393" s="49">
        <f t="shared" si="596"/>
        <v>60221.25</v>
      </c>
      <c r="J2393" s="49">
        <f t="shared" si="596"/>
        <v>136593.59</v>
      </c>
    </row>
    <row r="2394" spans="1:11" x14ac:dyDescent="0.3">
      <c r="A2394" s="50"/>
      <c r="B2394" s="50"/>
      <c r="C2394" s="50"/>
      <c r="D2394" s="50" t="s">
        <v>379</v>
      </c>
      <c r="E2394" s="50"/>
      <c r="F2394" s="51" t="s">
        <v>380</v>
      </c>
      <c r="G2394" s="51">
        <f>SUM(H2394:J2394)</f>
        <v>952215.58</v>
      </c>
      <c r="H2394" s="51">
        <v>758190.37</v>
      </c>
      <c r="I2394" s="51">
        <v>57431.62</v>
      </c>
      <c r="J2394" s="51">
        <v>136593.59</v>
      </c>
      <c r="K2394" s="298" t="s">
        <v>945</v>
      </c>
    </row>
    <row r="2395" spans="1:11" x14ac:dyDescent="0.3">
      <c r="A2395" s="50"/>
      <c r="B2395" s="50"/>
      <c r="C2395" s="50"/>
      <c r="D2395" s="50" t="s">
        <v>381</v>
      </c>
      <c r="E2395" s="50"/>
      <c r="F2395" s="51" t="s">
        <v>382</v>
      </c>
      <c r="G2395" s="51">
        <f>SUM(H2395:J2395)</f>
        <v>967.8399999999998</v>
      </c>
      <c r="H2395" s="51">
        <v>13.209999999999999</v>
      </c>
      <c r="I2395" s="51">
        <v>954.62999999999977</v>
      </c>
      <c r="J2395" s="51"/>
      <c r="K2395" s="298" t="s">
        <v>945</v>
      </c>
    </row>
    <row r="2396" spans="1:11" x14ac:dyDescent="0.3">
      <c r="A2396" s="50"/>
      <c r="B2396" s="50"/>
      <c r="C2396" s="50"/>
      <c r="D2396" s="50" t="s">
        <v>383</v>
      </c>
      <c r="E2396" s="50"/>
      <c r="F2396" s="51" t="s">
        <v>384</v>
      </c>
      <c r="G2396" s="51">
        <f>SUM(H2396:J2396)</f>
        <v>91373.440000000031</v>
      </c>
      <c r="H2396" s="51">
        <v>89538.440000000031</v>
      </c>
      <c r="I2396" s="51">
        <v>1835.0000000000002</v>
      </c>
      <c r="J2396" s="51"/>
      <c r="K2396" s="298" t="s">
        <v>945</v>
      </c>
    </row>
    <row r="2397" spans="1:11" x14ac:dyDescent="0.3">
      <c r="A2397" s="48"/>
      <c r="B2397" s="48"/>
      <c r="C2397" s="48" t="s">
        <v>385</v>
      </c>
      <c r="D2397" s="48"/>
      <c r="E2397" s="48"/>
      <c r="F2397" s="49" t="s">
        <v>386</v>
      </c>
      <c r="G2397" s="49">
        <f>SUM(H2397:J2397)</f>
        <v>0</v>
      </c>
      <c r="H2397" s="49"/>
      <c r="I2397" s="49"/>
      <c r="J2397" s="49"/>
      <c r="K2397" s="298" t="s">
        <v>945</v>
      </c>
    </row>
    <row r="2398" spans="1:11" x14ac:dyDescent="0.3">
      <c r="A2398" s="46"/>
      <c r="B2398" s="46" t="s">
        <v>387</v>
      </c>
      <c r="C2398" s="46"/>
      <c r="D2398" s="46"/>
      <c r="E2398" s="46"/>
      <c r="F2398" s="46" t="s">
        <v>388</v>
      </c>
      <c r="G2398" s="47">
        <f>SUM(G2399:G2402)</f>
        <v>0</v>
      </c>
      <c r="H2398" s="47">
        <f t="shared" ref="H2398:J2398" si="597">SUM(H2399:H2402)</f>
        <v>0</v>
      </c>
      <c r="I2398" s="47">
        <f t="shared" si="597"/>
        <v>0</v>
      </c>
      <c r="J2398" s="47">
        <f t="shared" si="597"/>
        <v>0</v>
      </c>
    </row>
    <row r="2399" spans="1:11" x14ac:dyDescent="0.3">
      <c r="A2399" s="48"/>
      <c r="B2399" s="48"/>
      <c r="C2399" s="48" t="s">
        <v>389</v>
      </c>
      <c r="D2399" s="48"/>
      <c r="E2399" s="48"/>
      <c r="F2399" s="49" t="s">
        <v>390</v>
      </c>
      <c r="G2399" s="49">
        <f>SUM(H2399:J2399)</f>
        <v>0</v>
      </c>
      <c r="H2399" s="49"/>
      <c r="I2399" s="49"/>
      <c r="J2399" s="49"/>
      <c r="K2399" s="298" t="s">
        <v>945</v>
      </c>
    </row>
    <row r="2400" spans="1:11" x14ac:dyDescent="0.3">
      <c r="A2400" s="48"/>
      <c r="B2400" s="48"/>
      <c r="C2400" s="48" t="s">
        <v>391</v>
      </c>
      <c r="D2400" s="48"/>
      <c r="E2400" s="48"/>
      <c r="F2400" s="49" t="s">
        <v>392</v>
      </c>
      <c r="G2400" s="49">
        <f>SUM(H2400:J2400)</f>
        <v>0</v>
      </c>
      <c r="H2400" s="49"/>
      <c r="I2400" s="49"/>
      <c r="J2400" s="49"/>
      <c r="K2400" s="298" t="s">
        <v>945</v>
      </c>
    </row>
    <row r="2401" spans="1:11" x14ac:dyDescent="0.3">
      <c r="A2401" s="48"/>
      <c r="B2401" s="48"/>
      <c r="C2401" s="48" t="s">
        <v>393</v>
      </c>
      <c r="D2401" s="48"/>
      <c r="E2401" s="48"/>
      <c r="F2401" s="49" t="s">
        <v>394</v>
      </c>
      <c r="G2401" s="49">
        <f>SUM(H2401:J2401)</f>
        <v>0</v>
      </c>
      <c r="H2401" s="49"/>
      <c r="I2401" s="49"/>
      <c r="J2401" s="49"/>
      <c r="K2401" s="298" t="s">
        <v>945</v>
      </c>
    </row>
    <row r="2402" spans="1:11" x14ac:dyDescent="0.3">
      <c r="A2402" s="48"/>
      <c r="B2402" s="48"/>
      <c r="C2402" s="48" t="s">
        <v>395</v>
      </c>
      <c r="D2402" s="48"/>
      <c r="E2402" s="48"/>
      <c r="F2402" s="49" t="s">
        <v>396</v>
      </c>
      <c r="G2402" s="49">
        <f>SUM(H2402:J2402)</f>
        <v>0</v>
      </c>
      <c r="H2402" s="49"/>
      <c r="I2402" s="49"/>
      <c r="J2402" s="49"/>
      <c r="K2402" s="298" t="s">
        <v>945</v>
      </c>
    </row>
    <row r="2403" spans="1:11" x14ac:dyDescent="0.3">
      <c r="A2403" s="46"/>
      <c r="B2403" s="46" t="s">
        <v>397</v>
      </c>
      <c r="C2403" s="46"/>
      <c r="D2403" s="46"/>
      <c r="E2403" s="46"/>
      <c r="F2403" s="46" t="s">
        <v>398</v>
      </c>
      <c r="G2403" s="47">
        <f>SUM(G2404:G2407)</f>
        <v>0</v>
      </c>
      <c r="H2403" s="47">
        <f t="shared" ref="H2403:J2403" si="598">SUM(H2404:H2407)</f>
        <v>0</v>
      </c>
      <c r="I2403" s="47">
        <f t="shared" si="598"/>
        <v>0</v>
      </c>
      <c r="J2403" s="47">
        <f t="shared" si="598"/>
        <v>0</v>
      </c>
    </row>
    <row r="2404" spans="1:11" x14ac:dyDescent="0.3">
      <c r="A2404" s="48"/>
      <c r="B2404" s="48"/>
      <c r="C2404" s="48" t="s">
        <v>399</v>
      </c>
      <c r="D2404" s="48"/>
      <c r="E2404" s="48"/>
      <c r="F2404" s="49" t="s">
        <v>400</v>
      </c>
      <c r="G2404" s="49">
        <f>SUM(H2404:J2404)</f>
        <v>0</v>
      </c>
      <c r="H2404" s="49"/>
      <c r="I2404" s="49"/>
      <c r="J2404" s="49"/>
      <c r="K2404" s="298" t="s">
        <v>945</v>
      </c>
    </row>
    <row r="2405" spans="1:11" x14ac:dyDescent="0.3">
      <c r="A2405" s="48"/>
      <c r="B2405" s="48"/>
      <c r="C2405" s="48" t="s">
        <v>401</v>
      </c>
      <c r="D2405" s="48"/>
      <c r="E2405" s="48"/>
      <c r="F2405" s="49" t="s">
        <v>402</v>
      </c>
      <c r="G2405" s="49">
        <f>SUM(H2405:J2405)</f>
        <v>0</v>
      </c>
      <c r="H2405" s="49"/>
      <c r="I2405" s="49"/>
      <c r="J2405" s="49"/>
      <c r="K2405" s="298" t="s">
        <v>945</v>
      </c>
    </row>
    <row r="2406" spans="1:11" x14ac:dyDescent="0.3">
      <c r="A2406" s="48"/>
      <c r="B2406" s="48"/>
      <c r="C2406" s="48" t="s">
        <v>403</v>
      </c>
      <c r="D2406" s="48"/>
      <c r="E2406" s="48"/>
      <c r="F2406" s="49" t="s">
        <v>404</v>
      </c>
      <c r="G2406" s="49">
        <f>SUM(H2406:J2406)</f>
        <v>0</v>
      </c>
      <c r="H2406" s="49"/>
      <c r="I2406" s="49"/>
      <c r="J2406" s="49"/>
      <c r="K2406" s="298" t="s">
        <v>945</v>
      </c>
    </row>
    <row r="2407" spans="1:11" x14ac:dyDescent="0.3">
      <c r="A2407" s="48"/>
      <c r="B2407" s="48"/>
      <c r="C2407" s="48" t="s">
        <v>405</v>
      </c>
      <c r="D2407" s="48"/>
      <c r="E2407" s="48"/>
      <c r="F2407" s="49" t="s">
        <v>406</v>
      </c>
      <c r="G2407" s="49">
        <f>SUM(H2407:J2407)</f>
        <v>0</v>
      </c>
      <c r="H2407" s="49"/>
      <c r="I2407" s="49"/>
      <c r="J2407" s="49"/>
      <c r="K2407" s="298" t="s">
        <v>945</v>
      </c>
    </row>
    <row r="2408" spans="1:11" x14ac:dyDescent="0.3">
      <c r="A2408" s="46"/>
      <c r="B2408" s="46" t="s">
        <v>407</v>
      </c>
      <c r="C2408" s="46"/>
      <c r="D2408" s="46"/>
      <c r="E2408" s="46"/>
      <c r="F2408" s="46" t="s">
        <v>408</v>
      </c>
      <c r="G2408" s="47">
        <f>SUM(G2409:G2411)</f>
        <v>27934.879999999994</v>
      </c>
      <c r="H2408" s="47">
        <f t="shared" ref="H2408:J2408" si="599">SUM(H2409:H2411)</f>
        <v>26032.719999999994</v>
      </c>
      <c r="I2408" s="47">
        <f t="shared" si="599"/>
        <v>1902.16</v>
      </c>
      <c r="J2408" s="47">
        <f t="shared" si="599"/>
        <v>0</v>
      </c>
    </row>
    <row r="2409" spans="1:11" x14ac:dyDescent="0.3">
      <c r="A2409" s="48"/>
      <c r="B2409" s="48"/>
      <c r="C2409" s="48" t="s">
        <v>409</v>
      </c>
      <c r="D2409" s="48"/>
      <c r="E2409" s="48"/>
      <c r="F2409" s="49" t="s">
        <v>410</v>
      </c>
      <c r="G2409" s="49">
        <f>SUM(H2409:J2409)</f>
        <v>25735.819999999992</v>
      </c>
      <c r="H2409" s="49">
        <v>23833.659999999993</v>
      </c>
      <c r="I2409" s="49">
        <v>1902.16</v>
      </c>
      <c r="J2409" s="49"/>
      <c r="K2409" s="298" t="s">
        <v>945</v>
      </c>
    </row>
    <row r="2410" spans="1:11" x14ac:dyDescent="0.3">
      <c r="A2410" s="48"/>
      <c r="B2410" s="48"/>
      <c r="C2410" s="48" t="s">
        <v>411</v>
      </c>
      <c r="D2410" s="48"/>
      <c r="E2410" s="48"/>
      <c r="F2410" s="49" t="s">
        <v>412</v>
      </c>
      <c r="G2410" s="49">
        <f>SUM(H2410:J2410)</f>
        <v>0</v>
      </c>
      <c r="H2410" s="49"/>
      <c r="I2410" s="49"/>
      <c r="J2410" s="49"/>
      <c r="K2410" s="298" t="s">
        <v>945</v>
      </c>
    </row>
    <row r="2411" spans="1:11" x14ac:dyDescent="0.3">
      <c r="A2411" s="48"/>
      <c r="B2411" s="48"/>
      <c r="C2411" s="48" t="s">
        <v>413</v>
      </c>
      <c r="D2411" s="48"/>
      <c r="E2411" s="48"/>
      <c r="F2411" s="49" t="s">
        <v>414</v>
      </c>
      <c r="G2411" s="49">
        <f>SUM(H2411:J2411)</f>
        <v>2199.06</v>
      </c>
      <c r="H2411" s="49">
        <v>2199.06</v>
      </c>
      <c r="I2411" s="49"/>
      <c r="J2411" s="49"/>
      <c r="K2411" s="298" t="s">
        <v>945</v>
      </c>
    </row>
    <row r="2412" spans="1:11" x14ac:dyDescent="0.3">
      <c r="A2412" s="46"/>
      <c r="B2412" s="46" t="s">
        <v>415</v>
      </c>
      <c r="C2412" s="46"/>
      <c r="D2412" s="46"/>
      <c r="E2412" s="46"/>
      <c r="F2412" s="46" t="s">
        <v>416</v>
      </c>
      <c r="G2412" s="47">
        <f>G2413+G2417</f>
        <v>0</v>
      </c>
      <c r="H2412" s="47">
        <f t="shared" ref="H2412:J2412" si="600">H2413+H2417</f>
        <v>0</v>
      </c>
      <c r="I2412" s="47">
        <f t="shared" si="600"/>
        <v>0</v>
      </c>
      <c r="J2412" s="47">
        <f t="shared" si="600"/>
        <v>0</v>
      </c>
    </row>
    <row r="2413" spans="1:11" x14ac:dyDescent="0.3">
      <c r="A2413" s="48"/>
      <c r="B2413" s="48"/>
      <c r="C2413" s="48" t="s">
        <v>417</v>
      </c>
      <c r="D2413" s="48"/>
      <c r="E2413" s="48"/>
      <c r="F2413" s="49" t="s">
        <v>418</v>
      </c>
      <c r="G2413" s="49">
        <f>SUM(G2414:G2416)</f>
        <v>0</v>
      </c>
      <c r="H2413" s="49">
        <f t="shared" ref="H2413:J2413" si="601">SUM(H2414:H2416)</f>
        <v>0</v>
      </c>
      <c r="I2413" s="49">
        <f t="shared" si="601"/>
        <v>0</v>
      </c>
      <c r="J2413" s="49">
        <f t="shared" si="601"/>
        <v>0</v>
      </c>
    </row>
    <row r="2414" spans="1:11" x14ac:dyDescent="0.3">
      <c r="A2414" s="50"/>
      <c r="B2414" s="50"/>
      <c r="C2414" s="50"/>
      <c r="D2414" s="50" t="s">
        <v>419</v>
      </c>
      <c r="E2414" s="50"/>
      <c r="F2414" s="51" t="s">
        <v>420</v>
      </c>
      <c r="G2414" s="51">
        <f>SUM(H2414:J2414)</f>
        <v>0</v>
      </c>
      <c r="H2414" s="51"/>
      <c r="I2414" s="51"/>
      <c r="J2414" s="51"/>
      <c r="K2414" s="298" t="s">
        <v>945</v>
      </c>
    </row>
    <row r="2415" spans="1:11" x14ac:dyDescent="0.3">
      <c r="A2415" s="50"/>
      <c r="B2415" s="50"/>
      <c r="C2415" s="50"/>
      <c r="D2415" s="50" t="s">
        <v>421</v>
      </c>
      <c r="E2415" s="50"/>
      <c r="F2415" s="51" t="s">
        <v>422</v>
      </c>
      <c r="G2415" s="51">
        <f>SUM(H2415:J2415)</f>
        <v>0</v>
      </c>
      <c r="H2415" s="51"/>
      <c r="I2415" s="51"/>
      <c r="J2415" s="51"/>
      <c r="K2415" s="298" t="s">
        <v>945</v>
      </c>
    </row>
    <row r="2416" spans="1:11" x14ac:dyDescent="0.3">
      <c r="A2416" s="50"/>
      <c r="B2416" s="50"/>
      <c r="C2416" s="50"/>
      <c r="D2416" s="50" t="s">
        <v>423</v>
      </c>
      <c r="E2416" s="50"/>
      <c r="F2416" s="51" t="s">
        <v>424</v>
      </c>
      <c r="G2416" s="51">
        <f>SUM(H2416:J2416)</f>
        <v>0</v>
      </c>
      <c r="H2416" s="51"/>
      <c r="I2416" s="51"/>
      <c r="J2416" s="51"/>
      <c r="K2416" s="298" t="s">
        <v>945</v>
      </c>
    </row>
    <row r="2417" spans="1:11" x14ac:dyDescent="0.3">
      <c r="A2417" s="48"/>
      <c r="B2417" s="48"/>
      <c r="C2417" s="48" t="s">
        <v>425</v>
      </c>
      <c r="D2417" s="48"/>
      <c r="E2417" s="48"/>
      <c r="F2417" s="49" t="s">
        <v>426</v>
      </c>
      <c r="G2417" s="49">
        <f>SUM(G2418:G2421)</f>
        <v>0</v>
      </c>
      <c r="H2417" s="49">
        <f t="shared" ref="H2417:J2417" si="602">SUM(H2418:H2421)</f>
        <v>0</v>
      </c>
      <c r="I2417" s="49">
        <f t="shared" si="602"/>
        <v>0</v>
      </c>
      <c r="J2417" s="49">
        <f t="shared" si="602"/>
        <v>0</v>
      </c>
    </row>
    <row r="2418" spans="1:11" x14ac:dyDescent="0.3">
      <c r="A2418" s="50"/>
      <c r="B2418" s="50"/>
      <c r="C2418" s="50"/>
      <c r="D2418" s="50" t="s">
        <v>427</v>
      </c>
      <c r="E2418" s="50"/>
      <c r="F2418" s="51" t="s">
        <v>428</v>
      </c>
      <c r="G2418" s="51">
        <f>SUM(H2418:J2418)</f>
        <v>0</v>
      </c>
      <c r="H2418" s="51"/>
      <c r="I2418" s="51"/>
      <c r="J2418" s="51"/>
      <c r="K2418" s="298" t="s">
        <v>945</v>
      </c>
    </row>
    <row r="2419" spans="1:11" x14ac:dyDescent="0.3">
      <c r="A2419" s="50"/>
      <c r="B2419" s="50"/>
      <c r="C2419" s="50"/>
      <c r="D2419" s="50" t="s">
        <v>429</v>
      </c>
      <c r="E2419" s="50"/>
      <c r="F2419" s="51" t="s">
        <v>430</v>
      </c>
      <c r="G2419" s="51">
        <f>SUM(H2419:J2419)</f>
        <v>0</v>
      </c>
      <c r="H2419" s="51"/>
      <c r="I2419" s="51"/>
      <c r="J2419" s="51"/>
      <c r="K2419" s="298" t="s">
        <v>945</v>
      </c>
    </row>
    <row r="2420" spans="1:11" x14ac:dyDescent="0.3">
      <c r="A2420" s="50"/>
      <c r="B2420" s="50"/>
      <c r="C2420" s="50"/>
      <c r="D2420" s="50" t="s">
        <v>431</v>
      </c>
      <c r="E2420" s="50"/>
      <c r="F2420" s="51" t="s">
        <v>432</v>
      </c>
      <c r="G2420" s="51">
        <f>SUM(H2420:J2420)</f>
        <v>0</v>
      </c>
      <c r="H2420" s="51"/>
      <c r="I2420" s="51"/>
      <c r="J2420" s="51"/>
      <c r="K2420" s="298" t="s">
        <v>945</v>
      </c>
    </row>
    <row r="2421" spans="1:11" x14ac:dyDescent="0.3">
      <c r="A2421" s="50"/>
      <c r="B2421" s="50"/>
      <c r="C2421" s="50"/>
      <c r="D2421" s="50" t="s">
        <v>433</v>
      </c>
      <c r="E2421" s="50"/>
      <c r="F2421" s="51" t="s">
        <v>434</v>
      </c>
      <c r="G2421" s="51">
        <f>SUM(H2421:J2421)</f>
        <v>0</v>
      </c>
      <c r="H2421" s="51"/>
      <c r="I2421" s="51"/>
      <c r="J2421" s="51"/>
      <c r="K2421" s="298" t="s">
        <v>945</v>
      </c>
    </row>
    <row r="2422" spans="1:11" x14ac:dyDescent="0.3">
      <c r="A2422" s="46"/>
      <c r="B2422" s="46" t="s">
        <v>435</v>
      </c>
      <c r="C2422" s="46"/>
      <c r="D2422" s="46"/>
      <c r="E2422" s="46"/>
      <c r="F2422" s="46" t="s">
        <v>436</v>
      </c>
      <c r="G2422" s="47">
        <f>SUM(G2423:G2428)</f>
        <v>52553.139999999985</v>
      </c>
      <c r="H2422" s="47">
        <f t="shared" ref="H2422:J2422" si="603">SUM(H2423:H2428)</f>
        <v>51576.499999999985</v>
      </c>
      <c r="I2422" s="47">
        <f t="shared" si="603"/>
        <v>976.63999999999965</v>
      </c>
      <c r="J2422" s="47">
        <f t="shared" si="603"/>
        <v>0</v>
      </c>
    </row>
    <row r="2423" spans="1:11" x14ac:dyDescent="0.3">
      <c r="A2423" s="48"/>
      <c r="B2423" s="48"/>
      <c r="C2423" s="48" t="s">
        <v>437</v>
      </c>
      <c r="D2423" s="48"/>
      <c r="E2423" s="48"/>
      <c r="F2423" s="49" t="s">
        <v>438</v>
      </c>
      <c r="G2423" s="49">
        <f t="shared" ref="G2423:G2428" si="604">SUM(H2423:J2423)</f>
        <v>17282.319999999996</v>
      </c>
      <c r="H2423" s="49">
        <v>16678.759999999995</v>
      </c>
      <c r="I2423" s="49">
        <v>603.55999999999972</v>
      </c>
      <c r="J2423" s="49"/>
      <c r="K2423" s="298" t="s">
        <v>945</v>
      </c>
    </row>
    <row r="2424" spans="1:11" x14ac:dyDescent="0.3">
      <c r="A2424" s="48"/>
      <c r="B2424" s="48"/>
      <c r="C2424" s="48" t="s">
        <v>439</v>
      </c>
      <c r="D2424" s="48"/>
      <c r="E2424" s="48"/>
      <c r="F2424" s="49" t="s">
        <v>440</v>
      </c>
      <c r="G2424" s="49">
        <f t="shared" si="604"/>
        <v>2690.96</v>
      </c>
      <c r="H2424" s="49">
        <v>2317.88</v>
      </c>
      <c r="I2424" s="49">
        <v>373.08</v>
      </c>
      <c r="J2424" s="49"/>
      <c r="K2424" s="298" t="s">
        <v>945</v>
      </c>
    </row>
    <row r="2425" spans="1:11" x14ac:dyDescent="0.3">
      <c r="A2425" s="48"/>
      <c r="B2425" s="48"/>
      <c r="C2425" s="48" t="s">
        <v>441</v>
      </c>
      <c r="D2425" s="48"/>
      <c r="E2425" s="48"/>
      <c r="F2425" s="49" t="s">
        <v>442</v>
      </c>
      <c r="G2425" s="49">
        <f t="shared" si="604"/>
        <v>21379.159999999996</v>
      </c>
      <c r="H2425" s="49">
        <v>21379.159999999996</v>
      </c>
      <c r="I2425" s="49"/>
      <c r="J2425" s="49"/>
      <c r="K2425" s="298" t="s">
        <v>945</v>
      </c>
    </row>
    <row r="2426" spans="1:11" x14ac:dyDescent="0.3">
      <c r="A2426" s="48"/>
      <c r="B2426" s="48"/>
      <c r="C2426" s="48" t="s">
        <v>443</v>
      </c>
      <c r="D2426" s="48"/>
      <c r="E2426" s="48"/>
      <c r="F2426" s="49" t="s">
        <v>444</v>
      </c>
      <c r="G2426" s="49">
        <f t="shared" si="604"/>
        <v>0.9</v>
      </c>
      <c r="H2426" s="49">
        <v>0.9</v>
      </c>
      <c r="I2426" s="49"/>
      <c r="J2426" s="49"/>
      <c r="K2426" s="298" t="s">
        <v>945</v>
      </c>
    </row>
    <row r="2427" spans="1:11" x14ac:dyDescent="0.3">
      <c r="A2427" s="48"/>
      <c r="B2427" s="48"/>
      <c r="C2427" s="48" t="s">
        <v>445</v>
      </c>
      <c r="D2427" s="48"/>
      <c r="E2427" s="48"/>
      <c r="F2427" s="49" t="s">
        <v>446</v>
      </c>
      <c r="G2427" s="49">
        <f t="shared" si="604"/>
        <v>10415.209999999999</v>
      </c>
      <c r="H2427" s="49">
        <v>10415.209999999999</v>
      </c>
      <c r="I2427" s="49"/>
      <c r="J2427" s="49"/>
      <c r="K2427" s="298" t="s">
        <v>945</v>
      </c>
    </row>
    <row r="2428" spans="1:11" x14ac:dyDescent="0.3">
      <c r="A2428" s="48"/>
      <c r="B2428" s="48"/>
      <c r="C2428" s="48" t="s">
        <v>447</v>
      </c>
      <c r="D2428" s="48"/>
      <c r="E2428" s="48"/>
      <c r="F2428" s="49" t="s">
        <v>448</v>
      </c>
      <c r="G2428" s="49">
        <f t="shared" si="604"/>
        <v>784.59</v>
      </c>
      <c r="H2428" s="49">
        <v>784.59</v>
      </c>
      <c r="I2428" s="49"/>
      <c r="J2428" s="49"/>
      <c r="K2428" s="298" t="s">
        <v>945</v>
      </c>
    </row>
    <row r="2429" spans="1:11" x14ac:dyDescent="0.3">
      <c r="A2429" s="46"/>
      <c r="B2429" s="46" t="s">
        <v>449</v>
      </c>
      <c r="C2429" s="46"/>
      <c r="D2429" s="46"/>
      <c r="E2429" s="46"/>
      <c r="F2429" s="46" t="s">
        <v>450</v>
      </c>
      <c r="G2429" s="47">
        <f>SUM(G2430:G2431)</f>
        <v>697710.75</v>
      </c>
      <c r="H2429" s="47">
        <f t="shared" ref="H2429:J2429" si="605">SUM(H2430:H2431)</f>
        <v>138984.13</v>
      </c>
      <c r="I2429" s="47">
        <f t="shared" si="605"/>
        <v>558726.62</v>
      </c>
      <c r="J2429" s="47">
        <f t="shared" si="605"/>
        <v>0</v>
      </c>
    </row>
    <row r="2430" spans="1:11" x14ac:dyDescent="0.3">
      <c r="A2430" s="48"/>
      <c r="B2430" s="48"/>
      <c r="C2430" s="48" t="s">
        <v>451</v>
      </c>
      <c r="D2430" s="48"/>
      <c r="E2430" s="48"/>
      <c r="F2430" s="49" t="s">
        <v>452</v>
      </c>
      <c r="G2430" s="49">
        <f>SUM(H2430:J2430)</f>
        <v>697710.75</v>
      </c>
      <c r="H2430" s="49">
        <v>138984.13</v>
      </c>
      <c r="I2430" s="49">
        <v>558726.62</v>
      </c>
      <c r="J2430" s="49"/>
      <c r="K2430" s="298" t="s">
        <v>945</v>
      </c>
    </row>
    <row r="2431" spans="1:11" x14ac:dyDescent="0.3">
      <c r="A2431" s="48"/>
      <c r="B2431" s="48"/>
      <c r="C2431" s="48" t="s">
        <v>453</v>
      </c>
      <c r="D2431" s="48"/>
      <c r="E2431" s="48"/>
      <c r="F2431" s="49" t="s">
        <v>454</v>
      </c>
      <c r="G2431" s="49">
        <f>SUM(H2431:J2431)</f>
        <v>0</v>
      </c>
      <c r="H2431" s="49"/>
      <c r="I2431" s="49"/>
      <c r="J2431" s="49"/>
      <c r="K2431" s="298" t="s">
        <v>945</v>
      </c>
    </row>
    <row r="2432" spans="1:11" x14ac:dyDescent="0.3">
      <c r="A2432" s="46"/>
      <c r="B2432" s="46" t="s">
        <v>455</v>
      </c>
      <c r="C2432" s="46"/>
      <c r="D2432" s="46"/>
      <c r="E2432" s="46"/>
      <c r="F2432" s="46" t="s">
        <v>456</v>
      </c>
      <c r="G2432" s="47">
        <f>SUM(H2432:J2432)</f>
        <v>0</v>
      </c>
      <c r="H2432" s="47"/>
      <c r="I2432" s="47"/>
      <c r="J2432" s="47"/>
      <c r="K2432" s="298" t="s">
        <v>945</v>
      </c>
    </row>
    <row r="2433" spans="1:11" x14ac:dyDescent="0.3">
      <c r="A2433" s="44" t="s">
        <v>816</v>
      </c>
      <c r="B2433" s="44"/>
      <c r="C2433" s="44"/>
      <c r="D2433" s="44"/>
      <c r="E2433" s="44"/>
      <c r="F2433" s="44" t="s">
        <v>457</v>
      </c>
      <c r="G2433" s="45">
        <f>G2434+G2437</f>
        <v>654.37</v>
      </c>
      <c r="H2433" s="45">
        <f t="shared" ref="H2433:J2433" si="606">H2434+H2437</f>
        <v>0</v>
      </c>
      <c r="I2433" s="45">
        <f t="shared" si="606"/>
        <v>654.37</v>
      </c>
      <c r="J2433" s="45">
        <f t="shared" si="606"/>
        <v>0</v>
      </c>
    </row>
    <row r="2434" spans="1:11" x14ac:dyDescent="0.3">
      <c r="A2434" s="46"/>
      <c r="B2434" s="46" t="s">
        <v>458</v>
      </c>
      <c r="C2434" s="46"/>
      <c r="D2434" s="46"/>
      <c r="E2434" s="46"/>
      <c r="F2434" s="46" t="s">
        <v>459</v>
      </c>
      <c r="G2434" s="47">
        <f>SUM(G2435:G2436)</f>
        <v>654.37</v>
      </c>
      <c r="H2434" s="47">
        <f t="shared" ref="H2434:J2434" si="607">SUM(H2435:H2436)</f>
        <v>0</v>
      </c>
      <c r="I2434" s="47">
        <f t="shared" si="607"/>
        <v>654.37</v>
      </c>
      <c r="J2434" s="47">
        <f t="shared" si="607"/>
        <v>0</v>
      </c>
    </row>
    <row r="2435" spans="1:11" x14ac:dyDescent="0.3">
      <c r="A2435" s="48"/>
      <c r="B2435" s="48"/>
      <c r="C2435" s="48" t="s">
        <v>460</v>
      </c>
      <c r="D2435" s="48"/>
      <c r="E2435" s="48"/>
      <c r="F2435" s="49" t="s">
        <v>461</v>
      </c>
      <c r="G2435" s="49">
        <f>SUM(H2435:J2435)</f>
        <v>0</v>
      </c>
      <c r="H2435" s="49"/>
      <c r="I2435" s="49"/>
      <c r="J2435" s="49"/>
      <c r="K2435" s="298" t="s">
        <v>945</v>
      </c>
    </row>
    <row r="2436" spans="1:11" x14ac:dyDescent="0.3">
      <c r="A2436" s="48"/>
      <c r="B2436" s="48"/>
      <c r="C2436" s="48" t="s">
        <v>462</v>
      </c>
      <c r="D2436" s="48"/>
      <c r="E2436" s="48"/>
      <c r="F2436" s="49" t="s">
        <v>463</v>
      </c>
      <c r="G2436" s="49">
        <f>SUM(H2436:J2436)</f>
        <v>654.37</v>
      </c>
      <c r="H2436" s="49"/>
      <c r="I2436" s="49">
        <v>654.37</v>
      </c>
      <c r="J2436" s="49"/>
      <c r="K2436" s="298" t="s">
        <v>945</v>
      </c>
    </row>
    <row r="2437" spans="1:11" x14ac:dyDescent="0.3">
      <c r="A2437" s="52"/>
      <c r="B2437" s="52" t="s">
        <v>464</v>
      </c>
      <c r="C2437" s="52"/>
      <c r="D2437" s="52"/>
      <c r="E2437" s="52"/>
      <c r="F2437" s="52" t="s">
        <v>465</v>
      </c>
      <c r="G2437" s="53">
        <f>SUM(H2437:J2437)</f>
        <v>0</v>
      </c>
      <c r="H2437" s="53"/>
      <c r="I2437" s="53"/>
      <c r="J2437" s="53"/>
      <c r="K2437" s="298" t="s">
        <v>945</v>
      </c>
    </row>
    <row r="2438" spans="1:11" x14ac:dyDescent="0.3">
      <c r="A2438" s="42"/>
      <c r="B2438" s="42"/>
      <c r="C2438" s="42"/>
      <c r="D2438" s="42"/>
      <c r="E2438" s="42"/>
      <c r="F2438" s="42" t="s">
        <v>817</v>
      </c>
      <c r="G2438" s="43">
        <f>G2439+G2459</f>
        <v>109754.65999999999</v>
      </c>
      <c r="H2438" s="43">
        <f>H2439+H2459</f>
        <v>15299.18</v>
      </c>
      <c r="I2438" s="43">
        <f>I2439+I2459</f>
        <v>93634.93</v>
      </c>
      <c r="J2438" s="43">
        <f>J2439+J2459</f>
        <v>820.55</v>
      </c>
    </row>
    <row r="2439" spans="1:11" x14ac:dyDescent="0.3">
      <c r="A2439" s="44" t="s">
        <v>818</v>
      </c>
      <c r="B2439" s="44"/>
      <c r="C2439" s="44"/>
      <c r="D2439" s="44"/>
      <c r="E2439" s="44"/>
      <c r="F2439" s="44" t="s">
        <v>819</v>
      </c>
      <c r="G2439" s="45">
        <f>G2440+G2456</f>
        <v>109754.65999999999</v>
      </c>
      <c r="H2439" s="45">
        <f>H2440+H2456</f>
        <v>15299.18</v>
      </c>
      <c r="I2439" s="45">
        <f>I2440+I2456</f>
        <v>93634.93</v>
      </c>
      <c r="J2439" s="45">
        <f>J2440+J2456</f>
        <v>820.55</v>
      </c>
    </row>
    <row r="2440" spans="1:11" x14ac:dyDescent="0.3">
      <c r="A2440" s="46"/>
      <c r="B2440" s="46" t="s">
        <v>820</v>
      </c>
      <c r="C2440" s="46"/>
      <c r="D2440" s="46"/>
      <c r="E2440" s="46"/>
      <c r="F2440" s="46" t="s">
        <v>466</v>
      </c>
      <c r="G2440" s="47">
        <f>G2441+G2453+G2454</f>
        <v>109754.65999999999</v>
      </c>
      <c r="H2440" s="47">
        <f t="shared" ref="H2440:J2440" si="608">H2441+H2453+H2454</f>
        <v>15299.18</v>
      </c>
      <c r="I2440" s="47">
        <f t="shared" si="608"/>
        <v>93634.93</v>
      </c>
      <c r="J2440" s="47">
        <f t="shared" si="608"/>
        <v>820.55</v>
      </c>
    </row>
    <row r="2441" spans="1:11" x14ac:dyDescent="0.3">
      <c r="A2441" s="48"/>
      <c r="B2441" s="48"/>
      <c r="C2441" s="48" t="s">
        <v>467</v>
      </c>
      <c r="D2441" s="48"/>
      <c r="E2441" s="48"/>
      <c r="F2441" s="49" t="s">
        <v>468</v>
      </c>
      <c r="G2441" s="49">
        <f>G2442+G2445+G2450+G2453+G2454</f>
        <v>109754.65999999999</v>
      </c>
      <c r="H2441" s="49">
        <f t="shared" ref="H2441:J2441" si="609">H2442+H2445+H2450+H2453+H2454</f>
        <v>15299.18</v>
      </c>
      <c r="I2441" s="49">
        <f t="shared" si="609"/>
        <v>93634.93</v>
      </c>
      <c r="J2441" s="49">
        <f t="shared" si="609"/>
        <v>820.55</v>
      </c>
    </row>
    <row r="2442" spans="1:11" x14ac:dyDescent="0.3">
      <c r="A2442" s="54"/>
      <c r="B2442" s="54"/>
      <c r="C2442" s="54"/>
      <c r="D2442" s="54" t="s">
        <v>469</v>
      </c>
      <c r="E2442" s="54"/>
      <c r="F2442" s="55" t="s">
        <v>470</v>
      </c>
      <c r="G2442" s="55">
        <f>SUM(G2443:G2444)</f>
        <v>94769.15</v>
      </c>
      <c r="H2442" s="55">
        <f t="shared" ref="H2442:J2442" si="610">SUM(H2443:H2444)</f>
        <v>9629.99</v>
      </c>
      <c r="I2442" s="55">
        <f t="shared" si="610"/>
        <v>85137.67</v>
      </c>
      <c r="J2442" s="55">
        <f t="shared" si="610"/>
        <v>1.49</v>
      </c>
    </row>
    <row r="2443" spans="1:11" x14ac:dyDescent="0.3">
      <c r="A2443" s="35"/>
      <c r="B2443" s="35"/>
      <c r="C2443" s="35"/>
      <c r="D2443" s="35"/>
      <c r="E2443" s="35" t="s">
        <v>471</v>
      </c>
      <c r="F2443" s="35" t="s">
        <v>472</v>
      </c>
      <c r="G2443" s="56">
        <f>SUM(H2443:J2443)</f>
        <v>19483.980000000003</v>
      </c>
      <c r="H2443" s="56"/>
      <c r="I2443" s="56">
        <v>19482.490000000002</v>
      </c>
      <c r="J2443" s="56">
        <v>1.49</v>
      </c>
      <c r="K2443" s="298" t="s">
        <v>945</v>
      </c>
    </row>
    <row r="2444" spans="1:11" x14ac:dyDescent="0.3">
      <c r="A2444" s="35"/>
      <c r="B2444" s="35"/>
      <c r="C2444" s="35"/>
      <c r="D2444" s="35"/>
      <c r="E2444" s="35" t="s">
        <v>473</v>
      </c>
      <c r="F2444" s="35" t="s">
        <v>474</v>
      </c>
      <c r="G2444" s="56">
        <f>SUM(H2444:J2444)</f>
        <v>75285.17</v>
      </c>
      <c r="H2444" s="56">
        <v>9629.99</v>
      </c>
      <c r="I2444" s="56">
        <v>65655.179999999993</v>
      </c>
      <c r="J2444" s="56"/>
      <c r="K2444" s="298" t="s">
        <v>945</v>
      </c>
    </row>
    <row r="2445" spans="1:11" x14ac:dyDescent="0.3">
      <c r="A2445" s="54"/>
      <c r="B2445" s="54"/>
      <c r="C2445" s="54"/>
      <c r="D2445" s="54" t="s">
        <v>475</v>
      </c>
      <c r="E2445" s="54"/>
      <c r="F2445" s="55" t="s">
        <v>476</v>
      </c>
      <c r="G2445" s="55">
        <f>SUM(G2446:G2449)</f>
        <v>14072.329999999998</v>
      </c>
      <c r="H2445" s="55">
        <f t="shared" ref="H2445:J2445" si="611">SUM(H2446:H2449)</f>
        <v>4918.2000000000007</v>
      </c>
      <c r="I2445" s="55">
        <f t="shared" si="611"/>
        <v>8335.07</v>
      </c>
      <c r="J2445" s="55">
        <f t="shared" si="611"/>
        <v>819.06</v>
      </c>
    </row>
    <row r="2446" spans="1:11" x14ac:dyDescent="0.3">
      <c r="A2446" s="35"/>
      <c r="B2446" s="35"/>
      <c r="C2446" s="35"/>
      <c r="D2446" s="35"/>
      <c r="E2446" s="35" t="s">
        <v>477</v>
      </c>
      <c r="F2446" s="35" t="s">
        <v>478</v>
      </c>
      <c r="G2446" s="56">
        <f>SUM(H2446:J2446)</f>
        <v>7260.7999999999993</v>
      </c>
      <c r="H2446" s="56">
        <v>2743.53</v>
      </c>
      <c r="I2446" s="56">
        <v>3698.2099999999996</v>
      </c>
      <c r="J2446" s="56">
        <v>819.06</v>
      </c>
      <c r="K2446" s="298" t="s">
        <v>945</v>
      </c>
    </row>
    <row r="2447" spans="1:11" x14ac:dyDescent="0.3">
      <c r="A2447" s="35"/>
      <c r="B2447" s="35"/>
      <c r="C2447" s="35"/>
      <c r="D2447" s="35"/>
      <c r="E2447" s="35" t="s">
        <v>479</v>
      </c>
      <c r="F2447" s="35" t="s">
        <v>480</v>
      </c>
      <c r="G2447" s="56">
        <f>SUM(H2447:J2447)</f>
        <v>0</v>
      </c>
      <c r="H2447" s="56"/>
      <c r="I2447" s="56"/>
      <c r="J2447" s="56"/>
      <c r="K2447" s="298" t="s">
        <v>945</v>
      </c>
    </row>
    <row r="2448" spans="1:11" x14ac:dyDescent="0.3">
      <c r="A2448" s="35"/>
      <c r="B2448" s="35"/>
      <c r="C2448" s="35"/>
      <c r="D2448" s="35"/>
      <c r="E2448" s="35" t="s">
        <v>481</v>
      </c>
      <c r="F2448" s="35" t="s">
        <v>482</v>
      </c>
      <c r="G2448" s="56">
        <f>SUM(H2448:J2448)</f>
        <v>1363</v>
      </c>
      <c r="H2448" s="56">
        <v>1363</v>
      </c>
      <c r="I2448" s="56"/>
      <c r="J2448" s="56"/>
      <c r="K2448" s="298" t="s">
        <v>945</v>
      </c>
    </row>
    <row r="2449" spans="1:11" x14ac:dyDescent="0.3">
      <c r="A2449" s="35"/>
      <c r="B2449" s="35"/>
      <c r="C2449" s="35"/>
      <c r="D2449" s="35"/>
      <c r="E2449" s="35" t="s">
        <v>483</v>
      </c>
      <c r="F2449" s="35" t="s">
        <v>484</v>
      </c>
      <c r="G2449" s="56">
        <f>SUM(H2449:J2449)</f>
        <v>5448.53</v>
      </c>
      <c r="H2449" s="56">
        <v>811.67000000000007</v>
      </c>
      <c r="I2449" s="56">
        <v>4636.8599999999997</v>
      </c>
      <c r="J2449" s="56"/>
      <c r="K2449" s="298" t="s">
        <v>945</v>
      </c>
    </row>
    <row r="2450" spans="1:11" x14ac:dyDescent="0.3">
      <c r="A2450" s="54"/>
      <c r="B2450" s="54"/>
      <c r="C2450" s="54"/>
      <c r="D2450" s="54" t="s">
        <v>485</v>
      </c>
      <c r="E2450" s="54"/>
      <c r="F2450" s="55" t="s">
        <v>486</v>
      </c>
      <c r="G2450" s="55">
        <f>SUM(G2451:G2452)</f>
        <v>913.18000000000006</v>
      </c>
      <c r="H2450" s="55">
        <f t="shared" ref="H2450:J2450" si="612">SUM(H2451:H2452)</f>
        <v>750.99</v>
      </c>
      <c r="I2450" s="55">
        <f t="shared" si="612"/>
        <v>162.19</v>
      </c>
      <c r="J2450" s="55">
        <f t="shared" si="612"/>
        <v>0</v>
      </c>
    </row>
    <row r="2451" spans="1:11" x14ac:dyDescent="0.3">
      <c r="A2451" s="35"/>
      <c r="B2451" s="35"/>
      <c r="C2451" s="35"/>
      <c r="D2451" s="35"/>
      <c r="E2451" s="35" t="s">
        <v>487</v>
      </c>
      <c r="F2451" s="35" t="s">
        <v>488</v>
      </c>
      <c r="G2451" s="56">
        <f>SUM(H2451:J2451)</f>
        <v>913.18000000000006</v>
      </c>
      <c r="H2451" s="56">
        <v>750.99</v>
      </c>
      <c r="I2451" s="56">
        <v>162.19</v>
      </c>
      <c r="J2451" s="56"/>
      <c r="K2451" s="298" t="s">
        <v>945</v>
      </c>
    </row>
    <row r="2452" spans="1:11" x14ac:dyDescent="0.3">
      <c r="A2452" s="35"/>
      <c r="B2452" s="35"/>
      <c r="C2452" s="35"/>
      <c r="D2452" s="35"/>
      <c r="E2452" s="35" t="s">
        <v>489</v>
      </c>
      <c r="F2452" s="35" t="s">
        <v>490</v>
      </c>
      <c r="G2452" s="56">
        <f>SUM(H2452:J2452)</f>
        <v>0</v>
      </c>
      <c r="H2452" s="56"/>
      <c r="I2452" s="56"/>
      <c r="J2452" s="56"/>
      <c r="K2452" s="298" t="s">
        <v>945</v>
      </c>
    </row>
    <row r="2453" spans="1:11" x14ac:dyDescent="0.3">
      <c r="A2453" s="48"/>
      <c r="B2453" s="48"/>
      <c r="C2453" s="48" t="s">
        <v>491</v>
      </c>
      <c r="D2453" s="48"/>
      <c r="E2453" s="48"/>
      <c r="F2453" s="49" t="s">
        <v>492</v>
      </c>
      <c r="G2453" s="49">
        <f>SUM(H2453:J2453)</f>
        <v>0</v>
      </c>
      <c r="H2453" s="49"/>
      <c r="I2453" s="49"/>
      <c r="J2453" s="49"/>
      <c r="K2453" s="298" t="s">
        <v>945</v>
      </c>
    </row>
    <row r="2454" spans="1:11" x14ac:dyDescent="0.3">
      <c r="A2454" s="48"/>
      <c r="B2454" s="48"/>
      <c r="C2454" s="48" t="s">
        <v>493</v>
      </c>
      <c r="D2454" s="48"/>
      <c r="E2454" s="48"/>
      <c r="F2454" s="49" t="s">
        <v>494</v>
      </c>
      <c r="G2454" s="49">
        <f>G2455</f>
        <v>0</v>
      </c>
      <c r="H2454" s="49">
        <f t="shared" ref="H2454:J2454" si="613">H2455</f>
        <v>0</v>
      </c>
      <c r="I2454" s="49">
        <f t="shared" si="613"/>
        <v>0</v>
      </c>
      <c r="J2454" s="49">
        <f t="shared" si="613"/>
        <v>0</v>
      </c>
    </row>
    <row r="2455" spans="1:11" x14ac:dyDescent="0.3">
      <c r="A2455" s="54"/>
      <c r="B2455" s="54"/>
      <c r="C2455" s="54"/>
      <c r="D2455" s="54" t="s">
        <v>495</v>
      </c>
      <c r="E2455" s="54"/>
      <c r="F2455" s="55" t="s">
        <v>496</v>
      </c>
      <c r="G2455" s="55">
        <f>SUM(H2455:J2455)</f>
        <v>0</v>
      </c>
      <c r="H2455" s="55"/>
      <c r="I2455" s="55"/>
      <c r="J2455" s="55"/>
      <c r="K2455" s="298" t="s">
        <v>945</v>
      </c>
    </row>
    <row r="2456" spans="1:11" x14ac:dyDescent="0.3">
      <c r="A2456" s="52"/>
      <c r="B2456" s="52" t="s">
        <v>497</v>
      </c>
      <c r="C2456" s="52"/>
      <c r="D2456" s="52"/>
      <c r="E2456" s="52"/>
      <c r="F2456" s="52" t="s">
        <v>498</v>
      </c>
      <c r="G2456" s="53">
        <f>SUM(G2457:G2458)</f>
        <v>0</v>
      </c>
      <c r="H2456" s="53">
        <f t="shared" ref="H2456:J2456" si="614">SUM(H2457:H2458)</f>
        <v>0</v>
      </c>
      <c r="I2456" s="53">
        <f t="shared" si="614"/>
        <v>0</v>
      </c>
      <c r="J2456" s="53">
        <f t="shared" si="614"/>
        <v>0</v>
      </c>
    </row>
    <row r="2457" spans="1:11" x14ac:dyDescent="0.3">
      <c r="A2457" s="57"/>
      <c r="B2457" s="57"/>
      <c r="C2457" s="57" t="s">
        <v>499</v>
      </c>
      <c r="D2457" s="57"/>
      <c r="E2457" s="57"/>
      <c r="F2457" s="58" t="s">
        <v>500</v>
      </c>
      <c r="G2457" s="58">
        <f>SUM(H2457:J2457)</f>
        <v>0</v>
      </c>
      <c r="H2457" s="58"/>
      <c r="I2457" s="58"/>
      <c r="J2457" s="58"/>
      <c r="K2457" s="298" t="s">
        <v>945</v>
      </c>
    </row>
    <row r="2458" spans="1:11" x14ac:dyDescent="0.3">
      <c r="A2458" s="57"/>
      <c r="B2458" s="57"/>
      <c r="C2458" s="57" t="s">
        <v>501</v>
      </c>
      <c r="D2458" s="57"/>
      <c r="E2458" s="57"/>
      <c r="F2458" s="58" t="s">
        <v>502</v>
      </c>
      <c r="G2458" s="58">
        <f>SUM(H2458:J2458)</f>
        <v>0</v>
      </c>
      <c r="H2458" s="58"/>
      <c r="I2458" s="58"/>
      <c r="J2458" s="58"/>
      <c r="K2458" s="298" t="s">
        <v>945</v>
      </c>
    </row>
    <row r="2459" spans="1:11" x14ac:dyDescent="0.3">
      <c r="A2459" s="44" t="s">
        <v>821</v>
      </c>
      <c r="B2459" s="44"/>
      <c r="C2459" s="44"/>
      <c r="D2459" s="44"/>
      <c r="E2459" s="44"/>
      <c r="F2459" s="44" t="s">
        <v>822</v>
      </c>
      <c r="G2459" s="45">
        <f>SUM(G2460:G2464)</f>
        <v>0</v>
      </c>
      <c r="H2459" s="45">
        <f t="shared" ref="H2459:J2459" si="615">SUM(H2460:H2464)</f>
        <v>0</v>
      </c>
      <c r="I2459" s="45">
        <f t="shared" si="615"/>
        <v>0</v>
      </c>
      <c r="J2459" s="45">
        <f t="shared" si="615"/>
        <v>0</v>
      </c>
    </row>
    <row r="2460" spans="1:11" x14ac:dyDescent="0.3">
      <c r="A2460" s="52"/>
      <c r="B2460" s="52" t="s">
        <v>503</v>
      </c>
      <c r="C2460" s="52"/>
      <c r="D2460" s="52"/>
      <c r="E2460" s="52"/>
      <c r="F2460" s="52" t="s">
        <v>504</v>
      </c>
      <c r="G2460" s="53">
        <f>SUM(H2460:J2460)</f>
        <v>0</v>
      </c>
      <c r="H2460" s="53"/>
      <c r="I2460" s="53"/>
      <c r="J2460" s="53"/>
      <c r="K2460" s="298" t="s">
        <v>945</v>
      </c>
    </row>
    <row r="2461" spans="1:11" x14ac:dyDescent="0.3">
      <c r="A2461" s="52"/>
      <c r="B2461" s="52" t="s">
        <v>505</v>
      </c>
      <c r="C2461" s="52"/>
      <c r="D2461" s="52"/>
      <c r="E2461" s="52"/>
      <c r="F2461" s="52" t="s">
        <v>506</v>
      </c>
      <c r="G2461" s="53">
        <f>SUM(H2461:J2461)</f>
        <v>0</v>
      </c>
      <c r="H2461" s="53"/>
      <c r="I2461" s="53"/>
      <c r="J2461" s="53"/>
      <c r="K2461" s="298" t="s">
        <v>945</v>
      </c>
    </row>
    <row r="2462" spans="1:11" x14ac:dyDescent="0.3">
      <c r="A2462" s="52"/>
      <c r="B2462" s="52" t="s">
        <v>507</v>
      </c>
      <c r="C2462" s="52"/>
      <c r="D2462" s="52"/>
      <c r="E2462" s="52"/>
      <c r="F2462" s="52" t="s">
        <v>508</v>
      </c>
      <c r="G2462" s="53">
        <f>SUM(H2462:J2462)</f>
        <v>0</v>
      </c>
      <c r="H2462" s="53"/>
      <c r="I2462" s="53"/>
      <c r="J2462" s="53"/>
      <c r="K2462" s="298" t="s">
        <v>945</v>
      </c>
    </row>
    <row r="2463" spans="1:11" x14ac:dyDescent="0.3">
      <c r="A2463" s="52"/>
      <c r="B2463" s="52" t="s">
        <v>509</v>
      </c>
      <c r="C2463" s="52"/>
      <c r="D2463" s="52"/>
      <c r="E2463" s="52"/>
      <c r="F2463" s="52" t="s">
        <v>510</v>
      </c>
      <c r="G2463" s="53">
        <f>SUM(H2463:J2463)</f>
        <v>0</v>
      </c>
      <c r="H2463" s="53"/>
      <c r="I2463" s="53"/>
      <c r="J2463" s="53"/>
      <c r="K2463" s="298" t="s">
        <v>945</v>
      </c>
    </row>
    <row r="2464" spans="1:11" x14ac:dyDescent="0.3">
      <c r="A2464" s="181"/>
      <c r="B2464" s="181" t="s">
        <v>511</v>
      </c>
      <c r="C2464" s="181"/>
      <c r="D2464" s="181"/>
      <c r="E2464" s="181"/>
      <c r="F2464" s="181" t="s">
        <v>512</v>
      </c>
      <c r="G2464" s="184">
        <f>SUM(H2464:J2464)</f>
        <v>0</v>
      </c>
      <c r="H2464" s="184"/>
      <c r="I2464" s="184"/>
      <c r="J2464" s="184"/>
      <c r="K2464" s="298" t="s">
        <v>945</v>
      </c>
    </row>
    <row r="2465" spans="1:10" x14ac:dyDescent="0.3">
      <c r="A2465" s="36" t="s">
        <v>1039</v>
      </c>
    </row>
    <row r="2466" spans="1:10" x14ac:dyDescent="0.3">
      <c r="A2466" s="36" t="s">
        <v>258</v>
      </c>
    </row>
    <row r="2467" spans="1:10" x14ac:dyDescent="0.3">
      <c r="A2467" s="37"/>
    </row>
    <row r="2468" spans="1:10" x14ac:dyDescent="0.3">
      <c r="A2468" s="37"/>
      <c r="B2468" s="37"/>
      <c r="C2468" s="37"/>
      <c r="D2468" s="37"/>
      <c r="E2468" s="37"/>
    </row>
    <row r="2473" spans="1:10" ht="21.75" x14ac:dyDescent="0.4">
      <c r="A2473" s="12" t="s">
        <v>51</v>
      </c>
      <c r="C2473" s="175"/>
      <c r="D2473" s="175"/>
      <c r="E2473" s="175"/>
      <c r="F2473" s="175"/>
      <c r="G2473" s="179"/>
      <c r="H2473" s="179"/>
      <c r="I2473" s="179"/>
      <c r="J2473" s="179"/>
    </row>
    <row r="2474" spans="1:10" ht="21.75" x14ac:dyDescent="0.4">
      <c r="A2474" s="12" t="s">
        <v>0</v>
      </c>
      <c r="C2474" s="175"/>
      <c r="D2474" s="175"/>
      <c r="E2474" s="175"/>
      <c r="F2474" s="175"/>
      <c r="G2474" s="179"/>
      <c r="H2474" s="179"/>
      <c r="I2474" s="179"/>
      <c r="J2474" s="179"/>
    </row>
    <row r="2476" spans="1:10" ht="30" x14ac:dyDescent="0.3">
      <c r="A2476" s="183" t="s">
        <v>76</v>
      </c>
      <c r="B2476" s="183"/>
      <c r="C2476" s="183"/>
      <c r="D2476" s="183"/>
      <c r="E2476" s="183"/>
      <c r="F2476" s="174" t="s">
        <v>191</v>
      </c>
      <c r="G2476" s="151" t="s">
        <v>534</v>
      </c>
      <c r="H2476" s="151" t="s">
        <v>1040</v>
      </c>
      <c r="I2476" s="151" t="s">
        <v>635</v>
      </c>
      <c r="J2476" s="151" t="s">
        <v>520</v>
      </c>
    </row>
    <row r="2478" spans="1:10" x14ac:dyDescent="0.3">
      <c r="A2478" s="182"/>
      <c r="B2478" s="182"/>
      <c r="C2478" s="182"/>
      <c r="D2478" s="182"/>
      <c r="E2478" s="182"/>
      <c r="F2478" s="182" t="s">
        <v>193</v>
      </c>
      <c r="G2478" s="89">
        <f>G2479+G2533</f>
        <v>4545879.5</v>
      </c>
      <c r="H2478" s="89">
        <f>H2479+H2533</f>
        <v>2499997.1000000006</v>
      </c>
      <c r="I2478" s="89">
        <f>I2479+I2533</f>
        <v>2041364.05</v>
      </c>
      <c r="J2478" s="89">
        <f>J2479+J2533</f>
        <v>4518.3499999999995</v>
      </c>
    </row>
    <row r="2479" spans="1:10" x14ac:dyDescent="0.3">
      <c r="A2479" s="42"/>
      <c r="B2479" s="42"/>
      <c r="C2479" s="42"/>
      <c r="D2479" s="42"/>
      <c r="E2479" s="42"/>
      <c r="F2479" s="42" t="s">
        <v>813</v>
      </c>
      <c r="G2479" s="43">
        <f>G2480+G2528</f>
        <v>4386135.1500000004</v>
      </c>
      <c r="H2479" s="43">
        <f>H2480+H2528</f>
        <v>2484665.4800000004</v>
      </c>
      <c r="I2479" s="43">
        <f>I2480+I2528</f>
        <v>1896951.32</v>
      </c>
      <c r="J2479" s="43">
        <f>J2480+J2528</f>
        <v>4518.3499999999995</v>
      </c>
    </row>
    <row r="2480" spans="1:10" x14ac:dyDescent="0.3">
      <c r="A2480" s="44" t="s">
        <v>363</v>
      </c>
      <c r="B2480" s="44"/>
      <c r="C2480" s="44"/>
      <c r="D2480" s="44"/>
      <c r="E2480" s="44"/>
      <c r="F2480" s="44" t="s">
        <v>814</v>
      </c>
      <c r="G2480" s="45">
        <f>G2481+G2493+G2498+G2503+G2507+G2517+G2524+G2527</f>
        <v>4384376.5200000005</v>
      </c>
      <c r="H2480" s="45">
        <f t="shared" ref="H2480:J2480" si="616">H2481+H2493+H2498+H2503+H2507+H2517+H2524+H2527</f>
        <v>2484082.5500000003</v>
      </c>
      <c r="I2480" s="45">
        <f t="shared" si="616"/>
        <v>1895775.62</v>
      </c>
      <c r="J2480" s="45">
        <f t="shared" si="616"/>
        <v>4518.3499999999995</v>
      </c>
    </row>
    <row r="2481" spans="1:11" x14ac:dyDescent="0.3">
      <c r="A2481" s="46"/>
      <c r="B2481" s="46" t="s">
        <v>364</v>
      </c>
      <c r="C2481" s="46"/>
      <c r="D2481" s="46"/>
      <c r="E2481" s="46"/>
      <c r="F2481" s="46" t="s">
        <v>365</v>
      </c>
      <c r="G2481" s="47">
        <f>G2482+G2485+G2488+G2492</f>
        <v>3252165.4400000004</v>
      </c>
      <c r="H2481" s="47">
        <f t="shared" ref="H2481:J2481" si="617">H2482+H2485+H2488+H2492</f>
        <v>1813177.12</v>
      </c>
      <c r="I2481" s="47">
        <f t="shared" si="617"/>
        <v>1434469.9700000002</v>
      </c>
      <c r="J2481" s="47">
        <f t="shared" si="617"/>
        <v>4518.3499999999995</v>
      </c>
    </row>
    <row r="2482" spans="1:11" x14ac:dyDescent="0.3">
      <c r="A2482" s="48"/>
      <c r="B2482" s="48"/>
      <c r="C2482" s="48" t="s">
        <v>366</v>
      </c>
      <c r="D2482" s="48"/>
      <c r="E2482" s="48"/>
      <c r="F2482" s="49" t="s">
        <v>367</v>
      </c>
      <c r="G2482" s="49">
        <f>SUM(G2483:G2484)</f>
        <v>2143206.91</v>
      </c>
      <c r="H2482" s="49">
        <f t="shared" ref="H2482:J2482" si="618">SUM(H2483:H2484)</f>
        <v>1126515.27</v>
      </c>
      <c r="I2482" s="49">
        <f t="shared" si="618"/>
        <v>1016665.3200000001</v>
      </c>
      <c r="J2482" s="49">
        <f t="shared" si="618"/>
        <v>26.319999999999997</v>
      </c>
    </row>
    <row r="2483" spans="1:11" x14ac:dyDescent="0.3">
      <c r="A2483" s="50"/>
      <c r="B2483" s="50"/>
      <c r="C2483" s="50"/>
      <c r="D2483" s="50" t="s">
        <v>368</v>
      </c>
      <c r="E2483" s="50"/>
      <c r="F2483" s="51" t="s">
        <v>369</v>
      </c>
      <c r="G2483" s="51">
        <f>SUM(H2483:J2483)</f>
        <v>1527095.7000000002</v>
      </c>
      <c r="H2483" s="51">
        <v>905919.03</v>
      </c>
      <c r="I2483" s="51">
        <v>621150.35000000009</v>
      </c>
      <c r="J2483" s="51">
        <v>26.319999999999997</v>
      </c>
      <c r="K2483" s="298" t="s">
        <v>945</v>
      </c>
    </row>
    <row r="2484" spans="1:11" x14ac:dyDescent="0.3">
      <c r="A2484" s="50"/>
      <c r="B2484" s="50"/>
      <c r="C2484" s="50"/>
      <c r="D2484" s="50" t="s">
        <v>370</v>
      </c>
      <c r="E2484" s="50"/>
      <c r="F2484" s="51" t="s">
        <v>371</v>
      </c>
      <c r="G2484" s="51">
        <f>SUM(H2484:J2484)</f>
        <v>616111.21</v>
      </c>
      <c r="H2484" s="51">
        <v>220596.24</v>
      </c>
      <c r="I2484" s="51">
        <v>395514.97000000003</v>
      </c>
      <c r="J2484" s="51"/>
      <c r="K2484" s="298" t="s">
        <v>945</v>
      </c>
    </row>
    <row r="2485" spans="1:11" x14ac:dyDescent="0.3">
      <c r="A2485" s="48"/>
      <c r="B2485" s="48"/>
      <c r="C2485" s="48" t="s">
        <v>372</v>
      </c>
      <c r="D2485" s="48"/>
      <c r="E2485" s="48"/>
      <c r="F2485" s="49" t="s">
        <v>373</v>
      </c>
      <c r="G2485" s="49">
        <f>SUM(G2486:G2487)</f>
        <v>0</v>
      </c>
      <c r="H2485" s="49">
        <f t="shared" ref="H2485:J2485" si="619">SUM(H2486:H2487)</f>
        <v>0</v>
      </c>
      <c r="I2485" s="49">
        <f t="shared" si="619"/>
        <v>0</v>
      </c>
      <c r="J2485" s="49">
        <f t="shared" si="619"/>
        <v>0</v>
      </c>
    </row>
    <row r="2486" spans="1:11" x14ac:dyDescent="0.3">
      <c r="A2486" s="50"/>
      <c r="B2486" s="50"/>
      <c r="C2486" s="50"/>
      <c r="D2486" s="50" t="s">
        <v>374</v>
      </c>
      <c r="E2486" s="50"/>
      <c r="F2486" s="51" t="s">
        <v>375</v>
      </c>
      <c r="G2486" s="51">
        <f>SUM(H2486:J2486)</f>
        <v>0</v>
      </c>
      <c r="H2486" s="51"/>
      <c r="I2486" s="51"/>
      <c r="J2486" s="51"/>
      <c r="K2486" s="298" t="s">
        <v>945</v>
      </c>
    </row>
    <row r="2487" spans="1:11" x14ac:dyDescent="0.3">
      <c r="A2487" s="50"/>
      <c r="B2487" s="50"/>
      <c r="C2487" s="50"/>
      <c r="D2487" s="50" t="s">
        <v>376</v>
      </c>
      <c r="E2487" s="50"/>
      <c r="F2487" s="51" t="s">
        <v>377</v>
      </c>
      <c r="G2487" s="51">
        <f>SUM(H2487:J2487)</f>
        <v>0</v>
      </c>
      <c r="H2487" s="51"/>
      <c r="I2487" s="51"/>
      <c r="J2487" s="51"/>
      <c r="K2487" s="298" t="s">
        <v>945</v>
      </c>
    </row>
    <row r="2488" spans="1:11" x14ac:dyDescent="0.3">
      <c r="A2488" s="48"/>
      <c r="B2488" s="48"/>
      <c r="C2488" s="48" t="s">
        <v>815</v>
      </c>
      <c r="D2488" s="48"/>
      <c r="E2488" s="48"/>
      <c r="F2488" s="49" t="s">
        <v>378</v>
      </c>
      <c r="G2488" s="49">
        <f>SUM(G2489:G2491)</f>
        <v>1108958.53</v>
      </c>
      <c r="H2488" s="49">
        <f t="shared" ref="H2488:J2488" si="620">SUM(H2489:H2491)</f>
        <v>686661.85</v>
      </c>
      <c r="I2488" s="49">
        <f t="shared" si="620"/>
        <v>417804.65000000014</v>
      </c>
      <c r="J2488" s="49">
        <f t="shared" si="620"/>
        <v>4492.03</v>
      </c>
    </row>
    <row r="2489" spans="1:11" x14ac:dyDescent="0.3">
      <c r="A2489" s="50"/>
      <c r="B2489" s="50"/>
      <c r="C2489" s="50"/>
      <c r="D2489" s="50" t="s">
        <v>379</v>
      </c>
      <c r="E2489" s="50"/>
      <c r="F2489" s="51" t="s">
        <v>380</v>
      </c>
      <c r="G2489" s="51">
        <f>SUM(H2489:J2489)</f>
        <v>961047.91000000015</v>
      </c>
      <c r="H2489" s="51">
        <v>600385.5</v>
      </c>
      <c r="I2489" s="51">
        <v>356170.38000000018</v>
      </c>
      <c r="J2489" s="51">
        <v>4492.03</v>
      </c>
      <c r="K2489" s="298" t="s">
        <v>945</v>
      </c>
    </row>
    <row r="2490" spans="1:11" x14ac:dyDescent="0.3">
      <c r="A2490" s="50"/>
      <c r="B2490" s="50"/>
      <c r="C2490" s="50"/>
      <c r="D2490" s="50" t="s">
        <v>381</v>
      </c>
      <c r="E2490" s="50"/>
      <c r="F2490" s="51" t="s">
        <v>382</v>
      </c>
      <c r="G2490" s="51">
        <f>SUM(H2490:J2490)</f>
        <v>34820.679999999993</v>
      </c>
      <c r="H2490" s="51">
        <v>31711.189999999995</v>
      </c>
      <c r="I2490" s="51">
        <v>3109.4900000000002</v>
      </c>
      <c r="J2490" s="51"/>
      <c r="K2490" s="298" t="s">
        <v>945</v>
      </c>
    </row>
    <row r="2491" spans="1:11" x14ac:dyDescent="0.3">
      <c r="A2491" s="50"/>
      <c r="B2491" s="50"/>
      <c r="C2491" s="50"/>
      <c r="D2491" s="50" t="s">
        <v>383</v>
      </c>
      <c r="E2491" s="50"/>
      <c r="F2491" s="51" t="s">
        <v>384</v>
      </c>
      <c r="G2491" s="51">
        <f>SUM(H2491:J2491)</f>
        <v>113089.93999999997</v>
      </c>
      <c r="H2491" s="51">
        <v>54565.16</v>
      </c>
      <c r="I2491" s="51">
        <v>58524.779999999977</v>
      </c>
      <c r="J2491" s="51"/>
      <c r="K2491" s="298" t="s">
        <v>945</v>
      </c>
    </row>
    <row r="2492" spans="1:11" x14ac:dyDescent="0.3">
      <c r="A2492" s="48"/>
      <c r="B2492" s="48"/>
      <c r="C2492" s="48" t="s">
        <v>385</v>
      </c>
      <c r="D2492" s="48"/>
      <c r="E2492" s="48"/>
      <c r="F2492" s="49" t="s">
        <v>386</v>
      </c>
      <c r="G2492" s="49">
        <f>SUM(H2492:J2492)</f>
        <v>0</v>
      </c>
      <c r="H2492" s="49"/>
      <c r="I2492" s="49"/>
      <c r="J2492" s="49"/>
      <c r="K2492" s="298" t="s">
        <v>945</v>
      </c>
    </row>
    <row r="2493" spans="1:11" x14ac:dyDescent="0.3">
      <c r="A2493" s="46"/>
      <c r="B2493" s="46" t="s">
        <v>387</v>
      </c>
      <c r="C2493" s="46"/>
      <c r="D2493" s="46"/>
      <c r="E2493" s="46"/>
      <c r="F2493" s="46" t="s">
        <v>388</v>
      </c>
      <c r="G2493" s="47">
        <f>SUM(G2494:G2497)</f>
        <v>12555.000000000004</v>
      </c>
      <c r="H2493" s="47">
        <f t="shared" ref="H2493:J2493" si="621">SUM(H2494:H2497)</f>
        <v>12212.360000000004</v>
      </c>
      <c r="I2493" s="47">
        <f t="shared" si="621"/>
        <v>342.64000000000004</v>
      </c>
      <c r="J2493" s="47">
        <f t="shared" si="621"/>
        <v>0</v>
      </c>
    </row>
    <row r="2494" spans="1:11" x14ac:dyDescent="0.3">
      <c r="A2494" s="48"/>
      <c r="B2494" s="48"/>
      <c r="C2494" s="48" t="s">
        <v>389</v>
      </c>
      <c r="D2494" s="48"/>
      <c r="E2494" s="48"/>
      <c r="F2494" s="49" t="s">
        <v>390</v>
      </c>
      <c r="G2494" s="49">
        <f>SUM(H2494:J2494)</f>
        <v>342.64000000000004</v>
      </c>
      <c r="H2494" s="49"/>
      <c r="I2494" s="49">
        <v>342.64000000000004</v>
      </c>
      <c r="J2494" s="49"/>
      <c r="K2494" s="298" t="s">
        <v>945</v>
      </c>
    </row>
    <row r="2495" spans="1:11" x14ac:dyDescent="0.3">
      <c r="A2495" s="48"/>
      <c r="B2495" s="48"/>
      <c r="C2495" s="48" t="s">
        <v>391</v>
      </c>
      <c r="D2495" s="48"/>
      <c r="E2495" s="48"/>
      <c r="F2495" s="49" t="s">
        <v>392</v>
      </c>
      <c r="G2495" s="49">
        <f>SUM(H2495:J2495)</f>
        <v>0</v>
      </c>
      <c r="H2495" s="49"/>
      <c r="I2495" s="49"/>
      <c r="J2495" s="49"/>
      <c r="K2495" s="298" t="s">
        <v>945</v>
      </c>
    </row>
    <row r="2496" spans="1:11" x14ac:dyDescent="0.3">
      <c r="A2496" s="48"/>
      <c r="B2496" s="48"/>
      <c r="C2496" s="48" t="s">
        <v>393</v>
      </c>
      <c r="D2496" s="48"/>
      <c r="E2496" s="48"/>
      <c r="F2496" s="49" t="s">
        <v>394</v>
      </c>
      <c r="G2496" s="49">
        <f>SUM(H2496:J2496)</f>
        <v>12212.360000000004</v>
      </c>
      <c r="H2496" s="49">
        <v>12212.360000000004</v>
      </c>
      <c r="I2496" s="49"/>
      <c r="J2496" s="49"/>
      <c r="K2496" s="298" t="s">
        <v>945</v>
      </c>
    </row>
    <row r="2497" spans="1:11" x14ac:dyDescent="0.3">
      <c r="A2497" s="48"/>
      <c r="B2497" s="48"/>
      <c r="C2497" s="48" t="s">
        <v>395</v>
      </c>
      <c r="D2497" s="48"/>
      <c r="E2497" s="48"/>
      <c r="F2497" s="49" t="s">
        <v>396</v>
      </c>
      <c r="G2497" s="49">
        <f>SUM(H2497:J2497)</f>
        <v>0</v>
      </c>
      <c r="H2497" s="49"/>
      <c r="I2497" s="49"/>
      <c r="J2497" s="49"/>
      <c r="K2497" s="298" t="s">
        <v>945</v>
      </c>
    </row>
    <row r="2498" spans="1:11" x14ac:dyDescent="0.3">
      <c r="A2498" s="46"/>
      <c r="B2498" s="46" t="s">
        <v>397</v>
      </c>
      <c r="C2498" s="46"/>
      <c r="D2498" s="46"/>
      <c r="E2498" s="46"/>
      <c r="F2498" s="46" t="s">
        <v>398</v>
      </c>
      <c r="G2498" s="47">
        <f>SUM(G2499:G2502)</f>
        <v>0</v>
      </c>
      <c r="H2498" s="47">
        <f t="shared" ref="H2498:J2498" si="622">SUM(H2499:H2502)</f>
        <v>0</v>
      </c>
      <c r="I2498" s="47">
        <f t="shared" si="622"/>
        <v>0</v>
      </c>
      <c r="J2498" s="47">
        <f t="shared" si="622"/>
        <v>0</v>
      </c>
    </row>
    <row r="2499" spans="1:11" x14ac:dyDescent="0.3">
      <c r="A2499" s="48"/>
      <c r="B2499" s="48"/>
      <c r="C2499" s="48" t="s">
        <v>399</v>
      </c>
      <c r="D2499" s="48"/>
      <c r="E2499" s="48"/>
      <c r="F2499" s="49" t="s">
        <v>400</v>
      </c>
      <c r="G2499" s="49">
        <f>SUM(H2499:J2499)</f>
        <v>0</v>
      </c>
      <c r="H2499" s="49"/>
      <c r="I2499" s="49"/>
      <c r="J2499" s="49"/>
      <c r="K2499" s="298" t="s">
        <v>945</v>
      </c>
    </row>
    <row r="2500" spans="1:11" x14ac:dyDescent="0.3">
      <c r="A2500" s="48"/>
      <c r="B2500" s="48"/>
      <c r="C2500" s="48" t="s">
        <v>401</v>
      </c>
      <c r="D2500" s="48"/>
      <c r="E2500" s="48"/>
      <c r="F2500" s="49" t="s">
        <v>402</v>
      </c>
      <c r="G2500" s="49">
        <f>SUM(H2500:J2500)</f>
        <v>0</v>
      </c>
      <c r="H2500" s="49"/>
      <c r="I2500" s="49"/>
      <c r="J2500" s="49"/>
      <c r="K2500" s="298" t="s">
        <v>945</v>
      </c>
    </row>
    <row r="2501" spans="1:11" x14ac:dyDescent="0.3">
      <c r="A2501" s="48"/>
      <c r="B2501" s="48"/>
      <c r="C2501" s="48" t="s">
        <v>403</v>
      </c>
      <c r="D2501" s="48"/>
      <c r="E2501" s="48"/>
      <c r="F2501" s="49" t="s">
        <v>404</v>
      </c>
      <c r="G2501" s="49">
        <f>SUM(H2501:J2501)</f>
        <v>0</v>
      </c>
      <c r="H2501" s="49"/>
      <c r="I2501" s="49"/>
      <c r="J2501" s="49"/>
      <c r="K2501" s="298" t="s">
        <v>945</v>
      </c>
    </row>
    <row r="2502" spans="1:11" x14ac:dyDescent="0.3">
      <c r="A2502" s="48"/>
      <c r="B2502" s="48"/>
      <c r="C2502" s="48" t="s">
        <v>405</v>
      </c>
      <c r="D2502" s="48"/>
      <c r="E2502" s="48"/>
      <c r="F2502" s="49" t="s">
        <v>406</v>
      </c>
      <c r="G2502" s="49">
        <f>SUM(H2502:J2502)</f>
        <v>0</v>
      </c>
      <c r="H2502" s="49"/>
      <c r="I2502" s="49"/>
      <c r="J2502" s="49"/>
      <c r="K2502" s="298" t="s">
        <v>945</v>
      </c>
    </row>
    <row r="2503" spans="1:11" x14ac:dyDescent="0.3">
      <c r="A2503" s="46"/>
      <c r="B2503" s="46" t="s">
        <v>407</v>
      </c>
      <c r="C2503" s="46"/>
      <c r="D2503" s="46"/>
      <c r="E2503" s="46"/>
      <c r="F2503" s="46" t="s">
        <v>408</v>
      </c>
      <c r="G2503" s="47">
        <f>SUM(G2504:G2506)</f>
        <v>339088.80999999976</v>
      </c>
      <c r="H2503" s="47">
        <f t="shared" ref="H2503:J2503" si="623">SUM(H2504:H2506)</f>
        <v>198858.60999999978</v>
      </c>
      <c r="I2503" s="47">
        <f t="shared" si="623"/>
        <v>140230.19999999998</v>
      </c>
      <c r="J2503" s="47">
        <f t="shared" si="623"/>
        <v>0</v>
      </c>
    </row>
    <row r="2504" spans="1:11" x14ac:dyDescent="0.3">
      <c r="A2504" s="48"/>
      <c r="B2504" s="48"/>
      <c r="C2504" s="48" t="s">
        <v>409</v>
      </c>
      <c r="D2504" s="48"/>
      <c r="E2504" s="48"/>
      <c r="F2504" s="49" t="s">
        <v>410</v>
      </c>
      <c r="G2504" s="49">
        <f>SUM(H2504:J2504)</f>
        <v>331389.39999999979</v>
      </c>
      <c r="H2504" s="49">
        <v>191159.19999999978</v>
      </c>
      <c r="I2504" s="49">
        <v>140230.19999999998</v>
      </c>
      <c r="J2504" s="49"/>
      <c r="K2504" s="298" t="s">
        <v>945</v>
      </c>
    </row>
    <row r="2505" spans="1:11" x14ac:dyDescent="0.3">
      <c r="A2505" s="48"/>
      <c r="B2505" s="48"/>
      <c r="C2505" s="48" t="s">
        <v>411</v>
      </c>
      <c r="D2505" s="48"/>
      <c r="E2505" s="48"/>
      <c r="F2505" s="49" t="s">
        <v>412</v>
      </c>
      <c r="G2505" s="49">
        <f>SUM(H2505:J2505)</f>
        <v>0</v>
      </c>
      <c r="H2505" s="49"/>
      <c r="I2505" s="49"/>
      <c r="J2505" s="49"/>
      <c r="K2505" s="298" t="s">
        <v>945</v>
      </c>
    </row>
    <row r="2506" spans="1:11" x14ac:dyDescent="0.3">
      <c r="A2506" s="48"/>
      <c r="B2506" s="48"/>
      <c r="C2506" s="48" t="s">
        <v>413</v>
      </c>
      <c r="D2506" s="48"/>
      <c r="E2506" s="48"/>
      <c r="F2506" s="49" t="s">
        <v>414</v>
      </c>
      <c r="G2506" s="49">
        <f>SUM(H2506:J2506)</f>
        <v>7699.4099999999989</v>
      </c>
      <c r="H2506" s="49">
        <v>7699.4099999999989</v>
      </c>
      <c r="I2506" s="49"/>
      <c r="J2506" s="49"/>
      <c r="K2506" s="298" t="s">
        <v>945</v>
      </c>
    </row>
    <row r="2507" spans="1:11" x14ac:dyDescent="0.3">
      <c r="A2507" s="46"/>
      <c r="B2507" s="46" t="s">
        <v>415</v>
      </c>
      <c r="C2507" s="46"/>
      <c r="D2507" s="46"/>
      <c r="E2507" s="46"/>
      <c r="F2507" s="46" t="s">
        <v>416</v>
      </c>
      <c r="G2507" s="47">
        <f>G2508+G2512</f>
        <v>0</v>
      </c>
      <c r="H2507" s="47">
        <f t="shared" ref="H2507:J2507" si="624">H2508+H2512</f>
        <v>0</v>
      </c>
      <c r="I2507" s="47">
        <f t="shared" si="624"/>
        <v>0</v>
      </c>
      <c r="J2507" s="47">
        <f t="shared" si="624"/>
        <v>0</v>
      </c>
    </row>
    <row r="2508" spans="1:11" x14ac:dyDescent="0.3">
      <c r="A2508" s="48"/>
      <c r="B2508" s="48"/>
      <c r="C2508" s="48" t="s">
        <v>417</v>
      </c>
      <c r="D2508" s="48"/>
      <c r="E2508" s="48"/>
      <c r="F2508" s="49" t="s">
        <v>418</v>
      </c>
      <c r="G2508" s="49">
        <f>SUM(G2509:G2511)</f>
        <v>0</v>
      </c>
      <c r="H2508" s="49">
        <f t="shared" ref="H2508:J2508" si="625">SUM(H2509:H2511)</f>
        <v>0</v>
      </c>
      <c r="I2508" s="49">
        <f t="shared" si="625"/>
        <v>0</v>
      </c>
      <c r="J2508" s="49">
        <f t="shared" si="625"/>
        <v>0</v>
      </c>
    </row>
    <row r="2509" spans="1:11" x14ac:dyDescent="0.3">
      <c r="A2509" s="50"/>
      <c r="B2509" s="50"/>
      <c r="C2509" s="50"/>
      <c r="D2509" s="50" t="s">
        <v>419</v>
      </c>
      <c r="E2509" s="50"/>
      <c r="F2509" s="51" t="s">
        <v>420</v>
      </c>
      <c r="G2509" s="51">
        <f>SUM(H2509:J2509)</f>
        <v>0</v>
      </c>
      <c r="H2509" s="51"/>
      <c r="I2509" s="51"/>
      <c r="J2509" s="51"/>
      <c r="K2509" s="298" t="s">
        <v>945</v>
      </c>
    </row>
    <row r="2510" spans="1:11" x14ac:dyDescent="0.3">
      <c r="A2510" s="50"/>
      <c r="B2510" s="50"/>
      <c r="C2510" s="50"/>
      <c r="D2510" s="50" t="s">
        <v>421</v>
      </c>
      <c r="E2510" s="50"/>
      <c r="F2510" s="51" t="s">
        <v>422</v>
      </c>
      <c r="G2510" s="51">
        <f>SUM(H2510:J2510)</f>
        <v>0</v>
      </c>
      <c r="H2510" s="51"/>
      <c r="I2510" s="51"/>
      <c r="J2510" s="51"/>
      <c r="K2510" s="298" t="s">
        <v>945</v>
      </c>
    </row>
    <row r="2511" spans="1:11" x14ac:dyDescent="0.3">
      <c r="A2511" s="50"/>
      <c r="B2511" s="50"/>
      <c r="C2511" s="50"/>
      <c r="D2511" s="50" t="s">
        <v>423</v>
      </c>
      <c r="E2511" s="50"/>
      <c r="F2511" s="51" t="s">
        <v>424</v>
      </c>
      <c r="G2511" s="51">
        <f>SUM(H2511:J2511)</f>
        <v>0</v>
      </c>
      <c r="H2511" s="51"/>
      <c r="I2511" s="51"/>
      <c r="J2511" s="51"/>
      <c r="K2511" s="298" t="s">
        <v>945</v>
      </c>
    </row>
    <row r="2512" spans="1:11" x14ac:dyDescent="0.3">
      <c r="A2512" s="48"/>
      <c r="B2512" s="48"/>
      <c r="C2512" s="48" t="s">
        <v>425</v>
      </c>
      <c r="D2512" s="48"/>
      <c r="E2512" s="48"/>
      <c r="F2512" s="49" t="s">
        <v>426</v>
      </c>
      <c r="G2512" s="49">
        <f>SUM(G2513:G2516)</f>
        <v>0</v>
      </c>
      <c r="H2512" s="49">
        <f t="shared" ref="H2512:J2512" si="626">SUM(H2513:H2516)</f>
        <v>0</v>
      </c>
      <c r="I2512" s="49">
        <f t="shared" si="626"/>
        <v>0</v>
      </c>
      <c r="J2512" s="49">
        <f t="shared" si="626"/>
        <v>0</v>
      </c>
    </row>
    <row r="2513" spans="1:11" x14ac:dyDescent="0.3">
      <c r="A2513" s="50"/>
      <c r="B2513" s="50"/>
      <c r="C2513" s="50"/>
      <c r="D2513" s="50" t="s">
        <v>427</v>
      </c>
      <c r="E2513" s="50"/>
      <c r="F2513" s="51" t="s">
        <v>428</v>
      </c>
      <c r="G2513" s="51">
        <f>SUM(H2513:J2513)</f>
        <v>0</v>
      </c>
      <c r="H2513" s="51"/>
      <c r="I2513" s="51"/>
      <c r="J2513" s="51"/>
      <c r="K2513" s="298" t="s">
        <v>945</v>
      </c>
    </row>
    <row r="2514" spans="1:11" x14ac:dyDescent="0.3">
      <c r="A2514" s="50"/>
      <c r="B2514" s="50"/>
      <c r="C2514" s="50"/>
      <c r="D2514" s="50" t="s">
        <v>429</v>
      </c>
      <c r="E2514" s="50"/>
      <c r="F2514" s="51" t="s">
        <v>430</v>
      </c>
      <c r="G2514" s="51">
        <f>SUM(H2514:J2514)</f>
        <v>0</v>
      </c>
      <c r="H2514" s="51"/>
      <c r="I2514" s="51"/>
      <c r="J2514" s="51"/>
      <c r="K2514" s="298" t="s">
        <v>945</v>
      </c>
    </row>
    <row r="2515" spans="1:11" x14ac:dyDescent="0.3">
      <c r="A2515" s="50"/>
      <c r="B2515" s="50"/>
      <c r="C2515" s="50"/>
      <c r="D2515" s="50" t="s">
        <v>431</v>
      </c>
      <c r="E2515" s="50"/>
      <c r="F2515" s="51" t="s">
        <v>432</v>
      </c>
      <c r="G2515" s="51">
        <f>SUM(H2515:J2515)</f>
        <v>0</v>
      </c>
      <c r="H2515" s="51"/>
      <c r="I2515" s="51"/>
      <c r="J2515" s="51"/>
      <c r="K2515" s="298" t="s">
        <v>945</v>
      </c>
    </row>
    <row r="2516" spans="1:11" x14ac:dyDescent="0.3">
      <c r="A2516" s="50"/>
      <c r="B2516" s="50"/>
      <c r="C2516" s="50"/>
      <c r="D2516" s="50" t="s">
        <v>433</v>
      </c>
      <c r="E2516" s="50"/>
      <c r="F2516" s="51" t="s">
        <v>434</v>
      </c>
      <c r="G2516" s="51">
        <f>SUM(H2516:J2516)</f>
        <v>0</v>
      </c>
      <c r="H2516" s="51"/>
      <c r="I2516" s="51"/>
      <c r="J2516" s="51"/>
      <c r="K2516" s="298" t="s">
        <v>945</v>
      </c>
    </row>
    <row r="2517" spans="1:11" x14ac:dyDescent="0.3">
      <c r="A2517" s="46"/>
      <c r="B2517" s="46" t="s">
        <v>435</v>
      </c>
      <c r="C2517" s="46"/>
      <c r="D2517" s="46"/>
      <c r="E2517" s="46"/>
      <c r="F2517" s="46" t="s">
        <v>436</v>
      </c>
      <c r="G2517" s="47">
        <f>SUM(G2518:G2523)</f>
        <v>233561.45999999996</v>
      </c>
      <c r="H2517" s="47">
        <f t="shared" ref="H2517:J2517" si="627">SUM(H2518:H2523)</f>
        <v>193814.6</v>
      </c>
      <c r="I2517" s="47">
        <f t="shared" si="627"/>
        <v>39746.860000000008</v>
      </c>
      <c r="J2517" s="47">
        <f t="shared" si="627"/>
        <v>0</v>
      </c>
    </row>
    <row r="2518" spans="1:11" x14ac:dyDescent="0.3">
      <c r="A2518" s="48"/>
      <c r="B2518" s="48"/>
      <c r="C2518" s="48" t="s">
        <v>437</v>
      </c>
      <c r="D2518" s="48"/>
      <c r="E2518" s="48"/>
      <c r="F2518" s="49" t="s">
        <v>438</v>
      </c>
      <c r="G2518" s="49">
        <f t="shared" ref="G2518:G2523" si="628">SUM(H2518:J2518)</f>
        <v>102125.18000000001</v>
      </c>
      <c r="H2518" s="49">
        <v>89604.13</v>
      </c>
      <c r="I2518" s="49">
        <v>12521.050000000001</v>
      </c>
      <c r="J2518" s="49"/>
      <c r="K2518" s="298" t="s">
        <v>945</v>
      </c>
    </row>
    <row r="2519" spans="1:11" x14ac:dyDescent="0.3">
      <c r="A2519" s="48"/>
      <c r="B2519" s="48"/>
      <c r="C2519" s="48" t="s">
        <v>439</v>
      </c>
      <c r="D2519" s="48"/>
      <c r="E2519" s="48"/>
      <c r="F2519" s="49" t="s">
        <v>440</v>
      </c>
      <c r="G2519" s="49">
        <f t="shared" si="628"/>
        <v>30072.110000000008</v>
      </c>
      <c r="H2519" s="49">
        <v>28273.740000000009</v>
      </c>
      <c r="I2519" s="49">
        <v>1798.37</v>
      </c>
      <c r="J2519" s="49"/>
      <c r="K2519" s="298" t="s">
        <v>945</v>
      </c>
    </row>
    <row r="2520" spans="1:11" x14ac:dyDescent="0.3">
      <c r="A2520" s="48"/>
      <c r="B2520" s="48"/>
      <c r="C2520" s="48" t="s">
        <v>441</v>
      </c>
      <c r="D2520" s="48"/>
      <c r="E2520" s="48"/>
      <c r="F2520" s="49" t="s">
        <v>442</v>
      </c>
      <c r="G2520" s="49">
        <f t="shared" si="628"/>
        <v>37154.319999999985</v>
      </c>
      <c r="H2520" s="49">
        <v>23521.779999999981</v>
      </c>
      <c r="I2520" s="49">
        <v>13632.540000000003</v>
      </c>
      <c r="J2520" s="49"/>
      <c r="K2520" s="298" t="s">
        <v>945</v>
      </c>
    </row>
    <row r="2521" spans="1:11" x14ac:dyDescent="0.3">
      <c r="A2521" s="48"/>
      <c r="B2521" s="48"/>
      <c r="C2521" s="48" t="s">
        <v>443</v>
      </c>
      <c r="D2521" s="48"/>
      <c r="E2521" s="48"/>
      <c r="F2521" s="49" t="s">
        <v>444</v>
      </c>
      <c r="G2521" s="49">
        <f t="shared" si="628"/>
        <v>108.96000000000001</v>
      </c>
      <c r="H2521" s="49">
        <v>108.96000000000001</v>
      </c>
      <c r="I2521" s="49"/>
      <c r="J2521" s="49"/>
      <c r="K2521" s="298" t="s">
        <v>945</v>
      </c>
    </row>
    <row r="2522" spans="1:11" x14ac:dyDescent="0.3">
      <c r="A2522" s="48"/>
      <c r="B2522" s="48"/>
      <c r="C2522" s="48" t="s">
        <v>445</v>
      </c>
      <c r="D2522" s="48"/>
      <c r="E2522" s="48"/>
      <c r="F2522" s="49" t="s">
        <v>446</v>
      </c>
      <c r="G2522" s="49">
        <f t="shared" si="628"/>
        <v>54971.460000000006</v>
      </c>
      <c r="H2522" s="49">
        <v>49041.850000000006</v>
      </c>
      <c r="I2522" s="49">
        <v>5929.6099999999988</v>
      </c>
      <c r="J2522" s="49"/>
      <c r="K2522" s="298" t="s">
        <v>945</v>
      </c>
    </row>
    <row r="2523" spans="1:11" x14ac:dyDescent="0.3">
      <c r="A2523" s="48"/>
      <c r="B2523" s="48"/>
      <c r="C2523" s="48" t="s">
        <v>447</v>
      </c>
      <c r="D2523" s="48"/>
      <c r="E2523" s="48"/>
      <c r="F2523" s="49" t="s">
        <v>448</v>
      </c>
      <c r="G2523" s="49">
        <f t="shared" si="628"/>
        <v>9129.43</v>
      </c>
      <c r="H2523" s="49">
        <v>3264.1400000000003</v>
      </c>
      <c r="I2523" s="49">
        <v>5865.2899999999991</v>
      </c>
      <c r="J2523" s="49"/>
      <c r="K2523" s="298" t="s">
        <v>945</v>
      </c>
    </row>
    <row r="2524" spans="1:11" x14ac:dyDescent="0.3">
      <c r="A2524" s="46"/>
      <c r="B2524" s="46" t="s">
        <v>449</v>
      </c>
      <c r="C2524" s="46"/>
      <c r="D2524" s="46"/>
      <c r="E2524" s="46"/>
      <c r="F2524" s="46" t="s">
        <v>450</v>
      </c>
      <c r="G2524" s="47">
        <f>SUM(G2525:G2526)</f>
        <v>547005.81000000029</v>
      </c>
      <c r="H2524" s="47">
        <f t="shared" ref="H2524:J2524" si="629">SUM(H2525:H2526)</f>
        <v>266019.86000000028</v>
      </c>
      <c r="I2524" s="47">
        <f t="shared" si="629"/>
        <v>280985.95000000007</v>
      </c>
      <c r="J2524" s="47">
        <f t="shared" si="629"/>
        <v>0</v>
      </c>
    </row>
    <row r="2525" spans="1:11" x14ac:dyDescent="0.3">
      <c r="A2525" s="48"/>
      <c r="B2525" s="48"/>
      <c r="C2525" s="48" t="s">
        <v>451</v>
      </c>
      <c r="D2525" s="48"/>
      <c r="E2525" s="48"/>
      <c r="F2525" s="49" t="s">
        <v>452</v>
      </c>
      <c r="G2525" s="49">
        <f>SUM(H2525:J2525)</f>
        <v>547005.81000000029</v>
      </c>
      <c r="H2525" s="49">
        <v>266019.86000000028</v>
      </c>
      <c r="I2525" s="49">
        <v>280985.95000000007</v>
      </c>
      <c r="J2525" s="49"/>
      <c r="K2525" s="298" t="s">
        <v>945</v>
      </c>
    </row>
    <row r="2526" spans="1:11" x14ac:dyDescent="0.3">
      <c r="A2526" s="48"/>
      <c r="B2526" s="48"/>
      <c r="C2526" s="48" t="s">
        <v>453</v>
      </c>
      <c r="D2526" s="48"/>
      <c r="E2526" s="48"/>
      <c r="F2526" s="49" t="s">
        <v>454</v>
      </c>
      <c r="G2526" s="49">
        <f>SUM(H2526:J2526)</f>
        <v>0</v>
      </c>
      <c r="H2526" s="49"/>
      <c r="I2526" s="49"/>
      <c r="J2526" s="49"/>
      <c r="K2526" s="298" t="s">
        <v>945</v>
      </c>
    </row>
    <row r="2527" spans="1:11" x14ac:dyDescent="0.3">
      <c r="A2527" s="46"/>
      <c r="B2527" s="46" t="s">
        <v>455</v>
      </c>
      <c r="C2527" s="46"/>
      <c r="D2527" s="46"/>
      <c r="E2527" s="46"/>
      <c r="F2527" s="46" t="s">
        <v>456</v>
      </c>
      <c r="G2527" s="47">
        <f>SUM(H2527:J2527)</f>
        <v>0</v>
      </c>
      <c r="H2527" s="47"/>
      <c r="I2527" s="47"/>
      <c r="J2527" s="47"/>
      <c r="K2527" s="298" t="s">
        <v>945</v>
      </c>
    </row>
    <row r="2528" spans="1:11" x14ac:dyDescent="0.3">
      <c r="A2528" s="44" t="s">
        <v>816</v>
      </c>
      <c r="B2528" s="44"/>
      <c r="C2528" s="44"/>
      <c r="D2528" s="44"/>
      <c r="E2528" s="44"/>
      <c r="F2528" s="44" t="s">
        <v>457</v>
      </c>
      <c r="G2528" s="45">
        <f>G2529+G2532</f>
        <v>1758.6299999999997</v>
      </c>
      <c r="H2528" s="45">
        <f t="shared" ref="H2528:J2528" si="630">H2529+H2532</f>
        <v>582.92999999999995</v>
      </c>
      <c r="I2528" s="45">
        <f t="shared" si="630"/>
        <v>1175.6999999999998</v>
      </c>
      <c r="J2528" s="45">
        <f t="shared" si="630"/>
        <v>0</v>
      </c>
    </row>
    <row r="2529" spans="1:11" x14ac:dyDescent="0.3">
      <c r="A2529" s="46"/>
      <c r="B2529" s="46" t="s">
        <v>458</v>
      </c>
      <c r="C2529" s="46"/>
      <c r="D2529" s="46"/>
      <c r="E2529" s="46"/>
      <c r="F2529" s="46" t="s">
        <v>459</v>
      </c>
      <c r="G2529" s="47">
        <f>SUM(G2530:G2531)</f>
        <v>1758.6299999999997</v>
      </c>
      <c r="H2529" s="47">
        <f t="shared" ref="H2529:J2529" si="631">SUM(H2530:H2531)</f>
        <v>582.92999999999995</v>
      </c>
      <c r="I2529" s="47">
        <f t="shared" si="631"/>
        <v>1175.6999999999998</v>
      </c>
      <c r="J2529" s="47">
        <f t="shared" si="631"/>
        <v>0</v>
      </c>
    </row>
    <row r="2530" spans="1:11" x14ac:dyDescent="0.3">
      <c r="A2530" s="48"/>
      <c r="B2530" s="48"/>
      <c r="C2530" s="48" t="s">
        <v>460</v>
      </c>
      <c r="D2530" s="48"/>
      <c r="E2530" s="48"/>
      <c r="F2530" s="49" t="s">
        <v>461</v>
      </c>
      <c r="G2530" s="49">
        <f>SUM(H2530:J2530)</f>
        <v>1758.6299999999997</v>
      </c>
      <c r="H2530" s="49">
        <v>582.92999999999995</v>
      </c>
      <c r="I2530" s="49">
        <v>1175.6999999999998</v>
      </c>
      <c r="J2530" s="49"/>
      <c r="K2530" s="298" t="s">
        <v>945</v>
      </c>
    </row>
    <row r="2531" spans="1:11" x14ac:dyDescent="0.3">
      <c r="A2531" s="48"/>
      <c r="B2531" s="48"/>
      <c r="C2531" s="48" t="s">
        <v>462</v>
      </c>
      <c r="D2531" s="48"/>
      <c r="E2531" s="48"/>
      <c r="F2531" s="49" t="s">
        <v>463</v>
      </c>
      <c r="G2531" s="49">
        <f>SUM(H2531:J2531)</f>
        <v>0</v>
      </c>
      <c r="H2531" s="49"/>
      <c r="I2531" s="49"/>
      <c r="J2531" s="49"/>
      <c r="K2531" s="298" t="s">
        <v>945</v>
      </c>
    </row>
    <row r="2532" spans="1:11" x14ac:dyDescent="0.3">
      <c r="A2532" s="52"/>
      <c r="B2532" s="52" t="s">
        <v>464</v>
      </c>
      <c r="C2532" s="52"/>
      <c r="D2532" s="52"/>
      <c r="E2532" s="52"/>
      <c r="F2532" s="52" t="s">
        <v>465</v>
      </c>
      <c r="G2532" s="53">
        <f>SUM(H2532:J2532)</f>
        <v>0</v>
      </c>
      <c r="H2532" s="53"/>
      <c r="I2532" s="53"/>
      <c r="J2532" s="53"/>
      <c r="K2532" s="298" t="s">
        <v>945</v>
      </c>
    </row>
    <row r="2533" spans="1:11" x14ac:dyDescent="0.3">
      <c r="A2533" s="42"/>
      <c r="B2533" s="42"/>
      <c r="C2533" s="42"/>
      <c r="D2533" s="42"/>
      <c r="E2533" s="42"/>
      <c r="F2533" s="42" t="s">
        <v>817</v>
      </c>
      <c r="G2533" s="43">
        <f>G2534+G2554</f>
        <v>159744.35</v>
      </c>
      <c r="H2533" s="43">
        <f>H2534+H2554</f>
        <v>15331.619999999999</v>
      </c>
      <c r="I2533" s="43">
        <f>I2534+I2554</f>
        <v>144412.73000000001</v>
      </c>
      <c r="J2533" s="43">
        <f>J2534+J2554</f>
        <v>0</v>
      </c>
    </row>
    <row r="2534" spans="1:11" x14ac:dyDescent="0.3">
      <c r="A2534" s="44" t="s">
        <v>818</v>
      </c>
      <c r="B2534" s="44"/>
      <c r="C2534" s="44"/>
      <c r="D2534" s="44"/>
      <c r="E2534" s="44"/>
      <c r="F2534" s="44" t="s">
        <v>819</v>
      </c>
      <c r="G2534" s="45">
        <f>G2535+G2551</f>
        <v>159744.35</v>
      </c>
      <c r="H2534" s="45">
        <f>H2535+H2551</f>
        <v>15331.619999999999</v>
      </c>
      <c r="I2534" s="45">
        <f>I2535+I2551</f>
        <v>144412.73000000001</v>
      </c>
      <c r="J2534" s="45">
        <f>J2535+J2551</f>
        <v>0</v>
      </c>
    </row>
    <row r="2535" spans="1:11" x14ac:dyDescent="0.3">
      <c r="A2535" s="46"/>
      <c r="B2535" s="46" t="s">
        <v>820</v>
      </c>
      <c r="C2535" s="46"/>
      <c r="D2535" s="46"/>
      <c r="E2535" s="46"/>
      <c r="F2535" s="46" t="s">
        <v>466</v>
      </c>
      <c r="G2535" s="47">
        <f>G2536+G2548+G2549</f>
        <v>159744.35</v>
      </c>
      <c r="H2535" s="47">
        <f t="shared" ref="H2535:J2535" si="632">H2536+H2548+H2549</f>
        <v>15331.619999999999</v>
      </c>
      <c r="I2535" s="47">
        <f t="shared" si="632"/>
        <v>144412.73000000001</v>
      </c>
      <c r="J2535" s="47">
        <f t="shared" si="632"/>
        <v>0</v>
      </c>
    </row>
    <row r="2536" spans="1:11" x14ac:dyDescent="0.3">
      <c r="A2536" s="48"/>
      <c r="B2536" s="48"/>
      <c r="C2536" s="48" t="s">
        <v>467</v>
      </c>
      <c r="D2536" s="48"/>
      <c r="E2536" s="48"/>
      <c r="F2536" s="49" t="s">
        <v>468</v>
      </c>
      <c r="G2536" s="49">
        <f>G2537+G2540+G2545+G2548+G2549</f>
        <v>159744.35</v>
      </c>
      <c r="H2536" s="49">
        <f t="shared" ref="H2536:J2536" si="633">H2537+H2540+H2545+H2548+H2549</f>
        <v>15331.619999999999</v>
      </c>
      <c r="I2536" s="49">
        <f t="shared" si="633"/>
        <v>144412.73000000001</v>
      </c>
      <c r="J2536" s="49">
        <f t="shared" si="633"/>
        <v>0</v>
      </c>
    </row>
    <row r="2537" spans="1:11" x14ac:dyDescent="0.3">
      <c r="A2537" s="54"/>
      <c r="B2537" s="54"/>
      <c r="C2537" s="54"/>
      <c r="D2537" s="54" t="s">
        <v>469</v>
      </c>
      <c r="E2537" s="54"/>
      <c r="F2537" s="55" t="s">
        <v>470</v>
      </c>
      <c r="G2537" s="55">
        <f>SUM(G2538:G2539)</f>
        <v>117779.06</v>
      </c>
      <c r="H2537" s="55">
        <f t="shared" ref="H2537:J2537" si="634">SUM(H2538:H2539)</f>
        <v>6258.8</v>
      </c>
      <c r="I2537" s="55">
        <f t="shared" si="634"/>
        <v>111520.26000000001</v>
      </c>
      <c r="J2537" s="55">
        <f t="shared" si="634"/>
        <v>0</v>
      </c>
    </row>
    <row r="2538" spans="1:11" x14ac:dyDescent="0.3">
      <c r="A2538" s="35"/>
      <c r="B2538" s="35"/>
      <c r="C2538" s="35"/>
      <c r="D2538" s="35"/>
      <c r="E2538" s="35" t="s">
        <v>471</v>
      </c>
      <c r="F2538" s="35" t="s">
        <v>472</v>
      </c>
      <c r="G2538" s="56">
        <f>SUM(H2538:J2538)</f>
        <v>78732.09</v>
      </c>
      <c r="H2538" s="56">
        <v>6240.51</v>
      </c>
      <c r="I2538" s="56">
        <v>72491.58</v>
      </c>
      <c r="J2538" s="56">
        <v>0</v>
      </c>
      <c r="K2538" s="298" t="s">
        <v>945</v>
      </c>
    </row>
    <row r="2539" spans="1:11" x14ac:dyDescent="0.3">
      <c r="A2539" s="35"/>
      <c r="B2539" s="35"/>
      <c r="C2539" s="35"/>
      <c r="D2539" s="35"/>
      <c r="E2539" s="35" t="s">
        <v>473</v>
      </c>
      <c r="F2539" s="35" t="s">
        <v>474</v>
      </c>
      <c r="G2539" s="56">
        <f>SUM(H2539:J2539)</f>
        <v>39046.970000000008</v>
      </c>
      <c r="H2539" s="56">
        <v>18.29</v>
      </c>
      <c r="I2539" s="56">
        <v>39028.680000000008</v>
      </c>
      <c r="J2539" s="56"/>
      <c r="K2539" s="298" t="s">
        <v>945</v>
      </c>
    </row>
    <row r="2540" spans="1:11" x14ac:dyDescent="0.3">
      <c r="A2540" s="54"/>
      <c r="B2540" s="54"/>
      <c r="C2540" s="54"/>
      <c r="D2540" s="54" t="s">
        <v>475</v>
      </c>
      <c r="E2540" s="54"/>
      <c r="F2540" s="55" t="s">
        <v>476</v>
      </c>
      <c r="G2540" s="55">
        <f>SUM(G2541:G2544)</f>
        <v>33003.159999999996</v>
      </c>
      <c r="H2540" s="55">
        <f t="shared" ref="H2540:J2540" si="635">SUM(H2541:H2544)</f>
        <v>7802.1399999999976</v>
      </c>
      <c r="I2540" s="55">
        <f t="shared" si="635"/>
        <v>25201.02</v>
      </c>
      <c r="J2540" s="55">
        <f t="shared" si="635"/>
        <v>0</v>
      </c>
    </row>
    <row r="2541" spans="1:11" x14ac:dyDescent="0.3">
      <c r="A2541" s="35"/>
      <c r="B2541" s="35"/>
      <c r="C2541" s="35"/>
      <c r="D2541" s="35"/>
      <c r="E2541" s="35" t="s">
        <v>477</v>
      </c>
      <c r="F2541" s="35" t="s">
        <v>478</v>
      </c>
      <c r="G2541" s="56">
        <f>SUM(H2541:J2541)</f>
        <v>12838.650000000001</v>
      </c>
      <c r="H2541" s="56">
        <v>154.07000000000002</v>
      </c>
      <c r="I2541" s="56">
        <v>12684.580000000002</v>
      </c>
      <c r="J2541" s="56">
        <v>0</v>
      </c>
      <c r="K2541" s="298" t="s">
        <v>945</v>
      </c>
    </row>
    <row r="2542" spans="1:11" x14ac:dyDescent="0.3">
      <c r="A2542" s="35"/>
      <c r="B2542" s="35"/>
      <c r="C2542" s="35"/>
      <c r="D2542" s="35"/>
      <c r="E2542" s="35" t="s">
        <v>479</v>
      </c>
      <c r="F2542" s="35" t="s">
        <v>480</v>
      </c>
      <c r="G2542" s="56">
        <f>SUM(H2542:J2542)</f>
        <v>1389.68</v>
      </c>
      <c r="H2542" s="56"/>
      <c r="I2542" s="56">
        <v>1389.68</v>
      </c>
      <c r="J2542" s="56"/>
      <c r="K2542" s="298" t="s">
        <v>945</v>
      </c>
    </row>
    <row r="2543" spans="1:11" x14ac:dyDescent="0.3">
      <c r="A2543" s="35"/>
      <c r="B2543" s="35"/>
      <c r="C2543" s="35"/>
      <c r="D2543" s="35"/>
      <c r="E2543" s="35" t="s">
        <v>481</v>
      </c>
      <c r="F2543" s="35" t="s">
        <v>482</v>
      </c>
      <c r="G2543" s="56">
        <f>SUM(H2543:J2543)</f>
        <v>11754.269999999997</v>
      </c>
      <c r="H2543" s="56">
        <v>4217.0299999999988</v>
      </c>
      <c r="I2543" s="56">
        <v>7537.2399999999989</v>
      </c>
      <c r="J2543" s="56"/>
      <c r="K2543" s="298" t="s">
        <v>945</v>
      </c>
    </row>
    <row r="2544" spans="1:11" x14ac:dyDescent="0.3">
      <c r="A2544" s="35"/>
      <c r="B2544" s="35"/>
      <c r="C2544" s="35"/>
      <c r="D2544" s="35"/>
      <c r="E2544" s="35" t="s">
        <v>483</v>
      </c>
      <c r="F2544" s="35" t="s">
        <v>484</v>
      </c>
      <c r="G2544" s="56">
        <f>SUM(H2544:J2544)</f>
        <v>7020.5599999999977</v>
      </c>
      <c r="H2544" s="56">
        <v>3431.0399999999991</v>
      </c>
      <c r="I2544" s="56">
        <v>3589.5199999999991</v>
      </c>
      <c r="J2544" s="56"/>
      <c r="K2544" s="298" t="s">
        <v>945</v>
      </c>
    </row>
    <row r="2545" spans="1:11" x14ac:dyDescent="0.3">
      <c r="A2545" s="54"/>
      <c r="B2545" s="54"/>
      <c r="C2545" s="54"/>
      <c r="D2545" s="54" t="s">
        <v>485</v>
      </c>
      <c r="E2545" s="54"/>
      <c r="F2545" s="55" t="s">
        <v>486</v>
      </c>
      <c r="G2545" s="55">
        <f>SUM(G2546:G2547)</f>
        <v>8962.1299999999992</v>
      </c>
      <c r="H2545" s="55">
        <f t="shared" ref="H2545:J2545" si="636">SUM(H2546:H2547)</f>
        <v>1270.68</v>
      </c>
      <c r="I2545" s="55">
        <f t="shared" si="636"/>
        <v>7691.4499999999989</v>
      </c>
      <c r="J2545" s="55">
        <f t="shared" si="636"/>
        <v>0</v>
      </c>
    </row>
    <row r="2546" spans="1:11" x14ac:dyDescent="0.3">
      <c r="A2546" s="35"/>
      <c r="B2546" s="35"/>
      <c r="C2546" s="35"/>
      <c r="D2546" s="35"/>
      <c r="E2546" s="35" t="s">
        <v>487</v>
      </c>
      <c r="F2546" s="35" t="s">
        <v>488</v>
      </c>
      <c r="G2546" s="56">
        <f>SUM(H2546:J2546)</f>
        <v>8962.1299999999992</v>
      </c>
      <c r="H2546" s="56">
        <v>1270.68</v>
      </c>
      <c r="I2546" s="56">
        <v>7691.4499999999989</v>
      </c>
      <c r="J2546" s="56"/>
      <c r="K2546" s="298" t="s">
        <v>945</v>
      </c>
    </row>
    <row r="2547" spans="1:11" x14ac:dyDescent="0.3">
      <c r="A2547" s="35"/>
      <c r="B2547" s="35"/>
      <c r="C2547" s="35"/>
      <c r="D2547" s="35"/>
      <c r="E2547" s="35" t="s">
        <v>489</v>
      </c>
      <c r="F2547" s="35" t="s">
        <v>490</v>
      </c>
      <c r="G2547" s="56">
        <f>SUM(H2547:J2547)</f>
        <v>0</v>
      </c>
      <c r="H2547" s="56"/>
      <c r="I2547" s="56"/>
      <c r="J2547" s="56"/>
      <c r="K2547" s="298" t="s">
        <v>945</v>
      </c>
    </row>
    <row r="2548" spans="1:11" x14ac:dyDescent="0.3">
      <c r="A2548" s="48"/>
      <c r="B2548" s="48"/>
      <c r="C2548" s="48" t="s">
        <v>491</v>
      </c>
      <c r="D2548" s="48"/>
      <c r="E2548" s="48"/>
      <c r="F2548" s="49" t="s">
        <v>492</v>
      </c>
      <c r="G2548" s="49">
        <f>SUM(H2548:J2548)</f>
        <v>0</v>
      </c>
      <c r="H2548" s="49"/>
      <c r="I2548" s="49"/>
      <c r="J2548" s="49"/>
      <c r="K2548" s="298" t="s">
        <v>945</v>
      </c>
    </row>
    <row r="2549" spans="1:11" x14ac:dyDescent="0.3">
      <c r="A2549" s="48"/>
      <c r="B2549" s="48"/>
      <c r="C2549" s="48" t="s">
        <v>493</v>
      </c>
      <c r="D2549" s="48"/>
      <c r="E2549" s="48"/>
      <c r="F2549" s="49" t="s">
        <v>494</v>
      </c>
      <c r="G2549" s="49">
        <f>G2550</f>
        <v>0</v>
      </c>
      <c r="H2549" s="49">
        <f t="shared" ref="H2549:J2549" si="637">H2550</f>
        <v>0</v>
      </c>
      <c r="I2549" s="49">
        <f t="shared" si="637"/>
        <v>0</v>
      </c>
      <c r="J2549" s="49">
        <f t="shared" si="637"/>
        <v>0</v>
      </c>
    </row>
    <row r="2550" spans="1:11" x14ac:dyDescent="0.3">
      <c r="A2550" s="54"/>
      <c r="B2550" s="54"/>
      <c r="C2550" s="54"/>
      <c r="D2550" s="54" t="s">
        <v>495</v>
      </c>
      <c r="E2550" s="54"/>
      <c r="F2550" s="55" t="s">
        <v>496</v>
      </c>
      <c r="G2550" s="55">
        <f>SUM(H2550:J2550)</f>
        <v>0</v>
      </c>
      <c r="H2550" s="55"/>
      <c r="I2550" s="55"/>
      <c r="J2550" s="55"/>
      <c r="K2550" s="298" t="s">
        <v>945</v>
      </c>
    </row>
    <row r="2551" spans="1:11" x14ac:dyDescent="0.3">
      <c r="A2551" s="52"/>
      <c r="B2551" s="52" t="s">
        <v>497</v>
      </c>
      <c r="C2551" s="52"/>
      <c r="D2551" s="52"/>
      <c r="E2551" s="52"/>
      <c r="F2551" s="52" t="s">
        <v>498</v>
      </c>
      <c r="G2551" s="53">
        <f>SUM(G2552:G2553)</f>
        <v>0</v>
      </c>
      <c r="H2551" s="53">
        <f t="shared" ref="H2551:J2551" si="638">SUM(H2552:H2553)</f>
        <v>0</v>
      </c>
      <c r="I2551" s="53">
        <f t="shared" si="638"/>
        <v>0</v>
      </c>
      <c r="J2551" s="53">
        <f t="shared" si="638"/>
        <v>0</v>
      </c>
    </row>
    <row r="2552" spans="1:11" x14ac:dyDescent="0.3">
      <c r="A2552" s="57"/>
      <c r="B2552" s="57"/>
      <c r="C2552" s="57" t="s">
        <v>499</v>
      </c>
      <c r="D2552" s="57"/>
      <c r="E2552" s="57"/>
      <c r="F2552" s="58" t="s">
        <v>500</v>
      </c>
      <c r="G2552" s="58">
        <f>SUM(H2552:J2552)</f>
        <v>0</v>
      </c>
      <c r="H2552" s="58"/>
      <c r="I2552" s="58"/>
      <c r="J2552" s="58"/>
      <c r="K2552" s="298" t="s">
        <v>945</v>
      </c>
    </row>
    <row r="2553" spans="1:11" x14ac:dyDescent="0.3">
      <c r="A2553" s="57"/>
      <c r="B2553" s="57"/>
      <c r="C2553" s="57" t="s">
        <v>501</v>
      </c>
      <c r="D2553" s="57"/>
      <c r="E2553" s="57"/>
      <c r="F2553" s="58" t="s">
        <v>502</v>
      </c>
      <c r="G2553" s="58">
        <f>SUM(H2553:J2553)</f>
        <v>0</v>
      </c>
      <c r="H2553" s="58"/>
      <c r="I2553" s="58"/>
      <c r="J2553" s="58"/>
      <c r="K2553" s="298" t="s">
        <v>945</v>
      </c>
    </row>
    <row r="2554" spans="1:11" x14ac:dyDescent="0.3">
      <c r="A2554" s="44" t="s">
        <v>821</v>
      </c>
      <c r="B2554" s="44"/>
      <c r="C2554" s="44"/>
      <c r="D2554" s="44"/>
      <c r="E2554" s="44"/>
      <c r="F2554" s="44" t="s">
        <v>822</v>
      </c>
      <c r="G2554" s="45">
        <f>SUM(G2555:G2559)</f>
        <v>0</v>
      </c>
      <c r="H2554" s="45">
        <f t="shared" ref="H2554:J2554" si="639">SUM(H2555:H2559)</f>
        <v>0</v>
      </c>
      <c r="I2554" s="45">
        <f t="shared" si="639"/>
        <v>0</v>
      </c>
      <c r="J2554" s="45">
        <f t="shared" si="639"/>
        <v>0</v>
      </c>
    </row>
    <row r="2555" spans="1:11" x14ac:dyDescent="0.3">
      <c r="A2555" s="52"/>
      <c r="B2555" s="52" t="s">
        <v>503</v>
      </c>
      <c r="C2555" s="52"/>
      <c r="D2555" s="52"/>
      <c r="E2555" s="52"/>
      <c r="F2555" s="52" t="s">
        <v>504</v>
      </c>
      <c r="G2555" s="53">
        <f>SUM(H2555:J2555)</f>
        <v>0</v>
      </c>
      <c r="H2555" s="53"/>
      <c r="I2555" s="53"/>
      <c r="J2555" s="53"/>
      <c r="K2555" s="298" t="s">
        <v>945</v>
      </c>
    </row>
    <row r="2556" spans="1:11" x14ac:dyDescent="0.3">
      <c r="A2556" s="52"/>
      <c r="B2556" s="52" t="s">
        <v>505</v>
      </c>
      <c r="C2556" s="52"/>
      <c r="D2556" s="52"/>
      <c r="E2556" s="52"/>
      <c r="F2556" s="52" t="s">
        <v>506</v>
      </c>
      <c r="G2556" s="53">
        <f>SUM(H2556:J2556)</f>
        <v>0</v>
      </c>
      <c r="H2556" s="53"/>
      <c r="I2556" s="53"/>
      <c r="J2556" s="53"/>
      <c r="K2556" s="298" t="s">
        <v>945</v>
      </c>
    </row>
    <row r="2557" spans="1:11" x14ac:dyDescent="0.3">
      <c r="A2557" s="52"/>
      <c r="B2557" s="52" t="s">
        <v>507</v>
      </c>
      <c r="C2557" s="52"/>
      <c r="D2557" s="52"/>
      <c r="E2557" s="52"/>
      <c r="F2557" s="52" t="s">
        <v>508</v>
      </c>
      <c r="G2557" s="53">
        <f>SUM(H2557:J2557)</f>
        <v>0</v>
      </c>
      <c r="H2557" s="53"/>
      <c r="I2557" s="53"/>
      <c r="J2557" s="53"/>
      <c r="K2557" s="298" t="s">
        <v>945</v>
      </c>
    </row>
    <row r="2558" spans="1:11" x14ac:dyDescent="0.3">
      <c r="A2558" s="52"/>
      <c r="B2558" s="52" t="s">
        <v>509</v>
      </c>
      <c r="C2558" s="52"/>
      <c r="D2558" s="52"/>
      <c r="E2558" s="52"/>
      <c r="F2558" s="52" t="s">
        <v>510</v>
      </c>
      <c r="G2558" s="53">
        <f>SUM(H2558:J2558)</f>
        <v>0</v>
      </c>
      <c r="H2558" s="53"/>
      <c r="I2558" s="53"/>
      <c r="J2558" s="53"/>
      <c r="K2558" s="298" t="s">
        <v>945</v>
      </c>
    </row>
    <row r="2559" spans="1:11" x14ac:dyDescent="0.3">
      <c r="A2559" s="181"/>
      <c r="B2559" s="181" t="s">
        <v>511</v>
      </c>
      <c r="C2559" s="181"/>
      <c r="D2559" s="181"/>
      <c r="E2559" s="181"/>
      <c r="F2559" s="181" t="s">
        <v>512</v>
      </c>
      <c r="G2559" s="184">
        <f>SUM(H2559:J2559)</f>
        <v>0</v>
      </c>
      <c r="H2559" s="184"/>
      <c r="I2559" s="184"/>
      <c r="J2559" s="184"/>
      <c r="K2559" s="298" t="s">
        <v>945</v>
      </c>
    </row>
    <row r="2560" spans="1:11" x14ac:dyDescent="0.3">
      <c r="A2560" s="36" t="s">
        <v>1039</v>
      </c>
    </row>
    <row r="2561" spans="1:10" x14ac:dyDescent="0.3">
      <c r="A2561" s="36" t="s">
        <v>258</v>
      </c>
    </row>
    <row r="2568" spans="1:10" ht="21.75" x14ac:dyDescent="0.4">
      <c r="A2568" s="12" t="s">
        <v>52</v>
      </c>
      <c r="C2568" s="175"/>
      <c r="D2568" s="175"/>
      <c r="E2568" s="175"/>
      <c r="F2568" s="175"/>
      <c r="G2568" s="179"/>
      <c r="H2568" s="179"/>
      <c r="I2568" s="179"/>
      <c r="J2568" s="179"/>
    </row>
    <row r="2569" spans="1:10" ht="21.75" x14ac:dyDescent="0.4">
      <c r="A2569" s="12" t="s">
        <v>0</v>
      </c>
      <c r="C2569" s="175"/>
      <c r="D2569" s="175"/>
      <c r="E2569" s="175"/>
      <c r="F2569" s="175"/>
      <c r="G2569" s="179"/>
      <c r="H2569" s="179"/>
      <c r="I2569" s="179"/>
      <c r="J2569" s="179"/>
    </row>
    <row r="2571" spans="1:10" ht="30" x14ac:dyDescent="0.3">
      <c r="A2571" s="183" t="s">
        <v>76</v>
      </c>
      <c r="B2571" s="183"/>
      <c r="C2571" s="183"/>
      <c r="D2571" s="183"/>
      <c r="E2571" s="183"/>
      <c r="F2571" s="174" t="s">
        <v>191</v>
      </c>
      <c r="G2571" s="151" t="s">
        <v>534</v>
      </c>
      <c r="H2571" s="151" t="s">
        <v>1040</v>
      </c>
      <c r="I2571" s="151" t="s">
        <v>635</v>
      </c>
      <c r="J2571" s="151" t="s">
        <v>520</v>
      </c>
    </row>
    <row r="2573" spans="1:10" x14ac:dyDescent="0.3">
      <c r="A2573" s="182"/>
      <c r="B2573" s="182"/>
      <c r="C2573" s="182"/>
      <c r="D2573" s="182"/>
      <c r="E2573" s="182"/>
      <c r="F2573" s="182" t="s">
        <v>193</v>
      </c>
      <c r="G2573" s="89">
        <f>G2574+G2628</f>
        <v>4969313.7600000007</v>
      </c>
      <c r="H2573" s="89">
        <f>H2574+H2628</f>
        <v>2472836.7300000009</v>
      </c>
      <c r="I2573" s="89">
        <f>I2574+I2628</f>
        <v>2496477.0299999993</v>
      </c>
      <c r="J2573" s="89"/>
    </row>
    <row r="2574" spans="1:10" x14ac:dyDescent="0.3">
      <c r="A2574" s="42"/>
      <c r="B2574" s="42"/>
      <c r="C2574" s="42"/>
      <c r="D2574" s="42"/>
      <c r="E2574" s="42"/>
      <c r="F2574" s="42" t="s">
        <v>813</v>
      </c>
      <c r="G2574" s="43">
        <f>G2575+G2623</f>
        <v>4941801.5100000007</v>
      </c>
      <c r="H2574" s="43">
        <f>H2575+H2623</f>
        <v>2445376.4800000009</v>
      </c>
      <c r="I2574" s="43">
        <f>I2575+I2623</f>
        <v>2496425.0299999993</v>
      </c>
      <c r="J2574" s="43">
        <f>J2575+J2623</f>
        <v>0</v>
      </c>
    </row>
    <row r="2575" spans="1:10" x14ac:dyDescent="0.3">
      <c r="A2575" s="44" t="s">
        <v>363</v>
      </c>
      <c r="B2575" s="44"/>
      <c r="C2575" s="44"/>
      <c r="D2575" s="44"/>
      <c r="E2575" s="44"/>
      <c r="F2575" s="44" t="s">
        <v>814</v>
      </c>
      <c r="G2575" s="45">
        <f>G2576+G2588+G2593+G2598+G2602+G2612+G2619+G2622</f>
        <v>4941801.5100000007</v>
      </c>
      <c r="H2575" s="45">
        <f t="shared" ref="H2575:J2575" si="640">H2576+H2588+H2593+H2598+H2602+H2612+H2619+H2622</f>
        <v>2445376.4800000009</v>
      </c>
      <c r="I2575" s="45">
        <f t="shared" si="640"/>
        <v>2496425.0299999993</v>
      </c>
      <c r="J2575" s="45">
        <f t="shared" si="640"/>
        <v>0</v>
      </c>
    </row>
    <row r="2576" spans="1:10" x14ac:dyDescent="0.3">
      <c r="A2576" s="46"/>
      <c r="B2576" s="46" t="s">
        <v>364</v>
      </c>
      <c r="C2576" s="46"/>
      <c r="D2576" s="46"/>
      <c r="E2576" s="46"/>
      <c r="F2576" s="46" t="s">
        <v>365</v>
      </c>
      <c r="G2576" s="47">
        <f>G2577+G2580+G2583+G2587</f>
        <v>2829908.15</v>
      </c>
      <c r="H2576" s="47">
        <f t="shared" ref="H2576:J2576" si="641">H2577+H2580+H2583+H2587</f>
        <v>757616.64000000013</v>
      </c>
      <c r="I2576" s="47">
        <f t="shared" si="641"/>
        <v>2072291.5099999995</v>
      </c>
      <c r="J2576" s="47">
        <f t="shared" si="641"/>
        <v>0</v>
      </c>
    </row>
    <row r="2577" spans="1:11" x14ac:dyDescent="0.3">
      <c r="A2577" s="48"/>
      <c r="B2577" s="48"/>
      <c r="C2577" s="48" t="s">
        <v>366</v>
      </c>
      <c r="D2577" s="48"/>
      <c r="E2577" s="48"/>
      <c r="F2577" s="49" t="s">
        <v>367</v>
      </c>
      <c r="G2577" s="49">
        <f>SUM(G2578:G2579)</f>
        <v>1907185.87</v>
      </c>
      <c r="H2577" s="49">
        <f t="shared" ref="H2577:J2577" si="642">SUM(H2578:H2579)</f>
        <v>639985.07000000007</v>
      </c>
      <c r="I2577" s="49">
        <f t="shared" si="642"/>
        <v>1267200.7999999998</v>
      </c>
      <c r="J2577" s="49">
        <f t="shared" si="642"/>
        <v>0</v>
      </c>
    </row>
    <row r="2578" spans="1:11" x14ac:dyDescent="0.3">
      <c r="A2578" s="50"/>
      <c r="B2578" s="50"/>
      <c r="C2578" s="50"/>
      <c r="D2578" s="50" t="s">
        <v>368</v>
      </c>
      <c r="E2578" s="50"/>
      <c r="F2578" s="51" t="s">
        <v>369</v>
      </c>
      <c r="G2578" s="51">
        <f>SUM(H2578:J2578)</f>
        <v>510970.36999999965</v>
      </c>
      <c r="H2578" s="51">
        <v>214524.37999999995</v>
      </c>
      <c r="I2578" s="51">
        <v>296445.9899999997</v>
      </c>
      <c r="J2578" s="51"/>
      <c r="K2578" s="298" t="s">
        <v>945</v>
      </c>
    </row>
    <row r="2579" spans="1:11" x14ac:dyDescent="0.3">
      <c r="A2579" s="50"/>
      <c r="B2579" s="50"/>
      <c r="C2579" s="50"/>
      <c r="D2579" s="50" t="s">
        <v>370</v>
      </c>
      <c r="E2579" s="50"/>
      <c r="F2579" s="51" t="s">
        <v>371</v>
      </c>
      <c r="G2579" s="51">
        <f>SUM(H2579:J2579)</f>
        <v>1396215.5000000005</v>
      </c>
      <c r="H2579" s="51">
        <v>425460.69000000018</v>
      </c>
      <c r="I2579" s="51">
        <v>970754.81000000017</v>
      </c>
      <c r="J2579" s="51"/>
      <c r="K2579" s="298" t="s">
        <v>945</v>
      </c>
    </row>
    <row r="2580" spans="1:11" x14ac:dyDescent="0.3">
      <c r="A2580" s="48"/>
      <c r="B2580" s="48"/>
      <c r="C2580" s="48" t="s">
        <v>372</v>
      </c>
      <c r="D2580" s="48"/>
      <c r="E2580" s="48"/>
      <c r="F2580" s="49" t="s">
        <v>373</v>
      </c>
      <c r="G2580" s="49">
        <f>SUM(G2581:G2582)</f>
        <v>0</v>
      </c>
      <c r="H2580" s="49">
        <f t="shared" ref="H2580:J2580" si="643">SUM(H2581:H2582)</f>
        <v>0</v>
      </c>
      <c r="I2580" s="49">
        <f t="shared" si="643"/>
        <v>0</v>
      </c>
      <c r="J2580" s="49">
        <f t="shared" si="643"/>
        <v>0</v>
      </c>
    </row>
    <row r="2581" spans="1:11" x14ac:dyDescent="0.3">
      <c r="A2581" s="50"/>
      <c r="B2581" s="50"/>
      <c r="C2581" s="50"/>
      <c r="D2581" s="50" t="s">
        <v>374</v>
      </c>
      <c r="E2581" s="50"/>
      <c r="F2581" s="51" t="s">
        <v>375</v>
      </c>
      <c r="G2581" s="51">
        <f>SUM(H2581:J2581)</f>
        <v>0</v>
      </c>
      <c r="H2581" s="51"/>
      <c r="I2581" s="51"/>
      <c r="J2581" s="51"/>
      <c r="K2581" s="298" t="s">
        <v>945</v>
      </c>
    </row>
    <row r="2582" spans="1:11" x14ac:dyDescent="0.3">
      <c r="A2582" s="50"/>
      <c r="B2582" s="50"/>
      <c r="C2582" s="50"/>
      <c r="D2582" s="50" t="s">
        <v>376</v>
      </c>
      <c r="E2582" s="50"/>
      <c r="F2582" s="51" t="s">
        <v>377</v>
      </c>
      <c r="G2582" s="51">
        <f>SUM(H2582:J2582)</f>
        <v>0</v>
      </c>
      <c r="H2582" s="51"/>
      <c r="I2582" s="51"/>
      <c r="J2582" s="51"/>
      <c r="K2582" s="298" t="s">
        <v>945</v>
      </c>
    </row>
    <row r="2583" spans="1:11" x14ac:dyDescent="0.3">
      <c r="A2583" s="48"/>
      <c r="B2583" s="48"/>
      <c r="C2583" s="48" t="s">
        <v>815</v>
      </c>
      <c r="D2583" s="48"/>
      <c r="E2583" s="48"/>
      <c r="F2583" s="49" t="s">
        <v>378</v>
      </c>
      <c r="G2583" s="49">
        <f>SUM(G2584:G2586)</f>
        <v>922722.27999999968</v>
      </c>
      <c r="H2583" s="49">
        <f t="shared" ref="H2583:J2583" si="644">SUM(H2584:H2586)</f>
        <v>117631.57</v>
      </c>
      <c r="I2583" s="49">
        <f t="shared" si="644"/>
        <v>805090.70999999973</v>
      </c>
      <c r="J2583" s="49">
        <f t="shared" si="644"/>
        <v>0</v>
      </c>
    </row>
    <row r="2584" spans="1:11" x14ac:dyDescent="0.3">
      <c r="A2584" s="50"/>
      <c r="B2584" s="50"/>
      <c r="C2584" s="50"/>
      <c r="D2584" s="50" t="s">
        <v>379</v>
      </c>
      <c r="E2584" s="50"/>
      <c r="F2584" s="51" t="s">
        <v>380</v>
      </c>
      <c r="G2584" s="51">
        <f>SUM(H2584:J2584)</f>
        <v>826364.48999999964</v>
      </c>
      <c r="H2584" s="51">
        <v>21615.339999999993</v>
      </c>
      <c r="I2584" s="51">
        <v>804749.14999999967</v>
      </c>
      <c r="J2584" s="51"/>
      <c r="K2584" s="298" t="s">
        <v>945</v>
      </c>
    </row>
    <row r="2585" spans="1:11" x14ac:dyDescent="0.3">
      <c r="A2585" s="50"/>
      <c r="B2585" s="50"/>
      <c r="C2585" s="50"/>
      <c r="D2585" s="50" t="s">
        <v>381</v>
      </c>
      <c r="E2585" s="50"/>
      <c r="F2585" s="51" t="s">
        <v>382</v>
      </c>
      <c r="G2585" s="51">
        <f>SUM(H2585:J2585)</f>
        <v>5198.5</v>
      </c>
      <c r="H2585" s="51">
        <v>5198.5</v>
      </c>
      <c r="I2585" s="51"/>
      <c r="J2585" s="51"/>
      <c r="K2585" s="298" t="s">
        <v>945</v>
      </c>
    </row>
    <row r="2586" spans="1:11" x14ac:dyDescent="0.3">
      <c r="A2586" s="50"/>
      <c r="B2586" s="50"/>
      <c r="C2586" s="50"/>
      <c r="D2586" s="50" t="s">
        <v>383</v>
      </c>
      <c r="E2586" s="50"/>
      <c r="F2586" s="51" t="s">
        <v>384</v>
      </c>
      <c r="G2586" s="51">
        <f>SUM(H2586:J2586)</f>
        <v>91159.290000000008</v>
      </c>
      <c r="H2586" s="51">
        <v>90817.73000000001</v>
      </c>
      <c r="I2586" s="51">
        <v>341.56</v>
      </c>
      <c r="J2586" s="51"/>
      <c r="K2586" s="298" t="s">
        <v>945</v>
      </c>
    </row>
    <row r="2587" spans="1:11" x14ac:dyDescent="0.3">
      <c r="A2587" s="48"/>
      <c r="B2587" s="48"/>
      <c r="C2587" s="48" t="s">
        <v>385</v>
      </c>
      <c r="D2587" s="48"/>
      <c r="E2587" s="48"/>
      <c r="F2587" s="49" t="s">
        <v>386</v>
      </c>
      <c r="G2587" s="49">
        <f>SUM(H2587:J2587)</f>
        <v>0</v>
      </c>
      <c r="H2587" s="49"/>
      <c r="I2587" s="49"/>
      <c r="J2587" s="49"/>
      <c r="K2587" s="298" t="s">
        <v>945</v>
      </c>
    </row>
    <row r="2588" spans="1:11" x14ac:dyDescent="0.3">
      <c r="A2588" s="46"/>
      <c r="B2588" s="46" t="s">
        <v>387</v>
      </c>
      <c r="C2588" s="46"/>
      <c r="D2588" s="46"/>
      <c r="E2588" s="46"/>
      <c r="F2588" s="46" t="s">
        <v>388</v>
      </c>
      <c r="G2588" s="47">
        <f>SUM(G2589:G2592)</f>
        <v>0</v>
      </c>
      <c r="H2588" s="47">
        <f t="shared" ref="H2588:J2588" si="645">SUM(H2589:H2592)</f>
        <v>0</v>
      </c>
      <c r="I2588" s="47">
        <f t="shared" si="645"/>
        <v>0</v>
      </c>
      <c r="J2588" s="47">
        <f t="shared" si="645"/>
        <v>0</v>
      </c>
    </row>
    <row r="2589" spans="1:11" x14ac:dyDescent="0.3">
      <c r="A2589" s="48"/>
      <c r="B2589" s="48"/>
      <c r="C2589" s="48" t="s">
        <v>389</v>
      </c>
      <c r="D2589" s="48"/>
      <c r="E2589" s="48"/>
      <c r="F2589" s="49" t="s">
        <v>390</v>
      </c>
      <c r="G2589" s="49">
        <f>SUM(H2589:J2589)</f>
        <v>0</v>
      </c>
      <c r="H2589" s="49"/>
      <c r="I2589" s="49"/>
      <c r="J2589" s="49"/>
      <c r="K2589" s="298" t="s">
        <v>945</v>
      </c>
    </row>
    <row r="2590" spans="1:11" x14ac:dyDescent="0.3">
      <c r="A2590" s="48"/>
      <c r="B2590" s="48"/>
      <c r="C2590" s="48" t="s">
        <v>391</v>
      </c>
      <c r="D2590" s="48"/>
      <c r="E2590" s="48"/>
      <c r="F2590" s="49" t="s">
        <v>392</v>
      </c>
      <c r="G2590" s="49">
        <f>SUM(H2590:J2590)</f>
        <v>0</v>
      </c>
      <c r="H2590" s="49"/>
      <c r="I2590" s="49"/>
      <c r="J2590" s="49"/>
      <c r="K2590" s="298" t="s">
        <v>945</v>
      </c>
    </row>
    <row r="2591" spans="1:11" x14ac:dyDescent="0.3">
      <c r="A2591" s="48"/>
      <c r="B2591" s="48"/>
      <c r="C2591" s="48" t="s">
        <v>393</v>
      </c>
      <c r="D2591" s="48"/>
      <c r="E2591" s="48"/>
      <c r="F2591" s="49" t="s">
        <v>394</v>
      </c>
      <c r="G2591" s="49">
        <f>SUM(H2591:J2591)</f>
        <v>0</v>
      </c>
      <c r="H2591" s="49"/>
      <c r="I2591" s="49"/>
      <c r="J2591" s="49"/>
      <c r="K2591" s="298" t="s">
        <v>945</v>
      </c>
    </row>
    <row r="2592" spans="1:11" x14ac:dyDescent="0.3">
      <c r="A2592" s="48"/>
      <c r="B2592" s="48"/>
      <c r="C2592" s="48" t="s">
        <v>395</v>
      </c>
      <c r="D2592" s="48"/>
      <c r="E2592" s="48"/>
      <c r="F2592" s="49" t="s">
        <v>396</v>
      </c>
      <c r="G2592" s="49">
        <f>SUM(H2592:J2592)</f>
        <v>0</v>
      </c>
      <c r="H2592" s="49"/>
      <c r="I2592" s="49"/>
      <c r="J2592" s="49"/>
      <c r="K2592" s="298" t="s">
        <v>945</v>
      </c>
    </row>
    <row r="2593" spans="1:11" x14ac:dyDescent="0.3">
      <c r="A2593" s="46"/>
      <c r="B2593" s="46" t="s">
        <v>397</v>
      </c>
      <c r="C2593" s="46"/>
      <c r="D2593" s="46"/>
      <c r="E2593" s="46"/>
      <c r="F2593" s="46" t="s">
        <v>398</v>
      </c>
      <c r="G2593" s="47">
        <f>SUM(G2594:G2597)</f>
        <v>0</v>
      </c>
      <c r="H2593" s="47">
        <f t="shared" ref="H2593:J2593" si="646">SUM(H2594:H2597)</f>
        <v>0</v>
      </c>
      <c r="I2593" s="47">
        <f t="shared" si="646"/>
        <v>0</v>
      </c>
      <c r="J2593" s="47">
        <f t="shared" si="646"/>
        <v>0</v>
      </c>
    </row>
    <row r="2594" spans="1:11" x14ac:dyDescent="0.3">
      <c r="A2594" s="48"/>
      <c r="B2594" s="48"/>
      <c r="C2594" s="48" t="s">
        <v>399</v>
      </c>
      <c r="D2594" s="48"/>
      <c r="E2594" s="48"/>
      <c r="F2594" s="49" t="s">
        <v>400</v>
      </c>
      <c r="G2594" s="49">
        <f>SUM(H2594:J2594)</f>
        <v>0</v>
      </c>
      <c r="H2594" s="49"/>
      <c r="I2594" s="49"/>
      <c r="J2594" s="49"/>
      <c r="K2594" s="298" t="s">
        <v>945</v>
      </c>
    </row>
    <row r="2595" spans="1:11" x14ac:dyDescent="0.3">
      <c r="A2595" s="48"/>
      <c r="B2595" s="48"/>
      <c r="C2595" s="48" t="s">
        <v>401</v>
      </c>
      <c r="D2595" s="48"/>
      <c r="E2595" s="48"/>
      <c r="F2595" s="49" t="s">
        <v>402</v>
      </c>
      <c r="G2595" s="49">
        <f>SUM(H2595:J2595)</f>
        <v>0</v>
      </c>
      <c r="H2595" s="49"/>
      <c r="I2595" s="49"/>
      <c r="J2595" s="49"/>
      <c r="K2595" s="298" t="s">
        <v>945</v>
      </c>
    </row>
    <row r="2596" spans="1:11" x14ac:dyDescent="0.3">
      <c r="A2596" s="48"/>
      <c r="B2596" s="48"/>
      <c r="C2596" s="48" t="s">
        <v>403</v>
      </c>
      <c r="D2596" s="48"/>
      <c r="E2596" s="48"/>
      <c r="F2596" s="49" t="s">
        <v>404</v>
      </c>
      <c r="G2596" s="49">
        <f>SUM(H2596:J2596)</f>
        <v>0</v>
      </c>
      <c r="H2596" s="49"/>
      <c r="I2596" s="49"/>
      <c r="J2596" s="49"/>
      <c r="K2596" s="298" t="s">
        <v>945</v>
      </c>
    </row>
    <row r="2597" spans="1:11" x14ac:dyDescent="0.3">
      <c r="A2597" s="48"/>
      <c r="B2597" s="48"/>
      <c r="C2597" s="48" t="s">
        <v>405</v>
      </c>
      <c r="D2597" s="48"/>
      <c r="E2597" s="48"/>
      <c r="F2597" s="49" t="s">
        <v>406</v>
      </c>
      <c r="G2597" s="49">
        <f>SUM(H2597:J2597)</f>
        <v>0</v>
      </c>
      <c r="H2597" s="49"/>
      <c r="I2597" s="49"/>
      <c r="J2597" s="49"/>
      <c r="K2597" s="298" t="s">
        <v>945</v>
      </c>
    </row>
    <row r="2598" spans="1:11" x14ac:dyDescent="0.3">
      <c r="A2598" s="46"/>
      <c r="B2598" s="46" t="s">
        <v>407</v>
      </c>
      <c r="C2598" s="46"/>
      <c r="D2598" s="46"/>
      <c r="E2598" s="46"/>
      <c r="F2598" s="46" t="s">
        <v>408</v>
      </c>
      <c r="G2598" s="47">
        <f>SUM(G2599:G2601)</f>
        <v>34851.669999999991</v>
      </c>
      <c r="H2598" s="47">
        <f t="shared" ref="H2598:J2598" si="647">SUM(H2599:H2601)</f>
        <v>8849.5</v>
      </c>
      <c r="I2598" s="47">
        <f t="shared" si="647"/>
        <v>26002.169999999995</v>
      </c>
      <c r="J2598" s="47">
        <f t="shared" si="647"/>
        <v>0</v>
      </c>
    </row>
    <row r="2599" spans="1:11" x14ac:dyDescent="0.3">
      <c r="A2599" s="48"/>
      <c r="B2599" s="48"/>
      <c r="C2599" s="48" t="s">
        <v>409</v>
      </c>
      <c r="D2599" s="48"/>
      <c r="E2599" s="48"/>
      <c r="F2599" s="49" t="s">
        <v>410</v>
      </c>
      <c r="G2599" s="49">
        <f>SUM(H2599:J2599)</f>
        <v>32959.819999999992</v>
      </c>
      <c r="H2599" s="49">
        <v>6957.65</v>
      </c>
      <c r="I2599" s="49">
        <v>26002.169999999995</v>
      </c>
      <c r="J2599" s="49"/>
      <c r="K2599" s="298" t="s">
        <v>945</v>
      </c>
    </row>
    <row r="2600" spans="1:11" x14ac:dyDescent="0.3">
      <c r="A2600" s="48"/>
      <c r="B2600" s="48"/>
      <c r="C2600" s="48" t="s">
        <v>411</v>
      </c>
      <c r="D2600" s="48"/>
      <c r="E2600" s="48"/>
      <c r="F2600" s="49" t="s">
        <v>412</v>
      </c>
      <c r="G2600" s="49">
        <f>SUM(H2600:J2600)</f>
        <v>0</v>
      </c>
      <c r="H2600" s="49"/>
      <c r="I2600" s="49"/>
      <c r="J2600" s="49"/>
      <c r="K2600" s="298" t="s">
        <v>945</v>
      </c>
    </row>
    <row r="2601" spans="1:11" x14ac:dyDescent="0.3">
      <c r="A2601" s="48"/>
      <c r="B2601" s="48"/>
      <c r="C2601" s="48" t="s">
        <v>413</v>
      </c>
      <c r="D2601" s="48"/>
      <c r="E2601" s="48"/>
      <c r="F2601" s="49" t="s">
        <v>414</v>
      </c>
      <c r="G2601" s="49">
        <f>SUM(H2601:J2601)</f>
        <v>1891.8500000000001</v>
      </c>
      <c r="H2601" s="49">
        <v>1891.8500000000001</v>
      </c>
      <c r="I2601" s="49"/>
      <c r="J2601" s="49"/>
      <c r="K2601" s="298" t="s">
        <v>945</v>
      </c>
    </row>
    <row r="2602" spans="1:11" x14ac:dyDescent="0.3">
      <c r="A2602" s="46"/>
      <c r="B2602" s="46" t="s">
        <v>415</v>
      </c>
      <c r="C2602" s="46"/>
      <c r="D2602" s="46"/>
      <c r="E2602" s="46"/>
      <c r="F2602" s="46" t="s">
        <v>416</v>
      </c>
      <c r="G2602" s="47">
        <f>G2603+G2607</f>
        <v>0</v>
      </c>
      <c r="H2602" s="47">
        <f t="shared" ref="H2602:J2602" si="648">H2603+H2607</f>
        <v>0</v>
      </c>
      <c r="I2602" s="47">
        <f t="shared" si="648"/>
        <v>0</v>
      </c>
      <c r="J2602" s="47">
        <f t="shared" si="648"/>
        <v>0</v>
      </c>
    </row>
    <row r="2603" spans="1:11" x14ac:dyDescent="0.3">
      <c r="A2603" s="48"/>
      <c r="B2603" s="48"/>
      <c r="C2603" s="48" t="s">
        <v>417</v>
      </c>
      <c r="D2603" s="48"/>
      <c r="E2603" s="48"/>
      <c r="F2603" s="49" t="s">
        <v>418</v>
      </c>
      <c r="G2603" s="49">
        <f>SUM(G2604:G2606)</f>
        <v>0</v>
      </c>
      <c r="H2603" s="49">
        <f t="shared" ref="H2603:J2603" si="649">SUM(H2604:H2606)</f>
        <v>0</v>
      </c>
      <c r="I2603" s="49">
        <f t="shared" si="649"/>
        <v>0</v>
      </c>
      <c r="J2603" s="49">
        <f t="shared" si="649"/>
        <v>0</v>
      </c>
    </row>
    <row r="2604" spans="1:11" x14ac:dyDescent="0.3">
      <c r="A2604" s="50"/>
      <c r="B2604" s="50"/>
      <c r="C2604" s="50"/>
      <c r="D2604" s="50" t="s">
        <v>419</v>
      </c>
      <c r="E2604" s="50"/>
      <c r="F2604" s="51" t="s">
        <v>420</v>
      </c>
      <c r="G2604" s="51">
        <f>SUM(H2604:J2604)</f>
        <v>0</v>
      </c>
      <c r="H2604" s="51"/>
      <c r="I2604" s="51"/>
      <c r="J2604" s="51"/>
      <c r="K2604" s="298" t="s">
        <v>945</v>
      </c>
    </row>
    <row r="2605" spans="1:11" x14ac:dyDescent="0.3">
      <c r="A2605" s="50"/>
      <c r="B2605" s="50"/>
      <c r="C2605" s="50"/>
      <c r="D2605" s="50" t="s">
        <v>421</v>
      </c>
      <c r="E2605" s="50"/>
      <c r="F2605" s="51" t="s">
        <v>422</v>
      </c>
      <c r="G2605" s="51">
        <f>SUM(H2605:J2605)</f>
        <v>0</v>
      </c>
      <c r="H2605" s="51"/>
      <c r="I2605" s="51"/>
      <c r="J2605" s="51"/>
      <c r="K2605" s="298" t="s">
        <v>945</v>
      </c>
    </row>
    <row r="2606" spans="1:11" x14ac:dyDescent="0.3">
      <c r="A2606" s="50"/>
      <c r="B2606" s="50"/>
      <c r="C2606" s="50"/>
      <c r="D2606" s="50" t="s">
        <v>423</v>
      </c>
      <c r="E2606" s="50"/>
      <c r="F2606" s="51" t="s">
        <v>424</v>
      </c>
      <c r="G2606" s="51">
        <f>SUM(H2606:J2606)</f>
        <v>0</v>
      </c>
      <c r="H2606" s="51"/>
      <c r="I2606" s="51"/>
      <c r="J2606" s="51"/>
      <c r="K2606" s="298" t="s">
        <v>945</v>
      </c>
    </row>
    <row r="2607" spans="1:11" x14ac:dyDescent="0.3">
      <c r="A2607" s="48"/>
      <c r="B2607" s="48"/>
      <c r="C2607" s="48" t="s">
        <v>425</v>
      </c>
      <c r="D2607" s="48"/>
      <c r="E2607" s="48"/>
      <c r="F2607" s="49" t="s">
        <v>426</v>
      </c>
      <c r="G2607" s="49">
        <f>SUM(G2608:G2611)</f>
        <v>0</v>
      </c>
      <c r="H2607" s="49">
        <f t="shared" ref="H2607:J2607" si="650">SUM(H2608:H2611)</f>
        <v>0</v>
      </c>
      <c r="I2607" s="49">
        <f t="shared" si="650"/>
        <v>0</v>
      </c>
      <c r="J2607" s="49">
        <f t="shared" si="650"/>
        <v>0</v>
      </c>
    </row>
    <row r="2608" spans="1:11" x14ac:dyDescent="0.3">
      <c r="A2608" s="50"/>
      <c r="B2608" s="50"/>
      <c r="C2608" s="50"/>
      <c r="D2608" s="50" t="s">
        <v>427</v>
      </c>
      <c r="E2608" s="50"/>
      <c r="F2608" s="51" t="s">
        <v>428</v>
      </c>
      <c r="G2608" s="51">
        <f>SUM(H2608:J2608)</f>
        <v>0</v>
      </c>
      <c r="H2608" s="51"/>
      <c r="I2608" s="51"/>
      <c r="J2608" s="51"/>
      <c r="K2608" s="298" t="s">
        <v>945</v>
      </c>
    </row>
    <row r="2609" spans="1:11" x14ac:dyDescent="0.3">
      <c r="A2609" s="50"/>
      <c r="B2609" s="50"/>
      <c r="C2609" s="50"/>
      <c r="D2609" s="50" t="s">
        <v>429</v>
      </c>
      <c r="E2609" s="50"/>
      <c r="F2609" s="51" t="s">
        <v>430</v>
      </c>
      <c r="G2609" s="51">
        <f>SUM(H2609:J2609)</f>
        <v>0</v>
      </c>
      <c r="H2609" s="51"/>
      <c r="I2609" s="51"/>
      <c r="J2609" s="51"/>
      <c r="K2609" s="298" t="s">
        <v>945</v>
      </c>
    </row>
    <row r="2610" spans="1:11" x14ac:dyDescent="0.3">
      <c r="A2610" s="50"/>
      <c r="B2610" s="50"/>
      <c r="C2610" s="50"/>
      <c r="D2610" s="50" t="s">
        <v>431</v>
      </c>
      <c r="E2610" s="50"/>
      <c r="F2610" s="51" t="s">
        <v>432</v>
      </c>
      <c r="G2610" s="51">
        <f>SUM(H2610:J2610)</f>
        <v>0</v>
      </c>
      <c r="H2610" s="51"/>
      <c r="I2610" s="51"/>
      <c r="J2610" s="51"/>
      <c r="K2610" s="298" t="s">
        <v>945</v>
      </c>
    </row>
    <row r="2611" spans="1:11" x14ac:dyDescent="0.3">
      <c r="A2611" s="50"/>
      <c r="B2611" s="50"/>
      <c r="C2611" s="50"/>
      <c r="D2611" s="50" t="s">
        <v>433</v>
      </c>
      <c r="E2611" s="50"/>
      <c r="F2611" s="51" t="s">
        <v>434</v>
      </c>
      <c r="G2611" s="51">
        <f>SUM(H2611:J2611)</f>
        <v>0</v>
      </c>
      <c r="H2611" s="51"/>
      <c r="I2611" s="51"/>
      <c r="J2611" s="51"/>
      <c r="K2611" s="298" t="s">
        <v>945</v>
      </c>
    </row>
    <row r="2612" spans="1:11" x14ac:dyDescent="0.3">
      <c r="A2612" s="46"/>
      <c r="B2612" s="46" t="s">
        <v>435</v>
      </c>
      <c r="C2612" s="46"/>
      <c r="D2612" s="46"/>
      <c r="E2612" s="46"/>
      <c r="F2612" s="46" t="s">
        <v>436</v>
      </c>
      <c r="G2612" s="47">
        <f>SUM(G2613:G2618)</f>
        <v>1480609.6000000008</v>
      </c>
      <c r="H2612" s="47">
        <f t="shared" ref="H2612:J2612" si="651">SUM(H2613:H2618)</f>
        <v>1478184.3700000008</v>
      </c>
      <c r="I2612" s="47">
        <f t="shared" si="651"/>
        <v>2425.2299999999996</v>
      </c>
      <c r="J2612" s="47">
        <f t="shared" si="651"/>
        <v>0</v>
      </c>
    </row>
    <row r="2613" spans="1:11" x14ac:dyDescent="0.3">
      <c r="A2613" s="48"/>
      <c r="B2613" s="48"/>
      <c r="C2613" s="48" t="s">
        <v>437</v>
      </c>
      <c r="D2613" s="48"/>
      <c r="E2613" s="48"/>
      <c r="F2613" s="49" t="s">
        <v>438</v>
      </c>
      <c r="G2613" s="49">
        <f t="shared" ref="G2613:G2618" si="652">SUM(H2613:J2613)</f>
        <v>1448443.1600000006</v>
      </c>
      <c r="H2613" s="49">
        <v>1446017.9300000006</v>
      </c>
      <c r="I2613" s="49">
        <v>2425.2299999999996</v>
      </c>
      <c r="J2613" s="49"/>
      <c r="K2613" s="298" t="s">
        <v>945</v>
      </c>
    </row>
    <row r="2614" spans="1:11" x14ac:dyDescent="0.3">
      <c r="A2614" s="48"/>
      <c r="B2614" s="48"/>
      <c r="C2614" s="48" t="s">
        <v>439</v>
      </c>
      <c r="D2614" s="48"/>
      <c r="E2614" s="48"/>
      <c r="F2614" s="49" t="s">
        <v>440</v>
      </c>
      <c r="G2614" s="49">
        <f t="shared" si="652"/>
        <v>3388.58</v>
      </c>
      <c r="H2614" s="49">
        <v>3388.58</v>
      </c>
      <c r="I2614" s="49"/>
      <c r="J2614" s="49"/>
      <c r="K2614" s="298" t="s">
        <v>945</v>
      </c>
    </row>
    <row r="2615" spans="1:11" x14ac:dyDescent="0.3">
      <c r="A2615" s="48"/>
      <c r="B2615" s="48"/>
      <c r="C2615" s="48" t="s">
        <v>441</v>
      </c>
      <c r="D2615" s="48"/>
      <c r="E2615" s="48"/>
      <c r="F2615" s="49" t="s">
        <v>442</v>
      </c>
      <c r="G2615" s="49">
        <f t="shared" si="652"/>
        <v>18897.77</v>
      </c>
      <c r="H2615" s="49">
        <v>18897.77</v>
      </c>
      <c r="I2615" s="49"/>
      <c r="J2615" s="49"/>
      <c r="K2615" s="298" t="s">
        <v>945</v>
      </c>
    </row>
    <row r="2616" spans="1:11" x14ac:dyDescent="0.3">
      <c r="A2616" s="48"/>
      <c r="B2616" s="48"/>
      <c r="C2616" s="48" t="s">
        <v>443</v>
      </c>
      <c r="D2616" s="48"/>
      <c r="E2616" s="48"/>
      <c r="F2616" s="49" t="s">
        <v>444</v>
      </c>
      <c r="G2616" s="49">
        <f t="shared" si="652"/>
        <v>2200.2100000000005</v>
      </c>
      <c r="H2616" s="49">
        <v>2200.2100000000005</v>
      </c>
      <c r="I2616" s="49"/>
      <c r="J2616" s="49"/>
      <c r="K2616" s="298" t="s">
        <v>945</v>
      </c>
    </row>
    <row r="2617" spans="1:11" x14ac:dyDescent="0.3">
      <c r="A2617" s="48"/>
      <c r="B2617" s="48"/>
      <c r="C2617" s="48" t="s">
        <v>445</v>
      </c>
      <c r="D2617" s="48"/>
      <c r="E2617" s="48"/>
      <c r="F2617" s="49" t="s">
        <v>446</v>
      </c>
      <c r="G2617" s="49">
        <f t="shared" si="652"/>
        <v>6695.27</v>
      </c>
      <c r="H2617" s="49">
        <v>6695.27</v>
      </c>
      <c r="I2617" s="49"/>
      <c r="J2617" s="49"/>
      <c r="K2617" s="298" t="s">
        <v>945</v>
      </c>
    </row>
    <row r="2618" spans="1:11" x14ac:dyDescent="0.3">
      <c r="A2618" s="48"/>
      <c r="B2618" s="48"/>
      <c r="C2618" s="48" t="s">
        <v>447</v>
      </c>
      <c r="D2618" s="48"/>
      <c r="E2618" s="48"/>
      <c r="F2618" s="49" t="s">
        <v>448</v>
      </c>
      <c r="G2618" s="49">
        <f t="shared" si="652"/>
        <v>984.61000000000013</v>
      </c>
      <c r="H2618" s="49">
        <v>984.61000000000013</v>
      </c>
      <c r="I2618" s="49"/>
      <c r="J2618" s="49"/>
      <c r="K2618" s="298" t="s">
        <v>945</v>
      </c>
    </row>
    <row r="2619" spans="1:11" x14ac:dyDescent="0.3">
      <c r="A2619" s="46"/>
      <c r="B2619" s="46" t="s">
        <v>449</v>
      </c>
      <c r="C2619" s="46"/>
      <c r="D2619" s="46"/>
      <c r="E2619" s="46"/>
      <c r="F2619" s="46" t="s">
        <v>450</v>
      </c>
      <c r="G2619" s="47">
        <f>SUM(G2620:G2621)</f>
        <v>596432.08999999962</v>
      </c>
      <c r="H2619" s="47">
        <f t="shared" ref="H2619:J2619" si="653">SUM(H2620:H2621)</f>
        <v>200725.97</v>
      </c>
      <c r="I2619" s="47">
        <f t="shared" si="653"/>
        <v>395706.11999999959</v>
      </c>
      <c r="J2619" s="47">
        <f t="shared" si="653"/>
        <v>0</v>
      </c>
    </row>
    <row r="2620" spans="1:11" x14ac:dyDescent="0.3">
      <c r="A2620" s="48"/>
      <c r="B2620" s="48"/>
      <c r="C2620" s="48" t="s">
        <v>451</v>
      </c>
      <c r="D2620" s="48"/>
      <c r="E2620" s="48"/>
      <c r="F2620" s="49" t="s">
        <v>452</v>
      </c>
      <c r="G2620" s="49">
        <f>SUM(H2620:J2620)</f>
        <v>596432.08999999962</v>
      </c>
      <c r="H2620" s="49">
        <v>200725.97</v>
      </c>
      <c r="I2620" s="49">
        <v>395706.11999999959</v>
      </c>
      <c r="J2620" s="49"/>
      <c r="K2620" s="298" t="s">
        <v>945</v>
      </c>
    </row>
    <row r="2621" spans="1:11" x14ac:dyDescent="0.3">
      <c r="A2621" s="48"/>
      <c r="B2621" s="48"/>
      <c r="C2621" s="48" t="s">
        <v>453</v>
      </c>
      <c r="D2621" s="48"/>
      <c r="E2621" s="48"/>
      <c r="F2621" s="49" t="s">
        <v>454</v>
      </c>
      <c r="G2621" s="49">
        <f>SUM(H2621:J2621)</f>
        <v>0</v>
      </c>
      <c r="H2621" s="49"/>
      <c r="I2621" s="49"/>
      <c r="J2621" s="49"/>
      <c r="K2621" s="298" t="s">
        <v>945</v>
      </c>
    </row>
    <row r="2622" spans="1:11" x14ac:dyDescent="0.3">
      <c r="A2622" s="46"/>
      <c r="B2622" s="46" t="s">
        <v>455</v>
      </c>
      <c r="C2622" s="46"/>
      <c r="D2622" s="46"/>
      <c r="E2622" s="46"/>
      <c r="F2622" s="46" t="s">
        <v>456</v>
      </c>
      <c r="G2622" s="47">
        <f>SUM(H2622:J2622)</f>
        <v>0</v>
      </c>
      <c r="H2622" s="47"/>
      <c r="I2622" s="47"/>
      <c r="J2622" s="47"/>
      <c r="K2622" s="298" t="s">
        <v>945</v>
      </c>
    </row>
    <row r="2623" spans="1:11" x14ac:dyDescent="0.3">
      <c r="A2623" s="44" t="s">
        <v>816</v>
      </c>
      <c r="B2623" s="44"/>
      <c r="C2623" s="44"/>
      <c r="D2623" s="44"/>
      <c r="E2623" s="44"/>
      <c r="F2623" s="44" t="s">
        <v>457</v>
      </c>
      <c r="G2623" s="45">
        <f>G2624+G2627</f>
        <v>0</v>
      </c>
      <c r="H2623" s="45">
        <f t="shared" ref="H2623:J2623" si="654">H2624+H2627</f>
        <v>0</v>
      </c>
      <c r="I2623" s="45">
        <f t="shared" si="654"/>
        <v>0</v>
      </c>
      <c r="J2623" s="45">
        <f t="shared" si="654"/>
        <v>0</v>
      </c>
    </row>
    <row r="2624" spans="1:11" x14ac:dyDescent="0.3">
      <c r="A2624" s="46"/>
      <c r="B2624" s="46" t="s">
        <v>458</v>
      </c>
      <c r="C2624" s="46"/>
      <c r="D2624" s="46"/>
      <c r="E2624" s="46"/>
      <c r="F2624" s="46" t="s">
        <v>459</v>
      </c>
      <c r="G2624" s="47">
        <f>SUM(G2625:G2626)</f>
        <v>0</v>
      </c>
      <c r="H2624" s="47">
        <f t="shared" ref="H2624:J2624" si="655">SUM(H2625:H2626)</f>
        <v>0</v>
      </c>
      <c r="I2624" s="47">
        <f t="shared" si="655"/>
        <v>0</v>
      </c>
      <c r="J2624" s="47">
        <f t="shared" si="655"/>
        <v>0</v>
      </c>
    </row>
    <row r="2625" spans="1:11" x14ac:dyDescent="0.3">
      <c r="A2625" s="48"/>
      <c r="B2625" s="48"/>
      <c r="C2625" s="48" t="s">
        <v>460</v>
      </c>
      <c r="D2625" s="48"/>
      <c r="E2625" s="48"/>
      <c r="F2625" s="49" t="s">
        <v>461</v>
      </c>
      <c r="G2625" s="49">
        <f>SUM(H2625:J2625)</f>
        <v>0</v>
      </c>
      <c r="H2625" s="49"/>
      <c r="I2625" s="49"/>
      <c r="J2625" s="49"/>
      <c r="K2625" s="298" t="s">
        <v>945</v>
      </c>
    </row>
    <row r="2626" spans="1:11" x14ac:dyDescent="0.3">
      <c r="A2626" s="48"/>
      <c r="B2626" s="48"/>
      <c r="C2626" s="48" t="s">
        <v>462</v>
      </c>
      <c r="D2626" s="48"/>
      <c r="E2626" s="48"/>
      <c r="F2626" s="49" t="s">
        <v>463</v>
      </c>
      <c r="G2626" s="49">
        <f>SUM(H2626:J2626)</f>
        <v>0</v>
      </c>
      <c r="H2626" s="49"/>
      <c r="I2626" s="49"/>
      <c r="J2626" s="49"/>
      <c r="K2626" s="298" t="s">
        <v>945</v>
      </c>
    </row>
    <row r="2627" spans="1:11" x14ac:dyDescent="0.3">
      <c r="A2627" s="52"/>
      <c r="B2627" s="52" t="s">
        <v>464</v>
      </c>
      <c r="C2627" s="52"/>
      <c r="D2627" s="52"/>
      <c r="E2627" s="52"/>
      <c r="F2627" s="52" t="s">
        <v>465</v>
      </c>
      <c r="G2627" s="53">
        <f>SUM(H2627:J2627)</f>
        <v>0</v>
      </c>
      <c r="H2627" s="53"/>
      <c r="I2627" s="53"/>
      <c r="J2627" s="53"/>
      <c r="K2627" s="298" t="s">
        <v>945</v>
      </c>
    </row>
    <row r="2628" spans="1:11" x14ac:dyDescent="0.3">
      <c r="A2628" s="42"/>
      <c r="B2628" s="42"/>
      <c r="C2628" s="42"/>
      <c r="D2628" s="42"/>
      <c r="E2628" s="42"/>
      <c r="F2628" s="42" t="s">
        <v>817</v>
      </c>
      <c r="G2628" s="43">
        <f>G2629+G2649</f>
        <v>27512.250000000004</v>
      </c>
      <c r="H2628" s="43">
        <f>H2629+H2649</f>
        <v>27460.250000000004</v>
      </c>
      <c r="I2628" s="43">
        <f>I2629+I2649</f>
        <v>52</v>
      </c>
      <c r="J2628" s="43">
        <f>J2629+J2649</f>
        <v>0</v>
      </c>
    </row>
    <row r="2629" spans="1:11" x14ac:dyDescent="0.3">
      <c r="A2629" s="44" t="s">
        <v>818</v>
      </c>
      <c r="B2629" s="44"/>
      <c r="C2629" s="44"/>
      <c r="D2629" s="44"/>
      <c r="E2629" s="44"/>
      <c r="F2629" s="44" t="s">
        <v>819</v>
      </c>
      <c r="G2629" s="45">
        <f>G2630+G2646</f>
        <v>27512.250000000004</v>
      </c>
      <c r="H2629" s="45">
        <f>H2630+H2646</f>
        <v>27460.250000000004</v>
      </c>
      <c r="I2629" s="45">
        <f>I2630+I2646</f>
        <v>52</v>
      </c>
      <c r="J2629" s="45">
        <f>J2630+J2646</f>
        <v>0</v>
      </c>
    </row>
    <row r="2630" spans="1:11" x14ac:dyDescent="0.3">
      <c r="A2630" s="46"/>
      <c r="B2630" s="46" t="s">
        <v>820</v>
      </c>
      <c r="C2630" s="46"/>
      <c r="D2630" s="46"/>
      <c r="E2630" s="46"/>
      <c r="F2630" s="46" t="s">
        <v>466</v>
      </c>
      <c r="G2630" s="47">
        <f>G2631+G2643+G2644</f>
        <v>27512.250000000004</v>
      </c>
      <c r="H2630" s="47">
        <f t="shared" ref="H2630:J2630" si="656">H2631+H2643+H2644</f>
        <v>27460.250000000004</v>
      </c>
      <c r="I2630" s="47">
        <f t="shared" si="656"/>
        <v>52</v>
      </c>
      <c r="J2630" s="47">
        <f t="shared" si="656"/>
        <v>0</v>
      </c>
    </row>
    <row r="2631" spans="1:11" x14ac:dyDescent="0.3">
      <c r="A2631" s="48"/>
      <c r="B2631" s="48"/>
      <c r="C2631" s="48" t="s">
        <v>467</v>
      </c>
      <c r="D2631" s="48"/>
      <c r="E2631" s="48"/>
      <c r="F2631" s="49" t="s">
        <v>468</v>
      </c>
      <c r="G2631" s="49">
        <f>G2632+G2635+G2640+G2643+G2644</f>
        <v>27512.250000000004</v>
      </c>
      <c r="H2631" s="49">
        <f t="shared" ref="H2631:J2631" si="657">H2632+H2635+H2640+H2643+H2644</f>
        <v>27460.250000000004</v>
      </c>
      <c r="I2631" s="49">
        <f t="shared" si="657"/>
        <v>52</v>
      </c>
      <c r="J2631" s="49">
        <f t="shared" si="657"/>
        <v>0</v>
      </c>
    </row>
    <row r="2632" spans="1:11" x14ac:dyDescent="0.3">
      <c r="A2632" s="54"/>
      <c r="B2632" s="54"/>
      <c r="C2632" s="54"/>
      <c r="D2632" s="54" t="s">
        <v>469</v>
      </c>
      <c r="E2632" s="54"/>
      <c r="F2632" s="55" t="s">
        <v>470</v>
      </c>
      <c r="G2632" s="55">
        <f>SUM(G2633:G2634)</f>
        <v>10865.29</v>
      </c>
      <c r="H2632" s="55">
        <f t="shared" ref="H2632:J2632" si="658">SUM(H2633:H2634)</f>
        <v>10865.29</v>
      </c>
      <c r="I2632" s="55">
        <f t="shared" si="658"/>
        <v>0</v>
      </c>
      <c r="J2632" s="55">
        <f t="shared" si="658"/>
        <v>0</v>
      </c>
    </row>
    <row r="2633" spans="1:11" x14ac:dyDescent="0.3">
      <c r="A2633" s="35"/>
      <c r="B2633" s="35"/>
      <c r="C2633" s="35"/>
      <c r="D2633" s="35"/>
      <c r="E2633" s="35" t="s">
        <v>471</v>
      </c>
      <c r="F2633" s="35" t="s">
        <v>472</v>
      </c>
      <c r="G2633" s="56">
        <f>SUM(H2633:J2633)</f>
        <v>6145.16</v>
      </c>
      <c r="H2633" s="56">
        <v>6145.16</v>
      </c>
      <c r="I2633" s="56"/>
      <c r="J2633" s="56"/>
      <c r="K2633" s="298" t="s">
        <v>945</v>
      </c>
    </row>
    <row r="2634" spans="1:11" x14ac:dyDescent="0.3">
      <c r="A2634" s="35"/>
      <c r="B2634" s="35"/>
      <c r="C2634" s="35"/>
      <c r="D2634" s="35"/>
      <c r="E2634" s="35" t="s">
        <v>473</v>
      </c>
      <c r="F2634" s="35" t="s">
        <v>474</v>
      </c>
      <c r="G2634" s="56">
        <f>SUM(H2634:J2634)</f>
        <v>4720.13</v>
      </c>
      <c r="H2634" s="56">
        <v>4720.13</v>
      </c>
      <c r="I2634" s="56"/>
      <c r="J2634" s="56"/>
      <c r="K2634" s="298" t="s">
        <v>945</v>
      </c>
    </row>
    <row r="2635" spans="1:11" x14ac:dyDescent="0.3">
      <c r="A2635" s="54"/>
      <c r="B2635" s="54"/>
      <c r="C2635" s="54"/>
      <c r="D2635" s="54" t="s">
        <v>475</v>
      </c>
      <c r="E2635" s="54"/>
      <c r="F2635" s="55" t="s">
        <v>476</v>
      </c>
      <c r="G2635" s="55">
        <f>SUM(G2636:G2639)</f>
        <v>16084.220000000001</v>
      </c>
      <c r="H2635" s="55">
        <f t="shared" ref="H2635:J2635" si="659">SUM(H2636:H2639)</f>
        <v>16084.220000000001</v>
      </c>
      <c r="I2635" s="55">
        <f t="shared" si="659"/>
        <v>0</v>
      </c>
      <c r="J2635" s="55">
        <f t="shared" si="659"/>
        <v>0</v>
      </c>
    </row>
    <row r="2636" spans="1:11" x14ac:dyDescent="0.3">
      <c r="A2636" s="35"/>
      <c r="B2636" s="35"/>
      <c r="C2636" s="35"/>
      <c r="D2636" s="35"/>
      <c r="E2636" s="35" t="s">
        <v>477</v>
      </c>
      <c r="F2636" s="35" t="s">
        <v>478</v>
      </c>
      <c r="G2636" s="56">
        <f>SUM(H2636:J2636)</f>
        <v>11083.78</v>
      </c>
      <c r="H2636" s="56">
        <v>11083.78</v>
      </c>
      <c r="I2636" s="56"/>
      <c r="J2636" s="56"/>
      <c r="K2636" s="298" t="s">
        <v>945</v>
      </c>
    </row>
    <row r="2637" spans="1:11" x14ac:dyDescent="0.3">
      <c r="A2637" s="35"/>
      <c r="B2637" s="35"/>
      <c r="C2637" s="35"/>
      <c r="D2637" s="35"/>
      <c r="E2637" s="35" t="s">
        <v>479</v>
      </c>
      <c r="F2637" s="35" t="s">
        <v>480</v>
      </c>
      <c r="G2637" s="56">
        <f>SUM(H2637:J2637)</f>
        <v>0</v>
      </c>
      <c r="H2637" s="56">
        <v>0</v>
      </c>
      <c r="I2637" s="56"/>
      <c r="J2637" s="56"/>
      <c r="K2637" s="298" t="s">
        <v>945</v>
      </c>
    </row>
    <row r="2638" spans="1:11" x14ac:dyDescent="0.3">
      <c r="A2638" s="35"/>
      <c r="B2638" s="35"/>
      <c r="C2638" s="35"/>
      <c r="D2638" s="35"/>
      <c r="E2638" s="35" t="s">
        <v>481</v>
      </c>
      <c r="F2638" s="35" t="s">
        <v>482</v>
      </c>
      <c r="G2638" s="56">
        <f>SUM(H2638:J2638)</f>
        <v>0</v>
      </c>
      <c r="H2638" s="56">
        <v>0</v>
      </c>
      <c r="I2638" s="56"/>
      <c r="J2638" s="56"/>
      <c r="K2638" s="298" t="s">
        <v>945</v>
      </c>
    </row>
    <row r="2639" spans="1:11" x14ac:dyDescent="0.3">
      <c r="A2639" s="35"/>
      <c r="B2639" s="35"/>
      <c r="C2639" s="35"/>
      <c r="D2639" s="35"/>
      <c r="E2639" s="35" t="s">
        <v>483</v>
      </c>
      <c r="F2639" s="35" t="s">
        <v>484</v>
      </c>
      <c r="G2639" s="56">
        <f>SUM(H2639:J2639)</f>
        <v>5000.4400000000005</v>
      </c>
      <c r="H2639" s="56">
        <v>5000.4400000000005</v>
      </c>
      <c r="I2639" s="56"/>
      <c r="J2639" s="56"/>
      <c r="K2639" s="298" t="s">
        <v>945</v>
      </c>
    </row>
    <row r="2640" spans="1:11" x14ac:dyDescent="0.3">
      <c r="A2640" s="54"/>
      <c r="B2640" s="54"/>
      <c r="C2640" s="54"/>
      <c r="D2640" s="54" t="s">
        <v>485</v>
      </c>
      <c r="E2640" s="54"/>
      <c r="F2640" s="55" t="s">
        <v>486</v>
      </c>
      <c r="G2640" s="55">
        <f>SUM(G2641:G2642)</f>
        <v>562.74</v>
      </c>
      <c r="H2640" s="55">
        <f t="shared" ref="H2640:J2640" si="660">SUM(H2641:H2642)</f>
        <v>510.74</v>
      </c>
      <c r="I2640" s="55">
        <f t="shared" si="660"/>
        <v>52</v>
      </c>
      <c r="J2640" s="55">
        <f t="shared" si="660"/>
        <v>0</v>
      </c>
    </row>
    <row r="2641" spans="1:11" x14ac:dyDescent="0.3">
      <c r="A2641" s="35"/>
      <c r="B2641" s="35"/>
      <c r="C2641" s="35"/>
      <c r="D2641" s="35"/>
      <c r="E2641" s="35" t="s">
        <v>487</v>
      </c>
      <c r="F2641" s="35" t="s">
        <v>488</v>
      </c>
      <c r="G2641" s="56">
        <f>SUM(H2641:J2641)</f>
        <v>562.74</v>
      </c>
      <c r="H2641" s="56">
        <v>510.74</v>
      </c>
      <c r="I2641" s="56">
        <v>52</v>
      </c>
      <c r="J2641" s="56"/>
      <c r="K2641" s="298" t="s">
        <v>945</v>
      </c>
    </row>
    <row r="2642" spans="1:11" x14ac:dyDescent="0.3">
      <c r="A2642" s="35"/>
      <c r="B2642" s="35"/>
      <c r="C2642" s="35"/>
      <c r="D2642" s="35"/>
      <c r="E2642" s="35" t="s">
        <v>489</v>
      </c>
      <c r="F2642" s="35" t="s">
        <v>490</v>
      </c>
      <c r="G2642" s="56">
        <f>SUM(H2642:J2642)</f>
        <v>0</v>
      </c>
      <c r="H2642" s="56"/>
      <c r="I2642" s="56"/>
      <c r="J2642" s="56"/>
      <c r="K2642" s="298" t="s">
        <v>945</v>
      </c>
    </row>
    <row r="2643" spans="1:11" x14ac:dyDescent="0.3">
      <c r="A2643" s="48"/>
      <c r="B2643" s="48"/>
      <c r="C2643" s="48" t="s">
        <v>491</v>
      </c>
      <c r="D2643" s="48"/>
      <c r="E2643" s="48"/>
      <c r="F2643" s="49" t="s">
        <v>492</v>
      </c>
      <c r="G2643" s="49">
        <f>SUM(H2643:J2643)</f>
        <v>0</v>
      </c>
      <c r="H2643" s="49"/>
      <c r="I2643" s="49"/>
      <c r="J2643" s="49"/>
      <c r="K2643" s="298" t="s">
        <v>945</v>
      </c>
    </row>
    <row r="2644" spans="1:11" x14ac:dyDescent="0.3">
      <c r="A2644" s="48"/>
      <c r="B2644" s="48"/>
      <c r="C2644" s="48" t="s">
        <v>493</v>
      </c>
      <c r="D2644" s="48"/>
      <c r="E2644" s="48"/>
      <c r="F2644" s="49" t="s">
        <v>494</v>
      </c>
      <c r="G2644" s="49">
        <f>G2645</f>
        <v>0</v>
      </c>
      <c r="H2644" s="49">
        <f t="shared" ref="H2644:J2644" si="661">H2645</f>
        <v>0</v>
      </c>
      <c r="I2644" s="49">
        <f t="shared" si="661"/>
        <v>0</v>
      </c>
      <c r="J2644" s="49">
        <f t="shared" si="661"/>
        <v>0</v>
      </c>
    </row>
    <row r="2645" spans="1:11" x14ac:dyDescent="0.3">
      <c r="A2645" s="54"/>
      <c r="B2645" s="54"/>
      <c r="C2645" s="54"/>
      <c r="D2645" s="54" t="s">
        <v>495</v>
      </c>
      <c r="E2645" s="54"/>
      <c r="F2645" s="55" t="s">
        <v>496</v>
      </c>
      <c r="G2645" s="55">
        <f>SUM(H2645:J2645)</f>
        <v>0</v>
      </c>
      <c r="H2645" s="55"/>
      <c r="I2645" s="55"/>
      <c r="J2645" s="55"/>
      <c r="K2645" s="298" t="s">
        <v>945</v>
      </c>
    </row>
    <row r="2646" spans="1:11" x14ac:dyDescent="0.3">
      <c r="A2646" s="52"/>
      <c r="B2646" s="52" t="s">
        <v>497</v>
      </c>
      <c r="C2646" s="52"/>
      <c r="D2646" s="52"/>
      <c r="E2646" s="52"/>
      <c r="F2646" s="52" t="s">
        <v>498</v>
      </c>
      <c r="G2646" s="53">
        <f>SUM(G2647:G2648)</f>
        <v>0</v>
      </c>
      <c r="H2646" s="53">
        <f t="shared" ref="H2646:J2646" si="662">SUM(H2647:H2648)</f>
        <v>0</v>
      </c>
      <c r="I2646" s="53">
        <f t="shared" si="662"/>
        <v>0</v>
      </c>
      <c r="J2646" s="53">
        <f t="shared" si="662"/>
        <v>0</v>
      </c>
    </row>
    <row r="2647" spans="1:11" x14ac:dyDescent="0.3">
      <c r="A2647" s="57"/>
      <c r="B2647" s="57"/>
      <c r="C2647" s="57" t="s">
        <v>499</v>
      </c>
      <c r="D2647" s="57"/>
      <c r="E2647" s="57"/>
      <c r="F2647" s="58" t="s">
        <v>500</v>
      </c>
      <c r="G2647" s="58">
        <f>SUM(H2647:J2647)</f>
        <v>0</v>
      </c>
      <c r="H2647" s="58"/>
      <c r="I2647" s="58"/>
      <c r="J2647" s="58"/>
      <c r="K2647" s="298" t="s">
        <v>945</v>
      </c>
    </row>
    <row r="2648" spans="1:11" x14ac:dyDescent="0.3">
      <c r="A2648" s="57"/>
      <c r="B2648" s="57"/>
      <c r="C2648" s="57" t="s">
        <v>501</v>
      </c>
      <c r="D2648" s="57"/>
      <c r="E2648" s="57"/>
      <c r="F2648" s="58" t="s">
        <v>502</v>
      </c>
      <c r="G2648" s="58">
        <f>SUM(H2648:J2648)</f>
        <v>0</v>
      </c>
      <c r="H2648" s="58"/>
      <c r="I2648" s="58"/>
      <c r="J2648" s="58"/>
      <c r="K2648" s="298" t="s">
        <v>945</v>
      </c>
    </row>
    <row r="2649" spans="1:11" x14ac:dyDescent="0.3">
      <c r="A2649" s="44" t="s">
        <v>821</v>
      </c>
      <c r="B2649" s="44"/>
      <c r="C2649" s="44"/>
      <c r="D2649" s="44"/>
      <c r="E2649" s="44"/>
      <c r="F2649" s="44" t="s">
        <v>822</v>
      </c>
      <c r="G2649" s="45">
        <f>SUM(G2650:G2654)</f>
        <v>0</v>
      </c>
      <c r="H2649" s="45">
        <f t="shared" ref="H2649:J2649" si="663">SUM(H2650:H2654)</f>
        <v>0</v>
      </c>
      <c r="I2649" s="45">
        <f t="shared" si="663"/>
        <v>0</v>
      </c>
      <c r="J2649" s="45">
        <f t="shared" si="663"/>
        <v>0</v>
      </c>
    </row>
    <row r="2650" spans="1:11" x14ac:dyDescent="0.3">
      <c r="A2650" s="52"/>
      <c r="B2650" s="52" t="s">
        <v>503</v>
      </c>
      <c r="C2650" s="52"/>
      <c r="D2650" s="52"/>
      <c r="E2650" s="52"/>
      <c r="F2650" s="52" t="s">
        <v>504</v>
      </c>
      <c r="G2650" s="53">
        <f>SUM(H2650:J2650)</f>
        <v>0</v>
      </c>
      <c r="H2650" s="53"/>
      <c r="I2650" s="53"/>
      <c r="J2650" s="53"/>
      <c r="K2650" s="298" t="s">
        <v>945</v>
      </c>
    </row>
    <row r="2651" spans="1:11" x14ac:dyDescent="0.3">
      <c r="A2651" s="52"/>
      <c r="B2651" s="52" t="s">
        <v>505</v>
      </c>
      <c r="C2651" s="52"/>
      <c r="D2651" s="52"/>
      <c r="E2651" s="52"/>
      <c r="F2651" s="52" t="s">
        <v>506</v>
      </c>
      <c r="G2651" s="53">
        <f>SUM(H2651:J2651)</f>
        <v>0</v>
      </c>
      <c r="H2651" s="53"/>
      <c r="I2651" s="53"/>
      <c r="J2651" s="53"/>
      <c r="K2651" s="298" t="s">
        <v>945</v>
      </c>
    </row>
    <row r="2652" spans="1:11" x14ac:dyDescent="0.3">
      <c r="A2652" s="52"/>
      <c r="B2652" s="52" t="s">
        <v>507</v>
      </c>
      <c r="C2652" s="52"/>
      <c r="D2652" s="52"/>
      <c r="E2652" s="52"/>
      <c r="F2652" s="52" t="s">
        <v>508</v>
      </c>
      <c r="G2652" s="53">
        <f>SUM(H2652:J2652)</f>
        <v>0</v>
      </c>
      <c r="H2652" s="53"/>
      <c r="I2652" s="53"/>
      <c r="J2652" s="53"/>
      <c r="K2652" s="298" t="s">
        <v>945</v>
      </c>
    </row>
    <row r="2653" spans="1:11" x14ac:dyDescent="0.3">
      <c r="A2653" s="52"/>
      <c r="B2653" s="52" t="s">
        <v>509</v>
      </c>
      <c r="C2653" s="52"/>
      <c r="D2653" s="52"/>
      <c r="E2653" s="52"/>
      <c r="F2653" s="52" t="s">
        <v>510</v>
      </c>
      <c r="G2653" s="53">
        <f>SUM(H2653:J2653)</f>
        <v>0</v>
      </c>
      <c r="H2653" s="53"/>
      <c r="I2653" s="53"/>
      <c r="J2653" s="53"/>
      <c r="K2653" s="298" t="s">
        <v>945</v>
      </c>
    </row>
    <row r="2654" spans="1:11" x14ac:dyDescent="0.3">
      <c r="A2654" s="181"/>
      <c r="B2654" s="181" t="s">
        <v>511</v>
      </c>
      <c r="C2654" s="181"/>
      <c r="D2654" s="181"/>
      <c r="E2654" s="181"/>
      <c r="F2654" s="181" t="s">
        <v>512</v>
      </c>
      <c r="G2654" s="184">
        <f>SUM(H2654:J2654)</f>
        <v>0</v>
      </c>
      <c r="H2654" s="184"/>
      <c r="I2654" s="184"/>
      <c r="J2654" s="184"/>
      <c r="K2654" s="298" t="s">
        <v>945</v>
      </c>
    </row>
    <row r="2655" spans="1:11" x14ac:dyDescent="0.3">
      <c r="A2655" s="36" t="s">
        <v>1039</v>
      </c>
    </row>
    <row r="2656" spans="1:11" x14ac:dyDescent="0.3">
      <c r="A2656" s="36" t="s">
        <v>258</v>
      </c>
    </row>
    <row r="2663" spans="1:10" ht="21.75" x14ac:dyDescent="0.4">
      <c r="A2663" s="12" t="s">
        <v>53</v>
      </c>
      <c r="C2663" s="175"/>
      <c r="D2663" s="175"/>
      <c r="E2663" s="175"/>
      <c r="F2663" s="175"/>
      <c r="G2663" s="179"/>
      <c r="H2663" s="179"/>
      <c r="I2663" s="179"/>
      <c r="J2663" s="179"/>
    </row>
    <row r="2664" spans="1:10" ht="21.75" x14ac:dyDescent="0.4">
      <c r="A2664" s="12" t="s">
        <v>0</v>
      </c>
      <c r="C2664" s="175"/>
      <c r="D2664" s="175"/>
      <c r="E2664" s="175"/>
      <c r="F2664" s="175"/>
      <c r="G2664" s="179"/>
      <c r="H2664" s="179"/>
      <c r="I2664" s="179"/>
      <c r="J2664" s="179"/>
    </row>
    <row r="2666" spans="1:10" ht="30" x14ac:dyDescent="0.3">
      <c r="A2666" s="183" t="s">
        <v>76</v>
      </c>
      <c r="B2666" s="183"/>
      <c r="C2666" s="183"/>
      <c r="D2666" s="183"/>
      <c r="E2666" s="183"/>
      <c r="F2666" s="174" t="s">
        <v>191</v>
      </c>
      <c r="G2666" s="151" t="s">
        <v>534</v>
      </c>
      <c r="H2666" s="151" t="s">
        <v>1040</v>
      </c>
      <c r="I2666" s="151" t="s">
        <v>635</v>
      </c>
      <c r="J2666" s="151" t="s">
        <v>520</v>
      </c>
    </row>
    <row r="2668" spans="1:10" x14ac:dyDescent="0.3">
      <c r="A2668" s="182"/>
      <c r="B2668" s="182"/>
      <c r="C2668" s="182"/>
      <c r="D2668" s="182"/>
      <c r="E2668" s="182"/>
      <c r="F2668" s="182" t="s">
        <v>193</v>
      </c>
      <c r="G2668" s="89">
        <f>G2669+G2723</f>
        <v>6227811.0200000014</v>
      </c>
      <c r="H2668" s="89">
        <f>H2669+H2723</f>
        <v>3007448.2700000009</v>
      </c>
      <c r="I2668" s="89">
        <f>I2669+I2723</f>
        <v>2857190.84</v>
      </c>
      <c r="J2668" s="89">
        <f>J2669+J2723</f>
        <v>363171.9099999998</v>
      </c>
    </row>
    <row r="2669" spans="1:10" x14ac:dyDescent="0.3">
      <c r="A2669" s="42"/>
      <c r="B2669" s="42"/>
      <c r="C2669" s="42"/>
      <c r="D2669" s="42"/>
      <c r="E2669" s="42"/>
      <c r="F2669" s="42" t="s">
        <v>813</v>
      </c>
      <c r="G2669" s="43">
        <f>G2670+G2718</f>
        <v>6137971.040000001</v>
      </c>
      <c r="H2669" s="43">
        <f>H2670+H2718</f>
        <v>2988189.370000001</v>
      </c>
      <c r="I2669" s="43">
        <f>I2670+I2718</f>
        <v>2788071.9</v>
      </c>
      <c r="J2669" s="43">
        <f>J2670+J2718</f>
        <v>361709.76999999979</v>
      </c>
    </row>
    <row r="2670" spans="1:10" x14ac:dyDescent="0.3">
      <c r="A2670" s="44" t="s">
        <v>363</v>
      </c>
      <c r="B2670" s="44"/>
      <c r="C2670" s="44"/>
      <c r="D2670" s="44"/>
      <c r="E2670" s="44"/>
      <c r="F2670" s="44" t="s">
        <v>814</v>
      </c>
      <c r="G2670" s="45">
        <f>G2671+G2683+G2688+G2693+G2697+G2707+G2714+G2717</f>
        <v>6104757.5600000005</v>
      </c>
      <c r="H2670" s="45">
        <f t="shared" ref="H2670:J2670" si="664">H2671+H2683+H2688+H2693+H2697+H2707+H2714+H2717</f>
        <v>2985331.540000001</v>
      </c>
      <c r="I2670" s="45">
        <f t="shared" si="664"/>
        <v>2757716.25</v>
      </c>
      <c r="J2670" s="45">
        <f t="shared" si="664"/>
        <v>361709.76999999979</v>
      </c>
    </row>
    <row r="2671" spans="1:10" x14ac:dyDescent="0.3">
      <c r="A2671" s="46"/>
      <c r="B2671" s="46" t="s">
        <v>364</v>
      </c>
      <c r="C2671" s="46"/>
      <c r="D2671" s="46"/>
      <c r="E2671" s="46"/>
      <c r="F2671" s="46" t="s">
        <v>365</v>
      </c>
      <c r="G2671" s="47">
        <f>G2672+G2675+G2678+G2682</f>
        <v>4617227.7300000014</v>
      </c>
      <c r="H2671" s="47">
        <f t="shared" ref="H2671:J2671" si="665">H2672+H2675+H2678+H2682</f>
        <v>2408331.0500000012</v>
      </c>
      <c r="I2671" s="47">
        <f t="shared" si="665"/>
        <v>1847186.9100000001</v>
      </c>
      <c r="J2671" s="47">
        <f t="shared" si="665"/>
        <v>361709.76999999979</v>
      </c>
    </row>
    <row r="2672" spans="1:10" x14ac:dyDescent="0.3">
      <c r="A2672" s="48"/>
      <c r="B2672" s="48"/>
      <c r="C2672" s="48" t="s">
        <v>366</v>
      </c>
      <c r="D2672" s="48"/>
      <c r="E2672" s="48"/>
      <c r="F2672" s="49" t="s">
        <v>367</v>
      </c>
      <c r="G2672" s="49">
        <f>SUM(G2673:G2674)</f>
        <v>3231044.890000002</v>
      </c>
      <c r="H2672" s="49">
        <f t="shared" ref="H2672:J2672" si="666">SUM(H2673:H2674)</f>
        <v>1502599.2400000019</v>
      </c>
      <c r="I2672" s="49">
        <f t="shared" si="666"/>
        <v>1486995.0300000003</v>
      </c>
      <c r="J2672" s="49">
        <f t="shared" si="666"/>
        <v>241450.61999999982</v>
      </c>
    </row>
    <row r="2673" spans="1:11" x14ac:dyDescent="0.3">
      <c r="A2673" s="50"/>
      <c r="B2673" s="50"/>
      <c r="C2673" s="50"/>
      <c r="D2673" s="50" t="s">
        <v>368</v>
      </c>
      <c r="E2673" s="50"/>
      <c r="F2673" s="51" t="s">
        <v>369</v>
      </c>
      <c r="G2673" s="51">
        <f>SUM(H2673:J2673)</f>
        <v>3054759.930000002</v>
      </c>
      <c r="H2673" s="51">
        <v>1377156.2200000018</v>
      </c>
      <c r="I2673" s="51">
        <v>1436153.0900000003</v>
      </c>
      <c r="J2673" s="51">
        <v>241450.61999999982</v>
      </c>
      <c r="K2673" s="298" t="s">
        <v>945</v>
      </c>
    </row>
    <row r="2674" spans="1:11" x14ac:dyDescent="0.3">
      <c r="A2674" s="50"/>
      <c r="B2674" s="50"/>
      <c r="C2674" s="50"/>
      <c r="D2674" s="50" t="s">
        <v>370</v>
      </c>
      <c r="E2674" s="50"/>
      <c r="F2674" s="51" t="s">
        <v>371</v>
      </c>
      <c r="G2674" s="51">
        <f>SUM(H2674:J2674)</f>
        <v>176284.96</v>
      </c>
      <c r="H2674" s="51">
        <v>125443.01999999997</v>
      </c>
      <c r="I2674" s="51">
        <v>50841.940000000017</v>
      </c>
      <c r="J2674" s="51"/>
      <c r="K2674" s="298" t="s">
        <v>945</v>
      </c>
    </row>
    <row r="2675" spans="1:11" x14ac:dyDescent="0.3">
      <c r="A2675" s="48"/>
      <c r="B2675" s="48"/>
      <c r="C2675" s="48" t="s">
        <v>372</v>
      </c>
      <c r="D2675" s="48"/>
      <c r="E2675" s="48"/>
      <c r="F2675" s="49" t="s">
        <v>373</v>
      </c>
      <c r="G2675" s="49">
        <f>SUM(G2676:G2677)</f>
        <v>0</v>
      </c>
      <c r="H2675" s="49">
        <f t="shared" ref="H2675:J2675" si="667">SUM(H2676:H2677)</f>
        <v>0</v>
      </c>
      <c r="I2675" s="49">
        <f t="shared" si="667"/>
        <v>0</v>
      </c>
      <c r="J2675" s="49">
        <f t="shared" si="667"/>
        <v>0</v>
      </c>
    </row>
    <row r="2676" spans="1:11" x14ac:dyDescent="0.3">
      <c r="A2676" s="50"/>
      <c r="B2676" s="50"/>
      <c r="C2676" s="50"/>
      <c r="D2676" s="50" t="s">
        <v>374</v>
      </c>
      <c r="E2676" s="50"/>
      <c r="F2676" s="51" t="s">
        <v>375</v>
      </c>
      <c r="G2676" s="51">
        <f>SUM(H2676:J2676)</f>
        <v>0</v>
      </c>
      <c r="H2676" s="51"/>
      <c r="I2676" s="51"/>
      <c r="J2676" s="51"/>
      <c r="K2676" s="298" t="s">
        <v>945</v>
      </c>
    </row>
    <row r="2677" spans="1:11" x14ac:dyDescent="0.3">
      <c r="A2677" s="50"/>
      <c r="B2677" s="50"/>
      <c r="C2677" s="50"/>
      <c r="D2677" s="50" t="s">
        <v>376</v>
      </c>
      <c r="E2677" s="50"/>
      <c r="F2677" s="51" t="s">
        <v>377</v>
      </c>
      <c r="G2677" s="51">
        <f>SUM(H2677:J2677)</f>
        <v>0</v>
      </c>
      <c r="H2677" s="51"/>
      <c r="I2677" s="51"/>
      <c r="J2677" s="51"/>
      <c r="K2677" s="298" t="s">
        <v>945</v>
      </c>
    </row>
    <row r="2678" spans="1:11" x14ac:dyDescent="0.3">
      <c r="A2678" s="48"/>
      <c r="B2678" s="48"/>
      <c r="C2678" s="48" t="s">
        <v>815</v>
      </c>
      <c r="D2678" s="48"/>
      <c r="E2678" s="48"/>
      <c r="F2678" s="49" t="s">
        <v>378</v>
      </c>
      <c r="G2678" s="49">
        <f>SUM(G2679:G2681)</f>
        <v>1386182.8399999996</v>
      </c>
      <c r="H2678" s="49">
        <f t="shared" ref="H2678:J2678" si="668">SUM(H2679:H2681)</f>
        <v>905731.80999999947</v>
      </c>
      <c r="I2678" s="49">
        <f t="shared" si="668"/>
        <v>360191.87999999995</v>
      </c>
      <c r="J2678" s="49">
        <f t="shared" si="668"/>
        <v>120259.15</v>
      </c>
    </row>
    <row r="2679" spans="1:11" x14ac:dyDescent="0.3">
      <c r="A2679" s="50"/>
      <c r="B2679" s="50"/>
      <c r="C2679" s="50"/>
      <c r="D2679" s="50" t="s">
        <v>379</v>
      </c>
      <c r="E2679" s="50"/>
      <c r="F2679" s="51" t="s">
        <v>380</v>
      </c>
      <c r="G2679" s="51">
        <f>SUM(H2679:J2679)</f>
        <v>1368144.6299999994</v>
      </c>
      <c r="H2679" s="51">
        <v>901435.22999999952</v>
      </c>
      <c r="I2679" s="51">
        <v>346450.24999999994</v>
      </c>
      <c r="J2679" s="51">
        <v>120259.15</v>
      </c>
      <c r="K2679" s="298" t="s">
        <v>945</v>
      </c>
    </row>
    <row r="2680" spans="1:11" x14ac:dyDescent="0.3">
      <c r="A2680" s="50"/>
      <c r="B2680" s="50"/>
      <c r="C2680" s="50"/>
      <c r="D2680" s="50" t="s">
        <v>381</v>
      </c>
      <c r="E2680" s="50"/>
      <c r="F2680" s="51" t="s">
        <v>382</v>
      </c>
      <c r="G2680" s="51">
        <f>SUM(H2680:J2680)</f>
        <v>1645.5900000000001</v>
      </c>
      <c r="H2680" s="51">
        <v>1645.5900000000001</v>
      </c>
      <c r="I2680" s="51"/>
      <c r="J2680" s="51"/>
      <c r="K2680" s="298" t="s">
        <v>945</v>
      </c>
    </row>
    <row r="2681" spans="1:11" x14ac:dyDescent="0.3">
      <c r="A2681" s="50"/>
      <c r="B2681" s="50"/>
      <c r="C2681" s="50"/>
      <c r="D2681" s="50" t="s">
        <v>383</v>
      </c>
      <c r="E2681" s="50"/>
      <c r="F2681" s="51" t="s">
        <v>384</v>
      </c>
      <c r="G2681" s="51">
        <f>SUM(H2681:J2681)</f>
        <v>16392.62</v>
      </c>
      <c r="H2681" s="51">
        <v>2650.99</v>
      </c>
      <c r="I2681" s="51">
        <v>13741.63</v>
      </c>
      <c r="J2681" s="51"/>
      <c r="K2681" s="298" t="s">
        <v>945</v>
      </c>
    </row>
    <row r="2682" spans="1:11" x14ac:dyDescent="0.3">
      <c r="A2682" s="48"/>
      <c r="B2682" s="48"/>
      <c r="C2682" s="48" t="s">
        <v>385</v>
      </c>
      <c r="D2682" s="48"/>
      <c r="E2682" s="48"/>
      <c r="F2682" s="49" t="s">
        <v>386</v>
      </c>
      <c r="G2682" s="49">
        <f>SUM(H2682:J2682)</f>
        <v>0</v>
      </c>
      <c r="H2682" s="49"/>
      <c r="I2682" s="49"/>
      <c r="J2682" s="49"/>
      <c r="K2682" s="298" t="s">
        <v>945</v>
      </c>
    </row>
    <row r="2683" spans="1:11" x14ac:dyDescent="0.3">
      <c r="A2683" s="46"/>
      <c r="B2683" s="46" t="s">
        <v>387</v>
      </c>
      <c r="C2683" s="46"/>
      <c r="D2683" s="46"/>
      <c r="E2683" s="46"/>
      <c r="F2683" s="46" t="s">
        <v>388</v>
      </c>
      <c r="G2683" s="47">
        <f>SUM(G2684:G2687)</f>
        <v>1472.6399999999999</v>
      </c>
      <c r="H2683" s="47">
        <f t="shared" ref="H2683:J2683" si="669">SUM(H2684:H2687)</f>
        <v>233.08999999999997</v>
      </c>
      <c r="I2683" s="47">
        <f t="shared" si="669"/>
        <v>1239.55</v>
      </c>
      <c r="J2683" s="47">
        <f t="shared" si="669"/>
        <v>0</v>
      </c>
    </row>
    <row r="2684" spans="1:11" x14ac:dyDescent="0.3">
      <c r="A2684" s="48"/>
      <c r="B2684" s="48"/>
      <c r="C2684" s="48" t="s">
        <v>389</v>
      </c>
      <c r="D2684" s="48"/>
      <c r="E2684" s="48"/>
      <c r="F2684" s="49" t="s">
        <v>390</v>
      </c>
      <c r="G2684" s="49">
        <f>SUM(H2684:J2684)</f>
        <v>619.16999999999996</v>
      </c>
      <c r="H2684" s="49"/>
      <c r="I2684" s="49">
        <v>619.16999999999996</v>
      </c>
      <c r="J2684" s="49"/>
      <c r="K2684" s="298" t="s">
        <v>945</v>
      </c>
    </row>
    <row r="2685" spans="1:11" x14ac:dyDescent="0.3">
      <c r="A2685" s="48"/>
      <c r="B2685" s="48"/>
      <c r="C2685" s="48" t="s">
        <v>391</v>
      </c>
      <c r="D2685" s="48"/>
      <c r="E2685" s="48"/>
      <c r="F2685" s="49" t="s">
        <v>392</v>
      </c>
      <c r="G2685" s="49">
        <f>SUM(H2685:J2685)</f>
        <v>0</v>
      </c>
      <c r="H2685" s="49"/>
      <c r="I2685" s="49"/>
      <c r="J2685" s="49"/>
      <c r="K2685" s="298" t="s">
        <v>945</v>
      </c>
    </row>
    <row r="2686" spans="1:11" x14ac:dyDescent="0.3">
      <c r="A2686" s="48"/>
      <c r="B2686" s="48"/>
      <c r="C2686" s="48" t="s">
        <v>393</v>
      </c>
      <c r="D2686" s="48"/>
      <c r="E2686" s="48"/>
      <c r="F2686" s="49" t="s">
        <v>394</v>
      </c>
      <c r="G2686" s="49">
        <f>SUM(H2686:J2686)</f>
        <v>853.47</v>
      </c>
      <c r="H2686" s="49">
        <v>233.08999999999997</v>
      </c>
      <c r="I2686" s="49">
        <v>620.38</v>
      </c>
      <c r="J2686" s="49"/>
      <c r="K2686" s="298" t="s">
        <v>945</v>
      </c>
    </row>
    <row r="2687" spans="1:11" x14ac:dyDescent="0.3">
      <c r="A2687" s="48"/>
      <c r="B2687" s="48"/>
      <c r="C2687" s="48" t="s">
        <v>395</v>
      </c>
      <c r="D2687" s="48"/>
      <c r="E2687" s="48"/>
      <c r="F2687" s="49" t="s">
        <v>396</v>
      </c>
      <c r="G2687" s="49">
        <f>SUM(H2687:J2687)</f>
        <v>0</v>
      </c>
      <c r="H2687" s="49"/>
      <c r="I2687" s="49"/>
      <c r="J2687" s="49"/>
      <c r="K2687" s="298" t="s">
        <v>945</v>
      </c>
    </row>
    <row r="2688" spans="1:11" x14ac:dyDescent="0.3">
      <c r="A2688" s="46"/>
      <c r="B2688" s="46" t="s">
        <v>397</v>
      </c>
      <c r="C2688" s="46"/>
      <c r="D2688" s="46"/>
      <c r="E2688" s="46"/>
      <c r="F2688" s="46" t="s">
        <v>398</v>
      </c>
      <c r="G2688" s="47">
        <f>SUM(G2689:G2692)</f>
        <v>0</v>
      </c>
      <c r="H2688" s="47">
        <f t="shared" ref="H2688:J2688" si="670">SUM(H2689:H2692)</f>
        <v>0</v>
      </c>
      <c r="I2688" s="47">
        <f t="shared" si="670"/>
        <v>0</v>
      </c>
      <c r="J2688" s="47">
        <f t="shared" si="670"/>
        <v>0</v>
      </c>
    </row>
    <row r="2689" spans="1:11" x14ac:dyDescent="0.3">
      <c r="A2689" s="48"/>
      <c r="B2689" s="48"/>
      <c r="C2689" s="48" t="s">
        <v>399</v>
      </c>
      <c r="D2689" s="48"/>
      <c r="E2689" s="48"/>
      <c r="F2689" s="49" t="s">
        <v>400</v>
      </c>
      <c r="G2689" s="49">
        <f>SUM(H2689:J2689)</f>
        <v>0</v>
      </c>
      <c r="H2689" s="49"/>
      <c r="I2689" s="49"/>
      <c r="J2689" s="49"/>
      <c r="K2689" s="298" t="s">
        <v>945</v>
      </c>
    </row>
    <row r="2690" spans="1:11" x14ac:dyDescent="0.3">
      <c r="A2690" s="48"/>
      <c r="B2690" s="48"/>
      <c r="C2690" s="48" t="s">
        <v>401</v>
      </c>
      <c r="D2690" s="48"/>
      <c r="E2690" s="48"/>
      <c r="F2690" s="49" t="s">
        <v>402</v>
      </c>
      <c r="G2690" s="49">
        <f>SUM(H2690:J2690)</f>
        <v>0</v>
      </c>
      <c r="H2690" s="49"/>
      <c r="I2690" s="49"/>
      <c r="J2690" s="49"/>
      <c r="K2690" s="298" t="s">
        <v>945</v>
      </c>
    </row>
    <row r="2691" spans="1:11" x14ac:dyDescent="0.3">
      <c r="A2691" s="48"/>
      <c r="B2691" s="48"/>
      <c r="C2691" s="48" t="s">
        <v>403</v>
      </c>
      <c r="D2691" s="48"/>
      <c r="E2691" s="48"/>
      <c r="F2691" s="49" t="s">
        <v>404</v>
      </c>
      <c r="G2691" s="49">
        <f>SUM(H2691:J2691)</f>
        <v>0</v>
      </c>
      <c r="H2691" s="49"/>
      <c r="I2691" s="49"/>
      <c r="J2691" s="49"/>
      <c r="K2691" s="298" t="s">
        <v>945</v>
      </c>
    </row>
    <row r="2692" spans="1:11" x14ac:dyDescent="0.3">
      <c r="A2692" s="48"/>
      <c r="B2692" s="48"/>
      <c r="C2692" s="48" t="s">
        <v>405</v>
      </c>
      <c r="D2692" s="48"/>
      <c r="E2692" s="48"/>
      <c r="F2692" s="49" t="s">
        <v>406</v>
      </c>
      <c r="G2692" s="49">
        <f>SUM(H2692:J2692)</f>
        <v>0</v>
      </c>
      <c r="H2692" s="49"/>
      <c r="I2692" s="49"/>
      <c r="J2692" s="49"/>
      <c r="K2692" s="298" t="s">
        <v>945</v>
      </c>
    </row>
    <row r="2693" spans="1:11" x14ac:dyDescent="0.3">
      <c r="A2693" s="46"/>
      <c r="B2693" s="46" t="s">
        <v>407</v>
      </c>
      <c r="C2693" s="46"/>
      <c r="D2693" s="46"/>
      <c r="E2693" s="46"/>
      <c r="F2693" s="46" t="s">
        <v>408</v>
      </c>
      <c r="G2693" s="47">
        <f>SUM(G2694:G2696)</f>
        <v>1077.1999999999998</v>
      </c>
      <c r="H2693" s="47">
        <f t="shared" ref="H2693:J2693" si="671">SUM(H2694:H2696)</f>
        <v>1077.1999999999998</v>
      </c>
      <c r="I2693" s="47">
        <f t="shared" si="671"/>
        <v>0</v>
      </c>
      <c r="J2693" s="47">
        <f t="shared" si="671"/>
        <v>0</v>
      </c>
    </row>
    <row r="2694" spans="1:11" x14ac:dyDescent="0.3">
      <c r="A2694" s="48"/>
      <c r="B2694" s="48"/>
      <c r="C2694" s="48" t="s">
        <v>409</v>
      </c>
      <c r="D2694" s="48"/>
      <c r="E2694" s="48"/>
      <c r="F2694" s="49" t="s">
        <v>410</v>
      </c>
      <c r="G2694" s="49">
        <f>SUM(H2694:J2694)</f>
        <v>548.77</v>
      </c>
      <c r="H2694" s="49">
        <v>548.77</v>
      </c>
      <c r="I2694" s="49"/>
      <c r="J2694" s="49"/>
      <c r="K2694" s="298" t="s">
        <v>945</v>
      </c>
    </row>
    <row r="2695" spans="1:11" x14ac:dyDescent="0.3">
      <c r="A2695" s="48"/>
      <c r="B2695" s="48"/>
      <c r="C2695" s="48" t="s">
        <v>411</v>
      </c>
      <c r="D2695" s="48"/>
      <c r="E2695" s="48"/>
      <c r="F2695" s="49" t="s">
        <v>412</v>
      </c>
      <c r="G2695" s="49">
        <f>SUM(H2695:J2695)</f>
        <v>0</v>
      </c>
      <c r="H2695" s="49"/>
      <c r="I2695" s="49"/>
      <c r="J2695" s="49"/>
      <c r="K2695" s="298" t="s">
        <v>945</v>
      </c>
    </row>
    <row r="2696" spans="1:11" x14ac:dyDescent="0.3">
      <c r="A2696" s="48"/>
      <c r="B2696" s="48"/>
      <c r="C2696" s="48" t="s">
        <v>413</v>
      </c>
      <c r="D2696" s="48"/>
      <c r="E2696" s="48"/>
      <c r="F2696" s="49" t="s">
        <v>414</v>
      </c>
      <c r="G2696" s="49">
        <f>SUM(H2696:J2696)</f>
        <v>528.42999999999995</v>
      </c>
      <c r="H2696" s="49">
        <v>528.42999999999995</v>
      </c>
      <c r="I2696" s="49"/>
      <c r="J2696" s="49"/>
      <c r="K2696" s="298" t="s">
        <v>945</v>
      </c>
    </row>
    <row r="2697" spans="1:11" x14ac:dyDescent="0.3">
      <c r="A2697" s="46"/>
      <c r="B2697" s="46" t="s">
        <v>415</v>
      </c>
      <c r="C2697" s="46"/>
      <c r="D2697" s="46"/>
      <c r="E2697" s="46"/>
      <c r="F2697" s="46" t="s">
        <v>416</v>
      </c>
      <c r="G2697" s="47">
        <f>G2698+G2702</f>
        <v>0</v>
      </c>
      <c r="H2697" s="47">
        <f t="shared" ref="H2697:J2697" si="672">H2698+H2702</f>
        <v>0</v>
      </c>
      <c r="I2697" s="47">
        <f t="shared" si="672"/>
        <v>0</v>
      </c>
      <c r="J2697" s="47">
        <f t="shared" si="672"/>
        <v>0</v>
      </c>
    </row>
    <row r="2698" spans="1:11" x14ac:dyDescent="0.3">
      <c r="A2698" s="48"/>
      <c r="B2698" s="48"/>
      <c r="C2698" s="48" t="s">
        <v>417</v>
      </c>
      <c r="D2698" s="48"/>
      <c r="E2698" s="48"/>
      <c r="F2698" s="49" t="s">
        <v>418</v>
      </c>
      <c r="G2698" s="49">
        <f>SUM(G2699:G2701)</f>
        <v>0</v>
      </c>
      <c r="H2698" s="49">
        <f t="shared" ref="H2698:J2698" si="673">SUM(H2699:H2701)</f>
        <v>0</v>
      </c>
      <c r="I2698" s="49">
        <f t="shared" si="673"/>
        <v>0</v>
      </c>
      <c r="J2698" s="49">
        <f t="shared" si="673"/>
        <v>0</v>
      </c>
    </row>
    <row r="2699" spans="1:11" x14ac:dyDescent="0.3">
      <c r="A2699" s="50"/>
      <c r="B2699" s="50"/>
      <c r="C2699" s="50"/>
      <c r="D2699" s="50" t="s">
        <v>419</v>
      </c>
      <c r="E2699" s="50"/>
      <c r="F2699" s="51" t="s">
        <v>420</v>
      </c>
      <c r="G2699" s="51">
        <f>SUM(H2699:J2699)</f>
        <v>0</v>
      </c>
      <c r="H2699" s="51"/>
      <c r="I2699" s="51"/>
      <c r="J2699" s="51"/>
      <c r="K2699" s="298" t="s">
        <v>945</v>
      </c>
    </row>
    <row r="2700" spans="1:11" x14ac:dyDescent="0.3">
      <c r="A2700" s="50"/>
      <c r="B2700" s="50"/>
      <c r="C2700" s="50"/>
      <c r="D2700" s="50" t="s">
        <v>421</v>
      </c>
      <c r="E2700" s="50"/>
      <c r="F2700" s="51" t="s">
        <v>422</v>
      </c>
      <c r="G2700" s="51">
        <f>SUM(H2700:J2700)</f>
        <v>0</v>
      </c>
      <c r="H2700" s="51"/>
      <c r="I2700" s="51"/>
      <c r="J2700" s="51"/>
      <c r="K2700" s="298" t="s">
        <v>945</v>
      </c>
    </row>
    <row r="2701" spans="1:11" x14ac:dyDescent="0.3">
      <c r="A2701" s="50"/>
      <c r="B2701" s="50"/>
      <c r="C2701" s="50"/>
      <c r="D2701" s="50" t="s">
        <v>423</v>
      </c>
      <c r="E2701" s="50"/>
      <c r="F2701" s="51" t="s">
        <v>424</v>
      </c>
      <c r="G2701" s="51">
        <f>SUM(H2701:J2701)</f>
        <v>0</v>
      </c>
      <c r="H2701" s="51"/>
      <c r="I2701" s="51"/>
      <c r="J2701" s="51"/>
      <c r="K2701" s="298" t="s">
        <v>945</v>
      </c>
    </row>
    <row r="2702" spans="1:11" x14ac:dyDescent="0.3">
      <c r="A2702" s="48"/>
      <c r="B2702" s="48"/>
      <c r="C2702" s="48" t="s">
        <v>425</v>
      </c>
      <c r="D2702" s="48"/>
      <c r="E2702" s="48"/>
      <c r="F2702" s="49" t="s">
        <v>426</v>
      </c>
      <c r="G2702" s="49">
        <f>SUM(G2703:G2706)</f>
        <v>0</v>
      </c>
      <c r="H2702" s="49">
        <f t="shared" ref="H2702:J2702" si="674">SUM(H2703:H2706)</f>
        <v>0</v>
      </c>
      <c r="I2702" s="49">
        <f t="shared" si="674"/>
        <v>0</v>
      </c>
      <c r="J2702" s="49">
        <f t="shared" si="674"/>
        <v>0</v>
      </c>
    </row>
    <row r="2703" spans="1:11" x14ac:dyDescent="0.3">
      <c r="A2703" s="50"/>
      <c r="B2703" s="50"/>
      <c r="C2703" s="50"/>
      <c r="D2703" s="50" t="s">
        <v>427</v>
      </c>
      <c r="E2703" s="50"/>
      <c r="F2703" s="51" t="s">
        <v>428</v>
      </c>
      <c r="G2703" s="51">
        <f>SUM(H2703:J2703)</f>
        <v>0</v>
      </c>
      <c r="H2703" s="51"/>
      <c r="I2703" s="51"/>
      <c r="J2703" s="51"/>
      <c r="K2703" s="298" t="s">
        <v>945</v>
      </c>
    </row>
    <row r="2704" spans="1:11" x14ac:dyDescent="0.3">
      <c r="A2704" s="50"/>
      <c r="B2704" s="50"/>
      <c r="C2704" s="50"/>
      <c r="D2704" s="50" t="s">
        <v>429</v>
      </c>
      <c r="E2704" s="50"/>
      <c r="F2704" s="51" t="s">
        <v>430</v>
      </c>
      <c r="G2704" s="51">
        <f>SUM(H2704:J2704)</f>
        <v>0</v>
      </c>
      <c r="H2704" s="51"/>
      <c r="I2704" s="51"/>
      <c r="J2704" s="51"/>
      <c r="K2704" s="298" t="s">
        <v>945</v>
      </c>
    </row>
    <row r="2705" spans="1:11" x14ac:dyDescent="0.3">
      <c r="A2705" s="50"/>
      <c r="B2705" s="50"/>
      <c r="C2705" s="50"/>
      <c r="D2705" s="50" t="s">
        <v>431</v>
      </c>
      <c r="E2705" s="50"/>
      <c r="F2705" s="51" t="s">
        <v>432</v>
      </c>
      <c r="G2705" s="51">
        <f>SUM(H2705:J2705)</f>
        <v>0</v>
      </c>
      <c r="H2705" s="51"/>
      <c r="I2705" s="51"/>
      <c r="J2705" s="51"/>
      <c r="K2705" s="298" t="s">
        <v>945</v>
      </c>
    </row>
    <row r="2706" spans="1:11" x14ac:dyDescent="0.3">
      <c r="A2706" s="50"/>
      <c r="B2706" s="50"/>
      <c r="C2706" s="50"/>
      <c r="D2706" s="50" t="s">
        <v>433</v>
      </c>
      <c r="E2706" s="50"/>
      <c r="F2706" s="51" t="s">
        <v>434</v>
      </c>
      <c r="G2706" s="51">
        <f>SUM(H2706:J2706)</f>
        <v>0</v>
      </c>
      <c r="H2706" s="51"/>
      <c r="I2706" s="51"/>
      <c r="J2706" s="51"/>
      <c r="K2706" s="298" t="s">
        <v>945</v>
      </c>
    </row>
    <row r="2707" spans="1:11" x14ac:dyDescent="0.3">
      <c r="A2707" s="46"/>
      <c r="B2707" s="46" t="s">
        <v>435</v>
      </c>
      <c r="C2707" s="46"/>
      <c r="D2707" s="46"/>
      <c r="E2707" s="46"/>
      <c r="F2707" s="46" t="s">
        <v>436</v>
      </c>
      <c r="G2707" s="47">
        <f>SUM(G2708:G2713)</f>
        <v>123687.67999999998</v>
      </c>
      <c r="H2707" s="47">
        <f t="shared" ref="H2707:J2707" si="675">SUM(H2708:H2713)</f>
        <v>57643.210000000014</v>
      </c>
      <c r="I2707" s="47">
        <f t="shared" si="675"/>
        <v>66044.469999999987</v>
      </c>
      <c r="J2707" s="47">
        <f t="shared" si="675"/>
        <v>0</v>
      </c>
    </row>
    <row r="2708" spans="1:11" x14ac:dyDescent="0.3">
      <c r="A2708" s="48"/>
      <c r="B2708" s="48"/>
      <c r="C2708" s="48" t="s">
        <v>437</v>
      </c>
      <c r="D2708" s="48"/>
      <c r="E2708" s="48"/>
      <c r="F2708" s="49" t="s">
        <v>438</v>
      </c>
      <c r="G2708" s="49">
        <f t="shared" ref="G2708:G2713" si="676">SUM(H2708:J2708)</f>
        <v>22492.420000000009</v>
      </c>
      <c r="H2708" s="49">
        <v>14109.320000000009</v>
      </c>
      <c r="I2708" s="49">
        <v>8383.1</v>
      </c>
      <c r="J2708" s="49"/>
      <c r="K2708" s="298" t="s">
        <v>945</v>
      </c>
    </row>
    <row r="2709" spans="1:11" x14ac:dyDescent="0.3">
      <c r="A2709" s="48"/>
      <c r="B2709" s="48"/>
      <c r="C2709" s="48" t="s">
        <v>439</v>
      </c>
      <c r="D2709" s="48"/>
      <c r="E2709" s="48"/>
      <c r="F2709" s="49" t="s">
        <v>440</v>
      </c>
      <c r="G2709" s="49">
        <f t="shared" si="676"/>
        <v>4604.8</v>
      </c>
      <c r="H2709" s="49">
        <v>3484.6400000000003</v>
      </c>
      <c r="I2709" s="49">
        <v>1120.1599999999999</v>
      </c>
      <c r="J2709" s="49"/>
      <c r="K2709" s="298" t="s">
        <v>945</v>
      </c>
    </row>
    <row r="2710" spans="1:11" x14ac:dyDescent="0.3">
      <c r="A2710" s="48"/>
      <c r="B2710" s="48"/>
      <c r="C2710" s="48" t="s">
        <v>441</v>
      </c>
      <c r="D2710" s="48"/>
      <c r="E2710" s="48"/>
      <c r="F2710" s="49" t="s">
        <v>442</v>
      </c>
      <c r="G2710" s="49">
        <f t="shared" si="676"/>
        <v>42435.00999999998</v>
      </c>
      <c r="H2710" s="49">
        <v>8290.1800000000021</v>
      </c>
      <c r="I2710" s="49">
        <v>34144.82999999998</v>
      </c>
      <c r="J2710" s="49"/>
      <c r="K2710" s="298" t="s">
        <v>945</v>
      </c>
    </row>
    <row r="2711" spans="1:11" x14ac:dyDescent="0.3">
      <c r="A2711" s="48"/>
      <c r="B2711" s="48"/>
      <c r="C2711" s="48" t="s">
        <v>443</v>
      </c>
      <c r="D2711" s="48"/>
      <c r="E2711" s="48"/>
      <c r="F2711" s="49" t="s">
        <v>444</v>
      </c>
      <c r="G2711" s="49">
        <f t="shared" si="676"/>
        <v>21157.680000000004</v>
      </c>
      <c r="H2711" s="49">
        <v>253.58999999999997</v>
      </c>
      <c r="I2711" s="49">
        <v>20904.090000000004</v>
      </c>
      <c r="J2711" s="49"/>
      <c r="K2711" s="298" t="s">
        <v>945</v>
      </c>
    </row>
    <row r="2712" spans="1:11" x14ac:dyDescent="0.3">
      <c r="A2712" s="48"/>
      <c r="B2712" s="48"/>
      <c r="C2712" s="48" t="s">
        <v>445</v>
      </c>
      <c r="D2712" s="48"/>
      <c r="E2712" s="48"/>
      <c r="F2712" s="49" t="s">
        <v>446</v>
      </c>
      <c r="G2712" s="49">
        <f t="shared" si="676"/>
        <v>31793.82</v>
      </c>
      <c r="H2712" s="49">
        <v>30301.53</v>
      </c>
      <c r="I2712" s="49">
        <v>1492.2899999999997</v>
      </c>
      <c r="J2712" s="49"/>
      <c r="K2712" s="298" t="s">
        <v>945</v>
      </c>
    </row>
    <row r="2713" spans="1:11" x14ac:dyDescent="0.3">
      <c r="A2713" s="48"/>
      <c r="B2713" s="48"/>
      <c r="C2713" s="48" t="s">
        <v>447</v>
      </c>
      <c r="D2713" s="48"/>
      <c r="E2713" s="48"/>
      <c r="F2713" s="49" t="s">
        <v>448</v>
      </c>
      <c r="G2713" s="49">
        <f t="shared" si="676"/>
        <v>1203.950000000001</v>
      </c>
      <c r="H2713" s="49">
        <v>1203.950000000001</v>
      </c>
      <c r="I2713" s="49"/>
      <c r="J2713" s="49"/>
      <c r="K2713" s="298" t="s">
        <v>945</v>
      </c>
    </row>
    <row r="2714" spans="1:11" x14ac:dyDescent="0.3">
      <c r="A2714" s="46"/>
      <c r="B2714" s="46" t="s">
        <v>449</v>
      </c>
      <c r="C2714" s="46"/>
      <c r="D2714" s="46"/>
      <c r="E2714" s="46"/>
      <c r="F2714" s="46" t="s">
        <v>450</v>
      </c>
      <c r="G2714" s="47">
        <f>SUM(G2715:G2716)</f>
        <v>1361292.3099999996</v>
      </c>
      <c r="H2714" s="47">
        <f t="shared" ref="H2714:J2714" si="677">SUM(H2715:H2716)</f>
        <v>518046.98999999993</v>
      </c>
      <c r="I2714" s="47">
        <f t="shared" si="677"/>
        <v>843245.3199999996</v>
      </c>
      <c r="J2714" s="47">
        <f t="shared" si="677"/>
        <v>0</v>
      </c>
    </row>
    <row r="2715" spans="1:11" x14ac:dyDescent="0.3">
      <c r="A2715" s="48"/>
      <c r="B2715" s="48"/>
      <c r="C2715" s="48" t="s">
        <v>451</v>
      </c>
      <c r="D2715" s="48"/>
      <c r="E2715" s="48"/>
      <c r="F2715" s="49" t="s">
        <v>452</v>
      </c>
      <c r="G2715" s="49">
        <f>SUM(H2715:J2715)</f>
        <v>1361292.3099999996</v>
      </c>
      <c r="H2715" s="49">
        <v>518046.98999999993</v>
      </c>
      <c r="I2715" s="49">
        <v>843245.3199999996</v>
      </c>
      <c r="J2715" s="49"/>
      <c r="K2715" s="298" t="s">
        <v>945</v>
      </c>
    </row>
    <row r="2716" spans="1:11" x14ac:dyDescent="0.3">
      <c r="A2716" s="48"/>
      <c r="B2716" s="48"/>
      <c r="C2716" s="48" t="s">
        <v>453</v>
      </c>
      <c r="D2716" s="48"/>
      <c r="E2716" s="48"/>
      <c r="F2716" s="49" t="s">
        <v>454</v>
      </c>
      <c r="G2716" s="49">
        <f>SUM(H2716:J2716)</f>
        <v>0</v>
      </c>
      <c r="H2716" s="49"/>
      <c r="I2716" s="49"/>
      <c r="J2716" s="49"/>
      <c r="K2716" s="298" t="s">
        <v>945</v>
      </c>
    </row>
    <row r="2717" spans="1:11" x14ac:dyDescent="0.3">
      <c r="A2717" s="46"/>
      <c r="B2717" s="46" t="s">
        <v>455</v>
      </c>
      <c r="C2717" s="46"/>
      <c r="D2717" s="46"/>
      <c r="E2717" s="46"/>
      <c r="F2717" s="46" t="s">
        <v>456</v>
      </c>
      <c r="G2717" s="47">
        <f>SUM(H2717:J2717)</f>
        <v>0</v>
      </c>
      <c r="H2717" s="47"/>
      <c r="I2717" s="47"/>
      <c r="J2717" s="47"/>
      <c r="K2717" s="298" t="s">
        <v>945</v>
      </c>
    </row>
    <row r="2718" spans="1:11" x14ac:dyDescent="0.3">
      <c r="A2718" s="44" t="s">
        <v>816</v>
      </c>
      <c r="B2718" s="44"/>
      <c r="C2718" s="44"/>
      <c r="D2718" s="44"/>
      <c r="E2718" s="44"/>
      <c r="F2718" s="44" t="s">
        <v>457</v>
      </c>
      <c r="G2718" s="45">
        <f>G2719+G2722</f>
        <v>33213.480000000003</v>
      </c>
      <c r="H2718" s="45">
        <f t="shared" ref="H2718:J2718" si="678">H2719+H2722</f>
        <v>2857.83</v>
      </c>
      <c r="I2718" s="45">
        <f t="shared" si="678"/>
        <v>30355.65</v>
      </c>
      <c r="J2718" s="45">
        <f t="shared" si="678"/>
        <v>0</v>
      </c>
    </row>
    <row r="2719" spans="1:11" x14ac:dyDescent="0.3">
      <c r="A2719" s="46"/>
      <c r="B2719" s="46" t="s">
        <v>458</v>
      </c>
      <c r="C2719" s="46"/>
      <c r="D2719" s="46"/>
      <c r="E2719" s="46"/>
      <c r="F2719" s="46" t="s">
        <v>459</v>
      </c>
      <c r="G2719" s="47">
        <f>SUM(G2720:G2721)</f>
        <v>33213.480000000003</v>
      </c>
      <c r="H2719" s="47">
        <f t="shared" ref="H2719:J2719" si="679">SUM(H2720:H2721)</f>
        <v>2857.83</v>
      </c>
      <c r="I2719" s="47">
        <f t="shared" si="679"/>
        <v>30355.65</v>
      </c>
      <c r="J2719" s="47">
        <f t="shared" si="679"/>
        <v>0</v>
      </c>
    </row>
    <row r="2720" spans="1:11" x14ac:dyDescent="0.3">
      <c r="A2720" s="48"/>
      <c r="B2720" s="48"/>
      <c r="C2720" s="48" t="s">
        <v>460</v>
      </c>
      <c r="D2720" s="48"/>
      <c r="E2720" s="48"/>
      <c r="F2720" s="49" t="s">
        <v>461</v>
      </c>
      <c r="G2720" s="49">
        <f>SUM(H2720:J2720)</f>
        <v>33213.480000000003</v>
      </c>
      <c r="H2720" s="49">
        <v>2857.83</v>
      </c>
      <c r="I2720" s="49">
        <v>30355.65</v>
      </c>
      <c r="J2720" s="49"/>
      <c r="K2720" s="298" t="s">
        <v>945</v>
      </c>
    </row>
    <row r="2721" spans="1:11" x14ac:dyDescent="0.3">
      <c r="A2721" s="48"/>
      <c r="B2721" s="48"/>
      <c r="C2721" s="48" t="s">
        <v>462</v>
      </c>
      <c r="D2721" s="48"/>
      <c r="E2721" s="48"/>
      <c r="F2721" s="49" t="s">
        <v>463</v>
      </c>
      <c r="G2721" s="49">
        <f>SUM(H2721:J2721)</f>
        <v>0</v>
      </c>
      <c r="H2721" s="49"/>
      <c r="I2721" s="49"/>
      <c r="J2721" s="49"/>
      <c r="K2721" s="298" t="s">
        <v>945</v>
      </c>
    </row>
    <row r="2722" spans="1:11" x14ac:dyDescent="0.3">
      <c r="A2722" s="52"/>
      <c r="B2722" s="52" t="s">
        <v>464</v>
      </c>
      <c r="C2722" s="52"/>
      <c r="D2722" s="52"/>
      <c r="E2722" s="52"/>
      <c r="F2722" s="52" t="s">
        <v>465</v>
      </c>
      <c r="G2722" s="53">
        <f>SUM(H2722:J2722)</f>
        <v>0</v>
      </c>
      <c r="H2722" s="53"/>
      <c r="I2722" s="53"/>
      <c r="J2722" s="53"/>
      <c r="K2722" s="298" t="s">
        <v>945</v>
      </c>
    </row>
    <row r="2723" spans="1:11" x14ac:dyDescent="0.3">
      <c r="A2723" s="42"/>
      <c r="B2723" s="42"/>
      <c r="C2723" s="42"/>
      <c r="D2723" s="42"/>
      <c r="E2723" s="42"/>
      <c r="F2723" s="42" t="s">
        <v>817</v>
      </c>
      <c r="G2723" s="43">
        <f>G2724+G2744</f>
        <v>89839.98</v>
      </c>
      <c r="H2723" s="43">
        <f>H2724+H2744</f>
        <v>19258.899999999998</v>
      </c>
      <c r="I2723" s="43">
        <f>I2724+I2744</f>
        <v>69118.94</v>
      </c>
      <c r="J2723" s="43">
        <f>J2724+J2744</f>
        <v>1462.1400000000003</v>
      </c>
    </row>
    <row r="2724" spans="1:11" x14ac:dyDescent="0.3">
      <c r="A2724" s="44" t="s">
        <v>818</v>
      </c>
      <c r="B2724" s="44"/>
      <c r="C2724" s="44"/>
      <c r="D2724" s="44"/>
      <c r="E2724" s="44"/>
      <c r="F2724" s="44" t="s">
        <v>819</v>
      </c>
      <c r="G2724" s="45">
        <f>G2725+G2741</f>
        <v>89491.17</v>
      </c>
      <c r="H2724" s="45">
        <f>H2725+H2741</f>
        <v>18910.089999999997</v>
      </c>
      <c r="I2724" s="45">
        <f>I2725+I2741</f>
        <v>69118.94</v>
      </c>
      <c r="J2724" s="45">
        <f>J2725+J2741</f>
        <v>1462.1400000000003</v>
      </c>
    </row>
    <row r="2725" spans="1:11" x14ac:dyDescent="0.3">
      <c r="A2725" s="46"/>
      <c r="B2725" s="46" t="s">
        <v>820</v>
      </c>
      <c r="C2725" s="46"/>
      <c r="D2725" s="46"/>
      <c r="E2725" s="46"/>
      <c r="F2725" s="46" t="s">
        <v>466</v>
      </c>
      <c r="G2725" s="47">
        <f>G2726+G2738+G2739</f>
        <v>89491.17</v>
      </c>
      <c r="H2725" s="47">
        <f t="shared" ref="H2725:J2725" si="680">H2726+H2738+H2739</f>
        <v>18910.089999999997</v>
      </c>
      <c r="I2725" s="47">
        <f t="shared" si="680"/>
        <v>69118.94</v>
      </c>
      <c r="J2725" s="47">
        <f t="shared" si="680"/>
        <v>1462.1400000000003</v>
      </c>
    </row>
    <row r="2726" spans="1:11" x14ac:dyDescent="0.3">
      <c r="A2726" s="48"/>
      <c r="B2726" s="48"/>
      <c r="C2726" s="48" t="s">
        <v>467</v>
      </c>
      <c r="D2726" s="48"/>
      <c r="E2726" s="48"/>
      <c r="F2726" s="49" t="s">
        <v>468</v>
      </c>
      <c r="G2726" s="49">
        <f>G2727+G2730+G2735+G2738+G2739</f>
        <v>89491.17</v>
      </c>
      <c r="H2726" s="49">
        <f t="shared" ref="H2726:J2726" si="681">H2727+H2730+H2735+H2738+H2739</f>
        <v>18910.089999999997</v>
      </c>
      <c r="I2726" s="49">
        <f t="shared" si="681"/>
        <v>69118.94</v>
      </c>
      <c r="J2726" s="49">
        <f t="shared" si="681"/>
        <v>1462.1400000000003</v>
      </c>
    </row>
    <row r="2727" spans="1:11" x14ac:dyDescent="0.3">
      <c r="A2727" s="54"/>
      <c r="B2727" s="54"/>
      <c r="C2727" s="54"/>
      <c r="D2727" s="54" t="s">
        <v>469</v>
      </c>
      <c r="E2727" s="54"/>
      <c r="F2727" s="55" t="s">
        <v>470</v>
      </c>
      <c r="G2727" s="55">
        <f>SUM(G2728:G2729)</f>
        <v>40423.339999999997</v>
      </c>
      <c r="H2727" s="55">
        <f t="shared" ref="H2727:J2727" si="682">SUM(H2728:H2729)</f>
        <v>1129.17</v>
      </c>
      <c r="I2727" s="55">
        <f t="shared" si="682"/>
        <v>39293.29</v>
      </c>
      <c r="J2727" s="55">
        <f t="shared" si="682"/>
        <v>0.88</v>
      </c>
    </row>
    <row r="2728" spans="1:11" x14ac:dyDescent="0.3">
      <c r="A2728" s="35"/>
      <c r="B2728" s="35"/>
      <c r="C2728" s="35"/>
      <c r="D2728" s="35"/>
      <c r="E2728" s="35" t="s">
        <v>471</v>
      </c>
      <c r="F2728" s="35" t="s">
        <v>472</v>
      </c>
      <c r="G2728" s="56">
        <f>SUM(H2728:J2728)</f>
        <v>33847.699999999997</v>
      </c>
      <c r="H2728" s="56"/>
      <c r="I2728" s="56">
        <v>33846.82</v>
      </c>
      <c r="J2728" s="56">
        <v>0.88</v>
      </c>
      <c r="K2728" s="298" t="s">
        <v>945</v>
      </c>
    </row>
    <row r="2729" spans="1:11" x14ac:dyDescent="0.3">
      <c r="A2729" s="35"/>
      <c r="B2729" s="35"/>
      <c r="C2729" s="35"/>
      <c r="D2729" s="35"/>
      <c r="E2729" s="35" t="s">
        <v>473</v>
      </c>
      <c r="F2729" s="35" t="s">
        <v>474</v>
      </c>
      <c r="G2729" s="56">
        <f>SUM(H2729:J2729)</f>
        <v>6575.6399999999994</v>
      </c>
      <c r="H2729" s="56">
        <v>1129.17</v>
      </c>
      <c r="I2729" s="56">
        <v>5446.4699999999993</v>
      </c>
      <c r="J2729" s="56"/>
      <c r="K2729" s="298" t="s">
        <v>945</v>
      </c>
    </row>
    <row r="2730" spans="1:11" x14ac:dyDescent="0.3">
      <c r="A2730" s="54"/>
      <c r="B2730" s="54"/>
      <c r="C2730" s="54"/>
      <c r="D2730" s="54" t="s">
        <v>475</v>
      </c>
      <c r="E2730" s="54"/>
      <c r="F2730" s="55" t="s">
        <v>476</v>
      </c>
      <c r="G2730" s="55">
        <f>SUM(G2731:G2734)</f>
        <v>46285.279999999999</v>
      </c>
      <c r="H2730" s="55">
        <f t="shared" ref="H2730:J2730" si="683">SUM(H2731:H2734)</f>
        <v>15669.749999999998</v>
      </c>
      <c r="I2730" s="55">
        <f t="shared" si="683"/>
        <v>29154.269999999997</v>
      </c>
      <c r="J2730" s="55">
        <f t="shared" si="683"/>
        <v>1461.2600000000002</v>
      </c>
    </row>
    <row r="2731" spans="1:11" x14ac:dyDescent="0.3">
      <c r="A2731" s="35"/>
      <c r="B2731" s="35"/>
      <c r="C2731" s="35"/>
      <c r="D2731" s="35"/>
      <c r="E2731" s="35" t="s">
        <v>477</v>
      </c>
      <c r="F2731" s="35" t="s">
        <v>478</v>
      </c>
      <c r="G2731" s="56">
        <f>SUM(H2731:J2731)</f>
        <v>28035.059999999998</v>
      </c>
      <c r="H2731" s="56">
        <v>1538.52</v>
      </c>
      <c r="I2731" s="56">
        <v>25035.279999999999</v>
      </c>
      <c r="J2731" s="56">
        <v>1461.2600000000002</v>
      </c>
      <c r="K2731" s="298" t="s">
        <v>945</v>
      </c>
    </row>
    <row r="2732" spans="1:11" x14ac:dyDescent="0.3">
      <c r="A2732" s="35"/>
      <c r="B2732" s="35"/>
      <c r="C2732" s="35"/>
      <c r="D2732" s="35"/>
      <c r="E2732" s="35" t="s">
        <v>479</v>
      </c>
      <c r="F2732" s="35" t="s">
        <v>480</v>
      </c>
      <c r="G2732" s="56">
        <f>SUM(H2732:J2732)</f>
        <v>7550.32</v>
      </c>
      <c r="H2732" s="56">
        <v>7550.32</v>
      </c>
      <c r="I2732" s="56"/>
      <c r="J2732" s="56"/>
      <c r="K2732" s="298" t="s">
        <v>945</v>
      </c>
    </row>
    <row r="2733" spans="1:11" x14ac:dyDescent="0.3">
      <c r="A2733" s="35"/>
      <c r="B2733" s="35"/>
      <c r="C2733" s="35"/>
      <c r="D2733" s="35"/>
      <c r="E2733" s="35" t="s">
        <v>481</v>
      </c>
      <c r="F2733" s="35" t="s">
        <v>482</v>
      </c>
      <c r="G2733" s="56">
        <f>SUM(H2733:J2733)</f>
        <v>4002.0999999999995</v>
      </c>
      <c r="H2733" s="56">
        <v>4002.0999999999995</v>
      </c>
      <c r="I2733" s="56"/>
      <c r="J2733" s="56"/>
      <c r="K2733" s="298" t="s">
        <v>945</v>
      </c>
    </row>
    <row r="2734" spans="1:11" x14ac:dyDescent="0.3">
      <c r="A2734" s="35"/>
      <c r="B2734" s="35"/>
      <c r="C2734" s="35"/>
      <c r="D2734" s="35"/>
      <c r="E2734" s="35" t="s">
        <v>483</v>
      </c>
      <c r="F2734" s="35" t="s">
        <v>484</v>
      </c>
      <c r="G2734" s="56">
        <f>SUM(H2734:J2734)</f>
        <v>6697.7999999999993</v>
      </c>
      <c r="H2734" s="56">
        <v>2578.81</v>
      </c>
      <c r="I2734" s="56">
        <v>4118.99</v>
      </c>
      <c r="J2734" s="56"/>
      <c r="K2734" s="298" t="s">
        <v>945</v>
      </c>
    </row>
    <row r="2735" spans="1:11" x14ac:dyDescent="0.3">
      <c r="A2735" s="54"/>
      <c r="B2735" s="54"/>
      <c r="C2735" s="54"/>
      <c r="D2735" s="54" t="s">
        <v>485</v>
      </c>
      <c r="E2735" s="54"/>
      <c r="F2735" s="55" t="s">
        <v>486</v>
      </c>
      <c r="G2735" s="55">
        <f>SUM(G2736:G2737)</f>
        <v>2782.55</v>
      </c>
      <c r="H2735" s="55">
        <f t="shared" ref="H2735:J2735" si="684">SUM(H2736:H2737)</f>
        <v>2111.17</v>
      </c>
      <c r="I2735" s="55">
        <f t="shared" si="684"/>
        <v>671.38</v>
      </c>
      <c r="J2735" s="55">
        <f t="shared" si="684"/>
        <v>0</v>
      </c>
    </row>
    <row r="2736" spans="1:11" x14ac:dyDescent="0.3">
      <c r="A2736" s="35"/>
      <c r="B2736" s="35"/>
      <c r="C2736" s="35"/>
      <c r="D2736" s="35"/>
      <c r="E2736" s="35" t="s">
        <v>487</v>
      </c>
      <c r="F2736" s="35" t="s">
        <v>488</v>
      </c>
      <c r="G2736" s="56">
        <f>SUM(H2736:J2736)</f>
        <v>2782.55</v>
      </c>
      <c r="H2736" s="56">
        <v>2111.17</v>
      </c>
      <c r="I2736" s="56">
        <v>671.38</v>
      </c>
      <c r="J2736" s="56"/>
      <c r="K2736" s="298" t="s">
        <v>945</v>
      </c>
    </row>
    <row r="2737" spans="1:11" x14ac:dyDescent="0.3">
      <c r="A2737" s="35"/>
      <c r="B2737" s="35"/>
      <c r="C2737" s="35"/>
      <c r="D2737" s="35"/>
      <c r="E2737" s="35" t="s">
        <v>489</v>
      </c>
      <c r="F2737" s="35" t="s">
        <v>490</v>
      </c>
      <c r="G2737" s="56">
        <f>SUM(H2737:J2737)</f>
        <v>0</v>
      </c>
      <c r="H2737" s="56"/>
      <c r="I2737" s="56"/>
      <c r="J2737" s="56"/>
      <c r="K2737" s="298" t="s">
        <v>945</v>
      </c>
    </row>
    <row r="2738" spans="1:11" x14ac:dyDescent="0.3">
      <c r="A2738" s="48"/>
      <c r="B2738" s="48"/>
      <c r="C2738" s="48" t="s">
        <v>491</v>
      </c>
      <c r="D2738" s="48"/>
      <c r="E2738" s="48"/>
      <c r="F2738" s="49" t="s">
        <v>492</v>
      </c>
      <c r="G2738" s="49">
        <f>SUM(H2738:J2738)</f>
        <v>0</v>
      </c>
      <c r="H2738" s="49"/>
      <c r="I2738" s="49"/>
      <c r="J2738" s="49"/>
      <c r="K2738" s="298" t="s">
        <v>945</v>
      </c>
    </row>
    <row r="2739" spans="1:11" x14ac:dyDescent="0.3">
      <c r="A2739" s="48"/>
      <c r="B2739" s="48"/>
      <c r="C2739" s="48" t="s">
        <v>493</v>
      </c>
      <c r="D2739" s="48"/>
      <c r="E2739" s="48"/>
      <c r="F2739" s="49" t="s">
        <v>494</v>
      </c>
      <c r="G2739" s="49">
        <f>G2740</f>
        <v>0</v>
      </c>
      <c r="H2739" s="49">
        <f t="shared" ref="H2739:J2739" si="685">H2740</f>
        <v>0</v>
      </c>
      <c r="I2739" s="49">
        <f t="shared" si="685"/>
        <v>0</v>
      </c>
      <c r="J2739" s="49">
        <f t="shared" si="685"/>
        <v>0</v>
      </c>
    </row>
    <row r="2740" spans="1:11" x14ac:dyDescent="0.3">
      <c r="A2740" s="54"/>
      <c r="B2740" s="54"/>
      <c r="C2740" s="54"/>
      <c r="D2740" s="54" t="s">
        <v>495</v>
      </c>
      <c r="E2740" s="54"/>
      <c r="F2740" s="55" t="s">
        <v>496</v>
      </c>
      <c r="G2740" s="55">
        <f>SUM(H2740:J2740)</f>
        <v>0</v>
      </c>
      <c r="H2740" s="55"/>
      <c r="I2740" s="55"/>
      <c r="J2740" s="55"/>
      <c r="K2740" s="298" t="s">
        <v>945</v>
      </c>
    </row>
    <row r="2741" spans="1:11" x14ac:dyDescent="0.3">
      <c r="A2741" s="52"/>
      <c r="B2741" s="52" t="s">
        <v>497</v>
      </c>
      <c r="C2741" s="52"/>
      <c r="D2741" s="52"/>
      <c r="E2741" s="52"/>
      <c r="F2741" s="52" t="s">
        <v>498</v>
      </c>
      <c r="G2741" s="53">
        <f>SUM(G2742:G2743)</f>
        <v>0</v>
      </c>
      <c r="H2741" s="53">
        <f t="shared" ref="H2741:J2741" si="686">SUM(H2742:H2743)</f>
        <v>0</v>
      </c>
      <c r="I2741" s="53">
        <f t="shared" si="686"/>
        <v>0</v>
      </c>
      <c r="J2741" s="53">
        <f t="shared" si="686"/>
        <v>0</v>
      </c>
    </row>
    <row r="2742" spans="1:11" x14ac:dyDescent="0.3">
      <c r="A2742" s="57"/>
      <c r="B2742" s="57"/>
      <c r="C2742" s="57" t="s">
        <v>499</v>
      </c>
      <c r="D2742" s="57"/>
      <c r="E2742" s="57"/>
      <c r="F2742" s="58" t="s">
        <v>500</v>
      </c>
      <c r="G2742" s="58">
        <f>SUM(H2742:J2742)</f>
        <v>0</v>
      </c>
      <c r="H2742" s="58"/>
      <c r="I2742" s="58"/>
      <c r="J2742" s="58"/>
      <c r="K2742" s="298" t="s">
        <v>945</v>
      </c>
    </row>
    <row r="2743" spans="1:11" x14ac:dyDescent="0.3">
      <c r="A2743" s="57"/>
      <c r="B2743" s="57"/>
      <c r="C2743" s="57" t="s">
        <v>501</v>
      </c>
      <c r="D2743" s="57"/>
      <c r="E2743" s="57"/>
      <c r="F2743" s="58" t="s">
        <v>502</v>
      </c>
      <c r="G2743" s="58">
        <f>SUM(H2743:J2743)</f>
        <v>0</v>
      </c>
      <c r="H2743" s="58"/>
      <c r="I2743" s="58"/>
      <c r="J2743" s="58"/>
      <c r="K2743" s="298" t="s">
        <v>945</v>
      </c>
    </row>
    <row r="2744" spans="1:11" x14ac:dyDescent="0.3">
      <c r="A2744" s="44" t="s">
        <v>821</v>
      </c>
      <c r="B2744" s="44"/>
      <c r="C2744" s="44"/>
      <c r="D2744" s="44"/>
      <c r="E2744" s="44"/>
      <c r="F2744" s="44" t="s">
        <v>822</v>
      </c>
      <c r="G2744" s="45">
        <f>SUM(G2745:G2749)</f>
        <v>348.80999999999995</v>
      </c>
      <c r="H2744" s="45">
        <f t="shared" ref="H2744:J2744" si="687">SUM(H2745:H2749)</f>
        <v>348.80999999999995</v>
      </c>
      <c r="I2744" s="45">
        <f t="shared" si="687"/>
        <v>0</v>
      </c>
      <c r="J2744" s="45">
        <f t="shared" si="687"/>
        <v>0</v>
      </c>
    </row>
    <row r="2745" spans="1:11" x14ac:dyDescent="0.3">
      <c r="A2745" s="52"/>
      <c r="B2745" s="52" t="s">
        <v>503</v>
      </c>
      <c r="C2745" s="52"/>
      <c r="D2745" s="52"/>
      <c r="E2745" s="52"/>
      <c r="F2745" s="52" t="s">
        <v>504</v>
      </c>
      <c r="G2745" s="53">
        <f>SUM(H2745:J2745)</f>
        <v>0</v>
      </c>
      <c r="H2745" s="53"/>
      <c r="I2745" s="53"/>
      <c r="J2745" s="53"/>
      <c r="K2745" s="298" t="s">
        <v>945</v>
      </c>
    </row>
    <row r="2746" spans="1:11" x14ac:dyDescent="0.3">
      <c r="A2746" s="52"/>
      <c r="B2746" s="52" t="s">
        <v>505</v>
      </c>
      <c r="C2746" s="52"/>
      <c r="D2746" s="52"/>
      <c r="E2746" s="52"/>
      <c r="F2746" s="52" t="s">
        <v>506</v>
      </c>
      <c r="G2746" s="53">
        <f>SUM(H2746:J2746)</f>
        <v>0</v>
      </c>
      <c r="H2746" s="53"/>
      <c r="I2746" s="53"/>
      <c r="J2746" s="53"/>
      <c r="K2746" s="298" t="s">
        <v>945</v>
      </c>
    </row>
    <row r="2747" spans="1:11" x14ac:dyDescent="0.3">
      <c r="A2747" s="52"/>
      <c r="B2747" s="52" t="s">
        <v>507</v>
      </c>
      <c r="C2747" s="52"/>
      <c r="D2747" s="52"/>
      <c r="E2747" s="52"/>
      <c r="F2747" s="52" t="s">
        <v>508</v>
      </c>
      <c r="G2747" s="53">
        <f>SUM(H2747:J2747)</f>
        <v>0</v>
      </c>
      <c r="H2747" s="53"/>
      <c r="I2747" s="53"/>
      <c r="J2747" s="53"/>
      <c r="K2747" s="298" t="s">
        <v>945</v>
      </c>
    </row>
    <row r="2748" spans="1:11" x14ac:dyDescent="0.3">
      <c r="A2748" s="52"/>
      <c r="B2748" s="52" t="s">
        <v>509</v>
      </c>
      <c r="C2748" s="52"/>
      <c r="D2748" s="52"/>
      <c r="E2748" s="52"/>
      <c r="F2748" s="52" t="s">
        <v>510</v>
      </c>
      <c r="G2748" s="53">
        <f>SUM(H2748:J2748)</f>
        <v>348.80999999999995</v>
      </c>
      <c r="H2748" s="53">
        <v>348.80999999999995</v>
      </c>
      <c r="I2748" s="53"/>
      <c r="J2748" s="53"/>
      <c r="K2748" s="298" t="s">
        <v>945</v>
      </c>
    </row>
    <row r="2749" spans="1:11" x14ac:dyDescent="0.3">
      <c r="A2749" s="181"/>
      <c r="B2749" s="181" t="s">
        <v>511</v>
      </c>
      <c r="C2749" s="181"/>
      <c r="D2749" s="181"/>
      <c r="E2749" s="181"/>
      <c r="F2749" s="181" t="s">
        <v>512</v>
      </c>
      <c r="G2749" s="184">
        <f>SUM(H2749:J2749)</f>
        <v>0</v>
      </c>
      <c r="H2749" s="184"/>
      <c r="I2749" s="184"/>
      <c r="J2749" s="184"/>
      <c r="K2749" s="298" t="s">
        <v>945</v>
      </c>
    </row>
    <row r="2750" spans="1:11" x14ac:dyDescent="0.3">
      <c r="A2750" s="36" t="s">
        <v>1039</v>
      </c>
    </row>
    <row r="2751" spans="1:11" x14ac:dyDescent="0.3">
      <c r="A2751" s="36" t="s">
        <v>258</v>
      </c>
    </row>
    <row r="2758" spans="1:11" ht="21.75" x14ac:dyDescent="0.4">
      <c r="A2758" s="12" t="s">
        <v>54</v>
      </c>
      <c r="C2758" s="175"/>
      <c r="D2758" s="175"/>
      <c r="E2758" s="175"/>
      <c r="F2758" s="175"/>
      <c r="G2758" s="179"/>
      <c r="H2758" s="179"/>
      <c r="I2758" s="179"/>
      <c r="J2758" s="179"/>
    </row>
    <row r="2759" spans="1:11" ht="21.75" x14ac:dyDescent="0.4">
      <c r="A2759" s="12" t="s">
        <v>0</v>
      </c>
      <c r="C2759" s="175"/>
      <c r="D2759" s="175"/>
      <c r="E2759" s="175"/>
      <c r="F2759" s="175"/>
      <c r="G2759" s="179"/>
      <c r="H2759" s="179"/>
      <c r="I2759" s="179"/>
      <c r="J2759" s="179"/>
    </row>
    <row r="2761" spans="1:11" ht="30" x14ac:dyDescent="0.3">
      <c r="A2761" s="183" t="s">
        <v>76</v>
      </c>
      <c r="B2761" s="183"/>
      <c r="C2761" s="183"/>
      <c r="D2761" s="183"/>
      <c r="E2761" s="183"/>
      <c r="F2761" s="174" t="s">
        <v>191</v>
      </c>
      <c r="G2761" s="151" t="s">
        <v>534</v>
      </c>
      <c r="H2761" s="151" t="s">
        <v>1040</v>
      </c>
      <c r="I2761" s="151" t="s">
        <v>635</v>
      </c>
      <c r="J2761" s="151" t="s">
        <v>520</v>
      </c>
    </row>
    <row r="2763" spans="1:11" x14ac:dyDescent="0.3">
      <c r="A2763" s="182"/>
      <c r="B2763" s="182"/>
      <c r="C2763" s="182"/>
      <c r="D2763" s="182"/>
      <c r="E2763" s="182"/>
      <c r="F2763" s="182" t="s">
        <v>193</v>
      </c>
      <c r="G2763" s="89">
        <f>G2764+G2818</f>
        <v>1739480.3100000005</v>
      </c>
      <c r="H2763" s="89">
        <f>H2764+H2818</f>
        <v>1472781.8500000006</v>
      </c>
      <c r="I2763" s="89">
        <f>I2764+I2818</f>
        <v>262547.98000000004</v>
      </c>
      <c r="J2763" s="89">
        <f>J2764+J2818</f>
        <v>4150.4800000000005</v>
      </c>
    </row>
    <row r="2764" spans="1:11" x14ac:dyDescent="0.3">
      <c r="A2764" s="42"/>
      <c r="B2764" s="42"/>
      <c r="C2764" s="42"/>
      <c r="D2764" s="42"/>
      <c r="E2764" s="42"/>
      <c r="F2764" s="42" t="s">
        <v>813</v>
      </c>
      <c r="G2764" s="43">
        <f>G2765+G2813</f>
        <v>1727490.9900000005</v>
      </c>
      <c r="H2764" s="43">
        <f>H2765+H2813</f>
        <v>1460846.7700000005</v>
      </c>
      <c r="I2764" s="43">
        <f>I2765+I2813</f>
        <v>262543.78000000003</v>
      </c>
      <c r="J2764" s="43">
        <f>J2765+J2813</f>
        <v>4100.4400000000005</v>
      </c>
    </row>
    <row r="2765" spans="1:11" x14ac:dyDescent="0.3">
      <c r="A2765" s="44" t="s">
        <v>363</v>
      </c>
      <c r="B2765" s="44"/>
      <c r="C2765" s="44"/>
      <c r="D2765" s="44"/>
      <c r="E2765" s="44"/>
      <c r="F2765" s="44" t="s">
        <v>814</v>
      </c>
      <c r="G2765" s="45">
        <f>G2766+G2778+G2783+G2788+G2792+G2802+G2809+G2812</f>
        <v>1726450.7000000004</v>
      </c>
      <c r="H2765" s="45">
        <f t="shared" ref="H2765:J2765" si="688">H2766+H2778+H2783+H2788+H2792+H2802+H2809+H2812</f>
        <v>1460811.4100000004</v>
      </c>
      <c r="I2765" s="45">
        <f t="shared" si="688"/>
        <v>261538.85000000003</v>
      </c>
      <c r="J2765" s="45">
        <f t="shared" si="688"/>
        <v>4100.4400000000005</v>
      </c>
    </row>
    <row r="2766" spans="1:11" x14ac:dyDescent="0.3">
      <c r="A2766" s="46"/>
      <c r="B2766" s="46" t="s">
        <v>364</v>
      </c>
      <c r="C2766" s="46"/>
      <c r="D2766" s="46"/>
      <c r="E2766" s="46"/>
      <c r="F2766" s="46" t="s">
        <v>365</v>
      </c>
      <c r="G2766" s="47">
        <f>G2767+G2770+G2773+G2777</f>
        <v>1500566.4900000002</v>
      </c>
      <c r="H2766" s="47">
        <f t="shared" ref="H2766:J2766" si="689">H2767+H2770+H2773+H2777</f>
        <v>1261414.2900000003</v>
      </c>
      <c r="I2766" s="47">
        <f t="shared" si="689"/>
        <v>235051.76</v>
      </c>
      <c r="J2766" s="47">
        <f t="shared" si="689"/>
        <v>4100.4400000000005</v>
      </c>
    </row>
    <row r="2767" spans="1:11" x14ac:dyDescent="0.3">
      <c r="A2767" s="48"/>
      <c r="B2767" s="48"/>
      <c r="C2767" s="48" t="s">
        <v>366</v>
      </c>
      <c r="D2767" s="48"/>
      <c r="E2767" s="48"/>
      <c r="F2767" s="49" t="s">
        <v>367</v>
      </c>
      <c r="G2767" s="49">
        <f>SUM(G2768:G2769)</f>
        <v>1106344.1900000002</v>
      </c>
      <c r="H2767" s="49">
        <f t="shared" ref="H2767:J2767" si="690">SUM(H2768:H2769)</f>
        <v>922945.52000000025</v>
      </c>
      <c r="I2767" s="49">
        <f t="shared" si="690"/>
        <v>183384.41000000003</v>
      </c>
      <c r="J2767" s="49">
        <f t="shared" si="690"/>
        <v>14.259999999999998</v>
      </c>
    </row>
    <row r="2768" spans="1:11" x14ac:dyDescent="0.3">
      <c r="A2768" s="50"/>
      <c r="B2768" s="50"/>
      <c r="C2768" s="50"/>
      <c r="D2768" s="50" t="s">
        <v>368</v>
      </c>
      <c r="E2768" s="50"/>
      <c r="F2768" s="51" t="s">
        <v>369</v>
      </c>
      <c r="G2768" s="51">
        <f>SUM(H2768:J2768)</f>
        <v>930455.24000000022</v>
      </c>
      <c r="H2768" s="51">
        <v>761896.57000000018</v>
      </c>
      <c r="I2768" s="51">
        <v>168544.41000000003</v>
      </c>
      <c r="J2768" s="51">
        <v>14.259999999999998</v>
      </c>
      <c r="K2768" s="298" t="s">
        <v>945</v>
      </c>
    </row>
    <row r="2769" spans="1:11" x14ac:dyDescent="0.3">
      <c r="A2769" s="50"/>
      <c r="B2769" s="50"/>
      <c r="C2769" s="50"/>
      <c r="D2769" s="50" t="s">
        <v>370</v>
      </c>
      <c r="E2769" s="50"/>
      <c r="F2769" s="51" t="s">
        <v>371</v>
      </c>
      <c r="G2769" s="51">
        <f>SUM(H2769:J2769)</f>
        <v>175888.95</v>
      </c>
      <c r="H2769" s="51">
        <v>161048.95000000001</v>
      </c>
      <c r="I2769" s="51">
        <v>14840.000000000004</v>
      </c>
      <c r="J2769" s="51"/>
      <c r="K2769" s="298" t="s">
        <v>945</v>
      </c>
    </row>
    <row r="2770" spans="1:11" x14ac:dyDescent="0.3">
      <c r="A2770" s="48"/>
      <c r="B2770" s="48"/>
      <c r="C2770" s="48" t="s">
        <v>372</v>
      </c>
      <c r="D2770" s="48"/>
      <c r="E2770" s="48"/>
      <c r="F2770" s="49" t="s">
        <v>373</v>
      </c>
      <c r="G2770" s="49">
        <f>SUM(G2771:G2772)</f>
        <v>0</v>
      </c>
      <c r="H2770" s="49">
        <f t="shared" ref="H2770:J2770" si="691">SUM(H2771:H2772)</f>
        <v>0</v>
      </c>
      <c r="I2770" s="49">
        <f t="shared" si="691"/>
        <v>0</v>
      </c>
      <c r="J2770" s="49">
        <f t="shared" si="691"/>
        <v>0</v>
      </c>
    </row>
    <row r="2771" spans="1:11" x14ac:dyDescent="0.3">
      <c r="A2771" s="50"/>
      <c r="B2771" s="50"/>
      <c r="C2771" s="50"/>
      <c r="D2771" s="50" t="s">
        <v>374</v>
      </c>
      <c r="E2771" s="50"/>
      <c r="F2771" s="51" t="s">
        <v>375</v>
      </c>
      <c r="G2771" s="51">
        <f>SUM(H2771:J2771)</f>
        <v>0</v>
      </c>
      <c r="H2771" s="51"/>
      <c r="I2771" s="51"/>
      <c r="J2771" s="51"/>
      <c r="K2771" s="298" t="s">
        <v>945</v>
      </c>
    </row>
    <row r="2772" spans="1:11" x14ac:dyDescent="0.3">
      <c r="A2772" s="50"/>
      <c r="B2772" s="50"/>
      <c r="C2772" s="50"/>
      <c r="D2772" s="50" t="s">
        <v>376</v>
      </c>
      <c r="E2772" s="50"/>
      <c r="F2772" s="51" t="s">
        <v>377</v>
      </c>
      <c r="G2772" s="51">
        <f>SUM(H2772:J2772)</f>
        <v>0</v>
      </c>
      <c r="H2772" s="51"/>
      <c r="I2772" s="51"/>
      <c r="J2772" s="51"/>
      <c r="K2772" s="298" t="s">
        <v>945</v>
      </c>
    </row>
    <row r="2773" spans="1:11" x14ac:dyDescent="0.3">
      <c r="A2773" s="48"/>
      <c r="B2773" s="48"/>
      <c r="C2773" s="48" t="s">
        <v>815</v>
      </c>
      <c r="D2773" s="48"/>
      <c r="E2773" s="48"/>
      <c r="F2773" s="49" t="s">
        <v>378</v>
      </c>
      <c r="G2773" s="49">
        <f>SUM(G2774:G2776)</f>
        <v>394222.3000000001</v>
      </c>
      <c r="H2773" s="49">
        <f t="shared" ref="H2773:J2773" si="692">SUM(H2774:H2776)</f>
        <v>338468.77000000008</v>
      </c>
      <c r="I2773" s="49">
        <f t="shared" si="692"/>
        <v>51667.349999999991</v>
      </c>
      <c r="J2773" s="49">
        <f t="shared" si="692"/>
        <v>4086.1800000000003</v>
      </c>
    </row>
    <row r="2774" spans="1:11" x14ac:dyDescent="0.3">
      <c r="A2774" s="50"/>
      <c r="B2774" s="50"/>
      <c r="C2774" s="50"/>
      <c r="D2774" s="50" t="s">
        <v>379</v>
      </c>
      <c r="E2774" s="50"/>
      <c r="F2774" s="51" t="s">
        <v>380</v>
      </c>
      <c r="G2774" s="51">
        <f>SUM(H2774:J2774)</f>
        <v>372473.00000000012</v>
      </c>
      <c r="H2774" s="51">
        <v>320923.70000000013</v>
      </c>
      <c r="I2774" s="51">
        <v>47463.119999999988</v>
      </c>
      <c r="J2774" s="51">
        <v>4086.1800000000003</v>
      </c>
      <c r="K2774" s="298" t="s">
        <v>945</v>
      </c>
    </row>
    <row r="2775" spans="1:11" x14ac:dyDescent="0.3">
      <c r="A2775" s="50"/>
      <c r="B2775" s="50"/>
      <c r="C2775" s="50"/>
      <c r="D2775" s="50" t="s">
        <v>381</v>
      </c>
      <c r="E2775" s="50"/>
      <c r="F2775" s="51" t="s">
        <v>382</v>
      </c>
      <c r="G2775" s="51">
        <f>SUM(H2775:J2775)</f>
        <v>18093.759999999995</v>
      </c>
      <c r="H2775" s="51">
        <v>17381.149999999994</v>
      </c>
      <c r="I2775" s="51">
        <v>712.6099999999999</v>
      </c>
      <c r="J2775" s="51"/>
      <c r="K2775" s="298" t="s">
        <v>945</v>
      </c>
    </row>
    <row r="2776" spans="1:11" x14ac:dyDescent="0.3">
      <c r="A2776" s="50"/>
      <c r="B2776" s="50"/>
      <c r="C2776" s="50"/>
      <c r="D2776" s="50" t="s">
        <v>383</v>
      </c>
      <c r="E2776" s="50"/>
      <c r="F2776" s="51" t="s">
        <v>384</v>
      </c>
      <c r="G2776" s="51">
        <f>SUM(H2776:J2776)</f>
        <v>3655.54</v>
      </c>
      <c r="H2776" s="51">
        <v>163.92</v>
      </c>
      <c r="I2776" s="51">
        <v>3491.62</v>
      </c>
      <c r="J2776" s="51"/>
      <c r="K2776" s="298" t="s">
        <v>945</v>
      </c>
    </row>
    <row r="2777" spans="1:11" x14ac:dyDescent="0.3">
      <c r="A2777" s="48"/>
      <c r="B2777" s="48"/>
      <c r="C2777" s="48" t="s">
        <v>385</v>
      </c>
      <c r="D2777" s="48"/>
      <c r="E2777" s="48"/>
      <c r="F2777" s="49" t="s">
        <v>386</v>
      </c>
      <c r="G2777" s="49">
        <f>SUM(H2777:J2777)</f>
        <v>0</v>
      </c>
      <c r="H2777" s="49"/>
      <c r="I2777" s="49"/>
      <c r="J2777" s="49"/>
      <c r="K2777" s="298" t="s">
        <v>945</v>
      </c>
    </row>
    <row r="2778" spans="1:11" x14ac:dyDescent="0.3">
      <c r="A2778" s="46"/>
      <c r="B2778" s="46" t="s">
        <v>387</v>
      </c>
      <c r="C2778" s="46"/>
      <c r="D2778" s="46"/>
      <c r="E2778" s="46"/>
      <c r="F2778" s="46" t="s">
        <v>388</v>
      </c>
      <c r="G2778" s="47">
        <f>SUM(G2779:G2782)</f>
        <v>138.87</v>
      </c>
      <c r="H2778" s="47">
        <f t="shared" ref="H2778:J2778" si="693">SUM(H2779:H2782)</f>
        <v>138.87</v>
      </c>
      <c r="I2778" s="47">
        <f t="shared" si="693"/>
        <v>0</v>
      </c>
      <c r="J2778" s="47">
        <f t="shared" si="693"/>
        <v>0</v>
      </c>
    </row>
    <row r="2779" spans="1:11" x14ac:dyDescent="0.3">
      <c r="A2779" s="48"/>
      <c r="B2779" s="48"/>
      <c r="C2779" s="48" t="s">
        <v>389</v>
      </c>
      <c r="D2779" s="48"/>
      <c r="E2779" s="48"/>
      <c r="F2779" s="49" t="s">
        <v>390</v>
      </c>
      <c r="G2779" s="49">
        <f>SUM(H2779:J2779)</f>
        <v>0</v>
      </c>
      <c r="H2779" s="49"/>
      <c r="I2779" s="49"/>
      <c r="J2779" s="49"/>
      <c r="K2779" s="298" t="s">
        <v>945</v>
      </c>
    </row>
    <row r="2780" spans="1:11" x14ac:dyDescent="0.3">
      <c r="A2780" s="48"/>
      <c r="B2780" s="48"/>
      <c r="C2780" s="48" t="s">
        <v>391</v>
      </c>
      <c r="D2780" s="48"/>
      <c r="E2780" s="48"/>
      <c r="F2780" s="49" t="s">
        <v>392</v>
      </c>
      <c r="G2780" s="49">
        <f>SUM(H2780:J2780)</f>
        <v>0</v>
      </c>
      <c r="H2780" s="49"/>
      <c r="I2780" s="49"/>
      <c r="J2780" s="49"/>
      <c r="K2780" s="298" t="s">
        <v>945</v>
      </c>
    </row>
    <row r="2781" spans="1:11" x14ac:dyDescent="0.3">
      <c r="A2781" s="48"/>
      <c r="B2781" s="48"/>
      <c r="C2781" s="48" t="s">
        <v>393</v>
      </c>
      <c r="D2781" s="48"/>
      <c r="E2781" s="48"/>
      <c r="F2781" s="49" t="s">
        <v>394</v>
      </c>
      <c r="G2781" s="49">
        <f>SUM(H2781:J2781)</f>
        <v>138.87</v>
      </c>
      <c r="H2781" s="49">
        <v>138.87</v>
      </c>
      <c r="I2781" s="49"/>
      <c r="J2781" s="49"/>
      <c r="K2781" s="298" t="s">
        <v>945</v>
      </c>
    </row>
    <row r="2782" spans="1:11" x14ac:dyDescent="0.3">
      <c r="A2782" s="48"/>
      <c r="B2782" s="48"/>
      <c r="C2782" s="48" t="s">
        <v>395</v>
      </c>
      <c r="D2782" s="48"/>
      <c r="E2782" s="48"/>
      <c r="F2782" s="49" t="s">
        <v>396</v>
      </c>
      <c r="G2782" s="49">
        <f>SUM(H2782:J2782)</f>
        <v>0</v>
      </c>
      <c r="H2782" s="49"/>
      <c r="I2782" s="49"/>
      <c r="J2782" s="49"/>
      <c r="K2782" s="298" t="s">
        <v>945</v>
      </c>
    </row>
    <row r="2783" spans="1:11" x14ac:dyDescent="0.3">
      <c r="A2783" s="46"/>
      <c r="B2783" s="46" t="s">
        <v>397</v>
      </c>
      <c r="C2783" s="46"/>
      <c r="D2783" s="46"/>
      <c r="E2783" s="46"/>
      <c r="F2783" s="46" t="s">
        <v>398</v>
      </c>
      <c r="G2783" s="47">
        <f>SUM(G2784:G2787)</f>
        <v>0</v>
      </c>
      <c r="H2783" s="47">
        <f t="shared" ref="H2783:J2783" si="694">SUM(H2784:H2787)</f>
        <v>0</v>
      </c>
      <c r="I2783" s="47">
        <f t="shared" si="694"/>
        <v>0</v>
      </c>
      <c r="J2783" s="47">
        <f t="shared" si="694"/>
        <v>0</v>
      </c>
    </row>
    <row r="2784" spans="1:11" x14ac:dyDescent="0.3">
      <c r="A2784" s="48"/>
      <c r="B2784" s="48"/>
      <c r="C2784" s="48" t="s">
        <v>399</v>
      </c>
      <c r="D2784" s="48"/>
      <c r="E2784" s="48"/>
      <c r="F2784" s="49" t="s">
        <v>400</v>
      </c>
      <c r="G2784" s="49">
        <f>SUM(H2784:J2784)</f>
        <v>0</v>
      </c>
      <c r="H2784" s="49"/>
      <c r="I2784" s="49"/>
      <c r="J2784" s="49"/>
      <c r="K2784" s="298" t="s">
        <v>945</v>
      </c>
    </row>
    <row r="2785" spans="1:11" x14ac:dyDescent="0.3">
      <c r="A2785" s="48"/>
      <c r="B2785" s="48"/>
      <c r="C2785" s="48" t="s">
        <v>401</v>
      </c>
      <c r="D2785" s="48"/>
      <c r="E2785" s="48"/>
      <c r="F2785" s="49" t="s">
        <v>402</v>
      </c>
      <c r="G2785" s="49">
        <f>SUM(H2785:J2785)</f>
        <v>0</v>
      </c>
      <c r="H2785" s="49"/>
      <c r="I2785" s="49"/>
      <c r="J2785" s="49"/>
      <c r="K2785" s="298" t="s">
        <v>945</v>
      </c>
    </row>
    <row r="2786" spans="1:11" x14ac:dyDescent="0.3">
      <c r="A2786" s="48"/>
      <c r="B2786" s="48"/>
      <c r="C2786" s="48" t="s">
        <v>403</v>
      </c>
      <c r="D2786" s="48"/>
      <c r="E2786" s="48"/>
      <c r="F2786" s="49" t="s">
        <v>404</v>
      </c>
      <c r="G2786" s="49">
        <f>SUM(H2786:J2786)</f>
        <v>0</v>
      </c>
      <c r="H2786" s="49"/>
      <c r="I2786" s="49"/>
      <c r="J2786" s="49"/>
      <c r="K2786" s="298" t="s">
        <v>945</v>
      </c>
    </row>
    <row r="2787" spans="1:11" x14ac:dyDescent="0.3">
      <c r="A2787" s="48"/>
      <c r="B2787" s="48"/>
      <c r="C2787" s="48" t="s">
        <v>405</v>
      </c>
      <c r="D2787" s="48"/>
      <c r="E2787" s="48"/>
      <c r="F2787" s="49" t="s">
        <v>406</v>
      </c>
      <c r="G2787" s="49">
        <f>SUM(H2787:J2787)</f>
        <v>0</v>
      </c>
      <c r="H2787" s="49"/>
      <c r="I2787" s="49"/>
      <c r="J2787" s="49"/>
      <c r="K2787" s="298" t="s">
        <v>945</v>
      </c>
    </row>
    <row r="2788" spans="1:11" x14ac:dyDescent="0.3">
      <c r="A2788" s="46"/>
      <c r="B2788" s="46" t="s">
        <v>407</v>
      </c>
      <c r="C2788" s="46"/>
      <c r="D2788" s="46"/>
      <c r="E2788" s="46"/>
      <c r="F2788" s="46" t="s">
        <v>408</v>
      </c>
      <c r="G2788" s="47">
        <f>SUM(G2789:G2791)</f>
        <v>40011.509999999995</v>
      </c>
      <c r="H2788" s="47">
        <f t="shared" ref="H2788:J2788" si="695">SUM(H2789:H2791)</f>
        <v>38226.31</v>
      </c>
      <c r="I2788" s="47">
        <f t="shared" si="695"/>
        <v>1785.2</v>
      </c>
      <c r="J2788" s="47">
        <f t="shared" si="695"/>
        <v>0</v>
      </c>
    </row>
    <row r="2789" spans="1:11" x14ac:dyDescent="0.3">
      <c r="A2789" s="48"/>
      <c r="B2789" s="48"/>
      <c r="C2789" s="48" t="s">
        <v>409</v>
      </c>
      <c r="D2789" s="48"/>
      <c r="E2789" s="48"/>
      <c r="F2789" s="49" t="s">
        <v>410</v>
      </c>
      <c r="G2789" s="49">
        <f>SUM(H2789:J2789)</f>
        <v>37865.049999999996</v>
      </c>
      <c r="H2789" s="49">
        <v>36079.85</v>
      </c>
      <c r="I2789" s="49">
        <v>1785.2</v>
      </c>
      <c r="J2789" s="49"/>
      <c r="K2789" s="298" t="s">
        <v>945</v>
      </c>
    </row>
    <row r="2790" spans="1:11" x14ac:dyDescent="0.3">
      <c r="A2790" s="48"/>
      <c r="B2790" s="48"/>
      <c r="C2790" s="48" t="s">
        <v>411</v>
      </c>
      <c r="D2790" s="48"/>
      <c r="E2790" s="48"/>
      <c r="F2790" s="49" t="s">
        <v>412</v>
      </c>
      <c r="G2790" s="49">
        <f>SUM(H2790:J2790)</f>
        <v>0</v>
      </c>
      <c r="H2790" s="49"/>
      <c r="I2790" s="49"/>
      <c r="J2790" s="49"/>
      <c r="K2790" s="298" t="s">
        <v>945</v>
      </c>
    </row>
    <row r="2791" spans="1:11" x14ac:dyDescent="0.3">
      <c r="A2791" s="48"/>
      <c r="B2791" s="48"/>
      <c r="C2791" s="48" t="s">
        <v>413</v>
      </c>
      <c r="D2791" s="48"/>
      <c r="E2791" s="48"/>
      <c r="F2791" s="49" t="s">
        <v>414</v>
      </c>
      <c r="G2791" s="49">
        <f>SUM(H2791:J2791)</f>
        <v>2146.46</v>
      </c>
      <c r="H2791" s="49">
        <v>2146.46</v>
      </c>
      <c r="I2791" s="49"/>
      <c r="J2791" s="49"/>
      <c r="K2791" s="298" t="s">
        <v>945</v>
      </c>
    </row>
    <row r="2792" spans="1:11" x14ac:dyDescent="0.3">
      <c r="A2792" s="46"/>
      <c r="B2792" s="46" t="s">
        <v>415</v>
      </c>
      <c r="C2792" s="46"/>
      <c r="D2792" s="46"/>
      <c r="E2792" s="46"/>
      <c r="F2792" s="46" t="s">
        <v>416</v>
      </c>
      <c r="G2792" s="47">
        <f>G2793+G2797</f>
        <v>0</v>
      </c>
      <c r="H2792" s="47">
        <f t="shared" ref="H2792:J2792" si="696">H2793+H2797</f>
        <v>0</v>
      </c>
      <c r="I2792" s="47">
        <f t="shared" si="696"/>
        <v>0</v>
      </c>
      <c r="J2792" s="47">
        <f t="shared" si="696"/>
        <v>0</v>
      </c>
    </row>
    <row r="2793" spans="1:11" x14ac:dyDescent="0.3">
      <c r="A2793" s="48"/>
      <c r="B2793" s="48"/>
      <c r="C2793" s="48" t="s">
        <v>417</v>
      </c>
      <c r="D2793" s="48"/>
      <c r="E2793" s="48"/>
      <c r="F2793" s="49" t="s">
        <v>418</v>
      </c>
      <c r="G2793" s="49">
        <f>SUM(G2794:G2796)</f>
        <v>0</v>
      </c>
      <c r="H2793" s="49">
        <f t="shared" ref="H2793:J2793" si="697">SUM(H2794:H2796)</f>
        <v>0</v>
      </c>
      <c r="I2793" s="49">
        <f t="shared" si="697"/>
        <v>0</v>
      </c>
      <c r="J2793" s="49">
        <f t="shared" si="697"/>
        <v>0</v>
      </c>
    </row>
    <row r="2794" spans="1:11" x14ac:dyDescent="0.3">
      <c r="A2794" s="50"/>
      <c r="B2794" s="50"/>
      <c r="C2794" s="50"/>
      <c r="D2794" s="50" t="s">
        <v>419</v>
      </c>
      <c r="E2794" s="50"/>
      <c r="F2794" s="51" t="s">
        <v>420</v>
      </c>
      <c r="G2794" s="51">
        <f>SUM(H2794:J2794)</f>
        <v>0</v>
      </c>
      <c r="H2794" s="51"/>
      <c r="I2794" s="51"/>
      <c r="J2794" s="51"/>
      <c r="K2794" s="298" t="s">
        <v>945</v>
      </c>
    </row>
    <row r="2795" spans="1:11" x14ac:dyDescent="0.3">
      <c r="A2795" s="50"/>
      <c r="B2795" s="50"/>
      <c r="C2795" s="50"/>
      <c r="D2795" s="50" t="s">
        <v>421</v>
      </c>
      <c r="E2795" s="50"/>
      <c r="F2795" s="51" t="s">
        <v>422</v>
      </c>
      <c r="G2795" s="51">
        <f>SUM(H2795:J2795)</f>
        <v>0</v>
      </c>
      <c r="H2795" s="51"/>
      <c r="I2795" s="51"/>
      <c r="J2795" s="51"/>
      <c r="K2795" s="298" t="s">
        <v>945</v>
      </c>
    </row>
    <row r="2796" spans="1:11" x14ac:dyDescent="0.3">
      <c r="A2796" s="50"/>
      <c r="B2796" s="50"/>
      <c r="C2796" s="50"/>
      <c r="D2796" s="50" t="s">
        <v>423</v>
      </c>
      <c r="E2796" s="50"/>
      <c r="F2796" s="51" t="s">
        <v>424</v>
      </c>
      <c r="G2796" s="51">
        <f>SUM(H2796:J2796)</f>
        <v>0</v>
      </c>
      <c r="H2796" s="51"/>
      <c r="I2796" s="51"/>
      <c r="J2796" s="51"/>
      <c r="K2796" s="298" t="s">
        <v>945</v>
      </c>
    </row>
    <row r="2797" spans="1:11" x14ac:dyDescent="0.3">
      <c r="A2797" s="48"/>
      <c r="B2797" s="48"/>
      <c r="C2797" s="48" t="s">
        <v>425</v>
      </c>
      <c r="D2797" s="48"/>
      <c r="E2797" s="48"/>
      <c r="F2797" s="49" t="s">
        <v>426</v>
      </c>
      <c r="G2797" s="49">
        <f>SUM(G2798:G2801)</f>
        <v>0</v>
      </c>
      <c r="H2797" s="49">
        <f t="shared" ref="H2797:J2797" si="698">SUM(H2798:H2801)</f>
        <v>0</v>
      </c>
      <c r="I2797" s="49">
        <f t="shared" si="698"/>
        <v>0</v>
      </c>
      <c r="J2797" s="49">
        <f t="shared" si="698"/>
        <v>0</v>
      </c>
    </row>
    <row r="2798" spans="1:11" x14ac:dyDescent="0.3">
      <c r="A2798" s="50"/>
      <c r="B2798" s="50"/>
      <c r="C2798" s="50"/>
      <c r="D2798" s="50" t="s">
        <v>427</v>
      </c>
      <c r="E2798" s="50"/>
      <c r="F2798" s="51" t="s">
        <v>428</v>
      </c>
      <c r="G2798" s="51">
        <f>SUM(H2798:J2798)</f>
        <v>0</v>
      </c>
      <c r="H2798" s="51"/>
      <c r="I2798" s="51"/>
      <c r="J2798" s="51"/>
      <c r="K2798" s="298" t="s">
        <v>945</v>
      </c>
    </row>
    <row r="2799" spans="1:11" x14ac:dyDescent="0.3">
      <c r="A2799" s="50"/>
      <c r="B2799" s="50"/>
      <c r="C2799" s="50"/>
      <c r="D2799" s="50" t="s">
        <v>429</v>
      </c>
      <c r="E2799" s="50"/>
      <c r="F2799" s="51" t="s">
        <v>430</v>
      </c>
      <c r="G2799" s="51">
        <f>SUM(H2799:J2799)</f>
        <v>0</v>
      </c>
      <c r="H2799" s="51"/>
      <c r="I2799" s="51"/>
      <c r="J2799" s="51"/>
      <c r="K2799" s="298" t="s">
        <v>945</v>
      </c>
    </row>
    <row r="2800" spans="1:11" x14ac:dyDescent="0.3">
      <c r="A2800" s="50"/>
      <c r="B2800" s="50"/>
      <c r="C2800" s="50"/>
      <c r="D2800" s="50" t="s">
        <v>431</v>
      </c>
      <c r="E2800" s="50"/>
      <c r="F2800" s="51" t="s">
        <v>432</v>
      </c>
      <c r="G2800" s="51">
        <f>SUM(H2800:J2800)</f>
        <v>0</v>
      </c>
      <c r="H2800" s="51"/>
      <c r="I2800" s="51"/>
      <c r="J2800" s="51"/>
      <c r="K2800" s="298" t="s">
        <v>945</v>
      </c>
    </row>
    <row r="2801" spans="1:11" x14ac:dyDescent="0.3">
      <c r="A2801" s="50"/>
      <c r="B2801" s="50"/>
      <c r="C2801" s="50"/>
      <c r="D2801" s="50" t="s">
        <v>433</v>
      </c>
      <c r="E2801" s="50"/>
      <c r="F2801" s="51" t="s">
        <v>434</v>
      </c>
      <c r="G2801" s="51">
        <f>SUM(H2801:J2801)</f>
        <v>0</v>
      </c>
      <c r="H2801" s="51"/>
      <c r="I2801" s="51"/>
      <c r="J2801" s="51"/>
      <c r="K2801" s="298" t="s">
        <v>945</v>
      </c>
    </row>
    <row r="2802" spans="1:11" x14ac:dyDescent="0.3">
      <c r="A2802" s="46"/>
      <c r="B2802" s="46" t="s">
        <v>435</v>
      </c>
      <c r="C2802" s="46"/>
      <c r="D2802" s="46"/>
      <c r="E2802" s="46"/>
      <c r="F2802" s="46" t="s">
        <v>436</v>
      </c>
      <c r="G2802" s="47">
        <f>SUM(G2803:G2808)</f>
        <v>61010.540000000015</v>
      </c>
      <c r="H2802" s="47">
        <f t="shared" ref="H2802:J2802" si="699">SUM(H2803:H2808)</f>
        <v>51570.44000000001</v>
      </c>
      <c r="I2802" s="47">
        <f t="shared" si="699"/>
        <v>9440.1</v>
      </c>
      <c r="J2802" s="47">
        <f t="shared" si="699"/>
        <v>0</v>
      </c>
    </row>
    <row r="2803" spans="1:11" x14ac:dyDescent="0.3">
      <c r="A2803" s="48"/>
      <c r="B2803" s="48"/>
      <c r="C2803" s="48" t="s">
        <v>437</v>
      </c>
      <c r="D2803" s="48"/>
      <c r="E2803" s="48"/>
      <c r="F2803" s="49" t="s">
        <v>438</v>
      </c>
      <c r="G2803" s="49">
        <f t="shared" ref="G2803:G2808" si="700">SUM(H2803:J2803)</f>
        <v>32394.490000000005</v>
      </c>
      <c r="H2803" s="49">
        <v>32394.490000000005</v>
      </c>
      <c r="I2803" s="49"/>
      <c r="J2803" s="49"/>
      <c r="K2803" s="298" t="s">
        <v>945</v>
      </c>
    </row>
    <row r="2804" spans="1:11" x14ac:dyDescent="0.3">
      <c r="A2804" s="48"/>
      <c r="B2804" s="48"/>
      <c r="C2804" s="48" t="s">
        <v>439</v>
      </c>
      <c r="D2804" s="48"/>
      <c r="E2804" s="48"/>
      <c r="F2804" s="49" t="s">
        <v>440</v>
      </c>
      <c r="G2804" s="49">
        <f t="shared" si="700"/>
        <v>15620.75</v>
      </c>
      <c r="H2804" s="49">
        <v>11413.029999999999</v>
      </c>
      <c r="I2804" s="49">
        <v>4207.72</v>
      </c>
      <c r="J2804" s="49"/>
      <c r="K2804" s="298" t="s">
        <v>945</v>
      </c>
    </row>
    <row r="2805" spans="1:11" x14ac:dyDescent="0.3">
      <c r="A2805" s="48"/>
      <c r="B2805" s="48"/>
      <c r="C2805" s="48" t="s">
        <v>441</v>
      </c>
      <c r="D2805" s="48"/>
      <c r="E2805" s="48"/>
      <c r="F2805" s="49" t="s">
        <v>442</v>
      </c>
      <c r="G2805" s="49">
        <f t="shared" si="700"/>
        <v>1419.94</v>
      </c>
      <c r="H2805" s="49">
        <v>1419.94</v>
      </c>
      <c r="I2805" s="49"/>
      <c r="J2805" s="49"/>
      <c r="K2805" s="298" t="s">
        <v>945</v>
      </c>
    </row>
    <row r="2806" spans="1:11" x14ac:dyDescent="0.3">
      <c r="A2806" s="48"/>
      <c r="B2806" s="48"/>
      <c r="C2806" s="48" t="s">
        <v>443</v>
      </c>
      <c r="D2806" s="48"/>
      <c r="E2806" s="48"/>
      <c r="F2806" s="49" t="s">
        <v>444</v>
      </c>
      <c r="G2806" s="49">
        <f t="shared" si="700"/>
        <v>334.56000000000006</v>
      </c>
      <c r="H2806" s="49">
        <v>334.56000000000006</v>
      </c>
      <c r="I2806" s="49"/>
      <c r="J2806" s="49"/>
      <c r="K2806" s="298" t="s">
        <v>945</v>
      </c>
    </row>
    <row r="2807" spans="1:11" x14ac:dyDescent="0.3">
      <c r="A2807" s="48"/>
      <c r="B2807" s="48"/>
      <c r="C2807" s="48" t="s">
        <v>445</v>
      </c>
      <c r="D2807" s="48"/>
      <c r="E2807" s="48"/>
      <c r="F2807" s="49" t="s">
        <v>446</v>
      </c>
      <c r="G2807" s="49">
        <f t="shared" si="700"/>
        <v>11122.570000000003</v>
      </c>
      <c r="H2807" s="49">
        <v>5890.1900000000023</v>
      </c>
      <c r="I2807" s="49">
        <v>5232.38</v>
      </c>
      <c r="J2807" s="49"/>
      <c r="K2807" s="298" t="s">
        <v>945</v>
      </c>
    </row>
    <row r="2808" spans="1:11" x14ac:dyDescent="0.3">
      <c r="A2808" s="48"/>
      <c r="B2808" s="48"/>
      <c r="C2808" s="48" t="s">
        <v>447</v>
      </c>
      <c r="D2808" s="48"/>
      <c r="E2808" s="48"/>
      <c r="F2808" s="49" t="s">
        <v>448</v>
      </c>
      <c r="G2808" s="49">
        <f t="shared" si="700"/>
        <v>118.22999999999999</v>
      </c>
      <c r="H2808" s="49">
        <v>118.22999999999999</v>
      </c>
      <c r="I2808" s="49"/>
      <c r="J2808" s="49"/>
      <c r="K2808" s="298" t="s">
        <v>945</v>
      </c>
    </row>
    <row r="2809" spans="1:11" x14ac:dyDescent="0.3">
      <c r="A2809" s="46"/>
      <c r="B2809" s="46" t="s">
        <v>449</v>
      </c>
      <c r="C2809" s="46"/>
      <c r="D2809" s="46"/>
      <c r="E2809" s="46"/>
      <c r="F2809" s="46" t="s">
        <v>450</v>
      </c>
      <c r="G2809" s="47">
        <f>SUM(G2810:G2811)</f>
        <v>124723.29000000002</v>
      </c>
      <c r="H2809" s="47">
        <f t="shared" ref="H2809:J2809" si="701">SUM(H2810:H2811)</f>
        <v>109461.50000000003</v>
      </c>
      <c r="I2809" s="47">
        <f t="shared" si="701"/>
        <v>15261.789999999999</v>
      </c>
      <c r="J2809" s="47">
        <f t="shared" si="701"/>
        <v>0</v>
      </c>
    </row>
    <row r="2810" spans="1:11" x14ac:dyDescent="0.3">
      <c r="A2810" s="48"/>
      <c r="B2810" s="48"/>
      <c r="C2810" s="48" t="s">
        <v>451</v>
      </c>
      <c r="D2810" s="48"/>
      <c r="E2810" s="48"/>
      <c r="F2810" s="49" t="s">
        <v>452</v>
      </c>
      <c r="G2810" s="49">
        <f>SUM(H2810:J2810)</f>
        <v>124723.29000000002</v>
      </c>
      <c r="H2810" s="49">
        <v>109461.50000000003</v>
      </c>
      <c r="I2810" s="49">
        <v>15261.789999999999</v>
      </c>
      <c r="J2810" s="49"/>
      <c r="K2810" s="298" t="s">
        <v>945</v>
      </c>
    </row>
    <row r="2811" spans="1:11" x14ac:dyDescent="0.3">
      <c r="A2811" s="48"/>
      <c r="B2811" s="48"/>
      <c r="C2811" s="48" t="s">
        <v>453</v>
      </c>
      <c r="D2811" s="48"/>
      <c r="E2811" s="48"/>
      <c r="F2811" s="49" t="s">
        <v>454</v>
      </c>
      <c r="G2811" s="49">
        <f>SUM(H2811:J2811)</f>
        <v>0</v>
      </c>
      <c r="H2811" s="49"/>
      <c r="I2811" s="49"/>
      <c r="J2811" s="49"/>
      <c r="K2811" s="298" t="s">
        <v>945</v>
      </c>
    </row>
    <row r="2812" spans="1:11" x14ac:dyDescent="0.3">
      <c r="A2812" s="46"/>
      <c r="B2812" s="46" t="s">
        <v>455</v>
      </c>
      <c r="C2812" s="46"/>
      <c r="D2812" s="46"/>
      <c r="E2812" s="46"/>
      <c r="F2812" s="46" t="s">
        <v>456</v>
      </c>
      <c r="G2812" s="47">
        <f>SUM(H2812:J2812)</f>
        <v>0</v>
      </c>
      <c r="H2812" s="47"/>
      <c r="I2812" s="47"/>
      <c r="J2812" s="47"/>
      <c r="K2812" s="298" t="s">
        <v>945</v>
      </c>
    </row>
    <row r="2813" spans="1:11" x14ac:dyDescent="0.3">
      <c r="A2813" s="44" t="s">
        <v>816</v>
      </c>
      <c r="B2813" s="44"/>
      <c r="C2813" s="44"/>
      <c r="D2813" s="44"/>
      <c r="E2813" s="44"/>
      <c r="F2813" s="44" t="s">
        <v>457</v>
      </c>
      <c r="G2813" s="45">
        <f>G2814+G2817</f>
        <v>1040.29</v>
      </c>
      <c r="H2813" s="45">
        <f t="shared" ref="H2813:J2813" si="702">H2814+H2817</f>
        <v>35.36</v>
      </c>
      <c r="I2813" s="45">
        <f t="shared" si="702"/>
        <v>1004.93</v>
      </c>
      <c r="J2813" s="45">
        <f t="shared" si="702"/>
        <v>0</v>
      </c>
    </row>
    <row r="2814" spans="1:11" x14ac:dyDescent="0.3">
      <c r="A2814" s="46"/>
      <c r="B2814" s="46" t="s">
        <v>458</v>
      </c>
      <c r="C2814" s="46"/>
      <c r="D2814" s="46"/>
      <c r="E2814" s="46"/>
      <c r="F2814" s="46" t="s">
        <v>459</v>
      </c>
      <c r="G2814" s="47">
        <f>SUM(G2815:G2816)</f>
        <v>1040.29</v>
      </c>
      <c r="H2814" s="47">
        <f t="shared" ref="H2814:J2814" si="703">SUM(H2815:H2816)</f>
        <v>35.36</v>
      </c>
      <c r="I2814" s="47">
        <f t="shared" si="703"/>
        <v>1004.93</v>
      </c>
      <c r="J2814" s="47">
        <f t="shared" si="703"/>
        <v>0</v>
      </c>
    </row>
    <row r="2815" spans="1:11" x14ac:dyDescent="0.3">
      <c r="A2815" s="48"/>
      <c r="B2815" s="48"/>
      <c r="C2815" s="48" t="s">
        <v>460</v>
      </c>
      <c r="D2815" s="48"/>
      <c r="E2815" s="48"/>
      <c r="F2815" s="49" t="s">
        <v>461</v>
      </c>
      <c r="G2815" s="49">
        <f>SUM(H2815:J2815)</f>
        <v>35.36</v>
      </c>
      <c r="H2815" s="49">
        <v>35.36</v>
      </c>
      <c r="I2815" s="49"/>
      <c r="J2815" s="49"/>
      <c r="K2815" s="298" t="s">
        <v>945</v>
      </c>
    </row>
    <row r="2816" spans="1:11" x14ac:dyDescent="0.3">
      <c r="A2816" s="48"/>
      <c r="B2816" s="48"/>
      <c r="C2816" s="48" t="s">
        <v>462</v>
      </c>
      <c r="D2816" s="48"/>
      <c r="E2816" s="48"/>
      <c r="F2816" s="49" t="s">
        <v>463</v>
      </c>
      <c r="G2816" s="49">
        <f>SUM(H2816:J2816)</f>
        <v>1004.93</v>
      </c>
      <c r="H2816" s="49"/>
      <c r="I2816" s="49">
        <v>1004.93</v>
      </c>
      <c r="J2816" s="49"/>
      <c r="K2816" s="298" t="s">
        <v>945</v>
      </c>
    </row>
    <row r="2817" spans="1:11" x14ac:dyDescent="0.3">
      <c r="A2817" s="52"/>
      <c r="B2817" s="52" t="s">
        <v>464</v>
      </c>
      <c r="C2817" s="52"/>
      <c r="D2817" s="52"/>
      <c r="E2817" s="52"/>
      <c r="F2817" s="52" t="s">
        <v>465</v>
      </c>
      <c r="G2817" s="53">
        <f>SUM(H2817:J2817)</f>
        <v>0</v>
      </c>
      <c r="H2817" s="53"/>
      <c r="I2817" s="53"/>
      <c r="J2817" s="53"/>
      <c r="K2817" s="298" t="s">
        <v>945</v>
      </c>
    </row>
    <row r="2818" spans="1:11" x14ac:dyDescent="0.3">
      <c r="A2818" s="42"/>
      <c r="B2818" s="42"/>
      <c r="C2818" s="42"/>
      <c r="D2818" s="42"/>
      <c r="E2818" s="42"/>
      <c r="F2818" s="42" t="s">
        <v>817</v>
      </c>
      <c r="G2818" s="43">
        <f>G2819+G2839</f>
        <v>11989.320000000002</v>
      </c>
      <c r="H2818" s="43">
        <f>H2819+H2839</f>
        <v>11935.080000000002</v>
      </c>
      <c r="I2818" s="43">
        <f>I2819+I2839</f>
        <v>4.2</v>
      </c>
      <c r="J2818" s="43">
        <f>J2819+J2839</f>
        <v>50.04</v>
      </c>
    </row>
    <row r="2819" spans="1:11" x14ac:dyDescent="0.3">
      <c r="A2819" s="44" t="s">
        <v>818</v>
      </c>
      <c r="B2819" s="44"/>
      <c r="C2819" s="44"/>
      <c r="D2819" s="44"/>
      <c r="E2819" s="44"/>
      <c r="F2819" s="44" t="s">
        <v>819</v>
      </c>
      <c r="G2819" s="45">
        <f>G2820+G2836</f>
        <v>11975.78</v>
      </c>
      <c r="H2819" s="45">
        <f>H2820+H2836</f>
        <v>11925.740000000002</v>
      </c>
      <c r="I2819" s="45">
        <f>I2820+I2836</f>
        <v>0</v>
      </c>
      <c r="J2819" s="45">
        <f>J2820+J2836</f>
        <v>50.04</v>
      </c>
    </row>
    <row r="2820" spans="1:11" x14ac:dyDescent="0.3">
      <c r="A2820" s="46"/>
      <c r="B2820" s="46" t="s">
        <v>820</v>
      </c>
      <c r="C2820" s="46"/>
      <c r="D2820" s="46"/>
      <c r="E2820" s="46"/>
      <c r="F2820" s="46" t="s">
        <v>466</v>
      </c>
      <c r="G2820" s="47">
        <f>G2821+G2833+G2834</f>
        <v>11975.78</v>
      </c>
      <c r="H2820" s="47">
        <f t="shared" ref="H2820:J2820" si="704">H2821+H2833+H2834</f>
        <v>11925.740000000002</v>
      </c>
      <c r="I2820" s="47">
        <f t="shared" si="704"/>
        <v>0</v>
      </c>
      <c r="J2820" s="47">
        <f t="shared" si="704"/>
        <v>50.04</v>
      </c>
    </row>
    <row r="2821" spans="1:11" x14ac:dyDescent="0.3">
      <c r="A2821" s="48"/>
      <c r="B2821" s="48"/>
      <c r="C2821" s="48" t="s">
        <v>467</v>
      </c>
      <c r="D2821" s="48"/>
      <c r="E2821" s="48"/>
      <c r="F2821" s="49" t="s">
        <v>468</v>
      </c>
      <c r="G2821" s="49">
        <f>G2822+G2825+G2830+G2833+G2834</f>
        <v>11975.78</v>
      </c>
      <c r="H2821" s="49">
        <f t="shared" ref="H2821:J2821" si="705">H2822+H2825+H2830+H2833+H2834</f>
        <v>11925.740000000002</v>
      </c>
      <c r="I2821" s="49">
        <f t="shared" si="705"/>
        <v>0</v>
      </c>
      <c r="J2821" s="49">
        <f t="shared" si="705"/>
        <v>50.04</v>
      </c>
    </row>
    <row r="2822" spans="1:11" x14ac:dyDescent="0.3">
      <c r="A2822" s="54"/>
      <c r="B2822" s="54"/>
      <c r="C2822" s="54"/>
      <c r="D2822" s="54" t="s">
        <v>469</v>
      </c>
      <c r="E2822" s="54"/>
      <c r="F2822" s="55" t="s">
        <v>470</v>
      </c>
      <c r="G2822" s="55">
        <f>SUM(G2823:G2824)</f>
        <v>8969.510000000002</v>
      </c>
      <c r="H2822" s="55">
        <f t="shared" ref="H2822:J2822" si="706">SUM(H2823:H2824)</f>
        <v>8969.510000000002</v>
      </c>
      <c r="I2822" s="55">
        <f t="shared" si="706"/>
        <v>0</v>
      </c>
      <c r="J2822" s="55">
        <f t="shared" si="706"/>
        <v>0</v>
      </c>
    </row>
    <row r="2823" spans="1:11" x14ac:dyDescent="0.3">
      <c r="A2823" s="35"/>
      <c r="B2823" s="35"/>
      <c r="C2823" s="35"/>
      <c r="D2823" s="35"/>
      <c r="E2823" s="35" t="s">
        <v>471</v>
      </c>
      <c r="F2823" s="35" t="s">
        <v>472</v>
      </c>
      <c r="G2823" s="56">
        <f>SUM(H2823:J2823)</f>
        <v>0</v>
      </c>
      <c r="H2823" s="56"/>
      <c r="I2823" s="56"/>
      <c r="J2823" s="56">
        <v>0</v>
      </c>
      <c r="K2823" s="298" t="s">
        <v>945</v>
      </c>
    </row>
    <row r="2824" spans="1:11" x14ac:dyDescent="0.3">
      <c r="A2824" s="35"/>
      <c r="B2824" s="35"/>
      <c r="C2824" s="35"/>
      <c r="D2824" s="35"/>
      <c r="E2824" s="35" t="s">
        <v>473</v>
      </c>
      <c r="F2824" s="35" t="s">
        <v>474</v>
      </c>
      <c r="G2824" s="56">
        <f>SUM(H2824:J2824)</f>
        <v>8969.510000000002</v>
      </c>
      <c r="H2824" s="56">
        <v>8969.510000000002</v>
      </c>
      <c r="I2824" s="56"/>
      <c r="J2824" s="56"/>
      <c r="K2824" s="298" t="s">
        <v>945</v>
      </c>
    </row>
    <row r="2825" spans="1:11" x14ac:dyDescent="0.3">
      <c r="A2825" s="54"/>
      <c r="B2825" s="54"/>
      <c r="C2825" s="54"/>
      <c r="D2825" s="54" t="s">
        <v>475</v>
      </c>
      <c r="E2825" s="54"/>
      <c r="F2825" s="55" t="s">
        <v>476</v>
      </c>
      <c r="G2825" s="55">
        <f>SUM(G2826:G2829)</f>
        <v>2594.87</v>
      </c>
      <c r="H2825" s="55">
        <f t="shared" ref="H2825:J2825" si="707">SUM(H2826:H2829)</f>
        <v>2544.83</v>
      </c>
      <c r="I2825" s="55">
        <f t="shared" si="707"/>
        <v>0</v>
      </c>
      <c r="J2825" s="55">
        <f t="shared" si="707"/>
        <v>50.04</v>
      </c>
    </row>
    <row r="2826" spans="1:11" x14ac:dyDescent="0.3">
      <c r="A2826" s="35"/>
      <c r="B2826" s="35"/>
      <c r="C2826" s="35"/>
      <c r="D2826" s="35"/>
      <c r="E2826" s="35" t="s">
        <v>477</v>
      </c>
      <c r="F2826" s="35" t="s">
        <v>478</v>
      </c>
      <c r="G2826" s="56">
        <f>SUM(H2826:J2826)</f>
        <v>1184.29</v>
      </c>
      <c r="H2826" s="56">
        <v>1134.25</v>
      </c>
      <c r="I2826" s="56"/>
      <c r="J2826" s="56">
        <v>50.04</v>
      </c>
      <c r="K2826" s="298" t="s">
        <v>945</v>
      </c>
    </row>
    <row r="2827" spans="1:11" x14ac:dyDescent="0.3">
      <c r="A2827" s="35"/>
      <c r="B2827" s="35"/>
      <c r="C2827" s="35"/>
      <c r="D2827" s="35"/>
      <c r="E2827" s="35" t="s">
        <v>479</v>
      </c>
      <c r="F2827" s="35" t="s">
        <v>480</v>
      </c>
      <c r="G2827" s="56">
        <f>SUM(H2827:J2827)</f>
        <v>0</v>
      </c>
      <c r="H2827" s="56"/>
      <c r="I2827" s="56"/>
      <c r="J2827" s="56"/>
      <c r="K2827" s="298" t="s">
        <v>945</v>
      </c>
    </row>
    <row r="2828" spans="1:11" x14ac:dyDescent="0.3">
      <c r="A2828" s="35"/>
      <c r="B2828" s="35"/>
      <c r="C2828" s="35"/>
      <c r="D2828" s="35"/>
      <c r="E2828" s="35" t="s">
        <v>481</v>
      </c>
      <c r="F2828" s="35" t="s">
        <v>482</v>
      </c>
      <c r="G2828" s="56">
        <f>SUM(H2828:J2828)</f>
        <v>322.84000000000003</v>
      </c>
      <c r="H2828" s="56">
        <v>322.84000000000003</v>
      </c>
      <c r="I2828" s="56"/>
      <c r="J2828" s="56"/>
      <c r="K2828" s="298" t="s">
        <v>945</v>
      </c>
    </row>
    <row r="2829" spans="1:11" x14ac:dyDescent="0.3">
      <c r="A2829" s="35"/>
      <c r="B2829" s="35"/>
      <c r="C2829" s="35"/>
      <c r="D2829" s="35"/>
      <c r="E2829" s="35" t="s">
        <v>483</v>
      </c>
      <c r="F2829" s="35" t="s">
        <v>484</v>
      </c>
      <c r="G2829" s="56">
        <f>SUM(H2829:J2829)</f>
        <v>1087.74</v>
      </c>
      <c r="H2829" s="56">
        <v>1087.74</v>
      </c>
      <c r="I2829" s="56"/>
      <c r="J2829" s="56"/>
      <c r="K2829" s="298" t="s">
        <v>945</v>
      </c>
    </row>
    <row r="2830" spans="1:11" x14ac:dyDescent="0.3">
      <c r="A2830" s="54"/>
      <c r="B2830" s="54"/>
      <c r="C2830" s="54"/>
      <c r="D2830" s="54" t="s">
        <v>485</v>
      </c>
      <c r="E2830" s="54"/>
      <c r="F2830" s="55" t="s">
        <v>486</v>
      </c>
      <c r="G2830" s="55">
        <f>SUM(G2831:G2832)</f>
        <v>411.4</v>
      </c>
      <c r="H2830" s="55">
        <f t="shared" ref="H2830:J2830" si="708">SUM(H2831:H2832)</f>
        <v>411.4</v>
      </c>
      <c r="I2830" s="55">
        <f t="shared" si="708"/>
        <v>0</v>
      </c>
      <c r="J2830" s="55">
        <f t="shared" si="708"/>
        <v>0</v>
      </c>
    </row>
    <row r="2831" spans="1:11" x14ac:dyDescent="0.3">
      <c r="A2831" s="35"/>
      <c r="B2831" s="35"/>
      <c r="C2831" s="35"/>
      <c r="D2831" s="35"/>
      <c r="E2831" s="35" t="s">
        <v>487</v>
      </c>
      <c r="F2831" s="35" t="s">
        <v>488</v>
      </c>
      <c r="G2831" s="56">
        <f>SUM(H2831:J2831)</f>
        <v>411.4</v>
      </c>
      <c r="H2831" s="56">
        <v>411.4</v>
      </c>
      <c r="I2831" s="56"/>
      <c r="J2831" s="56"/>
      <c r="K2831" s="298" t="s">
        <v>945</v>
      </c>
    </row>
    <row r="2832" spans="1:11" x14ac:dyDescent="0.3">
      <c r="A2832" s="35"/>
      <c r="B2832" s="35"/>
      <c r="C2832" s="35"/>
      <c r="D2832" s="35"/>
      <c r="E2832" s="35" t="s">
        <v>489</v>
      </c>
      <c r="F2832" s="35" t="s">
        <v>490</v>
      </c>
      <c r="G2832" s="56">
        <f>SUM(H2832:J2832)</f>
        <v>0</v>
      </c>
      <c r="H2832" s="56"/>
      <c r="I2832" s="56"/>
      <c r="J2832" s="56"/>
      <c r="K2832" s="298" t="s">
        <v>945</v>
      </c>
    </row>
    <row r="2833" spans="1:11" x14ac:dyDescent="0.3">
      <c r="A2833" s="48"/>
      <c r="B2833" s="48"/>
      <c r="C2833" s="48" t="s">
        <v>491</v>
      </c>
      <c r="D2833" s="48"/>
      <c r="E2833" s="48"/>
      <c r="F2833" s="49" t="s">
        <v>492</v>
      </c>
      <c r="G2833" s="49">
        <f>SUM(H2833:J2833)</f>
        <v>0</v>
      </c>
      <c r="H2833" s="49"/>
      <c r="I2833" s="49"/>
      <c r="J2833" s="49"/>
      <c r="K2833" s="298" t="s">
        <v>945</v>
      </c>
    </row>
    <row r="2834" spans="1:11" x14ac:dyDescent="0.3">
      <c r="A2834" s="48"/>
      <c r="B2834" s="48"/>
      <c r="C2834" s="48" t="s">
        <v>493</v>
      </c>
      <c r="D2834" s="48"/>
      <c r="E2834" s="48"/>
      <c r="F2834" s="49" t="s">
        <v>494</v>
      </c>
      <c r="G2834" s="49">
        <f>G2835</f>
        <v>0</v>
      </c>
      <c r="H2834" s="49">
        <f t="shared" ref="H2834:J2834" si="709">H2835</f>
        <v>0</v>
      </c>
      <c r="I2834" s="49">
        <f t="shared" si="709"/>
        <v>0</v>
      </c>
      <c r="J2834" s="49">
        <f t="shared" si="709"/>
        <v>0</v>
      </c>
    </row>
    <row r="2835" spans="1:11" x14ac:dyDescent="0.3">
      <c r="A2835" s="54"/>
      <c r="B2835" s="54"/>
      <c r="C2835" s="54"/>
      <c r="D2835" s="54" t="s">
        <v>495</v>
      </c>
      <c r="E2835" s="54"/>
      <c r="F2835" s="55" t="s">
        <v>496</v>
      </c>
      <c r="G2835" s="55">
        <f>SUM(H2835:J2835)</f>
        <v>0</v>
      </c>
      <c r="H2835" s="55"/>
      <c r="I2835" s="55"/>
      <c r="J2835" s="55"/>
      <c r="K2835" s="298" t="s">
        <v>945</v>
      </c>
    </row>
    <row r="2836" spans="1:11" x14ac:dyDescent="0.3">
      <c r="A2836" s="52"/>
      <c r="B2836" s="52" t="s">
        <v>497</v>
      </c>
      <c r="C2836" s="52"/>
      <c r="D2836" s="52"/>
      <c r="E2836" s="52"/>
      <c r="F2836" s="52" t="s">
        <v>498</v>
      </c>
      <c r="G2836" s="53">
        <f>SUM(G2837:G2838)</f>
        <v>0</v>
      </c>
      <c r="H2836" s="53">
        <f t="shared" ref="H2836:J2836" si="710">SUM(H2837:H2838)</f>
        <v>0</v>
      </c>
      <c r="I2836" s="53">
        <f t="shared" si="710"/>
        <v>0</v>
      </c>
      <c r="J2836" s="53">
        <f t="shared" si="710"/>
        <v>0</v>
      </c>
    </row>
    <row r="2837" spans="1:11" x14ac:dyDescent="0.3">
      <c r="A2837" s="57"/>
      <c r="B2837" s="57"/>
      <c r="C2837" s="57" t="s">
        <v>499</v>
      </c>
      <c r="D2837" s="57"/>
      <c r="E2837" s="57"/>
      <c r="F2837" s="58" t="s">
        <v>500</v>
      </c>
      <c r="G2837" s="58">
        <f>SUM(H2837:J2837)</f>
        <v>0</v>
      </c>
      <c r="H2837" s="58"/>
      <c r="I2837" s="58"/>
      <c r="J2837" s="58"/>
      <c r="K2837" s="298" t="s">
        <v>945</v>
      </c>
    </row>
    <row r="2838" spans="1:11" x14ac:dyDescent="0.3">
      <c r="A2838" s="57"/>
      <c r="B2838" s="57"/>
      <c r="C2838" s="57" t="s">
        <v>501</v>
      </c>
      <c r="D2838" s="57"/>
      <c r="E2838" s="57"/>
      <c r="F2838" s="58" t="s">
        <v>502</v>
      </c>
      <c r="G2838" s="58">
        <f>SUM(H2838:J2838)</f>
        <v>0</v>
      </c>
      <c r="H2838" s="58"/>
      <c r="I2838" s="58"/>
      <c r="J2838" s="58"/>
      <c r="K2838" s="298" t="s">
        <v>945</v>
      </c>
    </row>
    <row r="2839" spans="1:11" x14ac:dyDescent="0.3">
      <c r="A2839" s="44" t="s">
        <v>821</v>
      </c>
      <c r="B2839" s="44"/>
      <c r="C2839" s="44"/>
      <c r="D2839" s="44"/>
      <c r="E2839" s="44"/>
      <c r="F2839" s="44" t="s">
        <v>822</v>
      </c>
      <c r="G2839" s="45">
        <f>SUM(G2840:G2844)</f>
        <v>13.54</v>
      </c>
      <c r="H2839" s="45">
        <f t="shared" ref="H2839:J2839" si="711">SUM(H2840:H2844)</f>
        <v>9.34</v>
      </c>
      <c r="I2839" s="45">
        <f t="shared" si="711"/>
        <v>4.2</v>
      </c>
      <c r="J2839" s="45">
        <f t="shared" si="711"/>
        <v>0</v>
      </c>
    </row>
    <row r="2840" spans="1:11" x14ac:dyDescent="0.3">
      <c r="A2840" s="52"/>
      <c r="B2840" s="52" t="s">
        <v>503</v>
      </c>
      <c r="C2840" s="52"/>
      <c r="D2840" s="52"/>
      <c r="E2840" s="52"/>
      <c r="F2840" s="52" t="s">
        <v>504</v>
      </c>
      <c r="G2840" s="53">
        <f>SUM(H2840:J2840)</f>
        <v>0</v>
      </c>
      <c r="H2840" s="53"/>
      <c r="I2840" s="53"/>
      <c r="J2840" s="53"/>
      <c r="K2840" s="298" t="s">
        <v>945</v>
      </c>
    </row>
    <row r="2841" spans="1:11" x14ac:dyDescent="0.3">
      <c r="A2841" s="52"/>
      <c r="B2841" s="52" t="s">
        <v>505</v>
      </c>
      <c r="C2841" s="52"/>
      <c r="D2841" s="52"/>
      <c r="E2841" s="52"/>
      <c r="F2841" s="52" t="s">
        <v>506</v>
      </c>
      <c r="G2841" s="53">
        <f>SUM(H2841:J2841)</f>
        <v>0</v>
      </c>
      <c r="H2841" s="53"/>
      <c r="I2841" s="53"/>
      <c r="J2841" s="53"/>
      <c r="K2841" s="298" t="s">
        <v>945</v>
      </c>
    </row>
    <row r="2842" spans="1:11" x14ac:dyDescent="0.3">
      <c r="A2842" s="52"/>
      <c r="B2842" s="52" t="s">
        <v>507</v>
      </c>
      <c r="C2842" s="52"/>
      <c r="D2842" s="52"/>
      <c r="E2842" s="52"/>
      <c r="F2842" s="52" t="s">
        <v>508</v>
      </c>
      <c r="G2842" s="53">
        <f>SUM(H2842:J2842)</f>
        <v>0</v>
      </c>
      <c r="H2842" s="53"/>
      <c r="I2842" s="53"/>
      <c r="J2842" s="53"/>
      <c r="K2842" s="298" t="s">
        <v>945</v>
      </c>
    </row>
    <row r="2843" spans="1:11" x14ac:dyDescent="0.3">
      <c r="A2843" s="52"/>
      <c r="B2843" s="52" t="s">
        <v>509</v>
      </c>
      <c r="C2843" s="52"/>
      <c r="D2843" s="52"/>
      <c r="E2843" s="52"/>
      <c r="F2843" s="52" t="s">
        <v>510</v>
      </c>
      <c r="G2843" s="53">
        <f>SUM(H2843:J2843)</f>
        <v>13.54</v>
      </c>
      <c r="H2843" s="53">
        <v>9.34</v>
      </c>
      <c r="I2843" s="53">
        <v>4.2</v>
      </c>
      <c r="J2843" s="53"/>
      <c r="K2843" s="298" t="s">
        <v>945</v>
      </c>
    </row>
    <row r="2844" spans="1:11" x14ac:dyDescent="0.3">
      <c r="A2844" s="181"/>
      <c r="B2844" s="181" t="s">
        <v>511</v>
      </c>
      <c r="C2844" s="181"/>
      <c r="D2844" s="181"/>
      <c r="E2844" s="181"/>
      <c r="F2844" s="181" t="s">
        <v>512</v>
      </c>
      <c r="G2844" s="184">
        <f>SUM(H2844:J2844)</f>
        <v>0</v>
      </c>
      <c r="H2844" s="184"/>
      <c r="I2844" s="184"/>
      <c r="J2844" s="184"/>
      <c r="K2844" s="298" t="s">
        <v>945</v>
      </c>
    </row>
    <row r="2845" spans="1:11" x14ac:dyDescent="0.3">
      <c r="A2845" s="36" t="s">
        <v>1039</v>
      </c>
    </row>
    <row r="2846" spans="1:11" x14ac:dyDescent="0.3">
      <c r="A2846" s="36" t="s">
        <v>258</v>
      </c>
    </row>
    <row r="2847" spans="1:11" x14ac:dyDescent="0.3">
      <c r="A2847" s="37"/>
    </row>
    <row r="2848" spans="1:11" x14ac:dyDescent="0.3">
      <c r="A2848" s="37"/>
      <c r="B2848" s="37"/>
      <c r="C2848" s="37"/>
      <c r="D2848" s="37"/>
      <c r="E2848" s="37"/>
    </row>
    <row r="2853" spans="1:11" ht="21.75" x14ac:dyDescent="0.4">
      <c r="A2853" s="12" t="s">
        <v>55</v>
      </c>
      <c r="C2853" s="175"/>
      <c r="D2853" s="175"/>
      <c r="E2853" s="175"/>
      <c r="F2853" s="175"/>
      <c r="G2853" s="179"/>
      <c r="H2853" s="179"/>
      <c r="I2853" s="179"/>
      <c r="J2853" s="179"/>
    </row>
    <row r="2854" spans="1:11" ht="21.75" x14ac:dyDescent="0.4">
      <c r="A2854" s="12" t="s">
        <v>0</v>
      </c>
      <c r="C2854" s="175"/>
      <c r="D2854" s="175"/>
      <c r="E2854" s="175"/>
      <c r="F2854" s="175"/>
      <c r="G2854" s="179"/>
      <c r="H2854" s="179"/>
      <c r="I2854" s="179"/>
      <c r="J2854" s="179"/>
    </row>
    <row r="2856" spans="1:11" ht="30" x14ac:dyDescent="0.3">
      <c r="A2856" s="183" t="s">
        <v>76</v>
      </c>
      <c r="B2856" s="183"/>
      <c r="C2856" s="183"/>
      <c r="D2856" s="183"/>
      <c r="E2856" s="183"/>
      <c r="F2856" s="174" t="s">
        <v>191</v>
      </c>
      <c r="G2856" s="151" t="s">
        <v>534</v>
      </c>
      <c r="H2856" s="151" t="s">
        <v>1040</v>
      </c>
      <c r="I2856" s="151" t="s">
        <v>635</v>
      </c>
      <c r="J2856" s="151" t="s">
        <v>520</v>
      </c>
    </row>
    <row r="2858" spans="1:11" x14ac:dyDescent="0.3">
      <c r="A2858" s="182"/>
      <c r="B2858" s="182"/>
      <c r="C2858" s="182"/>
      <c r="D2858" s="182"/>
      <c r="E2858" s="182"/>
      <c r="F2858" s="182" t="s">
        <v>193</v>
      </c>
      <c r="G2858" s="89">
        <f>G2859+G2913</f>
        <v>11834344.129999997</v>
      </c>
      <c r="H2858" s="89">
        <f>H2859+H2913</f>
        <v>6486033.9999999981</v>
      </c>
      <c r="I2858" s="89">
        <f>I2859+I2913</f>
        <v>4023748.6500000013</v>
      </c>
      <c r="J2858" s="89">
        <f>J2859+J2913</f>
        <v>1324561.4799999997</v>
      </c>
    </row>
    <row r="2859" spans="1:11" x14ac:dyDescent="0.3">
      <c r="A2859" s="42"/>
      <c r="B2859" s="42"/>
      <c r="C2859" s="42"/>
      <c r="D2859" s="42"/>
      <c r="E2859" s="42"/>
      <c r="F2859" s="42" t="s">
        <v>813</v>
      </c>
      <c r="G2859" s="43">
        <f>G2860+G2908</f>
        <v>10536452.759999998</v>
      </c>
      <c r="H2859" s="43">
        <f>H2860+H2908</f>
        <v>6428358.6099999985</v>
      </c>
      <c r="I2859" s="43">
        <f>I2860+I2908</f>
        <v>2789371.4900000012</v>
      </c>
      <c r="J2859" s="43">
        <f>J2860+J2908</f>
        <v>1318722.6599999997</v>
      </c>
    </row>
    <row r="2860" spans="1:11" x14ac:dyDescent="0.3">
      <c r="A2860" s="44" t="s">
        <v>363</v>
      </c>
      <c r="B2860" s="44"/>
      <c r="C2860" s="44"/>
      <c r="D2860" s="44"/>
      <c r="E2860" s="44"/>
      <c r="F2860" s="44" t="s">
        <v>814</v>
      </c>
      <c r="G2860" s="45">
        <f>G2861+G2873+G2878+G2883+G2887+G2897+G2904+G2907</f>
        <v>10532832.359999998</v>
      </c>
      <c r="H2860" s="45">
        <f t="shared" ref="H2860:J2860" si="712">H2861+H2873+H2878+H2883+H2887+H2897+H2904+H2907</f>
        <v>6428358.6099999985</v>
      </c>
      <c r="I2860" s="45">
        <f t="shared" si="712"/>
        <v>2785751.0900000012</v>
      </c>
      <c r="J2860" s="45">
        <f t="shared" si="712"/>
        <v>1318722.6599999997</v>
      </c>
    </row>
    <row r="2861" spans="1:11" x14ac:dyDescent="0.3">
      <c r="A2861" s="46"/>
      <c r="B2861" s="46" t="s">
        <v>364</v>
      </c>
      <c r="C2861" s="46"/>
      <c r="D2861" s="46"/>
      <c r="E2861" s="46"/>
      <c r="F2861" s="46" t="s">
        <v>365</v>
      </c>
      <c r="G2861" s="47">
        <f>G2862+G2865+G2868+G2872</f>
        <v>10243634.149999999</v>
      </c>
      <c r="H2861" s="47">
        <f t="shared" ref="H2861:J2861" si="713">H2862+H2865+H2868+H2872</f>
        <v>6174060.7099999981</v>
      </c>
      <c r="I2861" s="47">
        <f t="shared" si="713"/>
        <v>2750850.7800000012</v>
      </c>
      <c r="J2861" s="47">
        <f t="shared" si="713"/>
        <v>1318722.6599999997</v>
      </c>
    </row>
    <row r="2862" spans="1:11" x14ac:dyDescent="0.3">
      <c r="A2862" s="48"/>
      <c r="B2862" s="48"/>
      <c r="C2862" s="48" t="s">
        <v>366</v>
      </c>
      <c r="D2862" s="48"/>
      <c r="E2862" s="48"/>
      <c r="F2862" s="49" t="s">
        <v>367</v>
      </c>
      <c r="G2862" s="49">
        <f>SUM(G2863:G2864)</f>
        <v>5909523.7000000002</v>
      </c>
      <c r="H2862" s="49">
        <f t="shared" ref="H2862:J2862" si="714">SUM(H2863:H2864)</f>
        <v>3148972.81</v>
      </c>
      <c r="I2862" s="49">
        <f t="shared" si="714"/>
        <v>2177071.9500000011</v>
      </c>
      <c r="J2862" s="49">
        <f t="shared" si="714"/>
        <v>583478.93999999983</v>
      </c>
    </row>
    <row r="2863" spans="1:11" x14ac:dyDescent="0.3">
      <c r="A2863" s="50"/>
      <c r="B2863" s="50"/>
      <c r="C2863" s="50"/>
      <c r="D2863" s="50" t="s">
        <v>368</v>
      </c>
      <c r="E2863" s="50"/>
      <c r="F2863" s="51" t="s">
        <v>369</v>
      </c>
      <c r="G2863" s="51">
        <f>SUM(H2863:J2863)</f>
        <v>5893949.4000000004</v>
      </c>
      <c r="H2863" s="51">
        <v>3147559.84</v>
      </c>
      <c r="I2863" s="51">
        <v>2162910.620000001</v>
      </c>
      <c r="J2863" s="51">
        <v>583478.93999999983</v>
      </c>
      <c r="K2863" s="298" t="s">
        <v>945</v>
      </c>
    </row>
    <row r="2864" spans="1:11" x14ac:dyDescent="0.3">
      <c r="A2864" s="50"/>
      <c r="B2864" s="50"/>
      <c r="C2864" s="50"/>
      <c r="D2864" s="50" t="s">
        <v>370</v>
      </c>
      <c r="E2864" s="50"/>
      <c r="F2864" s="51" t="s">
        <v>371</v>
      </c>
      <c r="G2864" s="51">
        <f>SUM(H2864:J2864)</f>
        <v>15574.300000000005</v>
      </c>
      <c r="H2864" s="51">
        <v>1412.9699999999996</v>
      </c>
      <c r="I2864" s="51">
        <v>14161.330000000005</v>
      </c>
      <c r="J2864" s="51"/>
      <c r="K2864" s="298" t="s">
        <v>945</v>
      </c>
    </row>
    <row r="2865" spans="1:11" x14ac:dyDescent="0.3">
      <c r="A2865" s="48"/>
      <c r="B2865" s="48"/>
      <c r="C2865" s="48" t="s">
        <v>372</v>
      </c>
      <c r="D2865" s="48"/>
      <c r="E2865" s="48"/>
      <c r="F2865" s="49" t="s">
        <v>373</v>
      </c>
      <c r="G2865" s="49">
        <f>SUM(G2866:G2867)</f>
        <v>0</v>
      </c>
      <c r="H2865" s="49">
        <f t="shared" ref="H2865:J2865" si="715">SUM(H2866:H2867)</f>
        <v>0</v>
      </c>
      <c r="I2865" s="49">
        <f t="shared" si="715"/>
        <v>0</v>
      </c>
      <c r="J2865" s="49">
        <f t="shared" si="715"/>
        <v>0</v>
      </c>
    </row>
    <row r="2866" spans="1:11" x14ac:dyDescent="0.3">
      <c r="A2866" s="50"/>
      <c r="B2866" s="50"/>
      <c r="C2866" s="50"/>
      <c r="D2866" s="50" t="s">
        <v>374</v>
      </c>
      <c r="E2866" s="50"/>
      <c r="F2866" s="51" t="s">
        <v>375</v>
      </c>
      <c r="G2866" s="51">
        <f>SUM(H2866:J2866)</f>
        <v>0</v>
      </c>
      <c r="H2866" s="51"/>
      <c r="I2866" s="51"/>
      <c r="J2866" s="51"/>
      <c r="K2866" s="298" t="s">
        <v>945</v>
      </c>
    </row>
    <row r="2867" spans="1:11" x14ac:dyDescent="0.3">
      <c r="A2867" s="50"/>
      <c r="B2867" s="50"/>
      <c r="C2867" s="50"/>
      <c r="D2867" s="50" t="s">
        <v>376</v>
      </c>
      <c r="E2867" s="50"/>
      <c r="F2867" s="51" t="s">
        <v>377</v>
      </c>
      <c r="G2867" s="51">
        <f>SUM(H2867:J2867)</f>
        <v>0</v>
      </c>
      <c r="H2867" s="51"/>
      <c r="I2867" s="51"/>
      <c r="J2867" s="51"/>
      <c r="K2867" s="298" t="s">
        <v>945</v>
      </c>
    </row>
    <row r="2868" spans="1:11" x14ac:dyDescent="0.3">
      <c r="A2868" s="48"/>
      <c r="B2868" s="48"/>
      <c r="C2868" s="48" t="s">
        <v>815</v>
      </c>
      <c r="D2868" s="48"/>
      <c r="E2868" s="48"/>
      <c r="F2868" s="49" t="s">
        <v>378</v>
      </c>
      <c r="G2868" s="49">
        <f>SUM(G2869:G2871)</f>
        <v>4334110.4499999974</v>
      </c>
      <c r="H2868" s="49">
        <f t="shared" ref="H2868:J2868" si="716">SUM(H2869:H2871)</f>
        <v>3025087.899999998</v>
      </c>
      <c r="I2868" s="49">
        <f t="shared" si="716"/>
        <v>573778.82999999996</v>
      </c>
      <c r="J2868" s="49">
        <f t="shared" si="716"/>
        <v>735243.72</v>
      </c>
    </row>
    <row r="2869" spans="1:11" x14ac:dyDescent="0.3">
      <c r="A2869" s="50"/>
      <c r="B2869" s="50"/>
      <c r="C2869" s="50"/>
      <c r="D2869" s="50" t="s">
        <v>379</v>
      </c>
      <c r="E2869" s="50"/>
      <c r="F2869" s="51" t="s">
        <v>380</v>
      </c>
      <c r="G2869" s="51">
        <f>SUM(H2869:J2869)</f>
        <v>4245165.7199999979</v>
      </c>
      <c r="H2869" s="51">
        <v>2975654.6799999978</v>
      </c>
      <c r="I2869" s="51">
        <v>553026.57999999996</v>
      </c>
      <c r="J2869" s="51">
        <v>716484.46</v>
      </c>
      <c r="K2869" s="298" t="s">
        <v>945</v>
      </c>
    </row>
    <row r="2870" spans="1:11" x14ac:dyDescent="0.3">
      <c r="A2870" s="50"/>
      <c r="B2870" s="50"/>
      <c r="C2870" s="50"/>
      <c r="D2870" s="50" t="s">
        <v>381</v>
      </c>
      <c r="E2870" s="50"/>
      <c r="F2870" s="51" t="s">
        <v>382</v>
      </c>
      <c r="G2870" s="51">
        <f>SUM(H2870:J2870)</f>
        <v>1561.4299999999992</v>
      </c>
      <c r="H2870" s="51">
        <v>1561.4299999999992</v>
      </c>
      <c r="I2870" s="51"/>
      <c r="J2870" s="51"/>
      <c r="K2870" s="298" t="s">
        <v>945</v>
      </c>
    </row>
    <row r="2871" spans="1:11" x14ac:dyDescent="0.3">
      <c r="A2871" s="50"/>
      <c r="B2871" s="50"/>
      <c r="C2871" s="50"/>
      <c r="D2871" s="50" t="s">
        <v>383</v>
      </c>
      <c r="E2871" s="50"/>
      <c r="F2871" s="51" t="s">
        <v>384</v>
      </c>
      <c r="G2871" s="51">
        <f>SUM(H2871:J2871)</f>
        <v>87383.299999999974</v>
      </c>
      <c r="H2871" s="51">
        <v>47871.790000000008</v>
      </c>
      <c r="I2871" s="51">
        <v>20752.249999999967</v>
      </c>
      <c r="J2871" s="51">
        <v>18759.259999999998</v>
      </c>
      <c r="K2871" s="298" t="s">
        <v>945</v>
      </c>
    </row>
    <row r="2872" spans="1:11" x14ac:dyDescent="0.3">
      <c r="A2872" s="48"/>
      <c r="B2872" s="48"/>
      <c r="C2872" s="48" t="s">
        <v>385</v>
      </c>
      <c r="D2872" s="48"/>
      <c r="E2872" s="48"/>
      <c r="F2872" s="49" t="s">
        <v>386</v>
      </c>
      <c r="G2872" s="49">
        <f>SUM(H2872:J2872)</f>
        <v>0</v>
      </c>
      <c r="H2872" s="49"/>
      <c r="I2872" s="49"/>
      <c r="J2872" s="49"/>
      <c r="K2872" s="298" t="s">
        <v>945</v>
      </c>
    </row>
    <row r="2873" spans="1:11" x14ac:dyDescent="0.3">
      <c r="A2873" s="46"/>
      <c r="B2873" s="46" t="s">
        <v>387</v>
      </c>
      <c r="C2873" s="46"/>
      <c r="D2873" s="46"/>
      <c r="E2873" s="46"/>
      <c r="F2873" s="46" t="s">
        <v>388</v>
      </c>
      <c r="G2873" s="47">
        <f>SUM(G2874:G2877)</f>
        <v>-0.43</v>
      </c>
      <c r="H2873" s="47">
        <f t="shared" ref="H2873:J2873" si="717">SUM(H2874:H2877)</f>
        <v>-0.43</v>
      </c>
      <c r="I2873" s="47">
        <f t="shared" si="717"/>
        <v>0</v>
      </c>
      <c r="J2873" s="47">
        <f t="shared" si="717"/>
        <v>0</v>
      </c>
    </row>
    <row r="2874" spans="1:11" x14ac:dyDescent="0.3">
      <c r="A2874" s="48"/>
      <c r="B2874" s="48"/>
      <c r="C2874" s="48" t="s">
        <v>389</v>
      </c>
      <c r="D2874" s="48"/>
      <c r="E2874" s="48"/>
      <c r="F2874" s="49" t="s">
        <v>390</v>
      </c>
      <c r="G2874" s="49">
        <f>SUM(H2874:J2874)</f>
        <v>0</v>
      </c>
      <c r="H2874" s="49"/>
      <c r="I2874" s="49"/>
      <c r="J2874" s="49"/>
      <c r="K2874" s="298" t="s">
        <v>945</v>
      </c>
    </row>
    <row r="2875" spans="1:11" x14ac:dyDescent="0.3">
      <c r="A2875" s="48"/>
      <c r="B2875" s="48"/>
      <c r="C2875" s="48" t="s">
        <v>391</v>
      </c>
      <c r="D2875" s="48"/>
      <c r="E2875" s="48"/>
      <c r="F2875" s="49" t="s">
        <v>392</v>
      </c>
      <c r="G2875" s="49">
        <f>SUM(H2875:J2875)</f>
        <v>0</v>
      </c>
      <c r="H2875" s="49"/>
      <c r="I2875" s="49"/>
      <c r="J2875" s="49"/>
      <c r="K2875" s="298" t="s">
        <v>945</v>
      </c>
    </row>
    <row r="2876" spans="1:11" x14ac:dyDescent="0.3">
      <c r="A2876" s="48"/>
      <c r="B2876" s="48"/>
      <c r="C2876" s="48" t="s">
        <v>393</v>
      </c>
      <c r="D2876" s="48"/>
      <c r="E2876" s="48"/>
      <c r="F2876" s="49" t="s">
        <v>394</v>
      </c>
      <c r="G2876" s="49">
        <f>SUM(H2876:J2876)</f>
        <v>-0.43</v>
      </c>
      <c r="H2876" s="49">
        <v>-0.43</v>
      </c>
      <c r="I2876" s="49"/>
      <c r="J2876" s="49"/>
      <c r="K2876" s="298" t="s">
        <v>945</v>
      </c>
    </row>
    <row r="2877" spans="1:11" x14ac:dyDescent="0.3">
      <c r="A2877" s="48"/>
      <c r="B2877" s="48"/>
      <c r="C2877" s="48" t="s">
        <v>395</v>
      </c>
      <c r="D2877" s="48"/>
      <c r="E2877" s="48"/>
      <c r="F2877" s="49" t="s">
        <v>396</v>
      </c>
      <c r="G2877" s="49">
        <f>SUM(H2877:J2877)</f>
        <v>0</v>
      </c>
      <c r="H2877" s="49"/>
      <c r="I2877" s="49"/>
      <c r="J2877" s="49"/>
      <c r="K2877" s="298" t="s">
        <v>945</v>
      </c>
    </row>
    <row r="2878" spans="1:11" x14ac:dyDescent="0.3">
      <c r="A2878" s="46"/>
      <c r="B2878" s="46" t="s">
        <v>397</v>
      </c>
      <c r="C2878" s="46"/>
      <c r="D2878" s="46"/>
      <c r="E2878" s="46"/>
      <c r="F2878" s="46" t="s">
        <v>398</v>
      </c>
      <c r="G2878" s="47">
        <f>SUM(G2879:G2882)</f>
        <v>0</v>
      </c>
      <c r="H2878" s="47">
        <f t="shared" ref="H2878:J2878" si="718">SUM(H2879:H2882)</f>
        <v>0</v>
      </c>
      <c r="I2878" s="47">
        <f t="shared" si="718"/>
        <v>0</v>
      </c>
      <c r="J2878" s="47">
        <f t="shared" si="718"/>
        <v>0</v>
      </c>
    </row>
    <row r="2879" spans="1:11" x14ac:dyDescent="0.3">
      <c r="A2879" s="48"/>
      <c r="B2879" s="48"/>
      <c r="C2879" s="48" t="s">
        <v>399</v>
      </c>
      <c r="D2879" s="48"/>
      <c r="E2879" s="48"/>
      <c r="F2879" s="49" t="s">
        <v>400</v>
      </c>
      <c r="G2879" s="49">
        <f>SUM(H2879:J2879)</f>
        <v>0</v>
      </c>
      <c r="H2879" s="49"/>
      <c r="I2879" s="49"/>
      <c r="J2879" s="49"/>
      <c r="K2879" s="298" t="s">
        <v>945</v>
      </c>
    </row>
    <row r="2880" spans="1:11" x14ac:dyDescent="0.3">
      <c r="A2880" s="48"/>
      <c r="B2880" s="48"/>
      <c r="C2880" s="48" t="s">
        <v>401</v>
      </c>
      <c r="D2880" s="48"/>
      <c r="E2880" s="48"/>
      <c r="F2880" s="49" t="s">
        <v>402</v>
      </c>
      <c r="G2880" s="49">
        <f>SUM(H2880:J2880)</f>
        <v>0</v>
      </c>
      <c r="H2880" s="49"/>
      <c r="I2880" s="49"/>
      <c r="J2880" s="49"/>
      <c r="K2880" s="298" t="s">
        <v>945</v>
      </c>
    </row>
    <row r="2881" spans="1:11" x14ac:dyDescent="0.3">
      <c r="A2881" s="48"/>
      <c r="B2881" s="48"/>
      <c r="C2881" s="48" t="s">
        <v>403</v>
      </c>
      <c r="D2881" s="48"/>
      <c r="E2881" s="48"/>
      <c r="F2881" s="49" t="s">
        <v>404</v>
      </c>
      <c r="G2881" s="49">
        <f>SUM(H2881:J2881)</f>
        <v>0</v>
      </c>
      <c r="H2881" s="49"/>
      <c r="I2881" s="49"/>
      <c r="J2881" s="49"/>
      <c r="K2881" s="298" t="s">
        <v>945</v>
      </c>
    </row>
    <row r="2882" spans="1:11" x14ac:dyDescent="0.3">
      <c r="A2882" s="48"/>
      <c r="B2882" s="48"/>
      <c r="C2882" s="48" t="s">
        <v>405</v>
      </c>
      <c r="D2882" s="48"/>
      <c r="E2882" s="48"/>
      <c r="F2882" s="49" t="s">
        <v>406</v>
      </c>
      <c r="G2882" s="49">
        <f>SUM(H2882:J2882)</f>
        <v>0</v>
      </c>
      <c r="H2882" s="49"/>
      <c r="I2882" s="49"/>
      <c r="J2882" s="49"/>
      <c r="K2882" s="298" t="s">
        <v>945</v>
      </c>
    </row>
    <row r="2883" spans="1:11" x14ac:dyDescent="0.3">
      <c r="A2883" s="46"/>
      <c r="B2883" s="46" t="s">
        <v>407</v>
      </c>
      <c r="C2883" s="46"/>
      <c r="D2883" s="46"/>
      <c r="E2883" s="46"/>
      <c r="F2883" s="46" t="s">
        <v>408</v>
      </c>
      <c r="G2883" s="47">
        <f>SUM(G2884:G2886)</f>
        <v>132497.89999999997</v>
      </c>
      <c r="H2883" s="47">
        <f t="shared" ref="H2883:J2883" si="719">SUM(H2884:H2886)</f>
        <v>132497.89999999997</v>
      </c>
      <c r="I2883" s="47">
        <f t="shared" si="719"/>
        <v>0</v>
      </c>
      <c r="J2883" s="47">
        <f t="shared" si="719"/>
        <v>0</v>
      </c>
    </row>
    <row r="2884" spans="1:11" x14ac:dyDescent="0.3">
      <c r="A2884" s="48"/>
      <c r="B2884" s="48"/>
      <c r="C2884" s="48" t="s">
        <v>409</v>
      </c>
      <c r="D2884" s="48"/>
      <c r="E2884" s="48"/>
      <c r="F2884" s="49" t="s">
        <v>410</v>
      </c>
      <c r="G2884" s="49">
        <f>SUM(H2884:J2884)</f>
        <v>123962.56999999998</v>
      </c>
      <c r="H2884" s="49">
        <v>123962.56999999998</v>
      </c>
      <c r="I2884" s="49"/>
      <c r="J2884" s="49"/>
      <c r="K2884" s="298" t="s">
        <v>945</v>
      </c>
    </row>
    <row r="2885" spans="1:11" x14ac:dyDescent="0.3">
      <c r="A2885" s="48"/>
      <c r="B2885" s="48"/>
      <c r="C2885" s="48" t="s">
        <v>411</v>
      </c>
      <c r="D2885" s="48"/>
      <c r="E2885" s="48"/>
      <c r="F2885" s="49" t="s">
        <v>412</v>
      </c>
      <c r="G2885" s="49">
        <f>SUM(H2885:J2885)</f>
        <v>0</v>
      </c>
      <c r="H2885" s="49"/>
      <c r="I2885" s="49"/>
      <c r="J2885" s="49"/>
      <c r="K2885" s="298" t="s">
        <v>945</v>
      </c>
    </row>
    <row r="2886" spans="1:11" x14ac:dyDescent="0.3">
      <c r="A2886" s="48"/>
      <c r="B2886" s="48"/>
      <c r="C2886" s="48" t="s">
        <v>413</v>
      </c>
      <c r="D2886" s="48"/>
      <c r="E2886" s="48"/>
      <c r="F2886" s="49" t="s">
        <v>414</v>
      </c>
      <c r="G2886" s="49">
        <f>SUM(H2886:J2886)</f>
        <v>8535.33</v>
      </c>
      <c r="H2886" s="49">
        <v>8535.33</v>
      </c>
      <c r="I2886" s="49"/>
      <c r="J2886" s="49"/>
      <c r="K2886" s="298" t="s">
        <v>945</v>
      </c>
    </row>
    <row r="2887" spans="1:11" x14ac:dyDescent="0.3">
      <c r="A2887" s="46"/>
      <c r="B2887" s="46" t="s">
        <v>415</v>
      </c>
      <c r="C2887" s="46"/>
      <c r="D2887" s="46"/>
      <c r="E2887" s="46"/>
      <c r="F2887" s="46" t="s">
        <v>416</v>
      </c>
      <c r="G2887" s="47">
        <f>G2888+G2892</f>
        <v>0</v>
      </c>
      <c r="H2887" s="47">
        <f t="shared" ref="H2887:J2887" si="720">H2888+H2892</f>
        <v>0</v>
      </c>
      <c r="I2887" s="47">
        <f t="shared" si="720"/>
        <v>0</v>
      </c>
      <c r="J2887" s="47">
        <f t="shared" si="720"/>
        <v>0</v>
      </c>
    </row>
    <row r="2888" spans="1:11" x14ac:dyDescent="0.3">
      <c r="A2888" s="48"/>
      <c r="B2888" s="48"/>
      <c r="C2888" s="48" t="s">
        <v>417</v>
      </c>
      <c r="D2888" s="48"/>
      <c r="E2888" s="48"/>
      <c r="F2888" s="49" t="s">
        <v>418</v>
      </c>
      <c r="G2888" s="49">
        <f>SUM(G2889:G2891)</f>
        <v>0</v>
      </c>
      <c r="H2888" s="49">
        <f t="shared" ref="H2888:J2888" si="721">SUM(H2889:H2891)</f>
        <v>0</v>
      </c>
      <c r="I2888" s="49">
        <f t="shared" si="721"/>
        <v>0</v>
      </c>
      <c r="J2888" s="49">
        <f t="shared" si="721"/>
        <v>0</v>
      </c>
    </row>
    <row r="2889" spans="1:11" x14ac:dyDescent="0.3">
      <c r="A2889" s="50"/>
      <c r="B2889" s="50"/>
      <c r="C2889" s="50"/>
      <c r="D2889" s="50" t="s">
        <v>419</v>
      </c>
      <c r="E2889" s="50"/>
      <c r="F2889" s="51" t="s">
        <v>420</v>
      </c>
      <c r="G2889" s="51">
        <f>SUM(H2889:J2889)</f>
        <v>0</v>
      </c>
      <c r="H2889" s="51"/>
      <c r="I2889" s="51"/>
      <c r="J2889" s="51"/>
      <c r="K2889" s="298" t="s">
        <v>945</v>
      </c>
    </row>
    <row r="2890" spans="1:11" x14ac:dyDescent="0.3">
      <c r="A2890" s="50"/>
      <c r="B2890" s="50"/>
      <c r="C2890" s="50"/>
      <c r="D2890" s="50" t="s">
        <v>421</v>
      </c>
      <c r="E2890" s="50"/>
      <c r="F2890" s="51" t="s">
        <v>422</v>
      </c>
      <c r="G2890" s="51">
        <f>SUM(H2890:J2890)</f>
        <v>0</v>
      </c>
      <c r="H2890" s="51"/>
      <c r="I2890" s="51"/>
      <c r="J2890" s="51"/>
      <c r="K2890" s="298" t="s">
        <v>945</v>
      </c>
    </row>
    <row r="2891" spans="1:11" x14ac:dyDescent="0.3">
      <c r="A2891" s="50"/>
      <c r="B2891" s="50"/>
      <c r="C2891" s="50"/>
      <c r="D2891" s="50" t="s">
        <v>423</v>
      </c>
      <c r="E2891" s="50"/>
      <c r="F2891" s="51" t="s">
        <v>424</v>
      </c>
      <c r="G2891" s="51">
        <f>SUM(H2891:J2891)</f>
        <v>0</v>
      </c>
      <c r="H2891" s="51"/>
      <c r="I2891" s="51"/>
      <c r="J2891" s="51"/>
      <c r="K2891" s="298" t="s">
        <v>945</v>
      </c>
    </row>
    <row r="2892" spans="1:11" x14ac:dyDescent="0.3">
      <c r="A2892" s="48"/>
      <c r="B2892" s="48"/>
      <c r="C2892" s="48" t="s">
        <v>425</v>
      </c>
      <c r="D2892" s="48"/>
      <c r="E2892" s="48"/>
      <c r="F2892" s="49" t="s">
        <v>426</v>
      </c>
      <c r="G2892" s="49">
        <f>SUM(G2893:G2896)</f>
        <v>0</v>
      </c>
      <c r="H2892" s="49">
        <f t="shared" ref="H2892:J2892" si="722">SUM(H2893:H2896)</f>
        <v>0</v>
      </c>
      <c r="I2892" s="49">
        <f t="shared" si="722"/>
        <v>0</v>
      </c>
      <c r="J2892" s="49">
        <f t="shared" si="722"/>
        <v>0</v>
      </c>
    </row>
    <row r="2893" spans="1:11" x14ac:dyDescent="0.3">
      <c r="A2893" s="50"/>
      <c r="B2893" s="50"/>
      <c r="C2893" s="50"/>
      <c r="D2893" s="50" t="s">
        <v>427</v>
      </c>
      <c r="E2893" s="50"/>
      <c r="F2893" s="51" t="s">
        <v>428</v>
      </c>
      <c r="G2893" s="51">
        <f>SUM(H2893:J2893)</f>
        <v>0</v>
      </c>
      <c r="H2893" s="51"/>
      <c r="I2893" s="51"/>
      <c r="J2893" s="51"/>
      <c r="K2893" s="298" t="s">
        <v>945</v>
      </c>
    </row>
    <row r="2894" spans="1:11" x14ac:dyDescent="0.3">
      <c r="A2894" s="50"/>
      <c r="B2894" s="50"/>
      <c r="C2894" s="50"/>
      <c r="D2894" s="50" t="s">
        <v>429</v>
      </c>
      <c r="E2894" s="50"/>
      <c r="F2894" s="51" t="s">
        <v>430</v>
      </c>
      <c r="G2894" s="51">
        <f>SUM(H2894:J2894)</f>
        <v>0</v>
      </c>
      <c r="H2894" s="51"/>
      <c r="I2894" s="51"/>
      <c r="J2894" s="51"/>
      <c r="K2894" s="298" t="s">
        <v>945</v>
      </c>
    </row>
    <row r="2895" spans="1:11" x14ac:dyDescent="0.3">
      <c r="A2895" s="50"/>
      <c r="B2895" s="50"/>
      <c r="C2895" s="50"/>
      <c r="D2895" s="50" t="s">
        <v>431</v>
      </c>
      <c r="E2895" s="50"/>
      <c r="F2895" s="51" t="s">
        <v>432</v>
      </c>
      <c r="G2895" s="51">
        <f>SUM(H2895:J2895)</f>
        <v>0</v>
      </c>
      <c r="H2895" s="51"/>
      <c r="I2895" s="51"/>
      <c r="J2895" s="51"/>
      <c r="K2895" s="298" t="s">
        <v>945</v>
      </c>
    </row>
    <row r="2896" spans="1:11" x14ac:dyDescent="0.3">
      <c r="A2896" s="50"/>
      <c r="B2896" s="50"/>
      <c r="C2896" s="50"/>
      <c r="D2896" s="50" t="s">
        <v>433</v>
      </c>
      <c r="E2896" s="50"/>
      <c r="F2896" s="51" t="s">
        <v>434</v>
      </c>
      <c r="G2896" s="51">
        <f>SUM(H2896:J2896)</f>
        <v>0</v>
      </c>
      <c r="H2896" s="51"/>
      <c r="I2896" s="51"/>
      <c r="J2896" s="51"/>
      <c r="K2896" s="298" t="s">
        <v>945</v>
      </c>
    </row>
    <row r="2897" spans="1:11" x14ac:dyDescent="0.3">
      <c r="A2897" s="46"/>
      <c r="B2897" s="46" t="s">
        <v>435</v>
      </c>
      <c r="C2897" s="46"/>
      <c r="D2897" s="46"/>
      <c r="E2897" s="46"/>
      <c r="F2897" s="46" t="s">
        <v>436</v>
      </c>
      <c r="G2897" s="47">
        <f>SUM(G2898:G2903)</f>
        <v>151938.61999999991</v>
      </c>
      <c r="H2897" s="47">
        <f t="shared" ref="H2897:J2897" si="723">SUM(H2898:H2903)</f>
        <v>117038.30999999992</v>
      </c>
      <c r="I2897" s="47">
        <f t="shared" si="723"/>
        <v>34900.309999999961</v>
      </c>
      <c r="J2897" s="47">
        <f t="shared" si="723"/>
        <v>0</v>
      </c>
    </row>
    <row r="2898" spans="1:11" x14ac:dyDescent="0.3">
      <c r="A2898" s="48"/>
      <c r="B2898" s="48"/>
      <c r="C2898" s="48" t="s">
        <v>437</v>
      </c>
      <c r="D2898" s="48"/>
      <c r="E2898" s="48"/>
      <c r="F2898" s="49" t="s">
        <v>438</v>
      </c>
      <c r="G2898" s="49">
        <f t="shared" ref="G2898:G2903" si="724">SUM(H2898:J2898)</f>
        <v>68653.959999999919</v>
      </c>
      <c r="H2898" s="49">
        <v>51334.489999999954</v>
      </c>
      <c r="I2898" s="49">
        <v>17319.469999999968</v>
      </c>
      <c r="J2898" s="49"/>
      <c r="K2898" s="298" t="s">
        <v>945</v>
      </c>
    </row>
    <row r="2899" spans="1:11" x14ac:dyDescent="0.3">
      <c r="A2899" s="48"/>
      <c r="B2899" s="48"/>
      <c r="C2899" s="48" t="s">
        <v>439</v>
      </c>
      <c r="D2899" s="48"/>
      <c r="E2899" s="48"/>
      <c r="F2899" s="49" t="s">
        <v>440</v>
      </c>
      <c r="G2899" s="49">
        <f t="shared" si="724"/>
        <v>17160.169999999976</v>
      </c>
      <c r="H2899" s="49">
        <v>17160.169999999976</v>
      </c>
      <c r="I2899" s="49"/>
      <c r="J2899" s="49"/>
      <c r="K2899" s="298" t="s">
        <v>945</v>
      </c>
    </row>
    <row r="2900" spans="1:11" x14ac:dyDescent="0.3">
      <c r="A2900" s="48"/>
      <c r="B2900" s="48"/>
      <c r="C2900" s="48" t="s">
        <v>441</v>
      </c>
      <c r="D2900" s="48"/>
      <c r="E2900" s="48"/>
      <c r="F2900" s="49" t="s">
        <v>442</v>
      </c>
      <c r="G2900" s="49">
        <f t="shared" si="724"/>
        <v>45678.869999999995</v>
      </c>
      <c r="H2900" s="49">
        <v>28132.57</v>
      </c>
      <c r="I2900" s="49">
        <v>17546.299999999992</v>
      </c>
      <c r="J2900" s="49"/>
      <c r="K2900" s="298" t="s">
        <v>945</v>
      </c>
    </row>
    <row r="2901" spans="1:11" x14ac:dyDescent="0.3">
      <c r="A2901" s="48"/>
      <c r="B2901" s="48"/>
      <c r="C2901" s="48" t="s">
        <v>443</v>
      </c>
      <c r="D2901" s="48"/>
      <c r="E2901" s="48"/>
      <c r="F2901" s="49" t="s">
        <v>444</v>
      </c>
      <c r="G2901" s="49">
        <f t="shared" si="724"/>
        <v>984.66999999999962</v>
      </c>
      <c r="H2901" s="49">
        <v>954.42999999999961</v>
      </c>
      <c r="I2901" s="49">
        <v>30.240000000000006</v>
      </c>
      <c r="J2901" s="49"/>
      <c r="K2901" s="298" t="s">
        <v>945</v>
      </c>
    </row>
    <row r="2902" spans="1:11" x14ac:dyDescent="0.3">
      <c r="A2902" s="48"/>
      <c r="B2902" s="48"/>
      <c r="C2902" s="48" t="s">
        <v>445</v>
      </c>
      <c r="D2902" s="48"/>
      <c r="E2902" s="48"/>
      <c r="F2902" s="49" t="s">
        <v>446</v>
      </c>
      <c r="G2902" s="49">
        <f t="shared" si="724"/>
        <v>16868.219999999998</v>
      </c>
      <c r="H2902" s="49">
        <v>16863.919999999998</v>
      </c>
      <c r="I2902" s="49">
        <v>4.3</v>
      </c>
      <c r="J2902" s="49"/>
      <c r="K2902" s="298" t="s">
        <v>945</v>
      </c>
    </row>
    <row r="2903" spans="1:11" x14ac:dyDescent="0.3">
      <c r="A2903" s="48"/>
      <c r="B2903" s="48"/>
      <c r="C2903" s="48" t="s">
        <v>447</v>
      </c>
      <c r="D2903" s="48"/>
      <c r="E2903" s="48"/>
      <c r="F2903" s="49" t="s">
        <v>448</v>
      </c>
      <c r="G2903" s="49">
        <f t="shared" si="724"/>
        <v>2592.7300000000041</v>
      </c>
      <c r="H2903" s="49">
        <v>2592.7300000000041</v>
      </c>
      <c r="I2903" s="49"/>
      <c r="J2903" s="49"/>
      <c r="K2903" s="298" t="s">
        <v>945</v>
      </c>
    </row>
    <row r="2904" spans="1:11" x14ac:dyDescent="0.3">
      <c r="A2904" s="46"/>
      <c r="B2904" s="46" t="s">
        <v>449</v>
      </c>
      <c r="C2904" s="46"/>
      <c r="D2904" s="46"/>
      <c r="E2904" s="46"/>
      <c r="F2904" s="46" t="s">
        <v>450</v>
      </c>
      <c r="G2904" s="47">
        <f>SUM(G2905:G2906)</f>
        <v>4762.12</v>
      </c>
      <c r="H2904" s="47">
        <f t="shared" ref="H2904:J2904" si="725">SUM(H2905:H2906)</f>
        <v>4762.12</v>
      </c>
      <c r="I2904" s="47">
        <f t="shared" si="725"/>
        <v>0</v>
      </c>
      <c r="J2904" s="47">
        <f t="shared" si="725"/>
        <v>0</v>
      </c>
    </row>
    <row r="2905" spans="1:11" x14ac:dyDescent="0.3">
      <c r="A2905" s="48"/>
      <c r="B2905" s="48"/>
      <c r="C2905" s="48" t="s">
        <v>451</v>
      </c>
      <c r="D2905" s="48"/>
      <c r="E2905" s="48"/>
      <c r="F2905" s="49" t="s">
        <v>452</v>
      </c>
      <c r="G2905" s="49">
        <f>SUM(H2905:J2905)</f>
        <v>4762.12</v>
      </c>
      <c r="H2905" s="49">
        <v>4762.12</v>
      </c>
      <c r="I2905" s="49">
        <v>0</v>
      </c>
      <c r="J2905" s="49"/>
      <c r="K2905" s="298" t="s">
        <v>945</v>
      </c>
    </row>
    <row r="2906" spans="1:11" x14ac:dyDescent="0.3">
      <c r="A2906" s="48"/>
      <c r="B2906" s="48"/>
      <c r="C2906" s="48" t="s">
        <v>453</v>
      </c>
      <c r="D2906" s="48"/>
      <c r="E2906" s="48"/>
      <c r="F2906" s="49" t="s">
        <v>454</v>
      </c>
      <c r="G2906" s="49">
        <f>SUM(H2906:J2906)</f>
        <v>0</v>
      </c>
      <c r="H2906" s="49"/>
      <c r="I2906" s="49"/>
      <c r="J2906" s="49"/>
      <c r="K2906" s="298" t="s">
        <v>945</v>
      </c>
    </row>
    <row r="2907" spans="1:11" x14ac:dyDescent="0.3">
      <c r="A2907" s="46"/>
      <c r="B2907" s="46" t="s">
        <v>455</v>
      </c>
      <c r="C2907" s="46"/>
      <c r="D2907" s="46"/>
      <c r="E2907" s="46"/>
      <c r="F2907" s="46" t="s">
        <v>456</v>
      </c>
      <c r="G2907" s="47">
        <f>SUM(H2907:J2907)</f>
        <v>0</v>
      </c>
      <c r="H2907" s="47"/>
      <c r="I2907" s="47"/>
      <c r="J2907" s="47"/>
      <c r="K2907" s="298" t="s">
        <v>945</v>
      </c>
    </row>
    <row r="2908" spans="1:11" x14ac:dyDescent="0.3">
      <c r="A2908" s="44" t="s">
        <v>816</v>
      </c>
      <c r="B2908" s="44"/>
      <c r="C2908" s="44"/>
      <c r="D2908" s="44"/>
      <c r="E2908" s="44"/>
      <c r="F2908" s="44" t="s">
        <v>457</v>
      </c>
      <c r="G2908" s="45">
        <f>G2909+G2912</f>
        <v>3620.4000000000019</v>
      </c>
      <c r="H2908" s="45">
        <f t="shared" ref="H2908:J2908" si="726">H2909+H2912</f>
        <v>0</v>
      </c>
      <c r="I2908" s="45">
        <f t="shared" si="726"/>
        <v>3620.4000000000019</v>
      </c>
      <c r="J2908" s="45">
        <f t="shared" si="726"/>
        <v>0</v>
      </c>
    </row>
    <row r="2909" spans="1:11" x14ac:dyDescent="0.3">
      <c r="A2909" s="46"/>
      <c r="B2909" s="46" t="s">
        <v>458</v>
      </c>
      <c r="C2909" s="46"/>
      <c r="D2909" s="46"/>
      <c r="E2909" s="46"/>
      <c r="F2909" s="46" t="s">
        <v>459</v>
      </c>
      <c r="G2909" s="47">
        <f>SUM(G2910:G2911)</f>
        <v>3620.4000000000019</v>
      </c>
      <c r="H2909" s="47">
        <f t="shared" ref="H2909:J2909" si="727">SUM(H2910:H2911)</f>
        <v>0</v>
      </c>
      <c r="I2909" s="47">
        <f t="shared" si="727"/>
        <v>3620.4000000000019</v>
      </c>
      <c r="J2909" s="47">
        <f t="shared" si="727"/>
        <v>0</v>
      </c>
    </row>
    <row r="2910" spans="1:11" x14ac:dyDescent="0.3">
      <c r="A2910" s="48"/>
      <c r="B2910" s="48"/>
      <c r="C2910" s="48" t="s">
        <v>460</v>
      </c>
      <c r="D2910" s="48"/>
      <c r="E2910" s="48"/>
      <c r="F2910" s="49" t="s">
        <v>461</v>
      </c>
      <c r="G2910" s="49">
        <f>SUM(H2910:J2910)</f>
        <v>3620.4000000000019</v>
      </c>
      <c r="H2910" s="49"/>
      <c r="I2910" s="49">
        <v>3620.4000000000019</v>
      </c>
      <c r="J2910" s="49"/>
      <c r="K2910" s="298" t="s">
        <v>945</v>
      </c>
    </row>
    <row r="2911" spans="1:11" x14ac:dyDescent="0.3">
      <c r="A2911" s="48"/>
      <c r="B2911" s="48"/>
      <c r="C2911" s="48" t="s">
        <v>462</v>
      </c>
      <c r="D2911" s="48"/>
      <c r="E2911" s="48"/>
      <c r="F2911" s="49" t="s">
        <v>463</v>
      </c>
      <c r="G2911" s="49">
        <f>SUM(H2911:J2911)</f>
        <v>0</v>
      </c>
      <c r="H2911" s="49"/>
      <c r="I2911" s="49"/>
      <c r="J2911" s="49"/>
      <c r="K2911" s="298" t="s">
        <v>945</v>
      </c>
    </row>
    <row r="2912" spans="1:11" x14ac:dyDescent="0.3">
      <c r="A2912" s="52"/>
      <c r="B2912" s="52" t="s">
        <v>464</v>
      </c>
      <c r="C2912" s="52"/>
      <c r="D2912" s="52"/>
      <c r="E2912" s="52"/>
      <c r="F2912" s="52" t="s">
        <v>465</v>
      </c>
      <c r="G2912" s="53">
        <f>SUM(H2912:J2912)</f>
        <v>0</v>
      </c>
      <c r="H2912" s="53"/>
      <c r="I2912" s="53"/>
      <c r="J2912" s="53"/>
      <c r="K2912" s="298" t="s">
        <v>945</v>
      </c>
    </row>
    <row r="2913" spans="1:11" x14ac:dyDescent="0.3">
      <c r="A2913" s="42"/>
      <c r="B2913" s="42"/>
      <c r="C2913" s="42"/>
      <c r="D2913" s="42"/>
      <c r="E2913" s="42"/>
      <c r="F2913" s="42" t="s">
        <v>817</v>
      </c>
      <c r="G2913" s="43">
        <f>G2914+G2934</f>
        <v>1297891.3699999999</v>
      </c>
      <c r="H2913" s="43">
        <f>H2914+H2934</f>
        <v>57675.389999999992</v>
      </c>
      <c r="I2913" s="43">
        <f>I2914+I2934</f>
        <v>1234377.1600000001</v>
      </c>
      <c r="J2913" s="43">
        <f>J2914+J2934</f>
        <v>5838.8200000000006</v>
      </c>
    </row>
    <row r="2914" spans="1:11" x14ac:dyDescent="0.3">
      <c r="A2914" s="44" t="s">
        <v>818</v>
      </c>
      <c r="B2914" s="44"/>
      <c r="C2914" s="44"/>
      <c r="D2914" s="44"/>
      <c r="E2914" s="44"/>
      <c r="F2914" s="44" t="s">
        <v>819</v>
      </c>
      <c r="G2914" s="45">
        <f>G2915+G2931</f>
        <v>1297323.6399999999</v>
      </c>
      <c r="H2914" s="45">
        <f>H2915+H2931</f>
        <v>57107.659999999989</v>
      </c>
      <c r="I2914" s="45">
        <f>I2915+I2931</f>
        <v>1234377.1600000001</v>
      </c>
      <c r="J2914" s="45">
        <f>J2915+J2931</f>
        <v>5838.8200000000006</v>
      </c>
    </row>
    <row r="2915" spans="1:11" x14ac:dyDescent="0.3">
      <c r="A2915" s="46"/>
      <c r="B2915" s="46" t="s">
        <v>820</v>
      </c>
      <c r="C2915" s="46"/>
      <c r="D2915" s="46"/>
      <c r="E2915" s="46"/>
      <c r="F2915" s="46" t="s">
        <v>466</v>
      </c>
      <c r="G2915" s="47">
        <f>G2916+G2928+G2929</f>
        <v>1297323.6399999999</v>
      </c>
      <c r="H2915" s="47">
        <f t="shared" ref="H2915:J2915" si="728">H2916+H2928+H2929</f>
        <v>57107.659999999989</v>
      </c>
      <c r="I2915" s="47">
        <f t="shared" si="728"/>
        <v>1234377.1600000001</v>
      </c>
      <c r="J2915" s="47">
        <f t="shared" si="728"/>
        <v>5838.8200000000006</v>
      </c>
    </row>
    <row r="2916" spans="1:11" x14ac:dyDescent="0.3">
      <c r="A2916" s="48"/>
      <c r="B2916" s="48"/>
      <c r="C2916" s="48" t="s">
        <v>467</v>
      </c>
      <c r="D2916" s="48"/>
      <c r="E2916" s="48"/>
      <c r="F2916" s="49" t="s">
        <v>468</v>
      </c>
      <c r="G2916" s="49">
        <f>G2917+G2920+G2925+G2928+G2929</f>
        <v>1297323.6399999999</v>
      </c>
      <c r="H2916" s="49">
        <f t="shared" ref="H2916:J2916" si="729">H2917+H2920+H2925+H2928+H2929</f>
        <v>57107.659999999989</v>
      </c>
      <c r="I2916" s="49">
        <f t="shared" si="729"/>
        <v>1234377.1600000001</v>
      </c>
      <c r="J2916" s="49">
        <f t="shared" si="729"/>
        <v>5838.8200000000006</v>
      </c>
    </row>
    <row r="2917" spans="1:11" x14ac:dyDescent="0.3">
      <c r="A2917" s="54"/>
      <c r="B2917" s="54"/>
      <c r="C2917" s="54"/>
      <c r="D2917" s="54" t="s">
        <v>469</v>
      </c>
      <c r="E2917" s="54"/>
      <c r="F2917" s="55" t="s">
        <v>470</v>
      </c>
      <c r="G2917" s="55">
        <f>SUM(G2918:G2919)</f>
        <v>985169.49999999988</v>
      </c>
      <c r="H2917" s="55">
        <f t="shared" ref="H2917:J2917" si="730">SUM(H2918:H2919)</f>
        <v>2487.5700000000029</v>
      </c>
      <c r="I2917" s="55">
        <f t="shared" si="730"/>
        <v>982685.26</v>
      </c>
      <c r="J2917" s="55">
        <f t="shared" si="730"/>
        <v>-3.33</v>
      </c>
    </row>
    <row r="2918" spans="1:11" x14ac:dyDescent="0.3">
      <c r="A2918" s="35"/>
      <c r="B2918" s="35"/>
      <c r="C2918" s="35"/>
      <c r="D2918" s="35"/>
      <c r="E2918" s="35" t="s">
        <v>471</v>
      </c>
      <c r="F2918" s="35" t="s">
        <v>472</v>
      </c>
      <c r="G2918" s="56">
        <f>SUM(H2918:J2918)</f>
        <v>443641.86</v>
      </c>
      <c r="H2918" s="56"/>
      <c r="I2918" s="56">
        <v>443645.19</v>
      </c>
      <c r="J2918" s="56">
        <v>-3.33</v>
      </c>
      <c r="K2918" s="298" t="s">
        <v>945</v>
      </c>
    </row>
    <row r="2919" spans="1:11" x14ac:dyDescent="0.3">
      <c r="A2919" s="35"/>
      <c r="B2919" s="35"/>
      <c r="C2919" s="35"/>
      <c r="D2919" s="35"/>
      <c r="E2919" s="35" t="s">
        <v>473</v>
      </c>
      <c r="F2919" s="35" t="s">
        <v>474</v>
      </c>
      <c r="G2919" s="56">
        <f>SUM(H2919:J2919)</f>
        <v>541527.6399999999</v>
      </c>
      <c r="H2919" s="56">
        <v>2487.5700000000029</v>
      </c>
      <c r="I2919" s="56">
        <v>539040.06999999995</v>
      </c>
      <c r="J2919" s="56"/>
      <c r="K2919" s="298" t="s">
        <v>945</v>
      </c>
    </row>
    <row r="2920" spans="1:11" x14ac:dyDescent="0.3">
      <c r="A2920" s="54"/>
      <c r="B2920" s="54"/>
      <c r="C2920" s="54"/>
      <c r="D2920" s="54" t="s">
        <v>475</v>
      </c>
      <c r="E2920" s="54"/>
      <c r="F2920" s="55" t="s">
        <v>476</v>
      </c>
      <c r="G2920" s="55">
        <f>SUM(G2921:G2924)</f>
        <v>303945.17</v>
      </c>
      <c r="H2920" s="55">
        <f t="shared" ref="H2920:J2920" si="731">SUM(H2921:H2924)</f>
        <v>52516.169999999991</v>
      </c>
      <c r="I2920" s="55">
        <f t="shared" si="731"/>
        <v>245586.85000000003</v>
      </c>
      <c r="J2920" s="55">
        <f t="shared" si="731"/>
        <v>5842.1500000000005</v>
      </c>
    </row>
    <row r="2921" spans="1:11" x14ac:dyDescent="0.3">
      <c r="A2921" s="35"/>
      <c r="B2921" s="35"/>
      <c r="C2921" s="35"/>
      <c r="D2921" s="35"/>
      <c r="E2921" s="35" t="s">
        <v>477</v>
      </c>
      <c r="F2921" s="35" t="s">
        <v>478</v>
      </c>
      <c r="G2921" s="56">
        <f>SUM(H2921:J2921)</f>
        <v>256078.63</v>
      </c>
      <c r="H2921" s="56">
        <v>40227.889999999992</v>
      </c>
      <c r="I2921" s="56">
        <v>210008.59000000003</v>
      </c>
      <c r="J2921" s="56">
        <v>5842.1500000000005</v>
      </c>
      <c r="K2921" s="298" t="s">
        <v>945</v>
      </c>
    </row>
    <row r="2922" spans="1:11" x14ac:dyDescent="0.3">
      <c r="A2922" s="35"/>
      <c r="B2922" s="35"/>
      <c r="C2922" s="35"/>
      <c r="D2922" s="35"/>
      <c r="E2922" s="35" t="s">
        <v>479</v>
      </c>
      <c r="F2922" s="35" t="s">
        <v>480</v>
      </c>
      <c r="G2922" s="56">
        <f>SUM(H2922:J2922)</f>
        <v>20692.310000000001</v>
      </c>
      <c r="H2922" s="56"/>
      <c r="I2922" s="56">
        <v>20692.310000000001</v>
      </c>
      <c r="J2922" s="56"/>
      <c r="K2922" s="298" t="s">
        <v>945</v>
      </c>
    </row>
    <row r="2923" spans="1:11" x14ac:dyDescent="0.3">
      <c r="A2923" s="35"/>
      <c r="B2923" s="35"/>
      <c r="C2923" s="35"/>
      <c r="D2923" s="35"/>
      <c r="E2923" s="35" t="s">
        <v>481</v>
      </c>
      <c r="F2923" s="35" t="s">
        <v>482</v>
      </c>
      <c r="G2923" s="56">
        <f>SUM(H2923:J2923)</f>
        <v>9357.75</v>
      </c>
      <c r="H2923" s="56">
        <v>9260.31</v>
      </c>
      <c r="I2923" s="56">
        <v>97.44</v>
      </c>
      <c r="J2923" s="56"/>
      <c r="K2923" s="298" t="s">
        <v>945</v>
      </c>
    </row>
    <row r="2924" spans="1:11" x14ac:dyDescent="0.3">
      <c r="A2924" s="35"/>
      <c r="B2924" s="35"/>
      <c r="C2924" s="35"/>
      <c r="D2924" s="35"/>
      <c r="E2924" s="35" t="s">
        <v>483</v>
      </c>
      <c r="F2924" s="35" t="s">
        <v>484</v>
      </c>
      <c r="G2924" s="56">
        <f>SUM(H2924:J2924)</f>
        <v>17816.48</v>
      </c>
      <c r="H2924" s="56">
        <v>3027.97</v>
      </c>
      <c r="I2924" s="56">
        <v>14788.509999999998</v>
      </c>
      <c r="J2924" s="56"/>
      <c r="K2924" s="298" t="s">
        <v>945</v>
      </c>
    </row>
    <row r="2925" spans="1:11" x14ac:dyDescent="0.3">
      <c r="A2925" s="54"/>
      <c r="B2925" s="54"/>
      <c r="C2925" s="54"/>
      <c r="D2925" s="54" t="s">
        <v>485</v>
      </c>
      <c r="E2925" s="54"/>
      <c r="F2925" s="55" t="s">
        <v>486</v>
      </c>
      <c r="G2925" s="55">
        <f>SUM(G2926:G2927)</f>
        <v>8208.9700000000012</v>
      </c>
      <c r="H2925" s="55">
        <f t="shared" ref="H2925:J2925" si="732">SUM(H2926:H2927)</f>
        <v>2103.9199999999996</v>
      </c>
      <c r="I2925" s="55">
        <f t="shared" si="732"/>
        <v>6105.0500000000011</v>
      </c>
      <c r="J2925" s="55">
        <f t="shared" si="732"/>
        <v>0</v>
      </c>
    </row>
    <row r="2926" spans="1:11" x14ac:dyDescent="0.3">
      <c r="A2926" s="35"/>
      <c r="B2926" s="35"/>
      <c r="C2926" s="35"/>
      <c r="D2926" s="35"/>
      <c r="E2926" s="35" t="s">
        <v>487</v>
      </c>
      <c r="F2926" s="35" t="s">
        <v>488</v>
      </c>
      <c r="G2926" s="56">
        <f>SUM(H2926:J2926)</f>
        <v>8208.9700000000012</v>
      </c>
      <c r="H2926" s="56">
        <v>2103.9199999999996</v>
      </c>
      <c r="I2926" s="56">
        <v>6105.0500000000011</v>
      </c>
      <c r="J2926" s="56"/>
      <c r="K2926" s="298" t="s">
        <v>945</v>
      </c>
    </row>
    <row r="2927" spans="1:11" x14ac:dyDescent="0.3">
      <c r="A2927" s="35"/>
      <c r="B2927" s="35"/>
      <c r="C2927" s="35"/>
      <c r="D2927" s="35"/>
      <c r="E2927" s="35" t="s">
        <v>489</v>
      </c>
      <c r="F2927" s="35" t="s">
        <v>490</v>
      </c>
      <c r="G2927" s="56">
        <f>SUM(H2927:J2927)</f>
        <v>0</v>
      </c>
      <c r="H2927" s="56"/>
      <c r="I2927" s="56"/>
      <c r="J2927" s="56"/>
      <c r="K2927" s="298" t="s">
        <v>945</v>
      </c>
    </row>
    <row r="2928" spans="1:11" x14ac:dyDescent="0.3">
      <c r="A2928" s="48"/>
      <c r="B2928" s="48"/>
      <c r="C2928" s="48" t="s">
        <v>491</v>
      </c>
      <c r="D2928" s="48"/>
      <c r="E2928" s="48"/>
      <c r="F2928" s="49" t="s">
        <v>492</v>
      </c>
      <c r="G2928" s="49">
        <f>SUM(H2928:J2928)</f>
        <v>0</v>
      </c>
      <c r="H2928" s="49"/>
      <c r="I2928" s="49"/>
      <c r="J2928" s="49"/>
      <c r="K2928" s="298" t="s">
        <v>945</v>
      </c>
    </row>
    <row r="2929" spans="1:11" x14ac:dyDescent="0.3">
      <c r="A2929" s="48"/>
      <c r="B2929" s="48"/>
      <c r="C2929" s="48" t="s">
        <v>493</v>
      </c>
      <c r="D2929" s="48"/>
      <c r="E2929" s="48"/>
      <c r="F2929" s="49" t="s">
        <v>494</v>
      </c>
      <c r="G2929" s="49">
        <f>G2930</f>
        <v>0</v>
      </c>
      <c r="H2929" s="49">
        <f t="shared" ref="H2929:J2929" si="733">H2930</f>
        <v>0</v>
      </c>
      <c r="I2929" s="49">
        <f t="shared" si="733"/>
        <v>0</v>
      </c>
      <c r="J2929" s="49">
        <f t="shared" si="733"/>
        <v>0</v>
      </c>
    </row>
    <row r="2930" spans="1:11" x14ac:dyDescent="0.3">
      <c r="A2930" s="54"/>
      <c r="B2930" s="54"/>
      <c r="C2930" s="54"/>
      <c r="D2930" s="54" t="s">
        <v>495</v>
      </c>
      <c r="E2930" s="54"/>
      <c r="F2930" s="55" t="s">
        <v>496</v>
      </c>
      <c r="G2930" s="55">
        <f>SUM(H2930:J2930)</f>
        <v>0</v>
      </c>
      <c r="H2930" s="55"/>
      <c r="I2930" s="55"/>
      <c r="J2930" s="55"/>
      <c r="K2930" s="298" t="s">
        <v>945</v>
      </c>
    </row>
    <row r="2931" spans="1:11" x14ac:dyDescent="0.3">
      <c r="A2931" s="52"/>
      <c r="B2931" s="52" t="s">
        <v>497</v>
      </c>
      <c r="C2931" s="52"/>
      <c r="D2931" s="52"/>
      <c r="E2931" s="52"/>
      <c r="F2931" s="52" t="s">
        <v>498</v>
      </c>
      <c r="G2931" s="53">
        <f>SUM(G2932:G2933)</f>
        <v>0</v>
      </c>
      <c r="H2931" s="53">
        <f t="shared" ref="H2931:J2931" si="734">SUM(H2932:H2933)</f>
        <v>0</v>
      </c>
      <c r="I2931" s="53">
        <f t="shared" si="734"/>
        <v>0</v>
      </c>
      <c r="J2931" s="53">
        <f t="shared" si="734"/>
        <v>0</v>
      </c>
    </row>
    <row r="2932" spans="1:11" x14ac:dyDescent="0.3">
      <c r="A2932" s="57"/>
      <c r="B2932" s="57"/>
      <c r="C2932" s="57" t="s">
        <v>499</v>
      </c>
      <c r="D2932" s="57"/>
      <c r="E2932" s="57"/>
      <c r="F2932" s="58" t="s">
        <v>500</v>
      </c>
      <c r="G2932" s="58">
        <f>SUM(H2932:J2932)</f>
        <v>0</v>
      </c>
      <c r="H2932" s="58"/>
      <c r="I2932" s="58"/>
      <c r="J2932" s="58"/>
      <c r="K2932" s="298" t="s">
        <v>945</v>
      </c>
    </row>
    <row r="2933" spans="1:11" x14ac:dyDescent="0.3">
      <c r="A2933" s="57"/>
      <c r="B2933" s="57"/>
      <c r="C2933" s="57" t="s">
        <v>501</v>
      </c>
      <c r="D2933" s="57"/>
      <c r="E2933" s="57"/>
      <c r="F2933" s="58" t="s">
        <v>502</v>
      </c>
      <c r="G2933" s="58">
        <f>SUM(H2933:J2933)</f>
        <v>0</v>
      </c>
      <c r="H2933" s="58"/>
      <c r="I2933" s="58"/>
      <c r="J2933" s="58"/>
      <c r="K2933" s="298" t="s">
        <v>945</v>
      </c>
    </row>
    <row r="2934" spans="1:11" x14ac:dyDescent="0.3">
      <c r="A2934" s="44" t="s">
        <v>821</v>
      </c>
      <c r="B2934" s="44"/>
      <c r="C2934" s="44"/>
      <c r="D2934" s="44"/>
      <c r="E2934" s="44"/>
      <c r="F2934" s="44" t="s">
        <v>822</v>
      </c>
      <c r="G2934" s="45">
        <f>SUM(G2935:G2939)</f>
        <v>567.72999999999968</v>
      </c>
      <c r="H2934" s="45">
        <f t="shared" ref="H2934:J2934" si="735">SUM(H2935:H2939)</f>
        <v>567.72999999999968</v>
      </c>
      <c r="I2934" s="45">
        <f t="shared" si="735"/>
        <v>0</v>
      </c>
      <c r="J2934" s="45">
        <f t="shared" si="735"/>
        <v>0</v>
      </c>
    </row>
    <row r="2935" spans="1:11" x14ac:dyDescent="0.3">
      <c r="A2935" s="52"/>
      <c r="B2935" s="52" t="s">
        <v>503</v>
      </c>
      <c r="C2935" s="52"/>
      <c r="D2935" s="52"/>
      <c r="E2935" s="52"/>
      <c r="F2935" s="52" t="s">
        <v>504</v>
      </c>
      <c r="G2935" s="53">
        <f>SUM(H2935:J2935)</f>
        <v>0</v>
      </c>
      <c r="H2935" s="53"/>
      <c r="I2935" s="53"/>
      <c r="J2935" s="53"/>
      <c r="K2935" s="298" t="s">
        <v>945</v>
      </c>
    </row>
    <row r="2936" spans="1:11" x14ac:dyDescent="0.3">
      <c r="A2936" s="52"/>
      <c r="B2936" s="52" t="s">
        <v>505</v>
      </c>
      <c r="C2936" s="52"/>
      <c r="D2936" s="52"/>
      <c r="E2936" s="52"/>
      <c r="F2936" s="52" t="s">
        <v>506</v>
      </c>
      <c r="G2936" s="53">
        <f>SUM(H2936:J2936)</f>
        <v>0</v>
      </c>
      <c r="H2936" s="53"/>
      <c r="I2936" s="53"/>
      <c r="J2936" s="53"/>
      <c r="K2936" s="298" t="s">
        <v>945</v>
      </c>
    </row>
    <row r="2937" spans="1:11" x14ac:dyDescent="0.3">
      <c r="A2937" s="52"/>
      <c r="B2937" s="52" t="s">
        <v>507</v>
      </c>
      <c r="C2937" s="52"/>
      <c r="D2937" s="52"/>
      <c r="E2937" s="52"/>
      <c r="F2937" s="52" t="s">
        <v>508</v>
      </c>
      <c r="G2937" s="53">
        <f>SUM(H2937:J2937)</f>
        <v>0</v>
      </c>
      <c r="H2937" s="53"/>
      <c r="I2937" s="53"/>
      <c r="J2937" s="53"/>
      <c r="K2937" s="298" t="s">
        <v>945</v>
      </c>
    </row>
    <row r="2938" spans="1:11" x14ac:dyDescent="0.3">
      <c r="A2938" s="52"/>
      <c r="B2938" s="52" t="s">
        <v>509</v>
      </c>
      <c r="C2938" s="52"/>
      <c r="D2938" s="52"/>
      <c r="E2938" s="52"/>
      <c r="F2938" s="52" t="s">
        <v>510</v>
      </c>
      <c r="G2938" s="53">
        <f>SUM(H2938:J2938)</f>
        <v>567.72999999999968</v>
      </c>
      <c r="H2938" s="53">
        <v>567.72999999999968</v>
      </c>
      <c r="I2938" s="53"/>
      <c r="J2938" s="53"/>
      <c r="K2938" s="298" t="s">
        <v>945</v>
      </c>
    </row>
    <row r="2939" spans="1:11" x14ac:dyDescent="0.3">
      <c r="A2939" s="181"/>
      <c r="B2939" s="181" t="s">
        <v>511</v>
      </c>
      <c r="C2939" s="181"/>
      <c r="D2939" s="181"/>
      <c r="E2939" s="181"/>
      <c r="F2939" s="181" t="s">
        <v>512</v>
      </c>
      <c r="G2939" s="184">
        <f>SUM(H2939:J2939)</f>
        <v>0</v>
      </c>
      <c r="H2939" s="184"/>
      <c r="I2939" s="184"/>
      <c r="J2939" s="184"/>
      <c r="K2939" s="298" t="s">
        <v>945</v>
      </c>
    </row>
    <row r="2940" spans="1:11" x14ac:dyDescent="0.3">
      <c r="A2940" s="36" t="s">
        <v>1039</v>
      </c>
    </row>
    <row r="2941" spans="1:11" x14ac:dyDescent="0.3">
      <c r="A2941" s="36" t="s">
        <v>258</v>
      </c>
    </row>
    <row r="2942" spans="1:11" x14ac:dyDescent="0.3">
      <c r="A2942" s="37"/>
    </row>
    <row r="2943" spans="1:11" x14ac:dyDescent="0.3">
      <c r="A2943" s="37"/>
    </row>
    <row r="2948" spans="1:11" ht="21.75" x14ac:dyDescent="0.4">
      <c r="A2948" s="12" t="s">
        <v>56</v>
      </c>
      <c r="C2948" s="175"/>
      <c r="D2948" s="175"/>
      <c r="E2948" s="175"/>
      <c r="F2948" s="175"/>
      <c r="G2948" s="179"/>
      <c r="H2948" s="179"/>
      <c r="I2948" s="179"/>
      <c r="J2948" s="179"/>
    </row>
    <row r="2949" spans="1:11" ht="21.75" x14ac:dyDescent="0.4">
      <c r="A2949" s="12" t="s">
        <v>0</v>
      </c>
      <c r="C2949" s="175"/>
      <c r="D2949" s="175"/>
      <c r="E2949" s="175"/>
      <c r="F2949" s="175"/>
      <c r="G2949" s="179"/>
      <c r="H2949" s="179"/>
      <c r="I2949" s="179"/>
      <c r="J2949" s="179"/>
    </row>
    <row r="2951" spans="1:11" ht="30" x14ac:dyDescent="0.3">
      <c r="A2951" s="183" t="s">
        <v>76</v>
      </c>
      <c r="B2951" s="183"/>
      <c r="C2951" s="183"/>
      <c r="D2951" s="183"/>
      <c r="E2951" s="183"/>
      <c r="F2951" s="174" t="s">
        <v>191</v>
      </c>
      <c r="G2951" s="151" t="s">
        <v>534</v>
      </c>
      <c r="H2951" s="151" t="s">
        <v>1040</v>
      </c>
      <c r="I2951" s="151" t="s">
        <v>635</v>
      </c>
      <c r="J2951" s="151" t="s">
        <v>520</v>
      </c>
    </row>
    <row r="2953" spans="1:11" x14ac:dyDescent="0.3">
      <c r="A2953" s="182"/>
      <c r="B2953" s="182"/>
      <c r="C2953" s="182"/>
      <c r="D2953" s="182"/>
      <c r="E2953" s="182"/>
      <c r="F2953" s="182" t="s">
        <v>193</v>
      </c>
      <c r="G2953" s="89">
        <f>G2954+G3008</f>
        <v>4724978.45</v>
      </c>
      <c r="H2953" s="89">
        <f>H2954+H3008</f>
        <v>2001592.4500000004</v>
      </c>
      <c r="I2953" s="89">
        <f>I2954+I3008</f>
        <v>2233822.5699999998</v>
      </c>
      <c r="J2953" s="89">
        <f>J2954+J3008</f>
        <v>489563.42999999959</v>
      </c>
    </row>
    <row r="2954" spans="1:11" x14ac:dyDescent="0.3">
      <c r="A2954" s="42"/>
      <c r="B2954" s="42"/>
      <c r="C2954" s="42"/>
      <c r="D2954" s="42"/>
      <c r="E2954" s="42"/>
      <c r="F2954" s="42" t="s">
        <v>813</v>
      </c>
      <c r="G2954" s="43">
        <f>G2955+G3003</f>
        <v>4679423.24</v>
      </c>
      <c r="H2954" s="43">
        <f>H2955+H3003</f>
        <v>2000241.5900000003</v>
      </c>
      <c r="I2954" s="43">
        <f>I2955+I3003</f>
        <v>2191299.86</v>
      </c>
      <c r="J2954" s="43">
        <f>J2955+J3003</f>
        <v>487881.78999999957</v>
      </c>
    </row>
    <row r="2955" spans="1:11" x14ac:dyDescent="0.3">
      <c r="A2955" s="44" t="s">
        <v>363</v>
      </c>
      <c r="B2955" s="44"/>
      <c r="C2955" s="44"/>
      <c r="D2955" s="44"/>
      <c r="E2955" s="44"/>
      <c r="F2955" s="44" t="s">
        <v>814</v>
      </c>
      <c r="G2955" s="45">
        <f>G2956+G2968+G2973+G2978+G2982+G2992+G2999+G3002</f>
        <v>4679423.24</v>
      </c>
      <c r="H2955" s="45">
        <f t="shared" ref="H2955:J2955" si="736">H2956+H2968+H2973+H2978+H2982+H2992+H2999+H3002</f>
        <v>2000241.5900000003</v>
      </c>
      <c r="I2955" s="45">
        <f t="shared" si="736"/>
        <v>2191299.86</v>
      </c>
      <c r="J2955" s="45">
        <f t="shared" si="736"/>
        <v>487881.78999999957</v>
      </c>
    </row>
    <row r="2956" spans="1:11" x14ac:dyDescent="0.3">
      <c r="A2956" s="46"/>
      <c r="B2956" s="46" t="s">
        <v>364</v>
      </c>
      <c r="C2956" s="46"/>
      <c r="D2956" s="46"/>
      <c r="E2956" s="46"/>
      <c r="F2956" s="46" t="s">
        <v>365</v>
      </c>
      <c r="G2956" s="47">
        <f>G2957+G2960+G2963+G2967</f>
        <v>3005467.52</v>
      </c>
      <c r="H2956" s="47">
        <f t="shared" ref="H2956:J2956" si="737">H2957+H2960+H2963+H2967</f>
        <v>1304412.0700000003</v>
      </c>
      <c r="I2956" s="47">
        <f t="shared" si="737"/>
        <v>1213173.6599999999</v>
      </c>
      <c r="J2956" s="47">
        <f t="shared" si="737"/>
        <v>487881.78999999957</v>
      </c>
    </row>
    <row r="2957" spans="1:11" x14ac:dyDescent="0.3">
      <c r="A2957" s="48"/>
      <c r="B2957" s="48"/>
      <c r="C2957" s="48" t="s">
        <v>366</v>
      </c>
      <c r="D2957" s="48"/>
      <c r="E2957" s="48"/>
      <c r="F2957" s="49" t="s">
        <v>367</v>
      </c>
      <c r="G2957" s="49">
        <f>SUM(G2958:G2959)</f>
        <v>1898660.5199999996</v>
      </c>
      <c r="H2957" s="49">
        <f t="shared" ref="H2957:J2957" si="738">SUM(H2958:H2959)</f>
        <v>738268.82999999984</v>
      </c>
      <c r="I2957" s="49">
        <f t="shared" si="738"/>
        <v>836268.12</v>
      </c>
      <c r="J2957" s="49">
        <f t="shared" si="738"/>
        <v>324123.5699999996</v>
      </c>
    </row>
    <row r="2958" spans="1:11" x14ac:dyDescent="0.3">
      <c r="A2958" s="50"/>
      <c r="B2958" s="50"/>
      <c r="C2958" s="50"/>
      <c r="D2958" s="50" t="s">
        <v>368</v>
      </c>
      <c r="E2958" s="50"/>
      <c r="F2958" s="51" t="s">
        <v>369</v>
      </c>
      <c r="G2958" s="51">
        <f>SUM(H2958:J2958)</f>
        <v>1607164.0899999994</v>
      </c>
      <c r="H2958" s="51">
        <v>622209.33999999985</v>
      </c>
      <c r="I2958" s="51">
        <v>660831.17999999993</v>
      </c>
      <c r="J2958" s="51">
        <v>324123.5699999996</v>
      </c>
      <c r="K2958" s="298" t="s">
        <v>945</v>
      </c>
    </row>
    <row r="2959" spans="1:11" x14ac:dyDescent="0.3">
      <c r="A2959" s="50"/>
      <c r="B2959" s="50"/>
      <c r="C2959" s="50"/>
      <c r="D2959" s="50" t="s">
        <v>370</v>
      </c>
      <c r="E2959" s="50"/>
      <c r="F2959" s="51" t="s">
        <v>371</v>
      </c>
      <c r="G2959" s="51">
        <f>SUM(H2959:J2959)</f>
        <v>291496.43000000005</v>
      </c>
      <c r="H2959" s="51">
        <v>116059.48999999999</v>
      </c>
      <c r="I2959" s="51">
        <v>175436.94000000003</v>
      </c>
      <c r="J2959" s="51"/>
      <c r="K2959" s="298" t="s">
        <v>945</v>
      </c>
    </row>
    <row r="2960" spans="1:11" x14ac:dyDescent="0.3">
      <c r="A2960" s="48"/>
      <c r="B2960" s="48"/>
      <c r="C2960" s="48" t="s">
        <v>372</v>
      </c>
      <c r="D2960" s="48"/>
      <c r="E2960" s="48"/>
      <c r="F2960" s="49" t="s">
        <v>373</v>
      </c>
      <c r="G2960" s="49">
        <f>SUM(G2961:G2962)</f>
        <v>0</v>
      </c>
      <c r="H2960" s="49">
        <f t="shared" ref="H2960:J2960" si="739">SUM(H2961:H2962)</f>
        <v>0</v>
      </c>
      <c r="I2960" s="49">
        <f t="shared" si="739"/>
        <v>0</v>
      </c>
      <c r="J2960" s="49">
        <f t="shared" si="739"/>
        <v>0</v>
      </c>
    </row>
    <row r="2961" spans="1:11" x14ac:dyDescent="0.3">
      <c r="A2961" s="50"/>
      <c r="B2961" s="50"/>
      <c r="C2961" s="50"/>
      <c r="D2961" s="50" t="s">
        <v>374</v>
      </c>
      <c r="E2961" s="50"/>
      <c r="F2961" s="51" t="s">
        <v>375</v>
      </c>
      <c r="G2961" s="51">
        <f>SUM(H2961:J2961)</f>
        <v>0</v>
      </c>
      <c r="H2961" s="51"/>
      <c r="I2961" s="51"/>
      <c r="J2961" s="51"/>
      <c r="K2961" s="298" t="s">
        <v>945</v>
      </c>
    </row>
    <row r="2962" spans="1:11" x14ac:dyDescent="0.3">
      <c r="A2962" s="50"/>
      <c r="B2962" s="50"/>
      <c r="C2962" s="50"/>
      <c r="D2962" s="50" t="s">
        <v>376</v>
      </c>
      <c r="E2962" s="50"/>
      <c r="F2962" s="51" t="s">
        <v>377</v>
      </c>
      <c r="G2962" s="51">
        <f>SUM(H2962:J2962)</f>
        <v>0</v>
      </c>
      <c r="H2962" s="51"/>
      <c r="I2962" s="51"/>
      <c r="J2962" s="51"/>
      <c r="K2962" s="298" t="s">
        <v>945</v>
      </c>
    </row>
    <row r="2963" spans="1:11" x14ac:dyDescent="0.3">
      <c r="A2963" s="48"/>
      <c r="B2963" s="48"/>
      <c r="C2963" s="48" t="s">
        <v>815</v>
      </c>
      <c r="D2963" s="48"/>
      <c r="E2963" s="48"/>
      <c r="F2963" s="49" t="s">
        <v>378</v>
      </c>
      <c r="G2963" s="49">
        <f>SUM(G2964:G2966)</f>
        <v>1106807.0000000005</v>
      </c>
      <c r="H2963" s="49">
        <f t="shared" ref="H2963:J2963" si="740">SUM(H2964:H2966)</f>
        <v>566143.24000000046</v>
      </c>
      <c r="I2963" s="49">
        <f t="shared" si="740"/>
        <v>376905.53999999992</v>
      </c>
      <c r="J2963" s="49">
        <f t="shared" si="740"/>
        <v>163758.22</v>
      </c>
    </row>
    <row r="2964" spans="1:11" x14ac:dyDescent="0.3">
      <c r="A2964" s="50"/>
      <c r="B2964" s="50"/>
      <c r="C2964" s="50"/>
      <c r="D2964" s="50" t="s">
        <v>379</v>
      </c>
      <c r="E2964" s="50"/>
      <c r="F2964" s="51" t="s">
        <v>380</v>
      </c>
      <c r="G2964" s="51">
        <f>SUM(H2964:J2964)</f>
        <v>1106807.0000000005</v>
      </c>
      <c r="H2964" s="51">
        <v>566143.24000000046</v>
      </c>
      <c r="I2964" s="51">
        <v>376905.53999999992</v>
      </c>
      <c r="J2964" s="51">
        <v>163758.22</v>
      </c>
      <c r="K2964" s="298" t="s">
        <v>945</v>
      </c>
    </row>
    <row r="2965" spans="1:11" x14ac:dyDescent="0.3">
      <c r="A2965" s="50"/>
      <c r="B2965" s="50"/>
      <c r="C2965" s="50"/>
      <c r="D2965" s="50" t="s">
        <v>381</v>
      </c>
      <c r="E2965" s="50"/>
      <c r="F2965" s="51" t="s">
        <v>382</v>
      </c>
      <c r="G2965" s="51">
        <f>SUM(H2965:J2965)</f>
        <v>0</v>
      </c>
      <c r="H2965" s="51"/>
      <c r="I2965" s="51"/>
      <c r="J2965" s="51"/>
      <c r="K2965" s="298" t="s">
        <v>945</v>
      </c>
    </row>
    <row r="2966" spans="1:11" x14ac:dyDescent="0.3">
      <c r="A2966" s="50"/>
      <c r="B2966" s="50"/>
      <c r="C2966" s="50"/>
      <c r="D2966" s="50" t="s">
        <v>383</v>
      </c>
      <c r="E2966" s="50"/>
      <c r="F2966" s="51" t="s">
        <v>384</v>
      </c>
      <c r="G2966" s="51">
        <f>SUM(H2966:J2966)</f>
        <v>0</v>
      </c>
      <c r="H2966" s="51"/>
      <c r="I2966" s="51"/>
      <c r="J2966" s="51"/>
      <c r="K2966" s="298" t="s">
        <v>945</v>
      </c>
    </row>
    <row r="2967" spans="1:11" x14ac:dyDescent="0.3">
      <c r="A2967" s="48"/>
      <c r="B2967" s="48"/>
      <c r="C2967" s="48" t="s">
        <v>385</v>
      </c>
      <c r="D2967" s="48"/>
      <c r="E2967" s="48"/>
      <c r="F2967" s="49" t="s">
        <v>386</v>
      </c>
      <c r="G2967" s="49">
        <f>SUM(H2967:J2967)</f>
        <v>0</v>
      </c>
      <c r="H2967" s="49"/>
      <c r="I2967" s="49"/>
      <c r="J2967" s="49"/>
      <c r="K2967" s="298" t="s">
        <v>945</v>
      </c>
    </row>
    <row r="2968" spans="1:11" x14ac:dyDescent="0.3">
      <c r="A2968" s="46"/>
      <c r="B2968" s="46" t="s">
        <v>387</v>
      </c>
      <c r="C2968" s="46"/>
      <c r="D2968" s="46"/>
      <c r="E2968" s="46"/>
      <c r="F2968" s="46" t="s">
        <v>388</v>
      </c>
      <c r="G2968" s="47">
        <f>SUM(G2969:G2972)</f>
        <v>0</v>
      </c>
      <c r="H2968" s="47">
        <f t="shared" ref="H2968:J2968" si="741">SUM(H2969:H2972)</f>
        <v>0</v>
      </c>
      <c r="I2968" s="47">
        <f t="shared" si="741"/>
        <v>0</v>
      </c>
      <c r="J2968" s="47">
        <f t="shared" si="741"/>
        <v>0</v>
      </c>
    </row>
    <row r="2969" spans="1:11" x14ac:dyDescent="0.3">
      <c r="A2969" s="48"/>
      <c r="B2969" s="48"/>
      <c r="C2969" s="48" t="s">
        <v>389</v>
      </c>
      <c r="D2969" s="48"/>
      <c r="E2969" s="48"/>
      <c r="F2969" s="49" t="s">
        <v>390</v>
      </c>
      <c r="G2969" s="49">
        <f>SUM(H2969:J2969)</f>
        <v>0</v>
      </c>
      <c r="H2969" s="49"/>
      <c r="I2969" s="49"/>
      <c r="J2969" s="49"/>
      <c r="K2969" s="298" t="s">
        <v>945</v>
      </c>
    </row>
    <row r="2970" spans="1:11" x14ac:dyDescent="0.3">
      <c r="A2970" s="48"/>
      <c r="B2970" s="48"/>
      <c r="C2970" s="48" t="s">
        <v>391</v>
      </c>
      <c r="D2970" s="48"/>
      <c r="E2970" s="48"/>
      <c r="F2970" s="49" t="s">
        <v>392</v>
      </c>
      <c r="G2970" s="49">
        <f>SUM(H2970:J2970)</f>
        <v>0</v>
      </c>
      <c r="H2970" s="49"/>
      <c r="I2970" s="49"/>
      <c r="J2970" s="49"/>
      <c r="K2970" s="298" t="s">
        <v>945</v>
      </c>
    </row>
    <row r="2971" spans="1:11" x14ac:dyDescent="0.3">
      <c r="A2971" s="48"/>
      <c r="B2971" s="48"/>
      <c r="C2971" s="48" t="s">
        <v>393</v>
      </c>
      <c r="D2971" s="48"/>
      <c r="E2971" s="48"/>
      <c r="F2971" s="49" t="s">
        <v>394</v>
      </c>
      <c r="G2971" s="49">
        <f>SUM(H2971:J2971)</f>
        <v>0</v>
      </c>
      <c r="H2971" s="49"/>
      <c r="I2971" s="49"/>
      <c r="J2971" s="49"/>
      <c r="K2971" s="298" t="s">
        <v>945</v>
      </c>
    </row>
    <row r="2972" spans="1:11" x14ac:dyDescent="0.3">
      <c r="A2972" s="48"/>
      <c r="B2972" s="48"/>
      <c r="C2972" s="48" t="s">
        <v>395</v>
      </c>
      <c r="D2972" s="48"/>
      <c r="E2972" s="48"/>
      <c r="F2972" s="49" t="s">
        <v>396</v>
      </c>
      <c r="G2972" s="49">
        <f>SUM(H2972:J2972)</f>
        <v>0</v>
      </c>
      <c r="H2972" s="49"/>
      <c r="I2972" s="49"/>
      <c r="J2972" s="49"/>
      <c r="K2972" s="298" t="s">
        <v>945</v>
      </c>
    </row>
    <row r="2973" spans="1:11" x14ac:dyDescent="0.3">
      <c r="A2973" s="46"/>
      <c r="B2973" s="46" t="s">
        <v>397</v>
      </c>
      <c r="C2973" s="46"/>
      <c r="D2973" s="46"/>
      <c r="E2973" s="46"/>
      <c r="F2973" s="46" t="s">
        <v>398</v>
      </c>
      <c r="G2973" s="47">
        <f>SUM(G2974:G2977)</f>
        <v>0</v>
      </c>
      <c r="H2973" s="47">
        <f t="shared" ref="H2973:J2973" si="742">SUM(H2974:H2977)</f>
        <v>0</v>
      </c>
      <c r="I2973" s="47">
        <f t="shared" si="742"/>
        <v>0</v>
      </c>
      <c r="J2973" s="47">
        <f t="shared" si="742"/>
        <v>0</v>
      </c>
    </row>
    <row r="2974" spans="1:11" x14ac:dyDescent="0.3">
      <c r="A2974" s="48"/>
      <c r="B2974" s="48"/>
      <c r="C2974" s="48" t="s">
        <v>399</v>
      </c>
      <c r="D2974" s="48"/>
      <c r="E2974" s="48"/>
      <c r="F2974" s="49" t="s">
        <v>400</v>
      </c>
      <c r="G2974" s="49">
        <f>SUM(H2974:J2974)</f>
        <v>0</v>
      </c>
      <c r="H2974" s="49"/>
      <c r="I2974" s="49"/>
      <c r="J2974" s="49"/>
      <c r="K2974" s="298" t="s">
        <v>945</v>
      </c>
    </row>
    <row r="2975" spans="1:11" x14ac:dyDescent="0.3">
      <c r="A2975" s="48"/>
      <c r="B2975" s="48"/>
      <c r="C2975" s="48" t="s">
        <v>401</v>
      </c>
      <c r="D2975" s="48"/>
      <c r="E2975" s="48"/>
      <c r="F2975" s="49" t="s">
        <v>402</v>
      </c>
      <c r="G2975" s="49">
        <f>SUM(H2975:J2975)</f>
        <v>0</v>
      </c>
      <c r="H2975" s="49"/>
      <c r="I2975" s="49"/>
      <c r="J2975" s="49"/>
      <c r="K2975" s="298" t="s">
        <v>945</v>
      </c>
    </row>
    <row r="2976" spans="1:11" x14ac:dyDescent="0.3">
      <c r="A2976" s="48"/>
      <c r="B2976" s="48"/>
      <c r="C2976" s="48" t="s">
        <v>403</v>
      </c>
      <c r="D2976" s="48"/>
      <c r="E2976" s="48"/>
      <c r="F2976" s="49" t="s">
        <v>404</v>
      </c>
      <c r="G2976" s="49">
        <f>SUM(H2976:J2976)</f>
        <v>0</v>
      </c>
      <c r="H2976" s="49"/>
      <c r="I2976" s="49"/>
      <c r="J2976" s="49"/>
      <c r="K2976" s="298" t="s">
        <v>945</v>
      </c>
    </row>
    <row r="2977" spans="1:11" x14ac:dyDescent="0.3">
      <c r="A2977" s="48"/>
      <c r="B2977" s="48"/>
      <c r="C2977" s="48" t="s">
        <v>405</v>
      </c>
      <c r="D2977" s="48"/>
      <c r="E2977" s="48"/>
      <c r="F2977" s="49" t="s">
        <v>406</v>
      </c>
      <c r="G2977" s="49">
        <f>SUM(H2977:J2977)</f>
        <v>0</v>
      </c>
      <c r="H2977" s="49"/>
      <c r="I2977" s="49"/>
      <c r="J2977" s="49"/>
      <c r="K2977" s="298" t="s">
        <v>945</v>
      </c>
    </row>
    <row r="2978" spans="1:11" x14ac:dyDescent="0.3">
      <c r="A2978" s="46"/>
      <c r="B2978" s="46" t="s">
        <v>407</v>
      </c>
      <c r="C2978" s="46"/>
      <c r="D2978" s="46"/>
      <c r="E2978" s="46"/>
      <c r="F2978" s="46" t="s">
        <v>408</v>
      </c>
      <c r="G2978" s="47">
        <f>SUM(G2979:G2981)</f>
        <v>87897.35</v>
      </c>
      <c r="H2978" s="47">
        <f t="shared" ref="H2978:J2978" si="743">SUM(H2979:H2981)</f>
        <v>41929.429999999993</v>
      </c>
      <c r="I2978" s="47">
        <f t="shared" si="743"/>
        <v>45967.920000000006</v>
      </c>
      <c r="J2978" s="47">
        <f t="shared" si="743"/>
        <v>0</v>
      </c>
    </row>
    <row r="2979" spans="1:11" x14ac:dyDescent="0.3">
      <c r="A2979" s="48"/>
      <c r="B2979" s="48"/>
      <c r="C2979" s="48" t="s">
        <v>409</v>
      </c>
      <c r="D2979" s="48"/>
      <c r="E2979" s="48"/>
      <c r="F2979" s="49" t="s">
        <v>410</v>
      </c>
      <c r="G2979" s="49">
        <f>SUM(H2979:J2979)</f>
        <v>87402.82</v>
      </c>
      <c r="H2979" s="49">
        <v>41434.899999999994</v>
      </c>
      <c r="I2979" s="49">
        <v>45967.920000000006</v>
      </c>
      <c r="J2979" s="49"/>
      <c r="K2979" s="298" t="s">
        <v>945</v>
      </c>
    </row>
    <row r="2980" spans="1:11" x14ac:dyDescent="0.3">
      <c r="A2980" s="48"/>
      <c r="B2980" s="48"/>
      <c r="C2980" s="48" t="s">
        <v>411</v>
      </c>
      <c r="D2980" s="48"/>
      <c r="E2980" s="48"/>
      <c r="F2980" s="49" t="s">
        <v>412</v>
      </c>
      <c r="G2980" s="49">
        <f>SUM(H2980:J2980)</f>
        <v>0</v>
      </c>
      <c r="H2980" s="49"/>
      <c r="I2980" s="49"/>
      <c r="J2980" s="49"/>
      <c r="K2980" s="298" t="s">
        <v>945</v>
      </c>
    </row>
    <row r="2981" spans="1:11" x14ac:dyDescent="0.3">
      <c r="A2981" s="48"/>
      <c r="B2981" s="48"/>
      <c r="C2981" s="48" t="s">
        <v>413</v>
      </c>
      <c r="D2981" s="48"/>
      <c r="E2981" s="48"/>
      <c r="F2981" s="49" t="s">
        <v>414</v>
      </c>
      <c r="G2981" s="49">
        <f>SUM(H2981:J2981)</f>
        <v>494.53</v>
      </c>
      <c r="H2981" s="49">
        <v>494.53</v>
      </c>
      <c r="I2981" s="49"/>
      <c r="J2981" s="49"/>
      <c r="K2981" s="298" t="s">
        <v>945</v>
      </c>
    </row>
    <row r="2982" spans="1:11" x14ac:dyDescent="0.3">
      <c r="A2982" s="46"/>
      <c r="B2982" s="46" t="s">
        <v>415</v>
      </c>
      <c r="C2982" s="46"/>
      <c r="D2982" s="46"/>
      <c r="E2982" s="46"/>
      <c r="F2982" s="46" t="s">
        <v>416</v>
      </c>
      <c r="G2982" s="47">
        <f>G2983+G2987</f>
        <v>0</v>
      </c>
      <c r="H2982" s="47">
        <f t="shared" ref="H2982:J2982" si="744">H2983+H2987</f>
        <v>0</v>
      </c>
      <c r="I2982" s="47">
        <f t="shared" si="744"/>
        <v>0</v>
      </c>
      <c r="J2982" s="47">
        <f t="shared" si="744"/>
        <v>0</v>
      </c>
    </row>
    <row r="2983" spans="1:11" x14ac:dyDescent="0.3">
      <c r="A2983" s="48"/>
      <c r="B2983" s="48"/>
      <c r="C2983" s="48" t="s">
        <v>417</v>
      </c>
      <c r="D2983" s="48"/>
      <c r="E2983" s="48"/>
      <c r="F2983" s="49" t="s">
        <v>418</v>
      </c>
      <c r="G2983" s="49">
        <f>SUM(G2984:G2986)</f>
        <v>0</v>
      </c>
      <c r="H2983" s="49">
        <f t="shared" ref="H2983:J2983" si="745">SUM(H2984:H2986)</f>
        <v>0</v>
      </c>
      <c r="I2983" s="49">
        <f t="shared" si="745"/>
        <v>0</v>
      </c>
      <c r="J2983" s="49">
        <f t="shared" si="745"/>
        <v>0</v>
      </c>
    </row>
    <row r="2984" spans="1:11" x14ac:dyDescent="0.3">
      <c r="A2984" s="50"/>
      <c r="B2984" s="50"/>
      <c r="C2984" s="50"/>
      <c r="D2984" s="50" t="s">
        <v>419</v>
      </c>
      <c r="E2984" s="50"/>
      <c r="F2984" s="51" t="s">
        <v>420</v>
      </c>
      <c r="G2984" s="51">
        <f>SUM(H2984:J2984)</f>
        <v>0</v>
      </c>
      <c r="H2984" s="51"/>
      <c r="I2984" s="51"/>
      <c r="J2984" s="51"/>
      <c r="K2984" s="298" t="s">
        <v>945</v>
      </c>
    </row>
    <row r="2985" spans="1:11" x14ac:dyDescent="0.3">
      <c r="A2985" s="50"/>
      <c r="B2985" s="50"/>
      <c r="C2985" s="50"/>
      <c r="D2985" s="50" t="s">
        <v>421</v>
      </c>
      <c r="E2985" s="50"/>
      <c r="F2985" s="51" t="s">
        <v>422</v>
      </c>
      <c r="G2985" s="51">
        <f>SUM(H2985:J2985)</f>
        <v>0</v>
      </c>
      <c r="H2985" s="51"/>
      <c r="I2985" s="51"/>
      <c r="J2985" s="51"/>
      <c r="K2985" s="298" t="s">
        <v>945</v>
      </c>
    </row>
    <row r="2986" spans="1:11" x14ac:dyDescent="0.3">
      <c r="A2986" s="50"/>
      <c r="B2986" s="50"/>
      <c r="C2986" s="50"/>
      <c r="D2986" s="50" t="s">
        <v>423</v>
      </c>
      <c r="E2986" s="50"/>
      <c r="F2986" s="51" t="s">
        <v>424</v>
      </c>
      <c r="G2986" s="51">
        <f>SUM(H2986:J2986)</f>
        <v>0</v>
      </c>
      <c r="H2986" s="51"/>
      <c r="I2986" s="51"/>
      <c r="J2986" s="51"/>
      <c r="K2986" s="298" t="s">
        <v>945</v>
      </c>
    </row>
    <row r="2987" spans="1:11" x14ac:dyDescent="0.3">
      <c r="A2987" s="48"/>
      <c r="B2987" s="48"/>
      <c r="C2987" s="48" t="s">
        <v>425</v>
      </c>
      <c r="D2987" s="48"/>
      <c r="E2987" s="48"/>
      <c r="F2987" s="49" t="s">
        <v>426</v>
      </c>
      <c r="G2987" s="49">
        <f>SUM(G2988:G2991)</f>
        <v>0</v>
      </c>
      <c r="H2987" s="49">
        <f t="shared" ref="H2987:J2987" si="746">SUM(H2988:H2991)</f>
        <v>0</v>
      </c>
      <c r="I2987" s="49">
        <f t="shared" si="746"/>
        <v>0</v>
      </c>
      <c r="J2987" s="49">
        <f t="shared" si="746"/>
        <v>0</v>
      </c>
    </row>
    <row r="2988" spans="1:11" x14ac:dyDescent="0.3">
      <c r="A2988" s="50"/>
      <c r="B2988" s="50"/>
      <c r="C2988" s="50"/>
      <c r="D2988" s="50" t="s">
        <v>427</v>
      </c>
      <c r="E2988" s="50"/>
      <c r="F2988" s="51" t="s">
        <v>428</v>
      </c>
      <c r="G2988" s="51">
        <f>SUM(H2988:J2988)</f>
        <v>0</v>
      </c>
      <c r="H2988" s="51"/>
      <c r="I2988" s="51"/>
      <c r="J2988" s="51"/>
      <c r="K2988" s="298" t="s">
        <v>945</v>
      </c>
    </row>
    <row r="2989" spans="1:11" x14ac:dyDescent="0.3">
      <c r="A2989" s="50"/>
      <c r="B2989" s="50"/>
      <c r="C2989" s="50"/>
      <c r="D2989" s="50" t="s">
        <v>429</v>
      </c>
      <c r="E2989" s="50"/>
      <c r="F2989" s="51" t="s">
        <v>430</v>
      </c>
      <c r="G2989" s="51">
        <f>SUM(H2989:J2989)</f>
        <v>0</v>
      </c>
      <c r="H2989" s="51"/>
      <c r="I2989" s="51"/>
      <c r="J2989" s="51"/>
      <c r="K2989" s="298" t="s">
        <v>945</v>
      </c>
    </row>
    <row r="2990" spans="1:11" x14ac:dyDescent="0.3">
      <c r="A2990" s="50"/>
      <c r="B2990" s="50"/>
      <c r="C2990" s="50"/>
      <c r="D2990" s="50" t="s">
        <v>431</v>
      </c>
      <c r="E2990" s="50"/>
      <c r="F2990" s="51" t="s">
        <v>432</v>
      </c>
      <c r="G2990" s="51">
        <f>SUM(H2990:J2990)</f>
        <v>0</v>
      </c>
      <c r="H2990" s="51"/>
      <c r="I2990" s="51"/>
      <c r="J2990" s="51"/>
      <c r="K2990" s="298" t="s">
        <v>945</v>
      </c>
    </row>
    <row r="2991" spans="1:11" x14ac:dyDescent="0.3">
      <c r="A2991" s="50"/>
      <c r="B2991" s="50"/>
      <c r="C2991" s="50"/>
      <c r="D2991" s="50" t="s">
        <v>433</v>
      </c>
      <c r="E2991" s="50"/>
      <c r="F2991" s="51" t="s">
        <v>434</v>
      </c>
      <c r="G2991" s="51">
        <f>SUM(H2991:J2991)</f>
        <v>0</v>
      </c>
      <c r="H2991" s="51"/>
      <c r="I2991" s="51"/>
      <c r="J2991" s="51"/>
      <c r="K2991" s="298" t="s">
        <v>945</v>
      </c>
    </row>
    <row r="2992" spans="1:11" x14ac:dyDescent="0.3">
      <c r="A2992" s="46"/>
      <c r="B2992" s="46" t="s">
        <v>435</v>
      </c>
      <c r="C2992" s="46"/>
      <c r="D2992" s="46"/>
      <c r="E2992" s="46"/>
      <c r="F2992" s="46" t="s">
        <v>436</v>
      </c>
      <c r="G2992" s="47">
        <f>SUM(G2993:G2998)</f>
        <v>36619.240000000005</v>
      </c>
      <c r="H2992" s="47">
        <f t="shared" ref="H2992:J2992" si="747">SUM(H2993:H2998)</f>
        <v>30845.279999999999</v>
      </c>
      <c r="I2992" s="47">
        <f t="shared" si="747"/>
        <v>5773.96</v>
      </c>
      <c r="J2992" s="47">
        <f t="shared" si="747"/>
        <v>0</v>
      </c>
    </row>
    <row r="2993" spans="1:11" x14ac:dyDescent="0.3">
      <c r="A2993" s="48"/>
      <c r="B2993" s="48"/>
      <c r="C2993" s="48" t="s">
        <v>437</v>
      </c>
      <c r="D2993" s="48"/>
      <c r="E2993" s="48"/>
      <c r="F2993" s="49" t="s">
        <v>438</v>
      </c>
      <c r="G2993" s="49">
        <f t="shared" ref="G2993:G2998" si="748">SUM(H2993:J2993)</f>
        <v>0</v>
      </c>
      <c r="H2993" s="49"/>
      <c r="I2993" s="49"/>
      <c r="J2993" s="49"/>
      <c r="K2993" s="298" t="s">
        <v>945</v>
      </c>
    </row>
    <row r="2994" spans="1:11" x14ac:dyDescent="0.3">
      <c r="A2994" s="48"/>
      <c r="B2994" s="48"/>
      <c r="C2994" s="48" t="s">
        <v>439</v>
      </c>
      <c r="D2994" s="48"/>
      <c r="E2994" s="48"/>
      <c r="F2994" s="49" t="s">
        <v>440</v>
      </c>
      <c r="G2994" s="49">
        <f t="shared" si="748"/>
        <v>0</v>
      </c>
      <c r="H2994" s="49"/>
      <c r="I2994" s="49"/>
      <c r="J2994" s="49"/>
      <c r="K2994" s="298" t="s">
        <v>945</v>
      </c>
    </row>
    <row r="2995" spans="1:11" x14ac:dyDescent="0.3">
      <c r="A2995" s="48"/>
      <c r="B2995" s="48"/>
      <c r="C2995" s="48" t="s">
        <v>441</v>
      </c>
      <c r="D2995" s="48"/>
      <c r="E2995" s="48"/>
      <c r="F2995" s="49" t="s">
        <v>442</v>
      </c>
      <c r="G2995" s="49">
        <f t="shared" si="748"/>
        <v>5153.9399999999996</v>
      </c>
      <c r="H2995" s="49">
        <v>3179.24</v>
      </c>
      <c r="I2995" s="49">
        <v>1974.7</v>
      </c>
      <c r="J2995" s="49"/>
      <c r="K2995" s="298" t="s">
        <v>945</v>
      </c>
    </row>
    <row r="2996" spans="1:11" x14ac:dyDescent="0.3">
      <c r="A2996" s="48"/>
      <c r="B2996" s="48"/>
      <c r="C2996" s="48" t="s">
        <v>443</v>
      </c>
      <c r="D2996" s="48"/>
      <c r="E2996" s="48"/>
      <c r="F2996" s="49" t="s">
        <v>444</v>
      </c>
      <c r="G2996" s="49">
        <f t="shared" si="748"/>
        <v>0</v>
      </c>
      <c r="H2996" s="49"/>
      <c r="I2996" s="49"/>
      <c r="J2996" s="49"/>
      <c r="K2996" s="298" t="s">
        <v>945</v>
      </c>
    </row>
    <row r="2997" spans="1:11" x14ac:dyDescent="0.3">
      <c r="A2997" s="48"/>
      <c r="B2997" s="48"/>
      <c r="C2997" s="48" t="s">
        <v>445</v>
      </c>
      <c r="D2997" s="48"/>
      <c r="E2997" s="48"/>
      <c r="F2997" s="49" t="s">
        <v>446</v>
      </c>
      <c r="G2997" s="49">
        <f t="shared" si="748"/>
        <v>31465.300000000003</v>
      </c>
      <c r="H2997" s="49">
        <v>27666.04</v>
      </c>
      <c r="I2997" s="49">
        <v>3799.26</v>
      </c>
      <c r="J2997" s="49"/>
      <c r="K2997" s="298" t="s">
        <v>945</v>
      </c>
    </row>
    <row r="2998" spans="1:11" x14ac:dyDescent="0.3">
      <c r="A2998" s="48"/>
      <c r="B2998" s="48"/>
      <c r="C2998" s="48" t="s">
        <v>447</v>
      </c>
      <c r="D2998" s="48"/>
      <c r="E2998" s="48"/>
      <c r="F2998" s="49" t="s">
        <v>448</v>
      </c>
      <c r="G2998" s="49">
        <f t="shared" si="748"/>
        <v>0</v>
      </c>
      <c r="H2998" s="49"/>
      <c r="I2998" s="49"/>
      <c r="J2998" s="49"/>
      <c r="K2998" s="298" t="s">
        <v>945</v>
      </c>
    </row>
    <row r="2999" spans="1:11" x14ac:dyDescent="0.3">
      <c r="A2999" s="46"/>
      <c r="B2999" s="46" t="s">
        <v>449</v>
      </c>
      <c r="C2999" s="46"/>
      <c r="D2999" s="46"/>
      <c r="E2999" s="46"/>
      <c r="F2999" s="46" t="s">
        <v>450</v>
      </c>
      <c r="G2999" s="47">
        <f>SUM(G3000:G3001)</f>
        <v>1549439.13</v>
      </c>
      <c r="H2999" s="47">
        <f t="shared" ref="H2999:J2999" si="749">SUM(H3000:H3001)</f>
        <v>623054.80999999994</v>
      </c>
      <c r="I2999" s="47">
        <f t="shared" si="749"/>
        <v>926384.32</v>
      </c>
      <c r="J2999" s="47">
        <f t="shared" si="749"/>
        <v>0</v>
      </c>
    </row>
    <row r="3000" spans="1:11" x14ac:dyDescent="0.3">
      <c r="A3000" s="48"/>
      <c r="B3000" s="48"/>
      <c r="C3000" s="48" t="s">
        <v>451</v>
      </c>
      <c r="D3000" s="48"/>
      <c r="E3000" s="48"/>
      <c r="F3000" s="49" t="s">
        <v>452</v>
      </c>
      <c r="G3000" s="49">
        <f>SUM(H3000:J3000)</f>
        <v>1549439.13</v>
      </c>
      <c r="H3000" s="49">
        <v>623054.80999999994</v>
      </c>
      <c r="I3000" s="49">
        <v>926384.32</v>
      </c>
      <c r="J3000" s="49"/>
      <c r="K3000" s="298" t="s">
        <v>945</v>
      </c>
    </row>
    <row r="3001" spans="1:11" x14ac:dyDescent="0.3">
      <c r="A3001" s="48"/>
      <c r="B3001" s="48"/>
      <c r="C3001" s="48" t="s">
        <v>453</v>
      </c>
      <c r="D3001" s="48"/>
      <c r="E3001" s="48"/>
      <c r="F3001" s="49" t="s">
        <v>454</v>
      </c>
      <c r="G3001" s="49">
        <f>SUM(H3001:J3001)</f>
        <v>0</v>
      </c>
      <c r="H3001" s="49"/>
      <c r="I3001" s="49"/>
      <c r="J3001" s="49"/>
      <c r="K3001" s="298" t="s">
        <v>945</v>
      </c>
    </row>
    <row r="3002" spans="1:11" x14ac:dyDescent="0.3">
      <c r="A3002" s="46"/>
      <c r="B3002" s="46" t="s">
        <v>455</v>
      </c>
      <c r="C3002" s="46"/>
      <c r="D3002" s="46"/>
      <c r="E3002" s="46"/>
      <c r="F3002" s="46" t="s">
        <v>456</v>
      </c>
      <c r="G3002" s="47">
        <f>SUM(H3002:J3002)</f>
        <v>0</v>
      </c>
      <c r="H3002" s="47"/>
      <c r="I3002" s="47"/>
      <c r="J3002" s="47"/>
      <c r="K3002" s="298" t="s">
        <v>945</v>
      </c>
    </row>
    <row r="3003" spans="1:11" x14ac:dyDescent="0.3">
      <c r="A3003" s="44" t="s">
        <v>816</v>
      </c>
      <c r="B3003" s="44"/>
      <c r="C3003" s="44"/>
      <c r="D3003" s="44"/>
      <c r="E3003" s="44"/>
      <c r="F3003" s="44" t="s">
        <v>457</v>
      </c>
      <c r="G3003" s="45">
        <f>G3004+G3007</f>
        <v>0</v>
      </c>
      <c r="H3003" s="45">
        <f t="shared" ref="H3003:J3003" si="750">H3004+H3007</f>
        <v>0</v>
      </c>
      <c r="I3003" s="45">
        <f t="shared" si="750"/>
        <v>0</v>
      </c>
      <c r="J3003" s="45">
        <f t="shared" si="750"/>
        <v>0</v>
      </c>
    </row>
    <row r="3004" spans="1:11" x14ac:dyDescent="0.3">
      <c r="A3004" s="46"/>
      <c r="B3004" s="46" t="s">
        <v>458</v>
      </c>
      <c r="C3004" s="46"/>
      <c r="D3004" s="46"/>
      <c r="E3004" s="46"/>
      <c r="F3004" s="46" t="s">
        <v>459</v>
      </c>
      <c r="G3004" s="47">
        <f>SUM(G3005:G3006)</f>
        <v>0</v>
      </c>
      <c r="H3004" s="47">
        <f t="shared" ref="H3004:J3004" si="751">SUM(H3005:H3006)</f>
        <v>0</v>
      </c>
      <c r="I3004" s="47">
        <f t="shared" si="751"/>
        <v>0</v>
      </c>
      <c r="J3004" s="47">
        <f t="shared" si="751"/>
        <v>0</v>
      </c>
    </row>
    <row r="3005" spans="1:11" x14ac:dyDescent="0.3">
      <c r="A3005" s="48"/>
      <c r="B3005" s="48"/>
      <c r="C3005" s="48" t="s">
        <v>460</v>
      </c>
      <c r="D3005" s="48"/>
      <c r="E3005" s="48"/>
      <c r="F3005" s="49" t="s">
        <v>461</v>
      </c>
      <c r="G3005" s="49">
        <f>SUM(H3005:J3005)</f>
        <v>0</v>
      </c>
      <c r="H3005" s="49"/>
      <c r="I3005" s="49"/>
      <c r="J3005" s="49"/>
      <c r="K3005" s="298" t="s">
        <v>945</v>
      </c>
    </row>
    <row r="3006" spans="1:11" x14ac:dyDescent="0.3">
      <c r="A3006" s="48"/>
      <c r="B3006" s="48"/>
      <c r="C3006" s="48" t="s">
        <v>462</v>
      </c>
      <c r="D3006" s="48"/>
      <c r="E3006" s="48"/>
      <c r="F3006" s="49" t="s">
        <v>463</v>
      </c>
      <c r="G3006" s="49">
        <f>SUM(H3006:J3006)</f>
        <v>0</v>
      </c>
      <c r="H3006" s="49"/>
      <c r="I3006" s="49"/>
      <c r="J3006" s="49"/>
      <c r="K3006" s="298" t="s">
        <v>945</v>
      </c>
    </row>
    <row r="3007" spans="1:11" x14ac:dyDescent="0.3">
      <c r="A3007" s="52"/>
      <c r="B3007" s="52" t="s">
        <v>464</v>
      </c>
      <c r="C3007" s="52"/>
      <c r="D3007" s="52"/>
      <c r="E3007" s="52"/>
      <c r="F3007" s="52" t="s">
        <v>465</v>
      </c>
      <c r="G3007" s="53">
        <f>SUM(H3007:J3007)</f>
        <v>0</v>
      </c>
      <c r="H3007" s="53"/>
      <c r="I3007" s="53"/>
      <c r="J3007" s="53"/>
      <c r="K3007" s="298" t="s">
        <v>945</v>
      </c>
    </row>
    <row r="3008" spans="1:11" x14ac:dyDescent="0.3">
      <c r="A3008" s="42"/>
      <c r="B3008" s="42"/>
      <c r="C3008" s="42"/>
      <c r="D3008" s="42"/>
      <c r="E3008" s="42"/>
      <c r="F3008" s="42" t="s">
        <v>817</v>
      </c>
      <c r="G3008" s="43">
        <f>G3009+G3029</f>
        <v>45555.209999999992</v>
      </c>
      <c r="H3008" s="43">
        <f>H3009+H3029</f>
        <v>1350.8600000000001</v>
      </c>
      <c r="I3008" s="43">
        <f>I3009+I3029</f>
        <v>42522.71</v>
      </c>
      <c r="J3008" s="43">
        <f>J3009+J3029</f>
        <v>1681.6399999999999</v>
      </c>
    </row>
    <row r="3009" spans="1:11" x14ac:dyDescent="0.3">
      <c r="A3009" s="44" t="s">
        <v>818</v>
      </c>
      <c r="B3009" s="44"/>
      <c r="C3009" s="44"/>
      <c r="D3009" s="44"/>
      <c r="E3009" s="44"/>
      <c r="F3009" s="44" t="s">
        <v>819</v>
      </c>
      <c r="G3009" s="45">
        <f>G3010+G3026</f>
        <v>45555.209999999992</v>
      </c>
      <c r="H3009" s="45">
        <f>H3010+H3026</f>
        <v>1350.8600000000001</v>
      </c>
      <c r="I3009" s="45">
        <f>I3010+I3026</f>
        <v>42522.71</v>
      </c>
      <c r="J3009" s="45">
        <f>J3010+J3026</f>
        <v>1681.6399999999999</v>
      </c>
    </row>
    <row r="3010" spans="1:11" x14ac:dyDescent="0.3">
      <c r="A3010" s="46"/>
      <c r="B3010" s="46" t="s">
        <v>820</v>
      </c>
      <c r="C3010" s="46"/>
      <c r="D3010" s="46"/>
      <c r="E3010" s="46"/>
      <c r="F3010" s="46" t="s">
        <v>466</v>
      </c>
      <c r="G3010" s="47">
        <f>G3011+G3023+G3024</f>
        <v>45555.209999999992</v>
      </c>
      <c r="H3010" s="47">
        <f t="shared" ref="H3010:J3010" si="752">H3011+H3023+H3024</f>
        <v>1350.8600000000001</v>
      </c>
      <c r="I3010" s="47">
        <f t="shared" si="752"/>
        <v>42522.71</v>
      </c>
      <c r="J3010" s="47">
        <f t="shared" si="752"/>
        <v>1681.6399999999999</v>
      </c>
    </row>
    <row r="3011" spans="1:11" x14ac:dyDescent="0.3">
      <c r="A3011" s="48"/>
      <c r="B3011" s="48"/>
      <c r="C3011" s="48" t="s">
        <v>467</v>
      </c>
      <c r="D3011" s="48"/>
      <c r="E3011" s="48"/>
      <c r="F3011" s="49" t="s">
        <v>468</v>
      </c>
      <c r="G3011" s="49">
        <f>G3012+G3015+G3020+G3023+G3024</f>
        <v>45555.209999999992</v>
      </c>
      <c r="H3011" s="49">
        <f t="shared" ref="H3011:J3011" si="753">H3012+H3015+H3020+H3023+H3024</f>
        <v>1350.8600000000001</v>
      </c>
      <c r="I3011" s="49">
        <f t="shared" si="753"/>
        <v>42522.71</v>
      </c>
      <c r="J3011" s="49">
        <f t="shared" si="753"/>
        <v>1681.6399999999999</v>
      </c>
    </row>
    <row r="3012" spans="1:11" x14ac:dyDescent="0.3">
      <c r="A3012" s="54"/>
      <c r="B3012" s="54"/>
      <c r="C3012" s="54"/>
      <c r="D3012" s="54" t="s">
        <v>469</v>
      </c>
      <c r="E3012" s="54"/>
      <c r="F3012" s="55" t="s">
        <v>470</v>
      </c>
      <c r="G3012" s="55">
        <f>SUM(G3013:G3014)</f>
        <v>38066.719999999994</v>
      </c>
      <c r="H3012" s="55">
        <f t="shared" ref="H3012:J3012" si="754">SUM(H3013:H3014)</f>
        <v>0</v>
      </c>
      <c r="I3012" s="55">
        <f t="shared" si="754"/>
        <v>38066.839999999997</v>
      </c>
      <c r="J3012" s="55">
        <f t="shared" si="754"/>
        <v>-0.12</v>
      </c>
    </row>
    <row r="3013" spans="1:11" x14ac:dyDescent="0.3">
      <c r="A3013" s="35"/>
      <c r="B3013" s="35"/>
      <c r="C3013" s="35"/>
      <c r="D3013" s="35"/>
      <c r="E3013" s="35" t="s">
        <v>471</v>
      </c>
      <c r="F3013" s="35" t="s">
        <v>472</v>
      </c>
      <c r="G3013" s="56">
        <f>SUM(H3013:J3013)</f>
        <v>38066.719999999994</v>
      </c>
      <c r="H3013" s="56"/>
      <c r="I3013" s="56">
        <v>38066.839999999997</v>
      </c>
      <c r="J3013" s="56">
        <v>-0.12</v>
      </c>
      <c r="K3013" s="298" t="s">
        <v>945</v>
      </c>
    </row>
    <row r="3014" spans="1:11" x14ac:dyDescent="0.3">
      <c r="A3014" s="35"/>
      <c r="B3014" s="35"/>
      <c r="C3014" s="35"/>
      <c r="D3014" s="35"/>
      <c r="E3014" s="35" t="s">
        <v>473</v>
      </c>
      <c r="F3014" s="35" t="s">
        <v>474</v>
      </c>
      <c r="G3014" s="56">
        <f>SUM(H3014:J3014)</f>
        <v>0</v>
      </c>
      <c r="H3014" s="56"/>
      <c r="I3014" s="56"/>
      <c r="J3014" s="56"/>
      <c r="K3014" s="298" t="s">
        <v>945</v>
      </c>
    </row>
    <row r="3015" spans="1:11" x14ac:dyDescent="0.3">
      <c r="A3015" s="54"/>
      <c r="B3015" s="54"/>
      <c r="C3015" s="54"/>
      <c r="D3015" s="54" t="s">
        <v>475</v>
      </c>
      <c r="E3015" s="54"/>
      <c r="F3015" s="55" t="s">
        <v>476</v>
      </c>
      <c r="G3015" s="55">
        <f>SUM(G3016:G3019)</f>
        <v>5876.15</v>
      </c>
      <c r="H3015" s="55">
        <f t="shared" ref="H3015:J3015" si="755">SUM(H3016:H3019)</f>
        <v>795.6400000000001</v>
      </c>
      <c r="I3015" s="55">
        <f t="shared" si="755"/>
        <v>3398.75</v>
      </c>
      <c r="J3015" s="55">
        <f t="shared" si="755"/>
        <v>1681.7599999999998</v>
      </c>
    </row>
    <row r="3016" spans="1:11" x14ac:dyDescent="0.3">
      <c r="A3016" s="35"/>
      <c r="B3016" s="35"/>
      <c r="C3016" s="35"/>
      <c r="D3016" s="35"/>
      <c r="E3016" s="35" t="s">
        <v>477</v>
      </c>
      <c r="F3016" s="35" t="s">
        <v>478</v>
      </c>
      <c r="G3016" s="56">
        <f>SUM(H3016:J3016)</f>
        <v>3370.1499999999996</v>
      </c>
      <c r="H3016" s="56">
        <v>299.92</v>
      </c>
      <c r="I3016" s="56">
        <v>1388.47</v>
      </c>
      <c r="J3016" s="56">
        <v>1681.7599999999998</v>
      </c>
      <c r="K3016" s="298" t="s">
        <v>945</v>
      </c>
    </row>
    <row r="3017" spans="1:11" x14ac:dyDescent="0.3">
      <c r="A3017" s="35"/>
      <c r="B3017" s="35"/>
      <c r="C3017" s="35"/>
      <c r="D3017" s="35"/>
      <c r="E3017" s="35" t="s">
        <v>479</v>
      </c>
      <c r="F3017" s="35" t="s">
        <v>480</v>
      </c>
      <c r="G3017" s="56">
        <f>SUM(H3017:J3017)</f>
        <v>579.77</v>
      </c>
      <c r="H3017" s="56"/>
      <c r="I3017" s="56">
        <v>579.77</v>
      </c>
      <c r="J3017" s="56"/>
      <c r="K3017" s="298" t="s">
        <v>945</v>
      </c>
    </row>
    <row r="3018" spans="1:11" x14ac:dyDescent="0.3">
      <c r="A3018" s="35"/>
      <c r="B3018" s="35"/>
      <c r="C3018" s="35"/>
      <c r="D3018" s="35"/>
      <c r="E3018" s="35" t="s">
        <v>481</v>
      </c>
      <c r="F3018" s="35" t="s">
        <v>482</v>
      </c>
      <c r="G3018" s="56">
        <f>SUM(H3018:J3018)</f>
        <v>0</v>
      </c>
      <c r="H3018" s="56"/>
      <c r="I3018" s="56"/>
      <c r="J3018" s="56"/>
      <c r="K3018" s="298" t="s">
        <v>945</v>
      </c>
    </row>
    <row r="3019" spans="1:11" x14ac:dyDescent="0.3">
      <c r="A3019" s="35"/>
      <c r="B3019" s="35"/>
      <c r="C3019" s="35"/>
      <c r="D3019" s="35"/>
      <c r="E3019" s="35" t="s">
        <v>483</v>
      </c>
      <c r="F3019" s="35" t="s">
        <v>484</v>
      </c>
      <c r="G3019" s="56">
        <f>SUM(H3019:J3019)</f>
        <v>1926.23</v>
      </c>
      <c r="H3019" s="56">
        <v>495.72</v>
      </c>
      <c r="I3019" s="56">
        <v>1430.51</v>
      </c>
      <c r="J3019" s="56"/>
      <c r="K3019" s="298" t="s">
        <v>945</v>
      </c>
    </row>
    <row r="3020" spans="1:11" x14ac:dyDescent="0.3">
      <c r="A3020" s="54"/>
      <c r="B3020" s="54"/>
      <c r="C3020" s="54"/>
      <c r="D3020" s="54" t="s">
        <v>485</v>
      </c>
      <c r="E3020" s="54"/>
      <c r="F3020" s="55" t="s">
        <v>486</v>
      </c>
      <c r="G3020" s="55">
        <f>SUM(G3021:G3022)</f>
        <v>1612.34</v>
      </c>
      <c r="H3020" s="55">
        <f t="shared" ref="H3020:J3020" si="756">SUM(H3021:H3022)</f>
        <v>555.22</v>
      </c>
      <c r="I3020" s="55">
        <f t="shared" si="756"/>
        <v>1057.1199999999999</v>
      </c>
      <c r="J3020" s="55">
        <f t="shared" si="756"/>
        <v>0</v>
      </c>
    </row>
    <row r="3021" spans="1:11" x14ac:dyDescent="0.3">
      <c r="A3021" s="35"/>
      <c r="B3021" s="35"/>
      <c r="C3021" s="35"/>
      <c r="D3021" s="35"/>
      <c r="E3021" s="35" t="s">
        <v>487</v>
      </c>
      <c r="F3021" s="35" t="s">
        <v>488</v>
      </c>
      <c r="G3021" s="56">
        <f>SUM(H3021:J3021)</f>
        <v>1612.34</v>
      </c>
      <c r="H3021" s="56">
        <v>555.22</v>
      </c>
      <c r="I3021" s="56">
        <v>1057.1199999999999</v>
      </c>
      <c r="J3021" s="56"/>
      <c r="K3021" s="298" t="s">
        <v>945</v>
      </c>
    </row>
    <row r="3022" spans="1:11" x14ac:dyDescent="0.3">
      <c r="A3022" s="35"/>
      <c r="B3022" s="35"/>
      <c r="C3022" s="35"/>
      <c r="D3022" s="35"/>
      <c r="E3022" s="35" t="s">
        <v>489</v>
      </c>
      <c r="F3022" s="35" t="s">
        <v>490</v>
      </c>
      <c r="G3022" s="56">
        <f>SUM(H3022:J3022)</f>
        <v>0</v>
      </c>
      <c r="H3022" s="56"/>
      <c r="I3022" s="56"/>
      <c r="J3022" s="56"/>
      <c r="K3022" s="298" t="s">
        <v>945</v>
      </c>
    </row>
    <row r="3023" spans="1:11" x14ac:dyDescent="0.3">
      <c r="A3023" s="48"/>
      <c r="B3023" s="48"/>
      <c r="C3023" s="48" t="s">
        <v>491</v>
      </c>
      <c r="D3023" s="48"/>
      <c r="E3023" s="48"/>
      <c r="F3023" s="49" t="s">
        <v>492</v>
      </c>
      <c r="G3023" s="49">
        <f>SUM(H3023:J3023)</f>
        <v>0</v>
      </c>
      <c r="H3023" s="49"/>
      <c r="I3023" s="49"/>
      <c r="J3023" s="49"/>
      <c r="K3023" s="298" t="s">
        <v>945</v>
      </c>
    </row>
    <row r="3024" spans="1:11" x14ac:dyDescent="0.3">
      <c r="A3024" s="48"/>
      <c r="B3024" s="48"/>
      <c r="C3024" s="48" t="s">
        <v>493</v>
      </c>
      <c r="D3024" s="48"/>
      <c r="E3024" s="48"/>
      <c r="F3024" s="49" t="s">
        <v>494</v>
      </c>
      <c r="G3024" s="49">
        <f>G3025</f>
        <v>0</v>
      </c>
      <c r="H3024" s="49">
        <f t="shared" ref="H3024:J3024" si="757">H3025</f>
        <v>0</v>
      </c>
      <c r="I3024" s="49">
        <f t="shared" si="757"/>
        <v>0</v>
      </c>
      <c r="J3024" s="49">
        <f t="shared" si="757"/>
        <v>0</v>
      </c>
    </row>
    <row r="3025" spans="1:11" x14ac:dyDescent="0.3">
      <c r="A3025" s="54"/>
      <c r="B3025" s="54"/>
      <c r="C3025" s="54"/>
      <c r="D3025" s="54" t="s">
        <v>495</v>
      </c>
      <c r="E3025" s="54"/>
      <c r="F3025" s="55" t="s">
        <v>496</v>
      </c>
      <c r="G3025" s="55">
        <f>SUM(H3025:J3025)</f>
        <v>0</v>
      </c>
      <c r="H3025" s="55"/>
      <c r="I3025" s="55"/>
      <c r="J3025" s="55"/>
      <c r="K3025" s="298" t="s">
        <v>945</v>
      </c>
    </row>
    <row r="3026" spans="1:11" x14ac:dyDescent="0.3">
      <c r="A3026" s="52"/>
      <c r="B3026" s="52" t="s">
        <v>497</v>
      </c>
      <c r="C3026" s="52"/>
      <c r="D3026" s="52"/>
      <c r="E3026" s="52"/>
      <c r="F3026" s="52" t="s">
        <v>498</v>
      </c>
      <c r="G3026" s="53">
        <f>SUM(G3027:G3028)</f>
        <v>0</v>
      </c>
      <c r="H3026" s="53">
        <f t="shared" ref="H3026:J3026" si="758">SUM(H3027:H3028)</f>
        <v>0</v>
      </c>
      <c r="I3026" s="53">
        <f t="shared" si="758"/>
        <v>0</v>
      </c>
      <c r="J3026" s="53">
        <f t="shared" si="758"/>
        <v>0</v>
      </c>
    </row>
    <row r="3027" spans="1:11" x14ac:dyDescent="0.3">
      <c r="A3027" s="57"/>
      <c r="B3027" s="57"/>
      <c r="C3027" s="57" t="s">
        <v>499</v>
      </c>
      <c r="D3027" s="57"/>
      <c r="E3027" s="57"/>
      <c r="F3027" s="58" t="s">
        <v>500</v>
      </c>
      <c r="G3027" s="58">
        <f>SUM(H3027:J3027)</f>
        <v>0</v>
      </c>
      <c r="H3027" s="58"/>
      <c r="I3027" s="58"/>
      <c r="J3027" s="58"/>
      <c r="K3027" s="298" t="s">
        <v>945</v>
      </c>
    </row>
    <row r="3028" spans="1:11" x14ac:dyDescent="0.3">
      <c r="A3028" s="57"/>
      <c r="B3028" s="57"/>
      <c r="C3028" s="57" t="s">
        <v>501</v>
      </c>
      <c r="D3028" s="57"/>
      <c r="E3028" s="57"/>
      <c r="F3028" s="58" t="s">
        <v>502</v>
      </c>
      <c r="G3028" s="58">
        <f>SUM(H3028:J3028)</f>
        <v>0</v>
      </c>
      <c r="H3028" s="58"/>
      <c r="I3028" s="58"/>
      <c r="J3028" s="58"/>
      <c r="K3028" s="298" t="s">
        <v>945</v>
      </c>
    </row>
    <row r="3029" spans="1:11" x14ac:dyDescent="0.3">
      <c r="A3029" s="44" t="s">
        <v>821</v>
      </c>
      <c r="B3029" s="44"/>
      <c r="C3029" s="44"/>
      <c r="D3029" s="44"/>
      <c r="E3029" s="44"/>
      <c r="F3029" s="44" t="s">
        <v>822</v>
      </c>
      <c r="G3029" s="45">
        <f>SUM(G3030:G3034)</f>
        <v>0</v>
      </c>
      <c r="H3029" s="45">
        <f t="shared" ref="H3029:J3029" si="759">SUM(H3030:H3034)</f>
        <v>0</v>
      </c>
      <c r="I3029" s="45">
        <f t="shared" si="759"/>
        <v>0</v>
      </c>
      <c r="J3029" s="45">
        <f t="shared" si="759"/>
        <v>0</v>
      </c>
    </row>
    <row r="3030" spans="1:11" x14ac:dyDescent="0.3">
      <c r="A3030" s="52"/>
      <c r="B3030" s="52" t="s">
        <v>503</v>
      </c>
      <c r="C3030" s="52"/>
      <c r="D3030" s="52"/>
      <c r="E3030" s="52"/>
      <c r="F3030" s="52" t="s">
        <v>504</v>
      </c>
      <c r="G3030" s="53">
        <f>SUM(H3030:J3030)</f>
        <v>0</v>
      </c>
      <c r="H3030" s="53"/>
      <c r="I3030" s="53"/>
      <c r="J3030" s="53"/>
      <c r="K3030" s="298" t="s">
        <v>945</v>
      </c>
    </row>
    <row r="3031" spans="1:11" x14ac:dyDescent="0.3">
      <c r="A3031" s="52"/>
      <c r="B3031" s="52" t="s">
        <v>505</v>
      </c>
      <c r="C3031" s="52"/>
      <c r="D3031" s="52"/>
      <c r="E3031" s="52"/>
      <c r="F3031" s="52" t="s">
        <v>506</v>
      </c>
      <c r="G3031" s="53">
        <f>SUM(H3031:J3031)</f>
        <v>0</v>
      </c>
      <c r="H3031" s="53"/>
      <c r="I3031" s="53"/>
      <c r="J3031" s="53"/>
      <c r="K3031" s="298" t="s">
        <v>945</v>
      </c>
    </row>
    <row r="3032" spans="1:11" x14ac:dyDescent="0.3">
      <c r="A3032" s="52"/>
      <c r="B3032" s="52" t="s">
        <v>507</v>
      </c>
      <c r="C3032" s="52"/>
      <c r="D3032" s="52"/>
      <c r="E3032" s="52"/>
      <c r="F3032" s="52" t="s">
        <v>508</v>
      </c>
      <c r="G3032" s="53">
        <f>SUM(H3032:J3032)</f>
        <v>0</v>
      </c>
      <c r="H3032" s="53"/>
      <c r="I3032" s="53"/>
      <c r="J3032" s="53"/>
      <c r="K3032" s="298" t="s">
        <v>945</v>
      </c>
    </row>
    <row r="3033" spans="1:11" x14ac:dyDescent="0.3">
      <c r="A3033" s="52"/>
      <c r="B3033" s="52" t="s">
        <v>509</v>
      </c>
      <c r="C3033" s="52"/>
      <c r="D3033" s="52"/>
      <c r="E3033" s="52"/>
      <c r="F3033" s="52" t="s">
        <v>510</v>
      </c>
      <c r="G3033" s="53">
        <f>SUM(H3033:J3033)</f>
        <v>0</v>
      </c>
      <c r="H3033" s="53"/>
      <c r="I3033" s="53"/>
      <c r="J3033" s="53"/>
      <c r="K3033" s="298" t="s">
        <v>945</v>
      </c>
    </row>
    <row r="3034" spans="1:11" x14ac:dyDescent="0.3">
      <c r="A3034" s="181"/>
      <c r="B3034" s="181" t="s">
        <v>511</v>
      </c>
      <c r="C3034" s="181"/>
      <c r="D3034" s="181"/>
      <c r="E3034" s="181"/>
      <c r="F3034" s="181" t="s">
        <v>512</v>
      </c>
      <c r="G3034" s="184">
        <f>SUM(H3034:J3034)</f>
        <v>0</v>
      </c>
      <c r="H3034" s="184"/>
      <c r="I3034" s="184"/>
      <c r="J3034" s="184"/>
      <c r="K3034" s="298" t="s">
        <v>945</v>
      </c>
    </row>
    <row r="3035" spans="1:11" x14ac:dyDescent="0.3">
      <c r="A3035" s="36" t="s">
        <v>1039</v>
      </c>
    </row>
    <row r="3036" spans="1:11" x14ac:dyDescent="0.3">
      <c r="A3036" s="36" t="s">
        <v>258</v>
      </c>
    </row>
    <row r="3043" spans="1:11" ht="21.75" x14ac:dyDescent="0.4">
      <c r="A3043" s="12" t="s">
        <v>57</v>
      </c>
      <c r="C3043" s="175"/>
      <c r="D3043" s="175"/>
      <c r="E3043" s="175"/>
      <c r="F3043" s="175"/>
      <c r="G3043" s="179"/>
      <c r="H3043" s="179"/>
      <c r="I3043" s="179"/>
      <c r="J3043" s="179"/>
    </row>
    <row r="3044" spans="1:11" ht="21.75" x14ac:dyDescent="0.4">
      <c r="A3044" s="12" t="s">
        <v>0</v>
      </c>
      <c r="C3044" s="175"/>
      <c r="D3044" s="175"/>
      <c r="E3044" s="175"/>
      <c r="F3044" s="175"/>
      <c r="G3044" s="179"/>
      <c r="H3044" s="179"/>
      <c r="I3044" s="179"/>
      <c r="J3044" s="179"/>
    </row>
    <row r="3046" spans="1:11" ht="30" x14ac:dyDescent="0.3">
      <c r="A3046" s="183" t="s">
        <v>76</v>
      </c>
      <c r="B3046" s="183"/>
      <c r="C3046" s="183"/>
      <c r="D3046" s="183"/>
      <c r="E3046" s="183"/>
      <c r="F3046" s="174" t="s">
        <v>191</v>
      </c>
      <c r="G3046" s="151" t="s">
        <v>534</v>
      </c>
      <c r="H3046" s="151" t="s">
        <v>1040</v>
      </c>
      <c r="I3046" s="151" t="s">
        <v>635</v>
      </c>
      <c r="J3046" s="151" t="s">
        <v>520</v>
      </c>
    </row>
    <row r="3048" spans="1:11" x14ac:dyDescent="0.3">
      <c r="A3048" s="182"/>
      <c r="B3048" s="182"/>
      <c r="C3048" s="182"/>
      <c r="D3048" s="182"/>
      <c r="E3048" s="182"/>
      <c r="F3048" s="182" t="s">
        <v>193</v>
      </c>
      <c r="G3048" s="89">
        <f>G3049+G3103</f>
        <v>3464415.89</v>
      </c>
      <c r="H3048" s="89">
        <f>H3049+H3103</f>
        <v>2273694.9800000009</v>
      </c>
      <c r="I3048" s="89">
        <f>I3049+I3103</f>
        <v>644369.12999999977</v>
      </c>
      <c r="J3048" s="89">
        <f>J3049+J3103</f>
        <v>546351.77999999956</v>
      </c>
    </row>
    <row r="3049" spans="1:11" x14ac:dyDescent="0.3">
      <c r="A3049" s="42"/>
      <c r="B3049" s="42"/>
      <c r="C3049" s="42"/>
      <c r="D3049" s="42"/>
      <c r="E3049" s="42"/>
      <c r="F3049" s="42" t="s">
        <v>813</v>
      </c>
      <c r="G3049" s="43">
        <f>G3050+G3098</f>
        <v>3413203.08</v>
      </c>
      <c r="H3049" s="43">
        <f>H3050+H3098</f>
        <v>2263497.620000001</v>
      </c>
      <c r="I3049" s="43">
        <f>I3050+I3098</f>
        <v>640394.41999999981</v>
      </c>
      <c r="J3049" s="43">
        <f>J3050+J3098</f>
        <v>509311.03999999957</v>
      </c>
    </row>
    <row r="3050" spans="1:11" x14ac:dyDescent="0.3">
      <c r="A3050" s="44" t="s">
        <v>363</v>
      </c>
      <c r="B3050" s="44"/>
      <c r="C3050" s="44"/>
      <c r="D3050" s="44"/>
      <c r="E3050" s="44"/>
      <c r="F3050" s="44" t="s">
        <v>814</v>
      </c>
      <c r="G3050" s="45">
        <f>G3051+G3063+G3068+G3073+G3077+G3087+G3094+G3097</f>
        <v>3401668.8000000003</v>
      </c>
      <c r="H3050" s="45">
        <f t="shared" ref="H3050:J3050" si="760">H3051+H3063+H3068+H3073+H3077+H3087+H3094+H3097</f>
        <v>2261007.0000000009</v>
      </c>
      <c r="I3050" s="45">
        <f t="shared" si="760"/>
        <v>631350.75999999978</v>
      </c>
      <c r="J3050" s="45">
        <f t="shared" si="760"/>
        <v>509311.03999999957</v>
      </c>
    </row>
    <row r="3051" spans="1:11" x14ac:dyDescent="0.3">
      <c r="A3051" s="46"/>
      <c r="B3051" s="46" t="s">
        <v>364</v>
      </c>
      <c r="C3051" s="46"/>
      <c r="D3051" s="46"/>
      <c r="E3051" s="46"/>
      <c r="F3051" s="46" t="s">
        <v>365</v>
      </c>
      <c r="G3051" s="47">
        <f>G3052+G3055+G3058+G3062</f>
        <v>3055314.8100000005</v>
      </c>
      <c r="H3051" s="47">
        <f t="shared" ref="H3051:J3051" si="761">H3052+H3055+H3058+H3062</f>
        <v>1972698.7700000009</v>
      </c>
      <c r="I3051" s="47">
        <f t="shared" si="761"/>
        <v>573304.99999999977</v>
      </c>
      <c r="J3051" s="47">
        <f t="shared" si="761"/>
        <v>509311.03999999957</v>
      </c>
    </row>
    <row r="3052" spans="1:11" x14ac:dyDescent="0.3">
      <c r="A3052" s="48"/>
      <c r="B3052" s="48"/>
      <c r="C3052" s="48" t="s">
        <v>366</v>
      </c>
      <c r="D3052" s="48"/>
      <c r="E3052" s="48"/>
      <c r="F3052" s="49" t="s">
        <v>367</v>
      </c>
      <c r="G3052" s="49">
        <f>SUM(G3053:G3054)</f>
        <v>1975821.3400000008</v>
      </c>
      <c r="H3052" s="49">
        <f t="shared" ref="H3052:J3052" si="762">SUM(H3053:H3054)</f>
        <v>1266276.9400000011</v>
      </c>
      <c r="I3052" s="49">
        <f t="shared" si="762"/>
        <v>382398.59000000014</v>
      </c>
      <c r="J3052" s="49">
        <f t="shared" si="762"/>
        <v>327145.80999999959</v>
      </c>
    </row>
    <row r="3053" spans="1:11" x14ac:dyDescent="0.3">
      <c r="A3053" s="50"/>
      <c r="B3053" s="50"/>
      <c r="C3053" s="50"/>
      <c r="D3053" s="50" t="s">
        <v>368</v>
      </c>
      <c r="E3053" s="50"/>
      <c r="F3053" s="51" t="s">
        <v>369</v>
      </c>
      <c r="G3053" s="51">
        <f>SUM(H3053:J3053)</f>
        <v>1922148.2000000009</v>
      </c>
      <c r="H3053" s="51">
        <v>1224080.4200000011</v>
      </c>
      <c r="I3053" s="51">
        <v>370921.97000000015</v>
      </c>
      <c r="J3053" s="51">
        <v>327145.80999999959</v>
      </c>
      <c r="K3053" s="298" t="s">
        <v>945</v>
      </c>
    </row>
    <row r="3054" spans="1:11" x14ac:dyDescent="0.3">
      <c r="A3054" s="50"/>
      <c r="B3054" s="50"/>
      <c r="C3054" s="50"/>
      <c r="D3054" s="50" t="s">
        <v>370</v>
      </c>
      <c r="E3054" s="50"/>
      <c r="F3054" s="51" t="s">
        <v>371</v>
      </c>
      <c r="G3054" s="51">
        <f>SUM(H3054:J3054)</f>
        <v>53673.140000000014</v>
      </c>
      <c r="H3054" s="51">
        <v>42196.520000000011</v>
      </c>
      <c r="I3054" s="51">
        <v>11476.619999999999</v>
      </c>
      <c r="J3054" s="51"/>
      <c r="K3054" s="298" t="s">
        <v>945</v>
      </c>
    </row>
    <row r="3055" spans="1:11" x14ac:dyDescent="0.3">
      <c r="A3055" s="48"/>
      <c r="B3055" s="48"/>
      <c r="C3055" s="48" t="s">
        <v>372</v>
      </c>
      <c r="D3055" s="48"/>
      <c r="E3055" s="48"/>
      <c r="F3055" s="49" t="s">
        <v>373</v>
      </c>
      <c r="G3055" s="49">
        <f>SUM(G3056:G3057)</f>
        <v>0</v>
      </c>
      <c r="H3055" s="49">
        <f t="shared" ref="H3055:J3055" si="763">SUM(H3056:H3057)</f>
        <v>0</v>
      </c>
      <c r="I3055" s="49">
        <f t="shared" si="763"/>
        <v>0</v>
      </c>
      <c r="J3055" s="49">
        <f t="shared" si="763"/>
        <v>0</v>
      </c>
    </row>
    <row r="3056" spans="1:11" x14ac:dyDescent="0.3">
      <c r="A3056" s="50"/>
      <c r="B3056" s="50"/>
      <c r="C3056" s="50"/>
      <c r="D3056" s="50" t="s">
        <v>374</v>
      </c>
      <c r="E3056" s="50"/>
      <c r="F3056" s="51" t="s">
        <v>375</v>
      </c>
      <c r="G3056" s="51">
        <f>SUM(H3056:J3056)</f>
        <v>0</v>
      </c>
      <c r="H3056" s="51"/>
      <c r="I3056" s="51"/>
      <c r="J3056" s="51"/>
      <c r="K3056" s="298" t="s">
        <v>945</v>
      </c>
    </row>
    <row r="3057" spans="1:11" x14ac:dyDescent="0.3">
      <c r="A3057" s="50"/>
      <c r="B3057" s="50"/>
      <c r="C3057" s="50"/>
      <c r="D3057" s="50" t="s">
        <v>376</v>
      </c>
      <c r="E3057" s="50"/>
      <c r="F3057" s="51" t="s">
        <v>377</v>
      </c>
      <c r="G3057" s="51">
        <f>SUM(H3057:J3057)</f>
        <v>0</v>
      </c>
      <c r="H3057" s="51"/>
      <c r="I3057" s="51"/>
      <c r="J3057" s="51"/>
      <c r="K3057" s="298" t="s">
        <v>945</v>
      </c>
    </row>
    <row r="3058" spans="1:11" x14ac:dyDescent="0.3">
      <c r="A3058" s="48"/>
      <c r="B3058" s="48"/>
      <c r="C3058" s="48" t="s">
        <v>815</v>
      </c>
      <c r="D3058" s="48"/>
      <c r="E3058" s="48"/>
      <c r="F3058" s="49" t="s">
        <v>378</v>
      </c>
      <c r="G3058" s="49">
        <f>SUM(G3059:G3061)</f>
        <v>1079493.4699999997</v>
      </c>
      <c r="H3058" s="49">
        <f t="shared" ref="H3058:J3058" si="764">SUM(H3059:H3061)</f>
        <v>706421.83</v>
      </c>
      <c r="I3058" s="49">
        <f t="shared" si="764"/>
        <v>190906.40999999968</v>
      </c>
      <c r="J3058" s="49">
        <f t="shared" si="764"/>
        <v>182165.23</v>
      </c>
    </row>
    <row r="3059" spans="1:11" x14ac:dyDescent="0.3">
      <c r="A3059" s="50"/>
      <c r="B3059" s="50"/>
      <c r="C3059" s="50"/>
      <c r="D3059" s="50" t="s">
        <v>379</v>
      </c>
      <c r="E3059" s="50"/>
      <c r="F3059" s="51" t="s">
        <v>380</v>
      </c>
      <c r="G3059" s="51">
        <f>SUM(H3059:J3059)</f>
        <v>938517.12999999966</v>
      </c>
      <c r="H3059" s="51">
        <v>639213.28</v>
      </c>
      <c r="I3059" s="51">
        <v>117138.61999999969</v>
      </c>
      <c r="J3059" s="51">
        <v>182165.23</v>
      </c>
      <c r="K3059" s="298" t="s">
        <v>945</v>
      </c>
    </row>
    <row r="3060" spans="1:11" x14ac:dyDescent="0.3">
      <c r="A3060" s="50"/>
      <c r="B3060" s="50"/>
      <c r="C3060" s="50"/>
      <c r="D3060" s="50" t="s">
        <v>381</v>
      </c>
      <c r="E3060" s="50"/>
      <c r="F3060" s="51" t="s">
        <v>382</v>
      </c>
      <c r="G3060" s="51">
        <f>SUM(H3060:J3060)</f>
        <v>64057.369999999988</v>
      </c>
      <c r="H3060" s="51">
        <v>56983.869999999988</v>
      </c>
      <c r="I3060" s="51">
        <v>7073.5</v>
      </c>
      <c r="J3060" s="51"/>
      <c r="K3060" s="298" t="s">
        <v>945</v>
      </c>
    </row>
    <row r="3061" spans="1:11" x14ac:dyDescent="0.3">
      <c r="A3061" s="50"/>
      <c r="B3061" s="50"/>
      <c r="C3061" s="50"/>
      <c r="D3061" s="50" t="s">
        <v>383</v>
      </c>
      <c r="E3061" s="50"/>
      <c r="F3061" s="51" t="s">
        <v>384</v>
      </c>
      <c r="G3061" s="51">
        <f>SUM(H3061:J3061)</f>
        <v>76918.97</v>
      </c>
      <c r="H3061" s="51">
        <v>10224.679999999989</v>
      </c>
      <c r="I3061" s="51">
        <v>66694.290000000008</v>
      </c>
      <c r="J3061" s="51"/>
      <c r="K3061" s="298" t="s">
        <v>945</v>
      </c>
    </row>
    <row r="3062" spans="1:11" x14ac:dyDescent="0.3">
      <c r="A3062" s="48"/>
      <c r="B3062" s="48"/>
      <c r="C3062" s="48" t="s">
        <v>385</v>
      </c>
      <c r="D3062" s="48"/>
      <c r="E3062" s="48"/>
      <c r="F3062" s="49" t="s">
        <v>386</v>
      </c>
      <c r="G3062" s="49">
        <f>SUM(H3062:J3062)</f>
        <v>0</v>
      </c>
      <c r="H3062" s="49"/>
      <c r="I3062" s="49"/>
      <c r="J3062" s="49"/>
      <c r="K3062" s="298" t="s">
        <v>945</v>
      </c>
    </row>
    <row r="3063" spans="1:11" x14ac:dyDescent="0.3">
      <c r="A3063" s="46"/>
      <c r="B3063" s="46" t="s">
        <v>387</v>
      </c>
      <c r="C3063" s="46"/>
      <c r="D3063" s="46"/>
      <c r="E3063" s="46"/>
      <c r="F3063" s="46" t="s">
        <v>388</v>
      </c>
      <c r="G3063" s="47">
        <f>SUM(G3064:G3067)</f>
        <v>5726.09</v>
      </c>
      <c r="H3063" s="47">
        <f t="shared" ref="H3063:J3063" si="765">SUM(H3064:H3067)</f>
        <v>2923.61</v>
      </c>
      <c r="I3063" s="47">
        <f t="shared" si="765"/>
        <v>2802.48</v>
      </c>
      <c r="J3063" s="47">
        <f t="shared" si="765"/>
        <v>0</v>
      </c>
    </row>
    <row r="3064" spans="1:11" x14ac:dyDescent="0.3">
      <c r="A3064" s="48"/>
      <c r="B3064" s="48"/>
      <c r="C3064" s="48" t="s">
        <v>389</v>
      </c>
      <c r="D3064" s="48"/>
      <c r="E3064" s="48"/>
      <c r="F3064" s="49" t="s">
        <v>390</v>
      </c>
      <c r="G3064" s="49">
        <f>SUM(H3064:J3064)</f>
        <v>0</v>
      </c>
      <c r="H3064" s="49"/>
      <c r="I3064" s="49"/>
      <c r="J3064" s="49"/>
      <c r="K3064" s="298" t="s">
        <v>945</v>
      </c>
    </row>
    <row r="3065" spans="1:11" x14ac:dyDescent="0.3">
      <c r="A3065" s="48"/>
      <c r="B3065" s="48"/>
      <c r="C3065" s="48" t="s">
        <v>391</v>
      </c>
      <c r="D3065" s="48"/>
      <c r="E3065" s="48"/>
      <c r="F3065" s="49" t="s">
        <v>392</v>
      </c>
      <c r="G3065" s="49">
        <f>SUM(H3065:J3065)</f>
        <v>0</v>
      </c>
      <c r="H3065" s="49"/>
      <c r="I3065" s="49"/>
      <c r="J3065" s="49"/>
      <c r="K3065" s="298" t="s">
        <v>945</v>
      </c>
    </row>
    <row r="3066" spans="1:11" x14ac:dyDescent="0.3">
      <c r="A3066" s="48"/>
      <c r="B3066" s="48"/>
      <c r="C3066" s="48" t="s">
        <v>393</v>
      </c>
      <c r="D3066" s="48"/>
      <c r="E3066" s="48"/>
      <c r="F3066" s="49" t="s">
        <v>394</v>
      </c>
      <c r="G3066" s="49">
        <f>SUM(H3066:J3066)</f>
        <v>5726.09</v>
      </c>
      <c r="H3066" s="49">
        <v>2923.61</v>
      </c>
      <c r="I3066" s="49">
        <v>2802.48</v>
      </c>
      <c r="J3066" s="49"/>
      <c r="K3066" s="298" t="s">
        <v>945</v>
      </c>
    </row>
    <row r="3067" spans="1:11" x14ac:dyDescent="0.3">
      <c r="A3067" s="48"/>
      <c r="B3067" s="48"/>
      <c r="C3067" s="48" t="s">
        <v>395</v>
      </c>
      <c r="D3067" s="48"/>
      <c r="E3067" s="48"/>
      <c r="F3067" s="49" t="s">
        <v>396</v>
      </c>
      <c r="G3067" s="49">
        <f>SUM(H3067:J3067)</f>
        <v>0</v>
      </c>
      <c r="H3067" s="49"/>
      <c r="I3067" s="49"/>
      <c r="J3067" s="49"/>
      <c r="K3067" s="298" t="s">
        <v>945</v>
      </c>
    </row>
    <row r="3068" spans="1:11" x14ac:dyDescent="0.3">
      <c r="A3068" s="46"/>
      <c r="B3068" s="46" t="s">
        <v>397</v>
      </c>
      <c r="C3068" s="46"/>
      <c r="D3068" s="46"/>
      <c r="E3068" s="46"/>
      <c r="F3068" s="46" t="s">
        <v>398</v>
      </c>
      <c r="G3068" s="47">
        <f>SUM(G3069:G3072)</f>
        <v>0</v>
      </c>
      <c r="H3068" s="47">
        <f t="shared" ref="H3068:J3068" si="766">SUM(H3069:H3072)</f>
        <v>0</v>
      </c>
      <c r="I3068" s="47">
        <f t="shared" si="766"/>
        <v>0</v>
      </c>
      <c r="J3068" s="47">
        <f t="shared" si="766"/>
        <v>0</v>
      </c>
    </row>
    <row r="3069" spans="1:11" x14ac:dyDescent="0.3">
      <c r="A3069" s="48"/>
      <c r="B3069" s="48"/>
      <c r="C3069" s="48" t="s">
        <v>399</v>
      </c>
      <c r="D3069" s="48"/>
      <c r="E3069" s="48"/>
      <c r="F3069" s="49" t="s">
        <v>400</v>
      </c>
      <c r="G3069" s="49">
        <f>SUM(H3069:J3069)</f>
        <v>0</v>
      </c>
      <c r="H3069" s="49"/>
      <c r="I3069" s="49"/>
      <c r="J3069" s="49"/>
      <c r="K3069" s="298" t="s">
        <v>945</v>
      </c>
    </row>
    <row r="3070" spans="1:11" x14ac:dyDescent="0.3">
      <c r="A3070" s="48"/>
      <c r="B3070" s="48"/>
      <c r="C3070" s="48" t="s">
        <v>401</v>
      </c>
      <c r="D3070" s="48"/>
      <c r="E3070" s="48"/>
      <c r="F3070" s="49" t="s">
        <v>402</v>
      </c>
      <c r="G3070" s="49">
        <f>SUM(H3070:J3070)</f>
        <v>0</v>
      </c>
      <c r="H3070" s="49"/>
      <c r="I3070" s="49"/>
      <c r="J3070" s="49"/>
      <c r="K3070" s="298" t="s">
        <v>945</v>
      </c>
    </row>
    <row r="3071" spans="1:11" x14ac:dyDescent="0.3">
      <c r="A3071" s="48"/>
      <c r="B3071" s="48"/>
      <c r="C3071" s="48" t="s">
        <v>403</v>
      </c>
      <c r="D3071" s="48"/>
      <c r="E3071" s="48"/>
      <c r="F3071" s="49" t="s">
        <v>404</v>
      </c>
      <c r="G3071" s="49">
        <f>SUM(H3071:J3071)</f>
        <v>0</v>
      </c>
      <c r="H3071" s="49"/>
      <c r="I3071" s="49"/>
      <c r="J3071" s="49"/>
      <c r="K3071" s="298" t="s">
        <v>945</v>
      </c>
    </row>
    <row r="3072" spans="1:11" x14ac:dyDescent="0.3">
      <c r="A3072" s="48"/>
      <c r="B3072" s="48"/>
      <c r="C3072" s="48" t="s">
        <v>405</v>
      </c>
      <c r="D3072" s="48"/>
      <c r="E3072" s="48"/>
      <c r="F3072" s="49" t="s">
        <v>406</v>
      </c>
      <c r="G3072" s="49">
        <f>SUM(H3072:J3072)</f>
        <v>0</v>
      </c>
      <c r="H3072" s="49"/>
      <c r="I3072" s="49"/>
      <c r="J3072" s="49"/>
      <c r="K3072" s="298" t="s">
        <v>945</v>
      </c>
    </row>
    <row r="3073" spans="1:11" x14ac:dyDescent="0.3">
      <c r="A3073" s="46"/>
      <c r="B3073" s="46" t="s">
        <v>407</v>
      </c>
      <c r="C3073" s="46"/>
      <c r="D3073" s="46"/>
      <c r="E3073" s="46"/>
      <c r="F3073" s="46" t="s">
        <v>408</v>
      </c>
      <c r="G3073" s="47">
        <f>SUM(G3074:G3076)</f>
        <v>59781.269999999975</v>
      </c>
      <c r="H3073" s="47">
        <f t="shared" ref="H3073:J3073" si="767">SUM(H3074:H3076)</f>
        <v>52850.889999999985</v>
      </c>
      <c r="I3073" s="47">
        <f t="shared" si="767"/>
        <v>6930.38</v>
      </c>
      <c r="J3073" s="47">
        <f t="shared" si="767"/>
        <v>0</v>
      </c>
    </row>
    <row r="3074" spans="1:11" x14ac:dyDescent="0.3">
      <c r="A3074" s="48"/>
      <c r="B3074" s="48"/>
      <c r="C3074" s="48" t="s">
        <v>409</v>
      </c>
      <c r="D3074" s="48"/>
      <c r="E3074" s="48"/>
      <c r="F3074" s="49" t="s">
        <v>410</v>
      </c>
      <c r="G3074" s="49">
        <f>SUM(H3074:J3074)</f>
        <v>56472.069999999978</v>
      </c>
      <c r="H3074" s="49">
        <v>49541.689999999981</v>
      </c>
      <c r="I3074" s="49">
        <v>6930.38</v>
      </c>
      <c r="J3074" s="49"/>
      <c r="K3074" s="298" t="s">
        <v>945</v>
      </c>
    </row>
    <row r="3075" spans="1:11" x14ac:dyDescent="0.3">
      <c r="A3075" s="48"/>
      <c r="B3075" s="48"/>
      <c r="C3075" s="48" t="s">
        <v>411</v>
      </c>
      <c r="D3075" s="48"/>
      <c r="E3075" s="48"/>
      <c r="F3075" s="49" t="s">
        <v>412</v>
      </c>
      <c r="G3075" s="49">
        <f>SUM(H3075:J3075)</f>
        <v>0</v>
      </c>
      <c r="H3075" s="49"/>
      <c r="I3075" s="49"/>
      <c r="J3075" s="49"/>
      <c r="K3075" s="298" t="s">
        <v>945</v>
      </c>
    </row>
    <row r="3076" spans="1:11" x14ac:dyDescent="0.3">
      <c r="A3076" s="48"/>
      <c r="B3076" s="48"/>
      <c r="C3076" s="48" t="s">
        <v>413</v>
      </c>
      <c r="D3076" s="48"/>
      <c r="E3076" s="48"/>
      <c r="F3076" s="49" t="s">
        <v>414</v>
      </c>
      <c r="G3076" s="49">
        <f>SUM(H3076:J3076)</f>
        <v>3309.2000000000007</v>
      </c>
      <c r="H3076" s="49">
        <v>3309.2000000000007</v>
      </c>
      <c r="I3076" s="49"/>
      <c r="J3076" s="49"/>
      <c r="K3076" s="298" t="s">
        <v>945</v>
      </c>
    </row>
    <row r="3077" spans="1:11" x14ac:dyDescent="0.3">
      <c r="A3077" s="46"/>
      <c r="B3077" s="46" t="s">
        <v>415</v>
      </c>
      <c r="C3077" s="46"/>
      <c r="D3077" s="46"/>
      <c r="E3077" s="46"/>
      <c r="F3077" s="46" t="s">
        <v>416</v>
      </c>
      <c r="G3077" s="47">
        <f>G3078+G3082</f>
        <v>0</v>
      </c>
      <c r="H3077" s="47">
        <f t="shared" ref="H3077:J3077" si="768">H3078+H3082</f>
        <v>0</v>
      </c>
      <c r="I3077" s="47">
        <f t="shared" si="768"/>
        <v>0</v>
      </c>
      <c r="J3077" s="47">
        <f t="shared" si="768"/>
        <v>0</v>
      </c>
    </row>
    <row r="3078" spans="1:11" x14ac:dyDescent="0.3">
      <c r="A3078" s="48"/>
      <c r="B3078" s="48"/>
      <c r="C3078" s="48" t="s">
        <v>417</v>
      </c>
      <c r="D3078" s="48"/>
      <c r="E3078" s="48"/>
      <c r="F3078" s="49" t="s">
        <v>418</v>
      </c>
      <c r="G3078" s="49">
        <f>SUM(G3079:G3081)</f>
        <v>0</v>
      </c>
      <c r="H3078" s="49">
        <f t="shared" ref="H3078:J3078" si="769">SUM(H3079:H3081)</f>
        <v>0</v>
      </c>
      <c r="I3078" s="49">
        <f t="shared" si="769"/>
        <v>0</v>
      </c>
      <c r="J3078" s="49">
        <f t="shared" si="769"/>
        <v>0</v>
      </c>
    </row>
    <row r="3079" spans="1:11" x14ac:dyDescent="0.3">
      <c r="A3079" s="50"/>
      <c r="B3079" s="50"/>
      <c r="C3079" s="50"/>
      <c r="D3079" s="50" t="s">
        <v>419</v>
      </c>
      <c r="E3079" s="50"/>
      <c r="F3079" s="51" t="s">
        <v>420</v>
      </c>
      <c r="G3079" s="51">
        <f>SUM(H3079:J3079)</f>
        <v>0</v>
      </c>
      <c r="H3079" s="51"/>
      <c r="I3079" s="51"/>
      <c r="J3079" s="51"/>
      <c r="K3079" s="298" t="s">
        <v>945</v>
      </c>
    </row>
    <row r="3080" spans="1:11" x14ac:dyDescent="0.3">
      <c r="A3080" s="50"/>
      <c r="B3080" s="50"/>
      <c r="C3080" s="50"/>
      <c r="D3080" s="50" t="s">
        <v>421</v>
      </c>
      <c r="E3080" s="50"/>
      <c r="F3080" s="51" t="s">
        <v>422</v>
      </c>
      <c r="G3080" s="51">
        <f>SUM(H3080:J3080)</f>
        <v>0</v>
      </c>
      <c r="H3080" s="51"/>
      <c r="I3080" s="51"/>
      <c r="J3080" s="51"/>
      <c r="K3080" s="298" t="s">
        <v>945</v>
      </c>
    </row>
    <row r="3081" spans="1:11" x14ac:dyDescent="0.3">
      <c r="A3081" s="50"/>
      <c r="B3081" s="50"/>
      <c r="C3081" s="50"/>
      <c r="D3081" s="50" t="s">
        <v>423</v>
      </c>
      <c r="E3081" s="50"/>
      <c r="F3081" s="51" t="s">
        <v>424</v>
      </c>
      <c r="G3081" s="51">
        <f>SUM(H3081:J3081)</f>
        <v>0</v>
      </c>
      <c r="H3081" s="51"/>
      <c r="I3081" s="51"/>
      <c r="J3081" s="51"/>
      <c r="K3081" s="298" t="s">
        <v>945</v>
      </c>
    </row>
    <row r="3082" spans="1:11" x14ac:dyDescent="0.3">
      <c r="A3082" s="48"/>
      <c r="B3082" s="48"/>
      <c r="C3082" s="48" t="s">
        <v>425</v>
      </c>
      <c r="D3082" s="48"/>
      <c r="E3082" s="48"/>
      <c r="F3082" s="49" t="s">
        <v>426</v>
      </c>
      <c r="G3082" s="49">
        <f>SUM(G3083:G3086)</f>
        <v>0</v>
      </c>
      <c r="H3082" s="49">
        <f t="shared" ref="H3082:J3082" si="770">SUM(H3083:H3086)</f>
        <v>0</v>
      </c>
      <c r="I3082" s="49">
        <f t="shared" si="770"/>
        <v>0</v>
      </c>
      <c r="J3082" s="49">
        <f t="shared" si="770"/>
        <v>0</v>
      </c>
    </row>
    <row r="3083" spans="1:11" x14ac:dyDescent="0.3">
      <c r="A3083" s="50"/>
      <c r="B3083" s="50"/>
      <c r="C3083" s="50"/>
      <c r="D3083" s="50" t="s">
        <v>427</v>
      </c>
      <c r="E3083" s="50"/>
      <c r="F3083" s="51" t="s">
        <v>428</v>
      </c>
      <c r="G3083" s="51">
        <f>SUM(H3083:J3083)</f>
        <v>0</v>
      </c>
      <c r="H3083" s="51"/>
      <c r="I3083" s="51"/>
      <c r="J3083" s="51"/>
      <c r="K3083" s="298" t="s">
        <v>945</v>
      </c>
    </row>
    <row r="3084" spans="1:11" x14ac:dyDescent="0.3">
      <c r="A3084" s="50"/>
      <c r="B3084" s="50"/>
      <c r="C3084" s="50"/>
      <c r="D3084" s="50" t="s">
        <v>429</v>
      </c>
      <c r="E3084" s="50"/>
      <c r="F3084" s="51" t="s">
        <v>430</v>
      </c>
      <c r="G3084" s="51">
        <f>SUM(H3084:J3084)</f>
        <v>0</v>
      </c>
      <c r="H3084" s="51"/>
      <c r="I3084" s="51"/>
      <c r="J3084" s="51"/>
      <c r="K3084" s="298" t="s">
        <v>945</v>
      </c>
    </row>
    <row r="3085" spans="1:11" x14ac:dyDescent="0.3">
      <c r="A3085" s="50"/>
      <c r="B3085" s="50"/>
      <c r="C3085" s="50"/>
      <c r="D3085" s="50" t="s">
        <v>431</v>
      </c>
      <c r="E3085" s="50"/>
      <c r="F3085" s="51" t="s">
        <v>432</v>
      </c>
      <c r="G3085" s="51">
        <f>SUM(H3085:J3085)</f>
        <v>0</v>
      </c>
      <c r="H3085" s="51"/>
      <c r="I3085" s="51"/>
      <c r="J3085" s="51"/>
      <c r="K3085" s="298" t="s">
        <v>945</v>
      </c>
    </row>
    <row r="3086" spans="1:11" x14ac:dyDescent="0.3">
      <c r="A3086" s="50"/>
      <c r="B3086" s="50"/>
      <c r="C3086" s="50"/>
      <c r="D3086" s="50" t="s">
        <v>433</v>
      </c>
      <c r="E3086" s="50"/>
      <c r="F3086" s="51" t="s">
        <v>434</v>
      </c>
      <c r="G3086" s="51">
        <f>SUM(H3086:J3086)</f>
        <v>0</v>
      </c>
      <c r="H3086" s="51"/>
      <c r="I3086" s="51"/>
      <c r="J3086" s="51"/>
      <c r="K3086" s="298" t="s">
        <v>945</v>
      </c>
    </row>
    <row r="3087" spans="1:11" x14ac:dyDescent="0.3">
      <c r="A3087" s="46"/>
      <c r="B3087" s="46" t="s">
        <v>435</v>
      </c>
      <c r="C3087" s="46"/>
      <c r="D3087" s="46"/>
      <c r="E3087" s="46"/>
      <c r="F3087" s="46" t="s">
        <v>436</v>
      </c>
      <c r="G3087" s="47">
        <f>SUM(G3088:G3093)</f>
        <v>141481.11000000002</v>
      </c>
      <c r="H3087" s="47">
        <f t="shared" ref="H3087:J3087" si="771">SUM(H3088:H3093)</f>
        <v>126578.87</v>
      </c>
      <c r="I3087" s="47">
        <f t="shared" si="771"/>
        <v>14902.240000000002</v>
      </c>
      <c r="J3087" s="47">
        <f t="shared" si="771"/>
        <v>0</v>
      </c>
    </row>
    <row r="3088" spans="1:11" x14ac:dyDescent="0.3">
      <c r="A3088" s="48"/>
      <c r="B3088" s="48"/>
      <c r="C3088" s="48" t="s">
        <v>437</v>
      </c>
      <c r="D3088" s="48"/>
      <c r="E3088" s="48"/>
      <c r="F3088" s="49" t="s">
        <v>438</v>
      </c>
      <c r="G3088" s="49">
        <f t="shared" ref="G3088:G3093" si="772">SUM(H3088:J3088)</f>
        <v>60808.439999999995</v>
      </c>
      <c r="H3088" s="49">
        <v>55258.49</v>
      </c>
      <c r="I3088" s="49">
        <v>5549.949999999998</v>
      </c>
      <c r="J3088" s="49"/>
      <c r="K3088" s="298" t="s">
        <v>945</v>
      </c>
    </row>
    <row r="3089" spans="1:11" x14ac:dyDescent="0.3">
      <c r="A3089" s="48"/>
      <c r="B3089" s="48"/>
      <c r="C3089" s="48" t="s">
        <v>439</v>
      </c>
      <c r="D3089" s="48"/>
      <c r="E3089" s="48"/>
      <c r="F3089" s="49" t="s">
        <v>440</v>
      </c>
      <c r="G3089" s="49">
        <f t="shared" si="772"/>
        <v>6061.3100000000022</v>
      </c>
      <c r="H3089" s="49">
        <v>5745.590000000002</v>
      </c>
      <c r="I3089" s="49">
        <v>315.71999999999997</v>
      </c>
      <c r="J3089" s="49"/>
      <c r="K3089" s="298" t="s">
        <v>945</v>
      </c>
    </row>
    <row r="3090" spans="1:11" x14ac:dyDescent="0.3">
      <c r="A3090" s="48"/>
      <c r="B3090" s="48"/>
      <c r="C3090" s="48" t="s">
        <v>441</v>
      </c>
      <c r="D3090" s="48"/>
      <c r="E3090" s="48"/>
      <c r="F3090" s="49" t="s">
        <v>442</v>
      </c>
      <c r="G3090" s="49">
        <f t="shared" si="772"/>
        <v>7988.5</v>
      </c>
      <c r="H3090" s="49">
        <v>7970.07</v>
      </c>
      <c r="I3090" s="49">
        <v>18.43</v>
      </c>
      <c r="J3090" s="49"/>
      <c r="K3090" s="298" t="s">
        <v>945</v>
      </c>
    </row>
    <row r="3091" spans="1:11" x14ac:dyDescent="0.3">
      <c r="A3091" s="48"/>
      <c r="B3091" s="48"/>
      <c r="C3091" s="48" t="s">
        <v>443</v>
      </c>
      <c r="D3091" s="48"/>
      <c r="E3091" s="48"/>
      <c r="F3091" s="49" t="s">
        <v>444</v>
      </c>
      <c r="G3091" s="49">
        <f t="shared" si="772"/>
        <v>2392.44</v>
      </c>
      <c r="H3091" s="49">
        <v>567.95000000000005</v>
      </c>
      <c r="I3091" s="49">
        <v>1824.49</v>
      </c>
      <c r="J3091" s="49"/>
      <c r="K3091" s="298" t="s">
        <v>945</v>
      </c>
    </row>
    <row r="3092" spans="1:11" x14ac:dyDescent="0.3">
      <c r="A3092" s="48"/>
      <c r="B3092" s="48"/>
      <c r="C3092" s="48" t="s">
        <v>445</v>
      </c>
      <c r="D3092" s="48"/>
      <c r="E3092" s="48"/>
      <c r="F3092" s="49" t="s">
        <v>446</v>
      </c>
      <c r="G3092" s="49">
        <f t="shared" si="772"/>
        <v>57404.25</v>
      </c>
      <c r="H3092" s="49">
        <v>52160.359999999993</v>
      </c>
      <c r="I3092" s="49">
        <v>5243.8900000000031</v>
      </c>
      <c r="J3092" s="49"/>
      <c r="K3092" s="298" t="s">
        <v>945</v>
      </c>
    </row>
    <row r="3093" spans="1:11" x14ac:dyDescent="0.3">
      <c r="A3093" s="48"/>
      <c r="B3093" s="48"/>
      <c r="C3093" s="48" t="s">
        <v>447</v>
      </c>
      <c r="D3093" s="48"/>
      <c r="E3093" s="48"/>
      <c r="F3093" s="49" t="s">
        <v>448</v>
      </c>
      <c r="G3093" s="49">
        <f t="shared" si="772"/>
        <v>6826.1700000000019</v>
      </c>
      <c r="H3093" s="49">
        <v>4876.4100000000008</v>
      </c>
      <c r="I3093" s="49">
        <v>1949.7600000000009</v>
      </c>
      <c r="J3093" s="49"/>
      <c r="K3093" s="298" t="s">
        <v>945</v>
      </c>
    </row>
    <row r="3094" spans="1:11" x14ac:dyDescent="0.3">
      <c r="A3094" s="46"/>
      <c r="B3094" s="46" t="s">
        <v>449</v>
      </c>
      <c r="C3094" s="46"/>
      <c r="D3094" s="46"/>
      <c r="E3094" s="46"/>
      <c r="F3094" s="46" t="s">
        <v>450</v>
      </c>
      <c r="G3094" s="47">
        <f>SUM(G3095:G3096)</f>
        <v>139365.52000000002</v>
      </c>
      <c r="H3094" s="47">
        <f t="shared" ref="H3094:J3094" si="773">SUM(H3095:H3096)</f>
        <v>105954.86000000002</v>
      </c>
      <c r="I3094" s="47">
        <f t="shared" si="773"/>
        <v>33410.659999999996</v>
      </c>
      <c r="J3094" s="47">
        <f t="shared" si="773"/>
        <v>0</v>
      </c>
    </row>
    <row r="3095" spans="1:11" x14ac:dyDescent="0.3">
      <c r="A3095" s="48"/>
      <c r="B3095" s="48"/>
      <c r="C3095" s="48" t="s">
        <v>451</v>
      </c>
      <c r="D3095" s="48"/>
      <c r="E3095" s="48"/>
      <c r="F3095" s="49" t="s">
        <v>452</v>
      </c>
      <c r="G3095" s="49">
        <f>SUM(H3095:J3095)</f>
        <v>139365.52000000002</v>
      </c>
      <c r="H3095" s="49">
        <v>105954.86000000002</v>
      </c>
      <c r="I3095" s="49">
        <v>33410.659999999996</v>
      </c>
      <c r="J3095" s="49"/>
      <c r="K3095" s="298" t="s">
        <v>945</v>
      </c>
    </row>
    <row r="3096" spans="1:11" x14ac:dyDescent="0.3">
      <c r="A3096" s="48"/>
      <c r="B3096" s="48"/>
      <c r="C3096" s="48" t="s">
        <v>453</v>
      </c>
      <c r="D3096" s="48"/>
      <c r="E3096" s="48"/>
      <c r="F3096" s="49" t="s">
        <v>454</v>
      </c>
      <c r="G3096" s="49">
        <f>SUM(H3096:J3096)</f>
        <v>0</v>
      </c>
      <c r="H3096" s="49"/>
      <c r="I3096" s="49"/>
      <c r="J3096" s="49"/>
      <c r="K3096" s="298" t="s">
        <v>945</v>
      </c>
    </row>
    <row r="3097" spans="1:11" x14ac:dyDescent="0.3">
      <c r="A3097" s="46"/>
      <c r="B3097" s="46" t="s">
        <v>455</v>
      </c>
      <c r="C3097" s="46"/>
      <c r="D3097" s="46"/>
      <c r="E3097" s="46"/>
      <c r="F3097" s="46" t="s">
        <v>456</v>
      </c>
      <c r="G3097" s="47">
        <f>SUM(H3097:J3097)</f>
        <v>0</v>
      </c>
      <c r="H3097" s="47"/>
      <c r="I3097" s="47"/>
      <c r="J3097" s="47"/>
      <c r="K3097" s="298" t="s">
        <v>945</v>
      </c>
    </row>
    <row r="3098" spans="1:11" x14ac:dyDescent="0.3">
      <c r="A3098" s="44" t="s">
        <v>816</v>
      </c>
      <c r="B3098" s="44"/>
      <c r="C3098" s="44"/>
      <c r="D3098" s="44"/>
      <c r="E3098" s="44"/>
      <c r="F3098" s="44" t="s">
        <v>457</v>
      </c>
      <c r="G3098" s="45">
        <f>G3099+G3102</f>
        <v>11534.279999999999</v>
      </c>
      <c r="H3098" s="45">
        <f t="shared" ref="H3098:J3098" si="774">H3099+H3102</f>
        <v>2490.62</v>
      </c>
      <c r="I3098" s="45">
        <f t="shared" si="774"/>
        <v>9043.66</v>
      </c>
      <c r="J3098" s="45">
        <f t="shared" si="774"/>
        <v>0</v>
      </c>
    </row>
    <row r="3099" spans="1:11" x14ac:dyDescent="0.3">
      <c r="A3099" s="46"/>
      <c r="B3099" s="46" t="s">
        <v>458</v>
      </c>
      <c r="C3099" s="46"/>
      <c r="D3099" s="46"/>
      <c r="E3099" s="46"/>
      <c r="F3099" s="46" t="s">
        <v>459</v>
      </c>
      <c r="G3099" s="47">
        <f>SUM(G3100:G3101)</f>
        <v>11534.279999999999</v>
      </c>
      <c r="H3099" s="47">
        <f t="shared" ref="H3099:J3099" si="775">SUM(H3100:H3101)</f>
        <v>2490.62</v>
      </c>
      <c r="I3099" s="47">
        <f t="shared" si="775"/>
        <v>9043.66</v>
      </c>
      <c r="J3099" s="47">
        <f t="shared" si="775"/>
        <v>0</v>
      </c>
    </row>
    <row r="3100" spans="1:11" x14ac:dyDescent="0.3">
      <c r="A3100" s="48"/>
      <c r="B3100" s="48"/>
      <c r="C3100" s="48" t="s">
        <v>460</v>
      </c>
      <c r="D3100" s="48"/>
      <c r="E3100" s="48"/>
      <c r="F3100" s="49" t="s">
        <v>461</v>
      </c>
      <c r="G3100" s="49">
        <f>SUM(H3100:J3100)</f>
        <v>0</v>
      </c>
      <c r="H3100" s="49"/>
      <c r="I3100" s="49"/>
      <c r="J3100" s="49"/>
      <c r="K3100" s="298" t="s">
        <v>945</v>
      </c>
    </row>
    <row r="3101" spans="1:11" x14ac:dyDescent="0.3">
      <c r="A3101" s="48"/>
      <c r="B3101" s="48"/>
      <c r="C3101" s="48" t="s">
        <v>462</v>
      </c>
      <c r="D3101" s="48"/>
      <c r="E3101" s="48"/>
      <c r="F3101" s="49" t="s">
        <v>463</v>
      </c>
      <c r="G3101" s="49">
        <f>SUM(H3101:J3101)</f>
        <v>11534.279999999999</v>
      </c>
      <c r="H3101" s="49">
        <v>2490.62</v>
      </c>
      <c r="I3101" s="49">
        <v>9043.66</v>
      </c>
      <c r="J3101" s="49"/>
      <c r="K3101" s="298" t="s">
        <v>945</v>
      </c>
    </row>
    <row r="3102" spans="1:11" x14ac:dyDescent="0.3">
      <c r="A3102" s="52"/>
      <c r="B3102" s="52" t="s">
        <v>464</v>
      </c>
      <c r="C3102" s="52"/>
      <c r="D3102" s="52"/>
      <c r="E3102" s="52"/>
      <c r="F3102" s="52" t="s">
        <v>465</v>
      </c>
      <c r="G3102" s="53">
        <f>SUM(H3102:J3102)</f>
        <v>0</v>
      </c>
      <c r="H3102" s="53"/>
      <c r="I3102" s="53"/>
      <c r="J3102" s="53"/>
      <c r="K3102" s="298" t="s">
        <v>945</v>
      </c>
    </row>
    <row r="3103" spans="1:11" x14ac:dyDescent="0.3">
      <c r="A3103" s="42"/>
      <c r="B3103" s="42"/>
      <c r="C3103" s="42"/>
      <c r="D3103" s="42"/>
      <c r="E3103" s="42"/>
      <c r="F3103" s="42" t="s">
        <v>817</v>
      </c>
      <c r="G3103" s="43">
        <f>G3104+G3124</f>
        <v>51212.810000000005</v>
      </c>
      <c r="H3103" s="43">
        <f>H3104+H3124</f>
        <v>10197.36</v>
      </c>
      <c r="I3103" s="43">
        <f>I3104+I3124</f>
        <v>3974.71</v>
      </c>
      <c r="J3103" s="43">
        <f>J3104+J3124</f>
        <v>37040.74</v>
      </c>
    </row>
    <row r="3104" spans="1:11" x14ac:dyDescent="0.3">
      <c r="A3104" s="44" t="s">
        <v>818</v>
      </c>
      <c r="B3104" s="44"/>
      <c r="C3104" s="44"/>
      <c r="D3104" s="44"/>
      <c r="E3104" s="44"/>
      <c r="F3104" s="44" t="s">
        <v>819</v>
      </c>
      <c r="G3104" s="45">
        <f>G3105+G3121</f>
        <v>51212.810000000005</v>
      </c>
      <c r="H3104" s="45">
        <f>H3105+H3121</f>
        <v>10197.36</v>
      </c>
      <c r="I3104" s="45">
        <f>I3105+I3121</f>
        <v>3974.71</v>
      </c>
      <c r="J3104" s="45">
        <f>J3105+J3121</f>
        <v>37040.74</v>
      </c>
    </row>
    <row r="3105" spans="1:11" x14ac:dyDescent="0.3">
      <c r="A3105" s="46"/>
      <c r="B3105" s="46" t="s">
        <v>820</v>
      </c>
      <c r="C3105" s="46"/>
      <c r="D3105" s="46"/>
      <c r="E3105" s="46"/>
      <c r="F3105" s="46" t="s">
        <v>466</v>
      </c>
      <c r="G3105" s="47">
        <f>G3106+G3118+G3119</f>
        <v>51212.810000000005</v>
      </c>
      <c r="H3105" s="47">
        <f t="shared" ref="H3105:J3105" si="776">H3106+H3118+H3119</f>
        <v>10197.36</v>
      </c>
      <c r="I3105" s="47">
        <f t="shared" si="776"/>
        <v>3974.71</v>
      </c>
      <c r="J3105" s="47">
        <f t="shared" si="776"/>
        <v>37040.74</v>
      </c>
    </row>
    <row r="3106" spans="1:11" x14ac:dyDescent="0.3">
      <c r="A3106" s="48"/>
      <c r="B3106" s="48"/>
      <c r="C3106" s="48" t="s">
        <v>467</v>
      </c>
      <c r="D3106" s="48"/>
      <c r="E3106" s="48"/>
      <c r="F3106" s="49" t="s">
        <v>468</v>
      </c>
      <c r="G3106" s="49">
        <f>G3107+G3110+G3115+G3118+G3119</f>
        <v>51212.810000000005</v>
      </c>
      <c r="H3106" s="49">
        <f t="shared" ref="H3106:J3106" si="777">H3107+H3110+H3115+H3118+H3119</f>
        <v>10197.36</v>
      </c>
      <c r="I3106" s="49">
        <f t="shared" si="777"/>
        <v>3974.71</v>
      </c>
      <c r="J3106" s="49">
        <f t="shared" si="777"/>
        <v>37040.74</v>
      </c>
    </row>
    <row r="3107" spans="1:11" x14ac:dyDescent="0.3">
      <c r="A3107" s="54"/>
      <c r="B3107" s="54"/>
      <c r="C3107" s="54"/>
      <c r="D3107" s="54" t="s">
        <v>469</v>
      </c>
      <c r="E3107" s="54"/>
      <c r="F3107" s="55" t="s">
        <v>470</v>
      </c>
      <c r="G3107" s="55">
        <f>SUM(G3108:G3109)</f>
        <v>14043.87</v>
      </c>
      <c r="H3107" s="55">
        <f t="shared" ref="H3107:J3107" si="778">SUM(H3108:H3109)</f>
        <v>10197.36</v>
      </c>
      <c r="I3107" s="55">
        <f t="shared" si="778"/>
        <v>3293.2400000000002</v>
      </c>
      <c r="J3107" s="55">
        <f t="shared" si="778"/>
        <v>553.27</v>
      </c>
    </row>
    <row r="3108" spans="1:11" x14ac:dyDescent="0.3">
      <c r="A3108" s="35"/>
      <c r="B3108" s="35"/>
      <c r="C3108" s="35"/>
      <c r="D3108" s="35"/>
      <c r="E3108" s="35" t="s">
        <v>471</v>
      </c>
      <c r="F3108" s="35" t="s">
        <v>472</v>
      </c>
      <c r="G3108" s="56">
        <f>SUM(H3108:J3108)</f>
        <v>553.27</v>
      </c>
      <c r="H3108" s="56"/>
      <c r="I3108" s="56"/>
      <c r="J3108" s="56">
        <v>553.27</v>
      </c>
      <c r="K3108" s="298" t="s">
        <v>945</v>
      </c>
    </row>
    <row r="3109" spans="1:11" x14ac:dyDescent="0.3">
      <c r="A3109" s="35"/>
      <c r="B3109" s="35"/>
      <c r="C3109" s="35"/>
      <c r="D3109" s="35"/>
      <c r="E3109" s="35" t="s">
        <v>473</v>
      </c>
      <c r="F3109" s="35" t="s">
        <v>474</v>
      </c>
      <c r="G3109" s="56">
        <f>SUM(H3109:J3109)</f>
        <v>13490.6</v>
      </c>
      <c r="H3109" s="56">
        <v>10197.36</v>
      </c>
      <c r="I3109" s="56">
        <v>3293.2400000000002</v>
      </c>
      <c r="J3109" s="56"/>
      <c r="K3109" s="298" t="s">
        <v>945</v>
      </c>
    </row>
    <row r="3110" spans="1:11" x14ac:dyDescent="0.3">
      <c r="A3110" s="54"/>
      <c r="B3110" s="54"/>
      <c r="C3110" s="54"/>
      <c r="D3110" s="54" t="s">
        <v>475</v>
      </c>
      <c r="E3110" s="54"/>
      <c r="F3110" s="55" t="s">
        <v>476</v>
      </c>
      <c r="G3110" s="55">
        <f>SUM(G3111:G3114)</f>
        <v>37168.94</v>
      </c>
      <c r="H3110" s="55">
        <f t="shared" ref="H3110:J3110" si="779">SUM(H3111:H3114)</f>
        <v>0</v>
      </c>
      <c r="I3110" s="55">
        <f t="shared" si="779"/>
        <v>681.47</v>
      </c>
      <c r="J3110" s="55">
        <f t="shared" si="779"/>
        <v>36487.47</v>
      </c>
    </row>
    <row r="3111" spans="1:11" x14ac:dyDescent="0.3">
      <c r="A3111" s="35"/>
      <c r="B3111" s="35"/>
      <c r="C3111" s="35"/>
      <c r="D3111" s="35"/>
      <c r="E3111" s="35" t="s">
        <v>477</v>
      </c>
      <c r="F3111" s="35" t="s">
        <v>478</v>
      </c>
      <c r="G3111" s="56">
        <f>SUM(H3111:J3111)</f>
        <v>37168.94</v>
      </c>
      <c r="H3111" s="56"/>
      <c r="I3111" s="56">
        <v>681.47</v>
      </c>
      <c r="J3111" s="56">
        <v>36487.47</v>
      </c>
      <c r="K3111" s="298" t="s">
        <v>945</v>
      </c>
    </row>
    <row r="3112" spans="1:11" x14ac:dyDescent="0.3">
      <c r="A3112" s="35"/>
      <c r="B3112" s="35"/>
      <c r="C3112" s="35"/>
      <c r="D3112" s="35"/>
      <c r="E3112" s="35" t="s">
        <v>479</v>
      </c>
      <c r="F3112" s="35" t="s">
        <v>480</v>
      </c>
      <c r="G3112" s="56">
        <f>SUM(H3112:J3112)</f>
        <v>0</v>
      </c>
      <c r="H3112" s="56"/>
      <c r="I3112" s="56"/>
      <c r="J3112" s="56"/>
      <c r="K3112" s="298" t="s">
        <v>945</v>
      </c>
    </row>
    <row r="3113" spans="1:11" x14ac:dyDescent="0.3">
      <c r="A3113" s="35"/>
      <c r="B3113" s="35"/>
      <c r="C3113" s="35"/>
      <c r="D3113" s="35"/>
      <c r="E3113" s="35" t="s">
        <v>481</v>
      </c>
      <c r="F3113" s="35" t="s">
        <v>482</v>
      </c>
      <c r="G3113" s="56">
        <f>SUM(H3113:J3113)</f>
        <v>0</v>
      </c>
      <c r="H3113" s="56"/>
      <c r="I3113" s="56"/>
      <c r="J3113" s="56"/>
      <c r="K3113" s="298" t="s">
        <v>945</v>
      </c>
    </row>
    <row r="3114" spans="1:11" x14ac:dyDescent="0.3">
      <c r="A3114" s="35"/>
      <c r="B3114" s="35"/>
      <c r="C3114" s="35"/>
      <c r="D3114" s="35"/>
      <c r="E3114" s="35" t="s">
        <v>483</v>
      </c>
      <c r="F3114" s="35" t="s">
        <v>484</v>
      </c>
      <c r="G3114" s="56">
        <f>SUM(H3114:J3114)</f>
        <v>0</v>
      </c>
      <c r="H3114" s="56"/>
      <c r="I3114" s="56"/>
      <c r="J3114" s="56"/>
      <c r="K3114" s="298" t="s">
        <v>945</v>
      </c>
    </row>
    <row r="3115" spans="1:11" x14ac:dyDescent="0.3">
      <c r="A3115" s="54"/>
      <c r="B3115" s="54"/>
      <c r="C3115" s="54"/>
      <c r="D3115" s="54" t="s">
        <v>485</v>
      </c>
      <c r="E3115" s="54"/>
      <c r="F3115" s="55" t="s">
        <v>486</v>
      </c>
      <c r="G3115" s="55">
        <f>SUM(G3116:G3117)</f>
        <v>0</v>
      </c>
      <c r="H3115" s="55">
        <f t="shared" ref="H3115:J3115" si="780">SUM(H3116:H3117)</f>
        <v>0</v>
      </c>
      <c r="I3115" s="55">
        <f t="shared" si="780"/>
        <v>0</v>
      </c>
      <c r="J3115" s="55">
        <f t="shared" si="780"/>
        <v>0</v>
      </c>
    </row>
    <row r="3116" spans="1:11" x14ac:dyDescent="0.3">
      <c r="A3116" s="35"/>
      <c r="B3116" s="35"/>
      <c r="C3116" s="35"/>
      <c r="D3116" s="35"/>
      <c r="E3116" s="35" t="s">
        <v>487</v>
      </c>
      <c r="F3116" s="35" t="s">
        <v>488</v>
      </c>
      <c r="G3116" s="56">
        <f>SUM(H3116:J3116)</f>
        <v>0</v>
      </c>
      <c r="H3116" s="56"/>
      <c r="I3116" s="56"/>
      <c r="J3116" s="56"/>
      <c r="K3116" s="298" t="s">
        <v>945</v>
      </c>
    </row>
    <row r="3117" spans="1:11" x14ac:dyDescent="0.3">
      <c r="A3117" s="35"/>
      <c r="B3117" s="35"/>
      <c r="C3117" s="35"/>
      <c r="D3117" s="35"/>
      <c r="E3117" s="35" t="s">
        <v>489</v>
      </c>
      <c r="F3117" s="35" t="s">
        <v>490</v>
      </c>
      <c r="G3117" s="56">
        <f>SUM(H3117:J3117)</f>
        <v>0</v>
      </c>
      <c r="H3117" s="56"/>
      <c r="I3117" s="56"/>
      <c r="J3117" s="56"/>
      <c r="K3117" s="298" t="s">
        <v>945</v>
      </c>
    </row>
    <row r="3118" spans="1:11" x14ac:dyDescent="0.3">
      <c r="A3118" s="48"/>
      <c r="B3118" s="48"/>
      <c r="C3118" s="48" t="s">
        <v>491</v>
      </c>
      <c r="D3118" s="48"/>
      <c r="E3118" s="48"/>
      <c r="F3118" s="49" t="s">
        <v>492</v>
      </c>
      <c r="G3118" s="49">
        <f>SUM(H3118:J3118)</f>
        <v>0</v>
      </c>
      <c r="H3118" s="49"/>
      <c r="I3118" s="49"/>
      <c r="J3118" s="49"/>
      <c r="K3118" s="298" t="s">
        <v>945</v>
      </c>
    </row>
    <row r="3119" spans="1:11" x14ac:dyDescent="0.3">
      <c r="A3119" s="48"/>
      <c r="B3119" s="48"/>
      <c r="C3119" s="48" t="s">
        <v>493</v>
      </c>
      <c r="D3119" s="48"/>
      <c r="E3119" s="48"/>
      <c r="F3119" s="49" t="s">
        <v>494</v>
      </c>
      <c r="G3119" s="49">
        <f>G3120</f>
        <v>0</v>
      </c>
      <c r="H3119" s="49">
        <f t="shared" ref="H3119:J3119" si="781">H3120</f>
        <v>0</v>
      </c>
      <c r="I3119" s="49">
        <f t="shared" si="781"/>
        <v>0</v>
      </c>
      <c r="J3119" s="49">
        <f t="shared" si="781"/>
        <v>0</v>
      </c>
    </row>
    <row r="3120" spans="1:11" x14ac:dyDescent="0.3">
      <c r="A3120" s="54"/>
      <c r="B3120" s="54"/>
      <c r="C3120" s="54"/>
      <c r="D3120" s="54" t="s">
        <v>495</v>
      </c>
      <c r="E3120" s="54"/>
      <c r="F3120" s="55" t="s">
        <v>496</v>
      </c>
      <c r="G3120" s="55">
        <f>SUM(H3120:J3120)</f>
        <v>0</v>
      </c>
      <c r="H3120" s="55"/>
      <c r="I3120" s="55"/>
      <c r="J3120" s="55"/>
      <c r="K3120" s="298" t="s">
        <v>945</v>
      </c>
    </row>
    <row r="3121" spans="1:11" x14ac:dyDescent="0.3">
      <c r="A3121" s="52"/>
      <c r="B3121" s="52" t="s">
        <v>497</v>
      </c>
      <c r="C3121" s="52"/>
      <c r="D3121" s="52"/>
      <c r="E3121" s="52"/>
      <c r="F3121" s="52" t="s">
        <v>498</v>
      </c>
      <c r="G3121" s="53">
        <f>SUM(G3122:G3123)</f>
        <v>0</v>
      </c>
      <c r="H3121" s="53">
        <f t="shared" ref="H3121:J3121" si="782">SUM(H3122:H3123)</f>
        <v>0</v>
      </c>
      <c r="I3121" s="53">
        <f t="shared" si="782"/>
        <v>0</v>
      </c>
      <c r="J3121" s="53">
        <f t="shared" si="782"/>
        <v>0</v>
      </c>
    </row>
    <row r="3122" spans="1:11" x14ac:dyDescent="0.3">
      <c r="A3122" s="57"/>
      <c r="B3122" s="57"/>
      <c r="C3122" s="57" t="s">
        <v>499</v>
      </c>
      <c r="D3122" s="57"/>
      <c r="E3122" s="57"/>
      <c r="F3122" s="58" t="s">
        <v>500</v>
      </c>
      <c r="G3122" s="58">
        <f>SUM(H3122:J3122)</f>
        <v>0</v>
      </c>
      <c r="H3122" s="58"/>
      <c r="I3122" s="58"/>
      <c r="J3122" s="58"/>
      <c r="K3122" s="298" t="s">
        <v>945</v>
      </c>
    </row>
    <row r="3123" spans="1:11" x14ac:dyDescent="0.3">
      <c r="A3123" s="57"/>
      <c r="B3123" s="57"/>
      <c r="C3123" s="57" t="s">
        <v>501</v>
      </c>
      <c r="D3123" s="57"/>
      <c r="E3123" s="57"/>
      <c r="F3123" s="58" t="s">
        <v>502</v>
      </c>
      <c r="G3123" s="58">
        <f>SUM(H3123:J3123)</f>
        <v>0</v>
      </c>
      <c r="H3123" s="58"/>
      <c r="I3123" s="58"/>
      <c r="J3123" s="58"/>
      <c r="K3123" s="298" t="s">
        <v>945</v>
      </c>
    </row>
    <row r="3124" spans="1:11" x14ac:dyDescent="0.3">
      <c r="A3124" s="44" t="s">
        <v>821</v>
      </c>
      <c r="B3124" s="44"/>
      <c r="C3124" s="44"/>
      <c r="D3124" s="44"/>
      <c r="E3124" s="44"/>
      <c r="F3124" s="44" t="s">
        <v>822</v>
      </c>
      <c r="G3124" s="45">
        <f>SUM(G3125:G3129)</f>
        <v>0</v>
      </c>
      <c r="H3124" s="45">
        <f t="shared" ref="H3124:J3124" si="783">SUM(H3125:H3129)</f>
        <v>0</v>
      </c>
      <c r="I3124" s="45">
        <f t="shared" si="783"/>
        <v>0</v>
      </c>
      <c r="J3124" s="45">
        <f t="shared" si="783"/>
        <v>0</v>
      </c>
    </row>
    <row r="3125" spans="1:11" x14ac:dyDescent="0.3">
      <c r="A3125" s="52"/>
      <c r="B3125" s="52" t="s">
        <v>503</v>
      </c>
      <c r="C3125" s="52"/>
      <c r="D3125" s="52"/>
      <c r="E3125" s="52"/>
      <c r="F3125" s="52" t="s">
        <v>504</v>
      </c>
      <c r="G3125" s="53">
        <f>SUM(H3125:J3125)</f>
        <v>0</v>
      </c>
      <c r="H3125" s="53"/>
      <c r="I3125" s="53"/>
      <c r="J3125" s="53"/>
      <c r="K3125" s="298" t="s">
        <v>945</v>
      </c>
    </row>
    <row r="3126" spans="1:11" x14ac:dyDescent="0.3">
      <c r="A3126" s="52"/>
      <c r="B3126" s="52" t="s">
        <v>505</v>
      </c>
      <c r="C3126" s="52"/>
      <c r="D3126" s="52"/>
      <c r="E3126" s="52"/>
      <c r="F3126" s="52" t="s">
        <v>506</v>
      </c>
      <c r="G3126" s="53">
        <f>SUM(H3126:J3126)</f>
        <v>0</v>
      </c>
      <c r="H3126" s="53"/>
      <c r="I3126" s="53"/>
      <c r="J3126" s="53"/>
      <c r="K3126" s="298" t="s">
        <v>945</v>
      </c>
    </row>
    <row r="3127" spans="1:11" x14ac:dyDescent="0.3">
      <c r="A3127" s="52"/>
      <c r="B3127" s="52" t="s">
        <v>507</v>
      </c>
      <c r="C3127" s="52"/>
      <c r="D3127" s="52"/>
      <c r="E3127" s="52"/>
      <c r="F3127" s="52" t="s">
        <v>508</v>
      </c>
      <c r="G3127" s="53">
        <f>SUM(H3127:J3127)</f>
        <v>0</v>
      </c>
      <c r="H3127" s="53"/>
      <c r="I3127" s="53"/>
      <c r="J3127" s="53"/>
      <c r="K3127" s="298" t="s">
        <v>945</v>
      </c>
    </row>
    <row r="3128" spans="1:11" x14ac:dyDescent="0.3">
      <c r="A3128" s="52"/>
      <c r="B3128" s="52" t="s">
        <v>509</v>
      </c>
      <c r="C3128" s="52"/>
      <c r="D3128" s="52"/>
      <c r="E3128" s="52"/>
      <c r="F3128" s="52" t="s">
        <v>510</v>
      </c>
      <c r="G3128" s="53">
        <f>SUM(H3128:J3128)</f>
        <v>0</v>
      </c>
      <c r="H3128" s="53"/>
      <c r="I3128" s="53"/>
      <c r="J3128" s="53"/>
      <c r="K3128" s="298" t="s">
        <v>945</v>
      </c>
    </row>
    <row r="3129" spans="1:11" x14ac:dyDescent="0.3">
      <c r="A3129" s="181"/>
      <c r="B3129" s="181" t="s">
        <v>511</v>
      </c>
      <c r="C3129" s="181"/>
      <c r="D3129" s="181"/>
      <c r="E3129" s="181"/>
      <c r="F3129" s="181" t="s">
        <v>512</v>
      </c>
      <c r="G3129" s="184">
        <f>SUM(H3129:J3129)</f>
        <v>0</v>
      </c>
      <c r="H3129" s="184"/>
      <c r="I3129" s="184"/>
      <c r="J3129" s="184"/>
      <c r="K3129" s="298" t="s">
        <v>945</v>
      </c>
    </row>
    <row r="3130" spans="1:11" x14ac:dyDescent="0.3">
      <c r="A3130" s="36" t="s">
        <v>1039</v>
      </c>
    </row>
    <row r="3131" spans="1:11" x14ac:dyDescent="0.3">
      <c r="A3131" s="36" t="s">
        <v>258</v>
      </c>
    </row>
  </sheetData>
  <hyperlinks>
    <hyperlink ref="J1" location="Inicio!D29" display="Cuadro IV.2"/>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theme="2" tint="-0.249977111117893"/>
  </sheetPr>
  <dimension ref="A1:H85"/>
  <sheetViews>
    <sheetView showGridLines="0" zoomScale="80" zoomScaleNormal="80" workbookViewId="0"/>
  </sheetViews>
  <sheetFormatPr baseColWidth="10" defaultColWidth="11.19921875" defaultRowHeight="15" x14ac:dyDescent="0.3"/>
  <cols>
    <col min="1" max="1" width="5.09765625" style="2" customWidth="1"/>
    <col min="2" max="2" width="55" style="2" customWidth="1"/>
    <col min="3" max="3" width="15" style="195" bestFit="1" customWidth="1"/>
    <col min="4" max="4" width="14.5" style="195" bestFit="1" customWidth="1"/>
    <col min="5" max="5" width="17.3984375" style="20" bestFit="1" customWidth="1"/>
    <col min="6" max="6" width="5" style="2" customWidth="1"/>
    <col min="7" max="8" width="11.19921875" style="20"/>
    <col min="9" max="16384" width="11.19921875" style="2"/>
  </cols>
  <sheetData>
    <row r="1" spans="1:8" s="175" customFormat="1" ht="21.75" x14ac:dyDescent="0.4">
      <c r="A1" s="12" t="s">
        <v>525</v>
      </c>
      <c r="C1" s="186"/>
      <c r="D1" s="186"/>
      <c r="E1" s="187" t="s">
        <v>691</v>
      </c>
      <c r="G1" s="177"/>
      <c r="H1" s="177"/>
    </row>
    <row r="2" spans="1:8" s="175" customFormat="1" ht="21.75" x14ac:dyDescent="0.4">
      <c r="A2" s="12" t="s">
        <v>1043</v>
      </c>
      <c r="C2" s="186"/>
      <c r="D2" s="186"/>
      <c r="E2" s="177"/>
      <c r="G2" s="177"/>
      <c r="H2" s="177"/>
    </row>
    <row r="3" spans="1:8" s="175" customFormat="1" ht="21.75" x14ac:dyDescent="0.4">
      <c r="A3" s="12" t="s">
        <v>69</v>
      </c>
      <c r="C3" s="186"/>
      <c r="D3" s="186"/>
      <c r="E3" s="177"/>
      <c r="G3" s="177"/>
      <c r="H3" s="177"/>
    </row>
    <row r="4" spans="1:8" s="175" customFormat="1" ht="21.75" x14ac:dyDescent="0.4">
      <c r="A4" s="12" t="s">
        <v>526</v>
      </c>
      <c r="C4" s="141"/>
      <c r="D4" s="141"/>
      <c r="E4" s="80"/>
      <c r="G4" s="177"/>
      <c r="H4" s="177"/>
    </row>
    <row r="5" spans="1:8" x14ac:dyDescent="0.3">
      <c r="C5" s="141"/>
      <c r="D5" s="141"/>
    </row>
    <row r="6" spans="1:8" ht="29.25" customHeight="1" x14ac:dyDescent="0.3">
      <c r="A6" s="151" t="s">
        <v>76</v>
      </c>
      <c r="B6" s="151" t="s">
        <v>77</v>
      </c>
      <c r="C6" s="151" t="s">
        <v>514</v>
      </c>
      <c r="D6" s="151" t="s">
        <v>515</v>
      </c>
      <c r="E6" s="151" t="s">
        <v>516</v>
      </c>
    </row>
    <row r="7" spans="1:8" x14ac:dyDescent="0.3">
      <c r="A7" s="1"/>
      <c r="B7" s="1"/>
      <c r="C7" s="188"/>
      <c r="D7" s="188"/>
      <c r="E7" s="164"/>
    </row>
    <row r="8" spans="1:8" x14ac:dyDescent="0.3">
      <c r="A8" s="1"/>
      <c r="B8" s="1" t="s">
        <v>78</v>
      </c>
      <c r="C8" s="189">
        <f>C10+C39+C66</f>
        <v>122557337.34999999</v>
      </c>
      <c r="D8" s="189">
        <f>D10+D39+D66</f>
        <v>123582861.7</v>
      </c>
      <c r="E8" s="164">
        <f>E10+E39+E66</f>
        <v>123534135.03999999</v>
      </c>
    </row>
    <row r="9" spans="1:8" x14ac:dyDescent="0.3">
      <c r="A9" s="1"/>
      <c r="B9" s="1"/>
      <c r="C9" s="189"/>
      <c r="D9" s="189"/>
      <c r="E9" s="164"/>
    </row>
    <row r="10" spans="1:8" x14ac:dyDescent="0.3">
      <c r="A10" s="162"/>
      <c r="B10" s="162" t="s">
        <v>79</v>
      </c>
      <c r="C10" s="190">
        <f>SUM(C12:C37)</f>
        <v>10275667.780000001</v>
      </c>
      <c r="D10" s="190">
        <f>SUM(D12:D37)</f>
        <v>9783364.2699999996</v>
      </c>
      <c r="E10" s="163">
        <f>SUM(E12:E37)</f>
        <v>9783364.370000001</v>
      </c>
    </row>
    <row r="11" spans="1:8" x14ac:dyDescent="0.3">
      <c r="A11" s="35"/>
      <c r="B11" s="35"/>
      <c r="C11" s="191"/>
      <c r="D11" s="191"/>
      <c r="E11" s="56"/>
    </row>
    <row r="12" spans="1:8" x14ac:dyDescent="0.3">
      <c r="A12" s="192">
        <v>100</v>
      </c>
      <c r="B12" s="50" t="s">
        <v>80</v>
      </c>
      <c r="C12" s="191">
        <v>125219.8</v>
      </c>
      <c r="D12" s="191">
        <v>126939.82000000004</v>
      </c>
      <c r="E12" s="56">
        <v>126939.86000000002</v>
      </c>
    </row>
    <row r="13" spans="1:8" s="195" customFormat="1" x14ac:dyDescent="0.3">
      <c r="A13" s="193">
        <v>111</v>
      </c>
      <c r="B13" s="194" t="s">
        <v>81</v>
      </c>
      <c r="C13" s="191">
        <v>66486.12</v>
      </c>
      <c r="D13" s="191">
        <v>62139.229999999996</v>
      </c>
      <c r="E13" s="191">
        <v>62139.23</v>
      </c>
      <c r="G13" s="141"/>
      <c r="H13" s="20"/>
    </row>
    <row r="14" spans="1:8" x14ac:dyDescent="0.3">
      <c r="A14" s="192">
        <v>112</v>
      </c>
      <c r="B14" s="50" t="s">
        <v>82</v>
      </c>
      <c r="C14" s="191">
        <v>74599.210000000006</v>
      </c>
      <c r="D14" s="191">
        <v>1162001.7500000002</v>
      </c>
      <c r="E14" s="56">
        <v>1162001.75</v>
      </c>
    </row>
    <row r="15" spans="1:8" x14ac:dyDescent="0.3">
      <c r="A15" s="192">
        <v>113</v>
      </c>
      <c r="B15" s="50" t="s">
        <v>83</v>
      </c>
      <c r="C15" s="191">
        <v>66987.350000000006</v>
      </c>
      <c r="D15" s="191">
        <v>60934.449999999975</v>
      </c>
      <c r="E15" s="56">
        <v>60934.45</v>
      </c>
    </row>
    <row r="16" spans="1:8" x14ac:dyDescent="0.3">
      <c r="A16" s="192">
        <v>114</v>
      </c>
      <c r="B16" s="50" t="s">
        <v>84</v>
      </c>
      <c r="C16" s="191">
        <v>25201.95</v>
      </c>
      <c r="D16" s="191">
        <v>23611.210000000003</v>
      </c>
      <c r="E16" s="56">
        <v>23611.210000000003</v>
      </c>
    </row>
    <row r="17" spans="1:5" x14ac:dyDescent="0.3">
      <c r="A17" s="192">
        <v>160</v>
      </c>
      <c r="B17" s="50" t="s">
        <v>85</v>
      </c>
      <c r="C17" s="191">
        <v>1222124.22</v>
      </c>
      <c r="D17" s="191">
        <v>1220435.0800000005</v>
      </c>
      <c r="E17" s="56">
        <v>1220435.0900000003</v>
      </c>
    </row>
    <row r="18" spans="1:5" x14ac:dyDescent="0.3">
      <c r="A18" s="192">
        <v>170</v>
      </c>
      <c r="B18" s="50" t="s">
        <v>86</v>
      </c>
      <c r="C18" s="191">
        <v>48057.3</v>
      </c>
      <c r="D18" s="191">
        <v>48914.029999999992</v>
      </c>
      <c r="E18" s="56">
        <v>48914.030000000006</v>
      </c>
    </row>
    <row r="19" spans="1:5" x14ac:dyDescent="0.3">
      <c r="A19" s="192">
        <v>171</v>
      </c>
      <c r="B19" s="50" t="s">
        <v>87</v>
      </c>
      <c r="C19" s="191">
        <v>32455.25</v>
      </c>
      <c r="D19" s="191">
        <v>34193.430000000008</v>
      </c>
      <c r="E19" s="56">
        <v>34193.43</v>
      </c>
    </row>
    <row r="20" spans="1:5" x14ac:dyDescent="0.3">
      <c r="A20" s="192">
        <v>172</v>
      </c>
      <c r="B20" s="50" t="s">
        <v>88</v>
      </c>
      <c r="C20" s="191">
        <v>342040.5</v>
      </c>
      <c r="D20" s="191">
        <v>300200.15999999992</v>
      </c>
      <c r="E20" s="56">
        <v>300200.15000000002</v>
      </c>
    </row>
    <row r="21" spans="1:5" x14ac:dyDescent="0.3">
      <c r="A21" s="192">
        <v>180</v>
      </c>
      <c r="B21" s="50" t="s">
        <v>89</v>
      </c>
      <c r="C21" s="191"/>
      <c r="E21" s="56"/>
    </row>
    <row r="22" spans="1:5" x14ac:dyDescent="0.3">
      <c r="A22" s="192">
        <v>300</v>
      </c>
      <c r="B22" s="50" t="s">
        <v>90</v>
      </c>
      <c r="C22" s="191">
        <v>61132.07</v>
      </c>
      <c r="D22" s="191">
        <v>60412.909999999996</v>
      </c>
      <c r="E22" s="56">
        <v>60412.91</v>
      </c>
    </row>
    <row r="23" spans="1:5" x14ac:dyDescent="0.3">
      <c r="A23" s="192">
        <v>310</v>
      </c>
      <c r="B23" s="50" t="s">
        <v>91</v>
      </c>
      <c r="C23" s="191">
        <v>358705.53</v>
      </c>
      <c r="D23" s="191">
        <v>369747.62</v>
      </c>
      <c r="E23" s="56">
        <v>369747.63</v>
      </c>
    </row>
    <row r="24" spans="1:5" x14ac:dyDescent="0.3">
      <c r="A24" s="192">
        <v>313</v>
      </c>
      <c r="B24" s="50" t="s">
        <v>92</v>
      </c>
      <c r="C24" s="191">
        <v>95932.4</v>
      </c>
      <c r="D24" s="191">
        <v>95577.21</v>
      </c>
      <c r="E24" s="56">
        <v>95577.209999999992</v>
      </c>
    </row>
    <row r="25" spans="1:5" x14ac:dyDescent="0.3">
      <c r="A25" s="192">
        <v>315</v>
      </c>
      <c r="B25" s="50" t="s">
        <v>93</v>
      </c>
      <c r="C25" s="191">
        <v>46135.29</v>
      </c>
      <c r="D25" s="191">
        <v>43585.190000000017</v>
      </c>
      <c r="E25" s="56">
        <v>43585.19</v>
      </c>
    </row>
    <row r="26" spans="1:5" x14ac:dyDescent="0.3">
      <c r="A26" s="192">
        <v>316</v>
      </c>
      <c r="B26" s="50" t="s">
        <v>94</v>
      </c>
      <c r="C26" s="191">
        <v>613605.67000000004</v>
      </c>
      <c r="D26" s="191">
        <v>543895.67000000004</v>
      </c>
      <c r="E26" s="56">
        <v>543895.68999999994</v>
      </c>
    </row>
    <row r="27" spans="1:5" x14ac:dyDescent="0.3">
      <c r="A27" s="192">
        <v>500</v>
      </c>
      <c r="B27" s="50" t="s">
        <v>95</v>
      </c>
      <c r="C27" s="191">
        <v>1513902.02</v>
      </c>
      <c r="D27" s="191">
        <v>55727.78</v>
      </c>
      <c r="E27" s="56">
        <v>55727.779999999992</v>
      </c>
    </row>
    <row r="28" spans="1:5" x14ac:dyDescent="0.3">
      <c r="A28" s="192">
        <v>510</v>
      </c>
      <c r="B28" s="50" t="s">
        <v>96</v>
      </c>
      <c r="C28" s="191">
        <v>108880.29</v>
      </c>
      <c r="D28" s="191">
        <v>84029.45</v>
      </c>
      <c r="E28" s="56">
        <v>84029.46</v>
      </c>
    </row>
    <row r="29" spans="1:5" x14ac:dyDescent="0.3">
      <c r="A29" s="192">
        <v>511</v>
      </c>
      <c r="B29" s="50" t="s">
        <v>97</v>
      </c>
      <c r="C29" s="191">
        <v>153942.03</v>
      </c>
      <c r="D29" s="191">
        <v>485095.20999999985</v>
      </c>
      <c r="E29" s="56">
        <v>485095.21</v>
      </c>
    </row>
    <row r="30" spans="1:5" x14ac:dyDescent="0.3">
      <c r="A30" s="192">
        <v>512</v>
      </c>
      <c r="B30" s="50" t="s">
        <v>98</v>
      </c>
      <c r="C30" s="191">
        <v>223518.99</v>
      </c>
      <c r="D30" s="191">
        <v>463301.08000000019</v>
      </c>
      <c r="E30" s="56">
        <v>463301.08</v>
      </c>
    </row>
    <row r="31" spans="1:5" x14ac:dyDescent="0.3">
      <c r="A31" s="192">
        <v>513</v>
      </c>
      <c r="B31" s="50" t="s">
        <v>99</v>
      </c>
      <c r="C31" s="191">
        <v>457991.41</v>
      </c>
      <c r="D31" s="191">
        <v>505286.04</v>
      </c>
      <c r="E31" s="56">
        <v>505286.04999999993</v>
      </c>
    </row>
    <row r="32" spans="1:5" x14ac:dyDescent="0.3">
      <c r="A32" s="192">
        <v>514</v>
      </c>
      <c r="B32" s="50" t="s">
        <v>100</v>
      </c>
      <c r="C32" s="191">
        <v>282621.56</v>
      </c>
      <c r="D32" s="191">
        <v>116842.28</v>
      </c>
      <c r="E32" s="56">
        <v>116842.28</v>
      </c>
    </row>
    <row r="33" spans="1:6" x14ac:dyDescent="0.3">
      <c r="A33" s="192">
        <v>600</v>
      </c>
      <c r="B33" s="50" t="s">
        <v>101</v>
      </c>
      <c r="C33" s="191">
        <v>48160.98</v>
      </c>
      <c r="D33" s="191">
        <v>40252.30000000001</v>
      </c>
      <c r="E33" s="56">
        <v>40252.300000000003</v>
      </c>
    </row>
    <row r="34" spans="1:6" x14ac:dyDescent="0.3">
      <c r="A34" s="192">
        <v>610</v>
      </c>
      <c r="B34" s="50" t="s">
        <v>102</v>
      </c>
      <c r="C34" s="191">
        <v>3205086.81</v>
      </c>
      <c r="D34" s="191">
        <v>2869161.0600000005</v>
      </c>
      <c r="E34" s="56">
        <v>2869161.06</v>
      </c>
    </row>
    <row r="35" spans="1:6" x14ac:dyDescent="0.3">
      <c r="A35" s="192">
        <v>611</v>
      </c>
      <c r="B35" s="50" t="s">
        <v>103</v>
      </c>
      <c r="C35" s="191">
        <v>991732.64</v>
      </c>
      <c r="D35" s="191">
        <v>925936.0399999998</v>
      </c>
      <c r="E35" s="56">
        <v>925936.05</v>
      </c>
    </row>
    <row r="36" spans="1:6" x14ac:dyDescent="0.3">
      <c r="A36" s="192">
        <v>613</v>
      </c>
      <c r="B36" s="50" t="s">
        <v>104</v>
      </c>
      <c r="C36" s="191">
        <v>81420.41</v>
      </c>
      <c r="D36" s="191">
        <v>61986.769999999982</v>
      </c>
      <c r="E36" s="56">
        <v>61986.76999999999</v>
      </c>
    </row>
    <row r="37" spans="1:6" x14ac:dyDescent="0.3">
      <c r="A37" s="192">
        <v>614</v>
      </c>
      <c r="B37" s="50" t="s">
        <v>105</v>
      </c>
      <c r="C37" s="191">
        <v>29727.98</v>
      </c>
      <c r="D37" s="191">
        <v>23158.499999999996</v>
      </c>
      <c r="E37" s="56">
        <v>23158.5</v>
      </c>
    </row>
    <row r="38" spans="1:6" x14ac:dyDescent="0.3">
      <c r="A38" s="192"/>
      <c r="B38" s="35"/>
      <c r="C38" s="191"/>
      <c r="D38" s="191"/>
      <c r="E38" s="56"/>
    </row>
    <row r="39" spans="1:6" x14ac:dyDescent="0.3">
      <c r="A39" s="192"/>
      <c r="B39" s="162" t="s">
        <v>639</v>
      </c>
      <c r="C39" s="190">
        <f>SUM(C41:C64)</f>
        <v>26314299.970000003</v>
      </c>
      <c r="D39" s="190">
        <f>SUM(D41:D64)</f>
        <v>28098110.400000002</v>
      </c>
      <c r="E39" s="163">
        <f>SUM(E41:E64)</f>
        <v>28098110.43</v>
      </c>
    </row>
    <row r="40" spans="1:6" x14ac:dyDescent="0.3">
      <c r="A40" s="192"/>
      <c r="B40" s="35"/>
      <c r="C40" s="191"/>
      <c r="D40" s="191"/>
      <c r="E40" s="56"/>
    </row>
    <row r="41" spans="1:6" x14ac:dyDescent="0.3">
      <c r="A41" s="192" t="s">
        <v>107</v>
      </c>
      <c r="B41" s="2" t="s">
        <v>636</v>
      </c>
      <c r="C41" s="191">
        <v>1302696.6599999999</v>
      </c>
      <c r="D41" s="191">
        <v>1386428.3800000001</v>
      </c>
      <c r="E41" s="56">
        <v>1386428.37</v>
      </c>
      <c r="F41" s="16"/>
    </row>
    <row r="42" spans="1:6" x14ac:dyDescent="0.3">
      <c r="A42" s="192" t="s">
        <v>108</v>
      </c>
      <c r="B42" s="50" t="s">
        <v>109</v>
      </c>
      <c r="C42" s="191">
        <v>372300.96</v>
      </c>
      <c r="D42" s="191">
        <v>379830.32000000018</v>
      </c>
      <c r="E42" s="56">
        <v>379830.38</v>
      </c>
      <c r="F42" s="16"/>
    </row>
    <row r="43" spans="1:6" x14ac:dyDescent="0.3">
      <c r="A43" s="192" t="s">
        <v>110</v>
      </c>
      <c r="B43" s="50" t="s">
        <v>111</v>
      </c>
      <c r="C43" s="191">
        <v>709513.6</v>
      </c>
      <c r="D43" s="191">
        <v>733565.10999999987</v>
      </c>
      <c r="E43" s="56">
        <v>733565.07000000007</v>
      </c>
      <c r="F43" s="16"/>
    </row>
    <row r="44" spans="1:6" x14ac:dyDescent="0.3">
      <c r="A44" s="192" t="s">
        <v>112</v>
      </c>
      <c r="B44" s="50" t="s">
        <v>527</v>
      </c>
      <c r="C44" s="191">
        <v>1324277.3899999999</v>
      </c>
      <c r="D44" s="191">
        <v>1488613.6800000002</v>
      </c>
      <c r="E44" s="56">
        <v>1488613.68</v>
      </c>
      <c r="F44" s="16"/>
    </row>
    <row r="45" spans="1:6" x14ac:dyDescent="0.3">
      <c r="A45" s="192" t="s">
        <v>113</v>
      </c>
      <c r="B45" s="50" t="s">
        <v>114</v>
      </c>
      <c r="C45" s="191">
        <v>1070387.26</v>
      </c>
      <c r="D45" s="191">
        <v>1114665.4100000004</v>
      </c>
      <c r="E45" s="56">
        <v>1114665.42</v>
      </c>
      <c r="F45" s="16"/>
    </row>
    <row r="46" spans="1:6" x14ac:dyDescent="0.3">
      <c r="A46" s="196" t="s">
        <v>115</v>
      </c>
      <c r="B46" s="50" t="s">
        <v>116</v>
      </c>
      <c r="C46" s="191">
        <v>2949801.07</v>
      </c>
      <c r="D46" s="191">
        <v>3168227.6000000024</v>
      </c>
      <c r="E46" s="51">
        <v>3168227.6</v>
      </c>
      <c r="F46" s="16"/>
    </row>
    <row r="47" spans="1:6" x14ac:dyDescent="0.3">
      <c r="A47" s="192" t="s">
        <v>117</v>
      </c>
      <c r="B47" s="50" t="s">
        <v>118</v>
      </c>
      <c r="C47" s="191">
        <v>1471617.5</v>
      </c>
      <c r="D47" s="191">
        <v>1542278.9800000004</v>
      </c>
      <c r="E47" s="56">
        <v>1542278.98</v>
      </c>
      <c r="F47" s="16"/>
    </row>
    <row r="48" spans="1:6" x14ac:dyDescent="0.3">
      <c r="A48" s="192" t="s">
        <v>119</v>
      </c>
      <c r="B48" s="50" t="s">
        <v>120</v>
      </c>
      <c r="C48" s="191">
        <v>1072004.7</v>
      </c>
      <c r="D48" s="191">
        <v>1071245.3199999998</v>
      </c>
      <c r="E48" s="56">
        <v>1071245.32</v>
      </c>
      <c r="F48" s="16"/>
    </row>
    <row r="49" spans="1:8" s="22" customFormat="1" x14ac:dyDescent="0.3">
      <c r="A49" s="196" t="s">
        <v>121</v>
      </c>
      <c r="B49" s="50" t="s">
        <v>122</v>
      </c>
      <c r="C49" s="191">
        <v>546191.96</v>
      </c>
      <c r="D49" s="191">
        <v>550201.01000000036</v>
      </c>
      <c r="E49" s="51">
        <v>550201.01</v>
      </c>
      <c r="F49" s="16"/>
      <c r="G49" s="20"/>
      <c r="H49" s="21"/>
    </row>
    <row r="50" spans="1:8" x14ac:dyDescent="0.3">
      <c r="A50" s="192" t="s">
        <v>123</v>
      </c>
      <c r="B50" s="50" t="s">
        <v>528</v>
      </c>
      <c r="C50" s="191">
        <v>873695.66</v>
      </c>
      <c r="D50" s="191">
        <v>988709.82</v>
      </c>
      <c r="E50" s="56">
        <v>988709.82000000007</v>
      </c>
      <c r="F50" s="16"/>
    </row>
    <row r="51" spans="1:8" x14ac:dyDescent="0.3">
      <c r="A51" s="192" t="s">
        <v>124</v>
      </c>
      <c r="B51" s="50" t="s">
        <v>125</v>
      </c>
      <c r="C51" s="191">
        <v>724339.58</v>
      </c>
      <c r="D51" s="191">
        <v>721808.00999999989</v>
      </c>
      <c r="E51" s="56">
        <v>721808</v>
      </c>
      <c r="F51" s="16"/>
    </row>
    <row r="52" spans="1:8" x14ac:dyDescent="0.3">
      <c r="A52" s="192" t="s">
        <v>126</v>
      </c>
      <c r="B52" s="50" t="s">
        <v>127</v>
      </c>
      <c r="C52" s="191">
        <v>1184901.08</v>
      </c>
      <c r="D52" s="191">
        <v>1253727.9000000001</v>
      </c>
      <c r="E52" s="56">
        <v>1253727.9100000001</v>
      </c>
      <c r="F52" s="16"/>
    </row>
    <row r="53" spans="1:8" x14ac:dyDescent="0.3">
      <c r="A53" s="192" t="s">
        <v>128</v>
      </c>
      <c r="B53" s="50" t="s">
        <v>129</v>
      </c>
      <c r="C53" s="191">
        <v>1243107.54</v>
      </c>
      <c r="D53" s="191">
        <v>1373985.65</v>
      </c>
      <c r="E53" s="56">
        <v>1373985.6500000001</v>
      </c>
      <c r="F53" s="16"/>
    </row>
    <row r="54" spans="1:8" x14ac:dyDescent="0.3">
      <c r="A54" s="192" t="s">
        <v>130</v>
      </c>
      <c r="B54" s="50" t="s">
        <v>131</v>
      </c>
      <c r="C54" s="191">
        <v>1102193.28</v>
      </c>
      <c r="D54" s="191">
        <v>1250327.05</v>
      </c>
      <c r="E54" s="56">
        <v>1250327.05</v>
      </c>
      <c r="F54" s="16"/>
    </row>
    <row r="55" spans="1:8" x14ac:dyDescent="0.3">
      <c r="A55" s="192" t="s">
        <v>132</v>
      </c>
      <c r="B55" s="50" t="s">
        <v>133</v>
      </c>
      <c r="C55" s="191">
        <v>1317185.5900000001</v>
      </c>
      <c r="D55" s="191">
        <v>1320345.7900000005</v>
      </c>
      <c r="E55" s="56">
        <v>1320345.7900000003</v>
      </c>
      <c r="F55" s="16"/>
    </row>
    <row r="56" spans="1:8" x14ac:dyDescent="0.3">
      <c r="A56" s="192" t="s">
        <v>588</v>
      </c>
      <c r="B56" s="50" t="s">
        <v>589</v>
      </c>
      <c r="C56" s="191">
        <v>51323.82</v>
      </c>
      <c r="D56" s="191">
        <v>65612.840000000011</v>
      </c>
      <c r="E56" s="56">
        <v>65612.84</v>
      </c>
      <c r="F56" s="16"/>
    </row>
    <row r="57" spans="1:8" x14ac:dyDescent="0.3">
      <c r="A57" s="192" t="s">
        <v>134</v>
      </c>
      <c r="B57" s="50" t="s">
        <v>135</v>
      </c>
      <c r="C57" s="191">
        <v>1413063.98</v>
      </c>
      <c r="D57" s="191">
        <v>1612331.0399999991</v>
      </c>
      <c r="E57" s="56">
        <v>1612331.04</v>
      </c>
      <c r="F57" s="16"/>
    </row>
    <row r="58" spans="1:8" x14ac:dyDescent="0.3">
      <c r="A58" s="192" t="s">
        <v>136</v>
      </c>
      <c r="B58" s="50" t="s">
        <v>137</v>
      </c>
      <c r="C58" s="191">
        <v>186469.21</v>
      </c>
      <c r="D58" s="191">
        <v>192590.52000000002</v>
      </c>
      <c r="E58" s="56">
        <v>192590.61</v>
      </c>
      <c r="F58" s="16"/>
    </row>
    <row r="59" spans="1:8" x14ac:dyDescent="0.3">
      <c r="A59" s="192" t="s">
        <v>138</v>
      </c>
      <c r="B59" s="194" t="s">
        <v>139</v>
      </c>
      <c r="C59" s="191">
        <v>797584.82</v>
      </c>
      <c r="D59" s="191">
        <v>841246.97000000009</v>
      </c>
      <c r="E59" s="56">
        <v>841246.97000000009</v>
      </c>
      <c r="F59" s="16"/>
    </row>
    <row r="60" spans="1:8" x14ac:dyDescent="0.3">
      <c r="A60" s="192" t="s">
        <v>140</v>
      </c>
      <c r="B60" s="50" t="s">
        <v>141</v>
      </c>
      <c r="C60" s="191">
        <v>1572091.94</v>
      </c>
      <c r="D60" s="191">
        <v>1723377.9300000004</v>
      </c>
      <c r="E60" s="56">
        <v>1723377.95</v>
      </c>
      <c r="F60" s="16"/>
    </row>
    <row r="61" spans="1:8" x14ac:dyDescent="0.3">
      <c r="A61" s="192" t="s">
        <v>142</v>
      </c>
      <c r="B61" s="50" t="s">
        <v>143</v>
      </c>
      <c r="C61" s="191">
        <v>916257.55</v>
      </c>
      <c r="D61" s="191">
        <v>940755.43999999936</v>
      </c>
      <c r="E61" s="56">
        <v>940755.42000000016</v>
      </c>
      <c r="F61" s="16"/>
    </row>
    <row r="62" spans="1:8" x14ac:dyDescent="0.3">
      <c r="A62" s="192" t="s">
        <v>144</v>
      </c>
      <c r="B62" s="50" t="s">
        <v>145</v>
      </c>
      <c r="C62" s="191">
        <v>1416860.28</v>
      </c>
      <c r="D62" s="191">
        <v>1471388.4700000021</v>
      </c>
      <c r="E62" s="56">
        <v>1471388.48</v>
      </c>
      <c r="F62" s="16"/>
    </row>
    <row r="63" spans="1:8" x14ac:dyDescent="0.3">
      <c r="A63" s="192" t="s">
        <v>146</v>
      </c>
      <c r="B63" s="50" t="s">
        <v>147</v>
      </c>
      <c r="C63" s="191">
        <v>406629.06</v>
      </c>
      <c r="D63" s="191">
        <v>507567.2899999998</v>
      </c>
      <c r="E63" s="56">
        <v>507567.29</v>
      </c>
      <c r="F63" s="16"/>
    </row>
    <row r="64" spans="1:8" x14ac:dyDescent="0.3">
      <c r="A64" s="196" t="s">
        <v>148</v>
      </c>
      <c r="B64" s="50" t="s">
        <v>149</v>
      </c>
      <c r="C64" s="191">
        <v>2289805.48</v>
      </c>
      <c r="D64" s="191">
        <v>2399279.870000001</v>
      </c>
      <c r="E64" s="51">
        <v>2399279.7800000003</v>
      </c>
      <c r="F64" s="16"/>
    </row>
    <row r="65" spans="1:6" x14ac:dyDescent="0.3">
      <c r="A65" s="192"/>
      <c r="B65" s="35"/>
      <c r="C65" s="191"/>
      <c r="D65" s="191"/>
      <c r="E65" s="56"/>
    </row>
    <row r="66" spans="1:6" x14ac:dyDescent="0.3">
      <c r="A66" s="192"/>
      <c r="B66" s="162" t="s">
        <v>150</v>
      </c>
      <c r="C66" s="190">
        <f>SUM(C68:C81)</f>
        <v>85967369.599999994</v>
      </c>
      <c r="D66" s="190">
        <f>SUM(D68:D81)</f>
        <v>85701387.030000001</v>
      </c>
      <c r="E66" s="163">
        <f>SUM(E68:E81)</f>
        <v>85652660.239999995</v>
      </c>
    </row>
    <row r="67" spans="1:6" x14ac:dyDescent="0.3">
      <c r="A67" s="192"/>
      <c r="B67" s="35"/>
      <c r="C67" s="191"/>
      <c r="D67" s="191"/>
      <c r="E67" s="56"/>
    </row>
    <row r="68" spans="1:6" x14ac:dyDescent="0.3">
      <c r="A68" s="192" t="s">
        <v>151</v>
      </c>
      <c r="B68" s="50" t="s">
        <v>152</v>
      </c>
      <c r="C68" s="191">
        <v>64370.559999999998</v>
      </c>
      <c r="D68" s="191">
        <v>73008.059999999983</v>
      </c>
      <c r="E68" s="20">
        <v>73008.060000000012</v>
      </c>
      <c r="F68" s="20"/>
    </row>
    <row r="69" spans="1:6" x14ac:dyDescent="0.3">
      <c r="A69" s="192" t="s">
        <v>153</v>
      </c>
      <c r="B69" s="50" t="s">
        <v>154</v>
      </c>
      <c r="C69" s="191">
        <v>93508.17</v>
      </c>
      <c r="D69" s="191">
        <v>92824.91999999994</v>
      </c>
      <c r="E69" s="20">
        <v>92824.920000000013</v>
      </c>
      <c r="F69" s="20"/>
    </row>
    <row r="70" spans="1:6" x14ac:dyDescent="0.3">
      <c r="A70" s="192" t="s">
        <v>155</v>
      </c>
      <c r="B70" s="50" t="s">
        <v>156</v>
      </c>
      <c r="C70" s="191">
        <v>377898.58</v>
      </c>
      <c r="D70" s="191">
        <v>303293.22000000009</v>
      </c>
      <c r="E70" s="20">
        <v>303293.21999999997</v>
      </c>
      <c r="F70" s="20"/>
    </row>
    <row r="71" spans="1:6" x14ac:dyDescent="0.3">
      <c r="A71" s="192" t="s">
        <v>157</v>
      </c>
      <c r="B71" s="50" t="s">
        <v>158</v>
      </c>
      <c r="C71" s="191">
        <v>2164133.91</v>
      </c>
      <c r="D71" s="191">
        <v>2198185.88</v>
      </c>
      <c r="E71" s="20">
        <v>2198185.9300000002</v>
      </c>
      <c r="F71" s="20"/>
    </row>
    <row r="72" spans="1:6" x14ac:dyDescent="0.3">
      <c r="A72" s="192" t="s">
        <v>159</v>
      </c>
      <c r="B72" s="50" t="s">
        <v>160</v>
      </c>
      <c r="C72" s="191">
        <v>130517.6</v>
      </c>
      <c r="D72" s="191">
        <v>126196.16999999995</v>
      </c>
      <c r="E72" s="20">
        <v>126196.17000000001</v>
      </c>
      <c r="F72" s="20"/>
    </row>
    <row r="73" spans="1:6" x14ac:dyDescent="0.3">
      <c r="A73" s="192" t="s">
        <v>161</v>
      </c>
      <c r="B73" s="50" t="s">
        <v>162</v>
      </c>
      <c r="C73" s="191">
        <v>986373.68</v>
      </c>
      <c r="D73" s="191">
        <v>1071595.3399999999</v>
      </c>
      <c r="E73" s="20">
        <v>1071595.3700000001</v>
      </c>
      <c r="F73" s="20"/>
    </row>
    <row r="74" spans="1:6" x14ac:dyDescent="0.3">
      <c r="A74" s="192" t="s">
        <v>163</v>
      </c>
      <c r="B74" s="50" t="s">
        <v>164</v>
      </c>
      <c r="C74" s="191">
        <v>864775.89</v>
      </c>
      <c r="D74" s="191">
        <v>1141234.8</v>
      </c>
      <c r="E74" s="20">
        <v>1141234.8400000001</v>
      </c>
      <c r="F74" s="20"/>
    </row>
    <row r="75" spans="1:6" x14ac:dyDescent="0.3">
      <c r="A75" s="192" t="s">
        <v>165</v>
      </c>
      <c r="B75" s="50" t="s">
        <v>166</v>
      </c>
      <c r="C75" s="191">
        <v>23965.79</v>
      </c>
      <c r="D75" s="191">
        <v>23415.3</v>
      </c>
      <c r="E75" s="20">
        <v>23415.3</v>
      </c>
      <c r="F75" s="20"/>
    </row>
    <row r="76" spans="1:6" x14ac:dyDescent="0.3">
      <c r="A76" s="192" t="s">
        <v>167</v>
      </c>
      <c r="B76" s="50" t="s">
        <v>168</v>
      </c>
      <c r="C76" s="191">
        <v>2071079.26</v>
      </c>
      <c r="D76" s="191">
        <v>3434427.9299999978</v>
      </c>
      <c r="E76" s="20">
        <v>3434427.9099999997</v>
      </c>
      <c r="F76" s="20"/>
    </row>
    <row r="77" spans="1:6" x14ac:dyDescent="0.3">
      <c r="A77" s="192" t="s">
        <v>169</v>
      </c>
      <c r="B77" s="50" t="s">
        <v>170</v>
      </c>
      <c r="C77" s="191">
        <v>690755.29</v>
      </c>
      <c r="D77" s="191">
        <v>1338667.1100000003</v>
      </c>
      <c r="E77" s="20">
        <v>1338667.0799999998</v>
      </c>
      <c r="F77" s="20"/>
    </row>
    <row r="78" spans="1:6" x14ac:dyDescent="0.3">
      <c r="A78" s="192" t="s">
        <v>637</v>
      </c>
      <c r="B78" s="50" t="s">
        <v>171</v>
      </c>
      <c r="C78" s="191">
        <v>40978.980000000003</v>
      </c>
      <c r="D78" s="191">
        <v>36519.520000000019</v>
      </c>
      <c r="E78" s="20">
        <v>36519.539999999994</v>
      </c>
      <c r="F78" s="20"/>
    </row>
    <row r="79" spans="1:6" x14ac:dyDescent="0.3">
      <c r="A79" s="196" t="s">
        <v>638</v>
      </c>
      <c r="B79" s="50" t="s">
        <v>172</v>
      </c>
      <c r="C79" s="191">
        <v>77697842.629999995</v>
      </c>
      <c r="D79" s="191">
        <v>75185309.810000002</v>
      </c>
      <c r="E79" s="20">
        <v>75136582.920000002</v>
      </c>
      <c r="F79" s="20"/>
    </row>
    <row r="80" spans="1:6" x14ac:dyDescent="0.3">
      <c r="A80" s="192" t="s">
        <v>173</v>
      </c>
      <c r="B80" s="50" t="s">
        <v>174</v>
      </c>
      <c r="C80" s="191">
        <v>41877.35</v>
      </c>
      <c r="D80" s="191">
        <v>34994.49</v>
      </c>
      <c r="E80" s="20">
        <v>34994.49</v>
      </c>
      <c r="F80" s="20"/>
    </row>
    <row r="81" spans="1:6" x14ac:dyDescent="0.3">
      <c r="A81" s="192" t="s">
        <v>175</v>
      </c>
      <c r="B81" s="50" t="s">
        <v>176</v>
      </c>
      <c r="C81" s="191">
        <v>719291.91</v>
      </c>
      <c r="D81" s="191">
        <v>641714.48000000033</v>
      </c>
      <c r="E81" s="20">
        <v>641714.49</v>
      </c>
      <c r="F81" s="20"/>
    </row>
    <row r="82" spans="1:6" x14ac:dyDescent="0.3">
      <c r="A82" s="90"/>
      <c r="B82" s="90"/>
      <c r="C82" s="197"/>
      <c r="D82" s="197"/>
      <c r="E82" s="92"/>
    </row>
    <row r="83" spans="1:6" x14ac:dyDescent="0.3">
      <c r="A83" s="37" t="s">
        <v>1042</v>
      </c>
    </row>
    <row r="84" spans="1:6" x14ac:dyDescent="0.3">
      <c r="A84" s="36" t="s">
        <v>258</v>
      </c>
    </row>
    <row r="85" spans="1:6" ht="66.75" customHeight="1" x14ac:dyDescent="0.3">
      <c r="A85" s="335" t="s">
        <v>941</v>
      </c>
      <c r="B85" s="335"/>
      <c r="C85" s="335"/>
      <c r="D85" s="335"/>
      <c r="E85" s="335"/>
    </row>
  </sheetData>
  <mergeCells count="1">
    <mergeCell ref="A85:E85"/>
  </mergeCells>
  <hyperlinks>
    <hyperlink ref="E1" location="Inicio!D65" display="Cuadro IV.3"/>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theme="2" tint="-0.249977111117893"/>
  </sheetPr>
  <dimension ref="A1:G34"/>
  <sheetViews>
    <sheetView showGridLines="0" zoomScale="80" zoomScaleNormal="80" workbookViewId="0"/>
  </sheetViews>
  <sheetFormatPr baseColWidth="10" defaultColWidth="11.19921875" defaultRowHeight="15" x14ac:dyDescent="0.3"/>
  <cols>
    <col min="1" max="1" width="5.69921875" style="2" customWidth="1"/>
    <col min="2" max="2" width="55" style="2" customWidth="1"/>
    <col min="3" max="3" width="13.69921875" style="2" bestFit="1" customWidth="1"/>
    <col min="4" max="4" width="12.59765625" style="20" bestFit="1" customWidth="1"/>
    <col min="5" max="5" width="11.19921875" style="20"/>
    <col min="6" max="6" width="10.5" style="2" customWidth="1"/>
    <col min="7" max="16384" width="11.19921875" style="2"/>
  </cols>
  <sheetData>
    <row r="1" spans="1:7" ht="21.75" x14ac:dyDescent="0.4">
      <c r="A1" s="12" t="s">
        <v>529</v>
      </c>
      <c r="E1" s="198" t="s">
        <v>692</v>
      </c>
    </row>
    <row r="2" spans="1:7" ht="21.75" x14ac:dyDescent="0.4">
      <c r="A2" s="12" t="s">
        <v>1044</v>
      </c>
    </row>
    <row r="3" spans="1:7" ht="21.75" x14ac:dyDescent="0.4">
      <c r="A3" s="12" t="s">
        <v>69</v>
      </c>
    </row>
    <row r="4" spans="1:7" ht="21.75" x14ac:dyDescent="0.4">
      <c r="A4" s="12" t="s">
        <v>526</v>
      </c>
      <c r="C4" s="18"/>
      <c r="D4" s="18"/>
      <c r="E4" s="18"/>
    </row>
    <row r="5" spans="1:7" x14ac:dyDescent="0.3">
      <c r="C5" s="20"/>
    </row>
    <row r="6" spans="1:7" ht="21.75" customHeight="1" x14ac:dyDescent="0.3">
      <c r="A6" s="151" t="s">
        <v>76</v>
      </c>
      <c r="B6" s="151" t="s">
        <v>77</v>
      </c>
      <c r="C6" s="151" t="s">
        <v>530</v>
      </c>
      <c r="D6" s="151" t="s">
        <v>531</v>
      </c>
      <c r="E6" s="151" t="s">
        <v>532</v>
      </c>
    </row>
    <row r="7" spans="1:7" x14ac:dyDescent="0.3">
      <c r="A7" s="1"/>
      <c r="B7" s="1"/>
      <c r="C7" s="1"/>
      <c r="D7" s="164"/>
      <c r="E7" s="164"/>
    </row>
    <row r="8" spans="1:7" x14ac:dyDescent="0.3">
      <c r="A8" s="1"/>
      <c r="B8" s="1" t="s">
        <v>106</v>
      </c>
      <c r="C8" s="164">
        <f>SUM(C10:C33)</f>
        <v>28098110.43</v>
      </c>
      <c r="D8" s="164">
        <f>SUM(D10:D33)</f>
        <v>4921069.6062199995</v>
      </c>
      <c r="E8" s="164">
        <f>SUM(E10:E33)</f>
        <v>281987.6574299999</v>
      </c>
    </row>
    <row r="9" spans="1:7" x14ac:dyDescent="0.3">
      <c r="C9" s="20"/>
    </row>
    <row r="10" spans="1:7" x14ac:dyDescent="0.3">
      <c r="A10" s="27" t="s">
        <v>107</v>
      </c>
      <c r="B10" s="2" t="s">
        <v>636</v>
      </c>
      <c r="C10" s="20">
        <v>1386428.37</v>
      </c>
      <c r="D10" s="20">
        <v>135021.60999999993</v>
      </c>
      <c r="G10" s="16"/>
    </row>
    <row r="11" spans="1:7" x14ac:dyDescent="0.3">
      <c r="A11" s="27" t="s">
        <v>108</v>
      </c>
      <c r="B11" s="2" t="s">
        <v>109</v>
      </c>
      <c r="C11" s="20">
        <v>379830.38</v>
      </c>
      <c r="D11" s="20">
        <v>24089.070000000007</v>
      </c>
      <c r="E11" s="20">
        <v>32665.83743</v>
      </c>
      <c r="G11" s="16"/>
    </row>
    <row r="12" spans="1:7" x14ac:dyDescent="0.3">
      <c r="A12" s="27" t="s">
        <v>110</v>
      </c>
      <c r="B12" s="2" t="s">
        <v>111</v>
      </c>
      <c r="C12" s="20">
        <v>733565.07000000007</v>
      </c>
      <c r="D12" s="20">
        <v>25324.380000000019</v>
      </c>
      <c r="G12" s="16"/>
    </row>
    <row r="13" spans="1:7" x14ac:dyDescent="0.3">
      <c r="A13" s="27" t="s">
        <v>112</v>
      </c>
      <c r="B13" s="2" t="s">
        <v>527</v>
      </c>
      <c r="C13" s="20">
        <v>1488613.68</v>
      </c>
      <c r="D13" s="20">
        <v>326795.36741999997</v>
      </c>
      <c r="G13" s="16"/>
    </row>
    <row r="14" spans="1:7" x14ac:dyDescent="0.3">
      <c r="A14" s="27" t="s">
        <v>113</v>
      </c>
      <c r="B14" s="2" t="s">
        <v>114</v>
      </c>
      <c r="C14" s="20">
        <v>1114665.42</v>
      </c>
      <c r="D14" s="20">
        <v>155863.61000000002</v>
      </c>
      <c r="G14" s="16"/>
    </row>
    <row r="15" spans="1:7" x14ac:dyDescent="0.3">
      <c r="A15" s="28" t="s">
        <v>115</v>
      </c>
      <c r="B15" s="22" t="s">
        <v>116</v>
      </c>
      <c r="C15" s="21">
        <v>3168227.6</v>
      </c>
      <c r="D15" s="166">
        <v>548539.4799999994</v>
      </c>
      <c r="E15" s="21"/>
      <c r="G15" s="16"/>
    </row>
    <row r="16" spans="1:7" x14ac:dyDescent="0.3">
      <c r="A16" s="27" t="s">
        <v>117</v>
      </c>
      <c r="B16" s="2" t="s">
        <v>118</v>
      </c>
      <c r="C16" s="20">
        <v>1542278.98</v>
      </c>
      <c r="D16" s="141">
        <v>365260.59</v>
      </c>
      <c r="G16" s="16"/>
    </row>
    <row r="17" spans="1:7" x14ac:dyDescent="0.3">
      <c r="A17" s="27" t="s">
        <v>119</v>
      </c>
      <c r="B17" s="2" t="s">
        <v>120</v>
      </c>
      <c r="C17" s="20">
        <v>1071245.32</v>
      </c>
      <c r="D17" s="141">
        <v>292062.86500000005</v>
      </c>
      <c r="G17" s="16"/>
    </row>
    <row r="18" spans="1:7" x14ac:dyDescent="0.3">
      <c r="A18" s="27" t="s">
        <v>121</v>
      </c>
      <c r="B18" s="2" t="s">
        <v>122</v>
      </c>
      <c r="C18" s="20">
        <v>550201.01</v>
      </c>
      <c r="D18" s="141">
        <v>69197.569999999949</v>
      </c>
      <c r="G18" s="16"/>
    </row>
    <row r="19" spans="1:7" x14ac:dyDescent="0.3">
      <c r="A19" s="27" t="s">
        <v>123</v>
      </c>
      <c r="B19" s="2" t="s">
        <v>528</v>
      </c>
      <c r="C19" s="20">
        <v>988709.82000000007</v>
      </c>
      <c r="D19" s="141">
        <v>46256.480000000003</v>
      </c>
      <c r="G19" s="16"/>
    </row>
    <row r="20" spans="1:7" x14ac:dyDescent="0.3">
      <c r="A20" s="27" t="s">
        <v>124</v>
      </c>
      <c r="B20" s="2" t="s">
        <v>125</v>
      </c>
      <c r="C20" s="20">
        <v>721808</v>
      </c>
      <c r="D20" s="141">
        <v>56470.645000000011</v>
      </c>
      <c r="G20" s="16"/>
    </row>
    <row r="21" spans="1:7" x14ac:dyDescent="0.3">
      <c r="A21" s="27" t="s">
        <v>126</v>
      </c>
      <c r="B21" s="2" t="s">
        <v>127</v>
      </c>
      <c r="C21" s="20">
        <v>1253727.9100000001</v>
      </c>
      <c r="D21" s="141">
        <v>148787.45000000004</v>
      </c>
      <c r="G21" s="16"/>
    </row>
    <row r="22" spans="1:7" x14ac:dyDescent="0.3">
      <c r="A22" s="27" t="s">
        <v>128</v>
      </c>
      <c r="B22" s="2" t="s">
        <v>129</v>
      </c>
      <c r="C22" s="20">
        <v>1373985.6500000001</v>
      </c>
      <c r="D22" s="141">
        <v>699980.45380000025</v>
      </c>
      <c r="G22" s="16"/>
    </row>
    <row r="23" spans="1:7" x14ac:dyDescent="0.3">
      <c r="A23" s="28" t="s">
        <v>130</v>
      </c>
      <c r="B23" s="2" t="s">
        <v>131</v>
      </c>
      <c r="C23" s="20">
        <v>1250327.05</v>
      </c>
      <c r="D23" s="141">
        <v>399033.30999999976</v>
      </c>
      <c r="G23" s="16"/>
    </row>
    <row r="24" spans="1:7" x14ac:dyDescent="0.3">
      <c r="A24" s="27" t="s">
        <v>132</v>
      </c>
      <c r="B24" s="2" t="s">
        <v>133</v>
      </c>
      <c r="C24" s="20">
        <v>1320345.7900000003</v>
      </c>
      <c r="D24" s="20">
        <v>221977.16500000001</v>
      </c>
      <c r="E24" s="20">
        <v>28185.819999999996</v>
      </c>
      <c r="G24" s="16"/>
    </row>
    <row r="25" spans="1:7" x14ac:dyDescent="0.3">
      <c r="A25" s="27" t="s">
        <v>588</v>
      </c>
      <c r="B25" s="2" t="s">
        <v>589</v>
      </c>
      <c r="C25" s="20">
        <v>65612.84</v>
      </c>
      <c r="D25" s="20">
        <v>7758.18</v>
      </c>
      <c r="G25" s="16"/>
    </row>
    <row r="26" spans="1:7" x14ac:dyDescent="0.3">
      <c r="A26" s="28" t="s">
        <v>134</v>
      </c>
      <c r="B26" s="2" t="s">
        <v>135</v>
      </c>
      <c r="C26" s="20">
        <v>1612331.04</v>
      </c>
      <c r="D26" s="20">
        <v>524035.96999999968</v>
      </c>
      <c r="G26" s="16"/>
    </row>
    <row r="27" spans="1:7" x14ac:dyDescent="0.3">
      <c r="A27" s="27" t="s">
        <v>136</v>
      </c>
      <c r="B27" s="2" t="s">
        <v>137</v>
      </c>
      <c r="C27" s="20">
        <v>192590.61</v>
      </c>
      <c r="D27" s="20">
        <v>8708.2099999999991</v>
      </c>
      <c r="G27" s="16"/>
    </row>
    <row r="28" spans="1:7" x14ac:dyDescent="0.3">
      <c r="A28" s="27" t="s">
        <v>138</v>
      </c>
      <c r="B28" s="2" t="s">
        <v>139</v>
      </c>
      <c r="C28" s="20">
        <v>841246.97000000009</v>
      </c>
      <c r="D28" s="20">
        <v>187197.61999999991</v>
      </c>
      <c r="E28" s="20">
        <v>0.08</v>
      </c>
      <c r="G28" s="16"/>
    </row>
    <row r="29" spans="1:7" x14ac:dyDescent="0.3">
      <c r="A29" s="27" t="s">
        <v>140</v>
      </c>
      <c r="B29" s="2" t="s">
        <v>141</v>
      </c>
      <c r="C29" s="20">
        <v>1723377.95</v>
      </c>
      <c r="D29" s="20">
        <v>338021.56000000006</v>
      </c>
      <c r="E29" s="20">
        <v>33466.520000000004</v>
      </c>
      <c r="G29" s="16"/>
    </row>
    <row r="30" spans="1:7" x14ac:dyDescent="0.3">
      <c r="A30" s="27" t="s">
        <v>142</v>
      </c>
      <c r="B30" s="2" t="s">
        <v>143</v>
      </c>
      <c r="C30" s="20">
        <v>940755.42000000016</v>
      </c>
      <c r="D30" s="20">
        <v>74996.540000000037</v>
      </c>
      <c r="G30" s="16"/>
    </row>
    <row r="31" spans="1:7" x14ac:dyDescent="0.3">
      <c r="A31" s="27" t="s">
        <v>144</v>
      </c>
      <c r="B31" s="2" t="s">
        <v>145</v>
      </c>
      <c r="C31" s="20">
        <v>1471388.48</v>
      </c>
      <c r="D31" s="20">
        <v>159794.55000000008</v>
      </c>
      <c r="G31" s="16"/>
    </row>
    <row r="32" spans="1:7" x14ac:dyDescent="0.3">
      <c r="A32" s="27" t="s">
        <v>146</v>
      </c>
      <c r="B32" s="2" t="s">
        <v>147</v>
      </c>
      <c r="C32" s="20">
        <v>507567.29</v>
      </c>
      <c r="D32" s="20">
        <v>85794.1</v>
      </c>
      <c r="E32" s="20">
        <v>187669.39999999994</v>
      </c>
      <c r="G32" s="16"/>
    </row>
    <row r="33" spans="1:7" x14ac:dyDescent="0.3">
      <c r="A33" s="99" t="s">
        <v>148</v>
      </c>
      <c r="B33" s="199" t="s">
        <v>149</v>
      </c>
      <c r="C33" s="200">
        <v>2399279.7800000003</v>
      </c>
      <c r="D33" s="200">
        <v>20102.830000000002</v>
      </c>
      <c r="E33" s="92"/>
      <c r="G33" s="16"/>
    </row>
    <row r="34" spans="1:7" x14ac:dyDescent="0.3">
      <c r="A34" s="37" t="s">
        <v>1045</v>
      </c>
    </row>
  </sheetData>
  <hyperlinks>
    <hyperlink ref="E1" location="Inicio!D71" display="Cuadro IV.4"/>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AH90"/>
  <sheetViews>
    <sheetView showGridLines="0" zoomScale="80" zoomScaleNormal="80" workbookViewId="0"/>
  </sheetViews>
  <sheetFormatPr baseColWidth="10" defaultColWidth="11.19921875" defaultRowHeight="18" x14ac:dyDescent="0.35"/>
  <cols>
    <col min="1" max="1" width="3.69921875" style="59" customWidth="1"/>
    <col min="2" max="2" width="5.19921875" style="59" customWidth="1"/>
    <col min="3" max="3" width="6.5" style="59" customWidth="1"/>
    <col min="4" max="4" width="6.69921875" style="59" customWidth="1"/>
    <col min="5" max="5" width="7.69921875" style="59" customWidth="1"/>
    <col min="6" max="6" width="51.09765625" style="59" customWidth="1"/>
    <col min="7" max="7" width="14.69921875" style="59" customWidth="1"/>
    <col min="8" max="20" width="16.19921875" style="59" customWidth="1"/>
    <col min="21" max="21" width="18.09765625" style="59" customWidth="1"/>
    <col min="22" max="25" width="16.19921875" style="59" customWidth="1"/>
    <col min="26" max="26" width="18.59765625" style="59" customWidth="1"/>
    <col min="27" max="29" width="16.19921875" style="59" customWidth="1"/>
    <col min="30" max="31" width="17" style="59" customWidth="1"/>
    <col min="32" max="33" width="16.19921875" style="59" customWidth="1"/>
    <col min="34" max="34" width="3" style="300" customWidth="1"/>
    <col min="35" max="16384" width="11.19921875" style="59"/>
  </cols>
  <sheetData>
    <row r="1" spans="1:34" ht="21.75" x14ac:dyDescent="0.4">
      <c r="A1" s="12" t="s">
        <v>1046</v>
      </c>
      <c r="B1" s="2"/>
      <c r="C1" s="2"/>
      <c r="D1" s="2"/>
      <c r="E1" s="2"/>
      <c r="F1" s="156"/>
      <c r="G1" s="16"/>
      <c r="H1" s="2"/>
      <c r="I1" s="2"/>
      <c r="J1" s="2"/>
      <c r="K1" s="2"/>
      <c r="L1" s="2"/>
      <c r="M1" s="2"/>
      <c r="N1" s="2"/>
      <c r="O1" s="2"/>
      <c r="P1" s="2"/>
      <c r="Q1" s="2"/>
      <c r="R1" s="2"/>
      <c r="S1" s="2"/>
      <c r="T1" s="2"/>
      <c r="U1" s="2"/>
      <c r="V1" s="2"/>
      <c r="W1" s="2"/>
      <c r="X1" s="2"/>
      <c r="Y1" s="2"/>
      <c r="Z1" s="2"/>
      <c r="AA1" s="2"/>
      <c r="AB1" s="2"/>
      <c r="AC1" s="2"/>
      <c r="AD1" s="2"/>
      <c r="AE1" s="2"/>
      <c r="AF1" s="2"/>
      <c r="AG1" s="201" t="s">
        <v>693</v>
      </c>
    </row>
    <row r="2" spans="1:34" ht="21.75" x14ac:dyDescent="0.4">
      <c r="A2" s="12" t="s">
        <v>361</v>
      </c>
      <c r="B2" s="2"/>
      <c r="C2" s="2"/>
      <c r="D2" s="2"/>
      <c r="E2" s="2"/>
      <c r="F2" s="156"/>
      <c r="G2" s="2"/>
      <c r="H2" s="2"/>
      <c r="I2" s="2"/>
      <c r="J2" s="2"/>
      <c r="K2" s="2"/>
      <c r="L2" s="2"/>
      <c r="M2" s="2"/>
      <c r="N2" s="2"/>
      <c r="O2" s="2"/>
      <c r="P2" s="2"/>
      <c r="R2" s="2"/>
      <c r="S2" s="2"/>
      <c r="T2" s="2"/>
      <c r="U2" s="2"/>
      <c r="V2" s="2"/>
      <c r="W2" s="2"/>
      <c r="X2" s="2"/>
      <c r="Y2" s="2"/>
      <c r="Z2" s="2"/>
      <c r="AA2" s="2"/>
      <c r="AB2" s="2"/>
      <c r="AC2" s="2"/>
      <c r="AD2" s="2"/>
      <c r="AE2" s="2"/>
      <c r="AF2" s="2"/>
      <c r="AG2" s="2"/>
    </row>
    <row r="3" spans="1:34" ht="21.75" x14ac:dyDescent="0.4">
      <c r="A3" s="12" t="s">
        <v>0</v>
      </c>
      <c r="B3" s="2"/>
      <c r="C3" s="2"/>
      <c r="D3" s="2"/>
      <c r="E3" s="2"/>
      <c r="F3" s="156" t="s">
        <v>533</v>
      </c>
      <c r="G3" s="2"/>
      <c r="H3" s="16"/>
      <c r="I3" s="16"/>
      <c r="J3" s="16"/>
      <c r="K3" s="16"/>
      <c r="L3" s="16"/>
      <c r="M3" s="16"/>
      <c r="N3" s="16"/>
      <c r="O3" s="16"/>
      <c r="P3" s="16"/>
      <c r="Q3" s="16"/>
      <c r="R3" s="16"/>
      <c r="S3" s="16"/>
      <c r="T3" s="16"/>
      <c r="U3" s="16"/>
      <c r="V3" s="16"/>
      <c r="W3" s="16"/>
      <c r="X3" s="16"/>
      <c r="Y3" s="16"/>
      <c r="Z3" s="16"/>
      <c r="AA3" s="16"/>
      <c r="AB3" s="16"/>
      <c r="AC3" s="16"/>
      <c r="AD3" s="16"/>
      <c r="AE3" s="16"/>
      <c r="AF3" s="16"/>
      <c r="AG3" s="16"/>
    </row>
    <row r="4" spans="1:34" x14ac:dyDescent="0.35">
      <c r="G4" s="18"/>
      <c r="H4" s="18"/>
      <c r="I4" s="18"/>
      <c r="J4" s="18"/>
      <c r="K4" s="18"/>
      <c r="L4" s="18"/>
      <c r="M4" s="18"/>
      <c r="N4" s="18"/>
      <c r="O4" s="18"/>
      <c r="P4" s="18"/>
      <c r="Q4" s="18"/>
      <c r="R4" s="18"/>
      <c r="S4" s="18"/>
      <c r="T4" s="18"/>
      <c r="U4" s="18"/>
      <c r="V4" s="18"/>
      <c r="W4" s="18"/>
      <c r="X4" s="18"/>
      <c r="Y4" s="18"/>
      <c r="Z4" s="18"/>
      <c r="AA4" s="18"/>
      <c r="AB4" s="18"/>
      <c r="AC4" s="18"/>
      <c r="AD4" s="18"/>
      <c r="AE4" s="18"/>
      <c r="AF4" s="18"/>
      <c r="AG4" s="18"/>
    </row>
    <row r="5" spans="1:34" x14ac:dyDescent="0.35">
      <c r="G5" s="20"/>
      <c r="H5" s="20"/>
      <c r="I5" s="20"/>
      <c r="J5" s="20"/>
      <c r="K5" s="20"/>
      <c r="L5" s="20"/>
      <c r="M5" s="20"/>
      <c r="N5" s="20"/>
      <c r="O5" s="20"/>
      <c r="P5" s="20"/>
      <c r="Q5" s="20"/>
      <c r="R5" s="20"/>
      <c r="S5" s="20"/>
      <c r="T5" s="20"/>
      <c r="U5" s="20"/>
      <c r="V5" s="20"/>
      <c r="W5" s="20"/>
      <c r="X5" s="20"/>
      <c r="Y5" s="20"/>
      <c r="Z5" s="20"/>
      <c r="AA5" s="20"/>
      <c r="AB5" s="20"/>
      <c r="AC5" s="20"/>
      <c r="AD5" s="20"/>
      <c r="AE5" s="20"/>
      <c r="AF5" s="20"/>
      <c r="AG5" s="20"/>
    </row>
    <row r="6" spans="1:34" ht="60" x14ac:dyDescent="0.35">
      <c r="A6" s="336" t="s">
        <v>76</v>
      </c>
      <c r="B6" s="336"/>
      <c r="C6" s="336"/>
      <c r="D6" s="336"/>
      <c r="E6" s="336"/>
      <c r="F6" s="203" t="s">
        <v>191</v>
      </c>
      <c r="G6" s="203" t="s">
        <v>534</v>
      </c>
      <c r="H6" s="203" t="s">
        <v>80</v>
      </c>
      <c r="I6" s="203" t="s">
        <v>81</v>
      </c>
      <c r="J6" s="203" t="s">
        <v>82</v>
      </c>
      <c r="K6" s="203" t="s">
        <v>83</v>
      </c>
      <c r="L6" s="203" t="s">
        <v>84</v>
      </c>
      <c r="M6" s="203" t="s">
        <v>85</v>
      </c>
      <c r="N6" s="203" t="s">
        <v>86</v>
      </c>
      <c r="O6" s="203" t="s">
        <v>87</v>
      </c>
      <c r="P6" s="203" t="s">
        <v>88</v>
      </c>
      <c r="Q6" s="203" t="s">
        <v>89</v>
      </c>
      <c r="R6" s="203" t="s">
        <v>90</v>
      </c>
      <c r="S6" s="203" t="s">
        <v>91</v>
      </c>
      <c r="T6" s="203" t="s">
        <v>92</v>
      </c>
      <c r="U6" s="203" t="s">
        <v>93</v>
      </c>
      <c r="V6" s="203" t="s">
        <v>94</v>
      </c>
      <c r="W6" s="203" t="s">
        <v>95</v>
      </c>
      <c r="X6" s="203" t="s">
        <v>96</v>
      </c>
      <c r="Y6" s="203" t="s">
        <v>97</v>
      </c>
      <c r="Z6" s="203" t="s">
        <v>98</v>
      </c>
      <c r="AA6" s="203" t="s">
        <v>99</v>
      </c>
      <c r="AB6" s="203" t="s">
        <v>100</v>
      </c>
      <c r="AC6" s="203" t="s">
        <v>101</v>
      </c>
      <c r="AD6" s="203" t="s">
        <v>102</v>
      </c>
      <c r="AE6" s="203" t="s">
        <v>103</v>
      </c>
      <c r="AF6" s="203" t="s">
        <v>104</v>
      </c>
      <c r="AG6" s="203" t="s">
        <v>105</v>
      </c>
    </row>
    <row r="7" spans="1:34" x14ac:dyDescent="0.35">
      <c r="A7" s="2"/>
      <c r="B7" s="2"/>
      <c r="C7" s="2"/>
      <c r="D7" s="2"/>
      <c r="E7" s="2"/>
      <c r="F7" s="2"/>
    </row>
    <row r="8" spans="1:34" x14ac:dyDescent="0.35">
      <c r="A8" s="182"/>
      <c r="B8" s="182"/>
      <c r="C8" s="182"/>
      <c r="D8" s="182"/>
      <c r="E8" s="182"/>
      <c r="F8" s="182" t="s">
        <v>193</v>
      </c>
      <c r="G8" s="202">
        <f>G9+G63</f>
        <v>9783364.3699999992</v>
      </c>
      <c r="H8" s="202">
        <f t="shared" ref="H8:AG8" si="0">H9+H63</f>
        <v>126939.86000000003</v>
      </c>
      <c r="I8" s="202">
        <f t="shared" si="0"/>
        <v>62139.229999999989</v>
      </c>
      <c r="J8" s="202">
        <f t="shared" si="0"/>
        <v>1162001.7499999998</v>
      </c>
      <c r="K8" s="202">
        <f t="shared" si="0"/>
        <v>60934.45</v>
      </c>
      <c r="L8" s="202">
        <f t="shared" si="0"/>
        <v>23611.209999999995</v>
      </c>
      <c r="M8" s="202">
        <f t="shared" si="0"/>
        <v>1220435.0899999999</v>
      </c>
      <c r="N8" s="202">
        <f t="shared" si="0"/>
        <v>48914.03</v>
      </c>
      <c r="O8" s="202">
        <f t="shared" si="0"/>
        <v>34193.429999999993</v>
      </c>
      <c r="P8" s="202">
        <f t="shared" si="0"/>
        <v>300200.14999999997</v>
      </c>
      <c r="Q8" s="202">
        <f t="shared" si="0"/>
        <v>0</v>
      </c>
      <c r="R8" s="202">
        <f t="shared" si="0"/>
        <v>60412.91</v>
      </c>
      <c r="S8" s="202">
        <f t="shared" si="0"/>
        <v>369747.63</v>
      </c>
      <c r="T8" s="202">
        <f t="shared" si="0"/>
        <v>95577.209999999963</v>
      </c>
      <c r="U8" s="202">
        <f t="shared" si="0"/>
        <v>43585.189999999995</v>
      </c>
      <c r="V8" s="202">
        <f t="shared" si="0"/>
        <v>543895.68999999994</v>
      </c>
      <c r="W8" s="202">
        <f t="shared" si="0"/>
        <v>55727.779999999992</v>
      </c>
      <c r="X8" s="202">
        <f t="shared" si="0"/>
        <v>84029.46</v>
      </c>
      <c r="Y8" s="202">
        <f t="shared" si="0"/>
        <v>485095.21</v>
      </c>
      <c r="Z8" s="202">
        <f t="shared" si="0"/>
        <v>463301.07999999996</v>
      </c>
      <c r="AA8" s="202">
        <f t="shared" si="0"/>
        <v>505286.04999999993</v>
      </c>
      <c r="AB8" s="202">
        <f t="shared" si="0"/>
        <v>116842.28</v>
      </c>
      <c r="AC8" s="202">
        <f t="shared" si="0"/>
        <v>40252.299999999996</v>
      </c>
      <c r="AD8" s="202">
        <f t="shared" si="0"/>
        <v>2869161.06</v>
      </c>
      <c r="AE8" s="202">
        <f t="shared" si="0"/>
        <v>925936.05</v>
      </c>
      <c r="AF8" s="202">
        <f t="shared" si="0"/>
        <v>61986.770000000004</v>
      </c>
      <c r="AG8" s="202">
        <f t="shared" si="0"/>
        <v>23158.5</v>
      </c>
    </row>
    <row r="9" spans="1:34" x14ac:dyDescent="0.35">
      <c r="A9" s="42"/>
      <c r="B9" s="42"/>
      <c r="C9" s="42"/>
      <c r="D9" s="42"/>
      <c r="E9" s="42"/>
      <c r="F9" s="42" t="s">
        <v>813</v>
      </c>
      <c r="G9" s="43">
        <f t="shared" ref="G9:AG9" si="1">G10+G58</f>
        <v>9618128.1399999987</v>
      </c>
      <c r="H9" s="43">
        <f t="shared" si="1"/>
        <v>126290.26000000002</v>
      </c>
      <c r="I9" s="43">
        <f t="shared" si="1"/>
        <v>62139.229999999989</v>
      </c>
      <c r="J9" s="43">
        <f t="shared" si="1"/>
        <v>1162001.7499999998</v>
      </c>
      <c r="K9" s="43">
        <f t="shared" si="1"/>
        <v>60934.45</v>
      </c>
      <c r="L9" s="43">
        <f t="shared" si="1"/>
        <v>23611.209999999995</v>
      </c>
      <c r="M9" s="43">
        <f t="shared" si="1"/>
        <v>1191830.0699999998</v>
      </c>
      <c r="N9" s="43">
        <f t="shared" si="1"/>
        <v>48914.03</v>
      </c>
      <c r="O9" s="43">
        <f t="shared" si="1"/>
        <v>34193.429999999993</v>
      </c>
      <c r="P9" s="43">
        <f t="shared" si="1"/>
        <v>300200.14999999997</v>
      </c>
      <c r="Q9" s="43">
        <f t="shared" si="1"/>
        <v>0</v>
      </c>
      <c r="R9" s="43">
        <f t="shared" si="1"/>
        <v>60412.91</v>
      </c>
      <c r="S9" s="43">
        <f t="shared" si="1"/>
        <v>369747.63</v>
      </c>
      <c r="T9" s="43">
        <f t="shared" si="1"/>
        <v>95577.209999999963</v>
      </c>
      <c r="U9" s="43">
        <f t="shared" si="1"/>
        <v>43585.189999999995</v>
      </c>
      <c r="V9" s="43">
        <f t="shared" si="1"/>
        <v>543895.68999999994</v>
      </c>
      <c r="W9" s="43">
        <f t="shared" si="1"/>
        <v>55727.779999999992</v>
      </c>
      <c r="X9" s="43">
        <f t="shared" si="1"/>
        <v>84029.46</v>
      </c>
      <c r="Y9" s="43">
        <f t="shared" si="1"/>
        <v>485095.21</v>
      </c>
      <c r="Z9" s="43">
        <f t="shared" si="1"/>
        <v>440263.66</v>
      </c>
      <c r="AA9" s="43">
        <f t="shared" si="1"/>
        <v>505286.04999999993</v>
      </c>
      <c r="AB9" s="43">
        <f t="shared" si="1"/>
        <v>3898.0900000000006</v>
      </c>
      <c r="AC9" s="43">
        <f t="shared" si="1"/>
        <v>40252.299999999996</v>
      </c>
      <c r="AD9" s="43">
        <f t="shared" si="1"/>
        <v>2869161.06</v>
      </c>
      <c r="AE9" s="43">
        <f t="shared" si="1"/>
        <v>925936.05</v>
      </c>
      <c r="AF9" s="43">
        <f t="shared" si="1"/>
        <v>61986.770000000004</v>
      </c>
      <c r="AG9" s="43">
        <f t="shared" si="1"/>
        <v>23158.5</v>
      </c>
    </row>
    <row r="10" spans="1:34" x14ac:dyDescent="0.35">
      <c r="A10" s="44" t="s">
        <v>363</v>
      </c>
      <c r="B10" s="44"/>
      <c r="C10" s="44"/>
      <c r="D10" s="44"/>
      <c r="E10" s="44"/>
      <c r="F10" s="44" t="s">
        <v>814</v>
      </c>
      <c r="G10" s="45">
        <f t="shared" ref="G10:AG10" si="2">G11+G23+G28+G33+G37+G47+G54+G57</f>
        <v>9618128.1399999987</v>
      </c>
      <c r="H10" s="45">
        <f t="shared" si="2"/>
        <v>126290.26000000002</v>
      </c>
      <c r="I10" s="45">
        <f t="shared" si="2"/>
        <v>62139.229999999989</v>
      </c>
      <c r="J10" s="45">
        <f t="shared" si="2"/>
        <v>1162001.7499999998</v>
      </c>
      <c r="K10" s="45">
        <f t="shared" si="2"/>
        <v>60934.45</v>
      </c>
      <c r="L10" s="45">
        <f t="shared" si="2"/>
        <v>23611.209999999995</v>
      </c>
      <c r="M10" s="45">
        <f t="shared" si="2"/>
        <v>1191830.0699999998</v>
      </c>
      <c r="N10" s="45">
        <f t="shared" si="2"/>
        <v>48914.03</v>
      </c>
      <c r="O10" s="45">
        <f t="shared" si="2"/>
        <v>34193.429999999993</v>
      </c>
      <c r="P10" s="45">
        <f t="shared" si="2"/>
        <v>300200.14999999997</v>
      </c>
      <c r="Q10" s="45">
        <f t="shared" si="2"/>
        <v>0</v>
      </c>
      <c r="R10" s="45">
        <f t="shared" si="2"/>
        <v>60412.91</v>
      </c>
      <c r="S10" s="45">
        <f t="shared" si="2"/>
        <v>369747.63</v>
      </c>
      <c r="T10" s="45">
        <f t="shared" si="2"/>
        <v>95577.209999999963</v>
      </c>
      <c r="U10" s="45">
        <f t="shared" si="2"/>
        <v>43585.189999999995</v>
      </c>
      <c r="V10" s="45">
        <f t="shared" si="2"/>
        <v>543895.68999999994</v>
      </c>
      <c r="W10" s="45">
        <f t="shared" si="2"/>
        <v>55727.779999999992</v>
      </c>
      <c r="X10" s="45">
        <f t="shared" si="2"/>
        <v>84029.46</v>
      </c>
      <c r="Y10" s="45">
        <f t="shared" si="2"/>
        <v>485095.21</v>
      </c>
      <c r="Z10" s="45">
        <f t="shared" si="2"/>
        <v>440263.66</v>
      </c>
      <c r="AA10" s="45">
        <f t="shared" si="2"/>
        <v>505286.04999999993</v>
      </c>
      <c r="AB10" s="45">
        <f t="shared" si="2"/>
        <v>3898.0900000000006</v>
      </c>
      <c r="AC10" s="45">
        <f t="shared" si="2"/>
        <v>40252.299999999996</v>
      </c>
      <c r="AD10" s="45">
        <f t="shared" si="2"/>
        <v>2869161.06</v>
      </c>
      <c r="AE10" s="45">
        <f t="shared" si="2"/>
        <v>925936.05</v>
      </c>
      <c r="AF10" s="45">
        <f t="shared" si="2"/>
        <v>61986.770000000004</v>
      </c>
      <c r="AG10" s="45">
        <f t="shared" si="2"/>
        <v>23158.5</v>
      </c>
    </row>
    <row r="11" spans="1:34" x14ac:dyDescent="0.35">
      <c r="A11" s="46"/>
      <c r="B11" s="46" t="s">
        <v>364</v>
      </c>
      <c r="C11" s="46"/>
      <c r="D11" s="46"/>
      <c r="E11" s="46"/>
      <c r="F11" s="46" t="s">
        <v>365</v>
      </c>
      <c r="G11" s="47">
        <f t="shared" ref="G11:AG11" si="3">G12+G15+G18+G22</f>
        <v>5360275.16</v>
      </c>
      <c r="H11" s="47">
        <f t="shared" si="3"/>
        <v>0</v>
      </c>
      <c r="I11" s="47">
        <f t="shared" si="3"/>
        <v>0</v>
      </c>
      <c r="J11" s="47">
        <f t="shared" si="3"/>
        <v>0</v>
      </c>
      <c r="K11" s="47">
        <f t="shared" si="3"/>
        <v>0</v>
      </c>
      <c r="L11" s="47">
        <f t="shared" si="3"/>
        <v>0</v>
      </c>
      <c r="M11" s="47">
        <f t="shared" si="3"/>
        <v>1191830.0699999998</v>
      </c>
      <c r="N11" s="47">
        <f t="shared" si="3"/>
        <v>0</v>
      </c>
      <c r="O11" s="47">
        <f t="shared" si="3"/>
        <v>0</v>
      </c>
      <c r="P11" s="47">
        <f t="shared" si="3"/>
        <v>0</v>
      </c>
      <c r="Q11" s="47"/>
      <c r="R11" s="47">
        <f t="shared" si="3"/>
        <v>0</v>
      </c>
      <c r="S11" s="47">
        <f t="shared" si="3"/>
        <v>0</v>
      </c>
      <c r="T11" s="47">
        <f t="shared" si="3"/>
        <v>95577.209999999963</v>
      </c>
      <c r="U11" s="47">
        <f t="shared" si="3"/>
        <v>0</v>
      </c>
      <c r="V11" s="47">
        <f t="shared" si="3"/>
        <v>0</v>
      </c>
      <c r="W11" s="47">
        <f t="shared" si="3"/>
        <v>0</v>
      </c>
      <c r="X11" s="47">
        <f t="shared" si="3"/>
        <v>0</v>
      </c>
      <c r="Y11" s="47">
        <f t="shared" si="3"/>
        <v>446287.59</v>
      </c>
      <c r="Z11" s="47">
        <f t="shared" si="3"/>
        <v>0</v>
      </c>
      <c r="AA11" s="47">
        <f t="shared" si="3"/>
        <v>0</v>
      </c>
      <c r="AB11" s="47">
        <f t="shared" si="3"/>
        <v>0</v>
      </c>
      <c r="AC11" s="47">
        <f t="shared" si="3"/>
        <v>0</v>
      </c>
      <c r="AD11" s="47">
        <f t="shared" si="3"/>
        <v>2785281.89</v>
      </c>
      <c r="AE11" s="47">
        <f t="shared" si="3"/>
        <v>841298.4</v>
      </c>
      <c r="AF11" s="47">
        <f t="shared" si="3"/>
        <v>0</v>
      </c>
      <c r="AG11" s="47">
        <f t="shared" si="3"/>
        <v>0</v>
      </c>
    </row>
    <row r="12" spans="1:34" x14ac:dyDescent="0.35">
      <c r="A12" s="48"/>
      <c r="B12" s="48"/>
      <c r="C12" s="48" t="s">
        <v>366</v>
      </c>
      <c r="D12" s="48"/>
      <c r="E12" s="48"/>
      <c r="F12" s="49" t="s">
        <v>367</v>
      </c>
      <c r="G12" s="49">
        <f t="shared" ref="G12:AG12" si="4">SUM(G13:G14)</f>
        <v>3977111.96</v>
      </c>
      <c r="H12" s="49">
        <f t="shared" si="4"/>
        <v>0</v>
      </c>
      <c r="I12" s="49">
        <f t="shared" si="4"/>
        <v>0</v>
      </c>
      <c r="J12" s="49">
        <f t="shared" si="4"/>
        <v>0</v>
      </c>
      <c r="K12" s="49">
        <f t="shared" si="4"/>
        <v>0</v>
      </c>
      <c r="L12" s="49">
        <f t="shared" si="4"/>
        <v>0</v>
      </c>
      <c r="M12" s="49">
        <f t="shared" si="4"/>
        <v>1191830.0699999998</v>
      </c>
      <c r="N12" s="49">
        <f t="shared" si="4"/>
        <v>0</v>
      </c>
      <c r="O12" s="49">
        <f t="shared" si="4"/>
        <v>0</v>
      </c>
      <c r="P12" s="49">
        <f t="shared" si="4"/>
        <v>0</v>
      </c>
      <c r="Q12" s="49"/>
      <c r="R12" s="49">
        <f t="shared" si="4"/>
        <v>0</v>
      </c>
      <c r="S12" s="49">
        <f t="shared" si="4"/>
        <v>0</v>
      </c>
      <c r="T12" s="49">
        <f t="shared" si="4"/>
        <v>0</v>
      </c>
      <c r="U12" s="49">
        <f t="shared" si="4"/>
        <v>0</v>
      </c>
      <c r="V12" s="49">
        <f t="shared" si="4"/>
        <v>0</v>
      </c>
      <c r="W12" s="49">
        <f t="shared" si="4"/>
        <v>0</v>
      </c>
      <c r="X12" s="49">
        <f t="shared" si="4"/>
        <v>0</v>
      </c>
      <c r="Y12" s="49">
        <f t="shared" si="4"/>
        <v>0</v>
      </c>
      <c r="Z12" s="49">
        <f t="shared" si="4"/>
        <v>0</v>
      </c>
      <c r="AA12" s="49">
        <f t="shared" si="4"/>
        <v>0</v>
      </c>
      <c r="AB12" s="49">
        <f t="shared" si="4"/>
        <v>0</v>
      </c>
      <c r="AC12" s="49">
        <f t="shared" si="4"/>
        <v>0</v>
      </c>
      <c r="AD12" s="49">
        <f t="shared" si="4"/>
        <v>2785281.89</v>
      </c>
      <c r="AE12" s="49">
        <f t="shared" si="4"/>
        <v>0</v>
      </c>
      <c r="AF12" s="49">
        <f t="shared" si="4"/>
        <v>0</v>
      </c>
      <c r="AG12" s="49">
        <f t="shared" si="4"/>
        <v>0</v>
      </c>
    </row>
    <row r="13" spans="1:34" x14ac:dyDescent="0.35">
      <c r="A13" s="50"/>
      <c r="B13" s="50"/>
      <c r="C13" s="50"/>
      <c r="D13" s="50" t="s">
        <v>368</v>
      </c>
      <c r="E13" s="50"/>
      <c r="F13" s="51" t="s">
        <v>369</v>
      </c>
      <c r="G13" s="51">
        <f>SUM(H13:AG13)</f>
        <v>0</v>
      </c>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300" t="s">
        <v>945</v>
      </c>
    </row>
    <row r="14" spans="1:34" x14ac:dyDescent="0.35">
      <c r="A14" s="50"/>
      <c r="B14" s="50"/>
      <c r="C14" s="50"/>
      <c r="D14" s="50" t="s">
        <v>370</v>
      </c>
      <c r="E14" s="50"/>
      <c r="F14" s="51" t="s">
        <v>371</v>
      </c>
      <c r="G14" s="51">
        <f>SUM(H14:AG14)</f>
        <v>3977111.96</v>
      </c>
      <c r="H14" s="51"/>
      <c r="I14" s="51"/>
      <c r="J14" s="51"/>
      <c r="K14" s="51"/>
      <c r="L14" s="51"/>
      <c r="M14" s="51">
        <v>1191830.0699999998</v>
      </c>
      <c r="N14" s="51"/>
      <c r="O14" s="51"/>
      <c r="P14" s="51"/>
      <c r="Q14" s="51"/>
      <c r="R14" s="51"/>
      <c r="S14" s="51"/>
      <c r="T14" s="51"/>
      <c r="U14" s="51"/>
      <c r="V14" s="51"/>
      <c r="W14" s="51"/>
      <c r="X14" s="51"/>
      <c r="Y14" s="51"/>
      <c r="Z14" s="51"/>
      <c r="AA14" s="51"/>
      <c r="AB14" s="51"/>
      <c r="AC14" s="51"/>
      <c r="AD14" s="51">
        <v>2785281.89</v>
      </c>
      <c r="AE14" s="51"/>
      <c r="AF14" s="51"/>
      <c r="AG14" s="51"/>
      <c r="AH14" s="300" t="s">
        <v>945</v>
      </c>
    </row>
    <row r="15" spans="1:34" x14ac:dyDescent="0.35">
      <c r="A15" s="48"/>
      <c r="B15" s="48"/>
      <c r="C15" s="48" t="s">
        <v>372</v>
      </c>
      <c r="D15" s="48"/>
      <c r="E15" s="48"/>
      <c r="F15" s="49" t="s">
        <v>373</v>
      </c>
      <c r="G15" s="49">
        <f t="shared" ref="G15:AG15" si="5">SUM(G16:G17)</f>
        <v>0</v>
      </c>
      <c r="H15" s="49">
        <f t="shared" si="5"/>
        <v>0</v>
      </c>
      <c r="I15" s="49">
        <f t="shared" si="5"/>
        <v>0</v>
      </c>
      <c r="J15" s="49">
        <f t="shared" si="5"/>
        <v>0</v>
      </c>
      <c r="K15" s="49">
        <f t="shared" si="5"/>
        <v>0</v>
      </c>
      <c r="L15" s="49">
        <f t="shared" si="5"/>
        <v>0</v>
      </c>
      <c r="M15" s="49">
        <f t="shared" si="5"/>
        <v>0</v>
      </c>
      <c r="N15" s="49">
        <f t="shared" si="5"/>
        <v>0</v>
      </c>
      <c r="O15" s="49">
        <f t="shared" si="5"/>
        <v>0</v>
      </c>
      <c r="P15" s="49">
        <f t="shared" si="5"/>
        <v>0</v>
      </c>
      <c r="Q15" s="49"/>
      <c r="R15" s="49">
        <f t="shared" si="5"/>
        <v>0</v>
      </c>
      <c r="S15" s="49">
        <f t="shared" si="5"/>
        <v>0</v>
      </c>
      <c r="T15" s="49">
        <f t="shared" si="5"/>
        <v>0</v>
      </c>
      <c r="U15" s="49">
        <f t="shared" si="5"/>
        <v>0</v>
      </c>
      <c r="V15" s="49">
        <f t="shared" si="5"/>
        <v>0</v>
      </c>
      <c r="W15" s="49">
        <f t="shared" si="5"/>
        <v>0</v>
      </c>
      <c r="X15" s="49">
        <f t="shared" si="5"/>
        <v>0</v>
      </c>
      <c r="Y15" s="49">
        <f t="shared" si="5"/>
        <v>0</v>
      </c>
      <c r="Z15" s="49">
        <f t="shared" si="5"/>
        <v>0</v>
      </c>
      <c r="AA15" s="49">
        <f t="shared" si="5"/>
        <v>0</v>
      </c>
      <c r="AB15" s="49">
        <f t="shared" si="5"/>
        <v>0</v>
      </c>
      <c r="AC15" s="49">
        <f t="shared" si="5"/>
        <v>0</v>
      </c>
      <c r="AD15" s="49">
        <f t="shared" si="5"/>
        <v>0</v>
      </c>
      <c r="AE15" s="49">
        <f t="shared" si="5"/>
        <v>0</v>
      </c>
      <c r="AF15" s="49">
        <f t="shared" si="5"/>
        <v>0</v>
      </c>
      <c r="AG15" s="49">
        <f t="shared" si="5"/>
        <v>0</v>
      </c>
    </row>
    <row r="16" spans="1:34" x14ac:dyDescent="0.35">
      <c r="A16" s="50"/>
      <c r="B16" s="50"/>
      <c r="C16" s="50"/>
      <c r="D16" s="50" t="s">
        <v>374</v>
      </c>
      <c r="E16" s="50"/>
      <c r="F16" s="51" t="s">
        <v>375</v>
      </c>
      <c r="G16" s="51">
        <f>SUM(H16:AG16)</f>
        <v>0</v>
      </c>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300" t="s">
        <v>945</v>
      </c>
    </row>
    <row r="17" spans="1:34" x14ac:dyDescent="0.35">
      <c r="A17" s="50"/>
      <c r="B17" s="50"/>
      <c r="C17" s="50"/>
      <c r="D17" s="50" t="s">
        <v>376</v>
      </c>
      <c r="E17" s="50"/>
      <c r="F17" s="51" t="s">
        <v>377</v>
      </c>
      <c r="G17" s="51">
        <f>SUM(H17:AG17)</f>
        <v>0</v>
      </c>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300" t="s">
        <v>945</v>
      </c>
    </row>
    <row r="18" spans="1:34" x14ac:dyDescent="0.35">
      <c r="A18" s="48"/>
      <c r="B18" s="48"/>
      <c r="C18" s="48" t="s">
        <v>815</v>
      </c>
      <c r="D18" s="48"/>
      <c r="E18" s="48"/>
      <c r="F18" s="49" t="s">
        <v>378</v>
      </c>
      <c r="G18" s="49">
        <f t="shared" ref="G18:AG18" si="6">SUM(G19:G21)</f>
        <v>1383163.2</v>
      </c>
      <c r="H18" s="49">
        <f t="shared" si="6"/>
        <v>0</v>
      </c>
      <c r="I18" s="49">
        <f t="shared" si="6"/>
        <v>0</v>
      </c>
      <c r="J18" s="49">
        <f t="shared" si="6"/>
        <v>0</v>
      </c>
      <c r="K18" s="49">
        <f t="shared" si="6"/>
        <v>0</v>
      </c>
      <c r="L18" s="49">
        <f t="shared" si="6"/>
        <v>0</v>
      </c>
      <c r="M18" s="49">
        <f t="shared" si="6"/>
        <v>0</v>
      </c>
      <c r="N18" s="49">
        <f t="shared" si="6"/>
        <v>0</v>
      </c>
      <c r="O18" s="49">
        <f t="shared" si="6"/>
        <v>0</v>
      </c>
      <c r="P18" s="49">
        <f t="shared" si="6"/>
        <v>0</v>
      </c>
      <c r="Q18" s="49"/>
      <c r="R18" s="49">
        <f t="shared" si="6"/>
        <v>0</v>
      </c>
      <c r="S18" s="49">
        <f t="shared" si="6"/>
        <v>0</v>
      </c>
      <c r="T18" s="49">
        <f t="shared" si="6"/>
        <v>95577.209999999963</v>
      </c>
      <c r="U18" s="49">
        <f t="shared" si="6"/>
        <v>0</v>
      </c>
      <c r="V18" s="49">
        <f t="shared" si="6"/>
        <v>0</v>
      </c>
      <c r="W18" s="49">
        <f t="shared" si="6"/>
        <v>0</v>
      </c>
      <c r="X18" s="49">
        <f t="shared" si="6"/>
        <v>0</v>
      </c>
      <c r="Y18" s="49">
        <f t="shared" si="6"/>
        <v>446287.59</v>
      </c>
      <c r="Z18" s="49">
        <f t="shared" si="6"/>
        <v>0</v>
      </c>
      <c r="AA18" s="49">
        <f t="shared" si="6"/>
        <v>0</v>
      </c>
      <c r="AB18" s="49">
        <f t="shared" si="6"/>
        <v>0</v>
      </c>
      <c r="AC18" s="49">
        <f t="shared" si="6"/>
        <v>0</v>
      </c>
      <c r="AD18" s="49">
        <f t="shared" si="6"/>
        <v>0</v>
      </c>
      <c r="AE18" s="49">
        <f t="shared" si="6"/>
        <v>841298.4</v>
      </c>
      <c r="AF18" s="49">
        <f t="shared" si="6"/>
        <v>0</v>
      </c>
      <c r="AG18" s="49">
        <f t="shared" si="6"/>
        <v>0</v>
      </c>
    </row>
    <row r="19" spans="1:34" x14ac:dyDescent="0.35">
      <c r="A19" s="50"/>
      <c r="B19" s="50"/>
      <c r="C19" s="50"/>
      <c r="D19" s="50" t="s">
        <v>379</v>
      </c>
      <c r="E19" s="50"/>
      <c r="F19" s="51" t="s">
        <v>380</v>
      </c>
      <c r="G19" s="51">
        <f>SUM(H19:AG19)</f>
        <v>1287585.99</v>
      </c>
      <c r="H19" s="51"/>
      <c r="I19" s="51"/>
      <c r="J19" s="51"/>
      <c r="K19" s="51"/>
      <c r="L19" s="51"/>
      <c r="M19" s="51"/>
      <c r="N19" s="51"/>
      <c r="O19" s="51"/>
      <c r="P19" s="51"/>
      <c r="Q19" s="51"/>
      <c r="R19" s="51"/>
      <c r="S19" s="51"/>
      <c r="T19" s="51"/>
      <c r="U19" s="51"/>
      <c r="V19" s="51"/>
      <c r="W19" s="51"/>
      <c r="X19" s="51"/>
      <c r="Y19" s="51">
        <v>446287.59</v>
      </c>
      <c r="Z19" s="51"/>
      <c r="AA19" s="51"/>
      <c r="AB19" s="51"/>
      <c r="AC19" s="51"/>
      <c r="AD19" s="51"/>
      <c r="AE19" s="51">
        <v>841298.4</v>
      </c>
      <c r="AF19" s="51"/>
      <c r="AG19" s="51"/>
      <c r="AH19" s="300" t="s">
        <v>945</v>
      </c>
    </row>
    <row r="20" spans="1:34" x14ac:dyDescent="0.35">
      <c r="A20" s="50"/>
      <c r="B20" s="50"/>
      <c r="C20" s="50"/>
      <c r="D20" s="50" t="s">
        <v>381</v>
      </c>
      <c r="E20" s="50"/>
      <c r="F20" s="51" t="s">
        <v>382</v>
      </c>
      <c r="G20" s="51">
        <f>SUM(H20:AG20)</f>
        <v>0</v>
      </c>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300" t="s">
        <v>945</v>
      </c>
    </row>
    <row r="21" spans="1:34" x14ac:dyDescent="0.35">
      <c r="A21" s="50"/>
      <c r="B21" s="50"/>
      <c r="C21" s="50"/>
      <c r="D21" s="50" t="s">
        <v>383</v>
      </c>
      <c r="E21" s="50"/>
      <c r="F21" s="51" t="s">
        <v>384</v>
      </c>
      <c r="G21" s="51">
        <f>SUM(H21:AG21)</f>
        <v>95577.209999999963</v>
      </c>
      <c r="H21" s="51"/>
      <c r="I21" s="51"/>
      <c r="J21" s="51"/>
      <c r="K21" s="51"/>
      <c r="L21" s="51"/>
      <c r="M21" s="51"/>
      <c r="N21" s="51"/>
      <c r="O21" s="51"/>
      <c r="P21" s="51"/>
      <c r="Q21" s="51"/>
      <c r="R21" s="51"/>
      <c r="S21" s="51"/>
      <c r="T21" s="51">
        <v>95577.209999999963</v>
      </c>
      <c r="U21" s="51"/>
      <c r="V21" s="51"/>
      <c r="W21" s="51"/>
      <c r="X21" s="51"/>
      <c r="Y21" s="51"/>
      <c r="Z21" s="51"/>
      <c r="AA21" s="51"/>
      <c r="AB21" s="51"/>
      <c r="AC21" s="51"/>
      <c r="AD21" s="51"/>
      <c r="AE21" s="51"/>
      <c r="AF21" s="51"/>
      <c r="AG21" s="51"/>
      <c r="AH21" s="300" t="s">
        <v>945</v>
      </c>
    </row>
    <row r="22" spans="1:34" x14ac:dyDescent="0.35">
      <c r="A22" s="48"/>
      <c r="B22" s="48"/>
      <c r="C22" s="48" t="s">
        <v>385</v>
      </c>
      <c r="D22" s="48"/>
      <c r="E22" s="48"/>
      <c r="F22" s="49" t="s">
        <v>386</v>
      </c>
      <c r="G22" s="49">
        <v>0</v>
      </c>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c r="AG22" s="49"/>
      <c r="AH22" s="300" t="s">
        <v>945</v>
      </c>
    </row>
    <row r="23" spans="1:34" x14ac:dyDescent="0.35">
      <c r="A23" s="46"/>
      <c r="B23" s="46" t="s">
        <v>387</v>
      </c>
      <c r="C23" s="46"/>
      <c r="D23" s="46"/>
      <c r="E23" s="46"/>
      <c r="F23" s="46" t="s">
        <v>388</v>
      </c>
      <c r="G23" s="47">
        <f t="shared" ref="G23:AG23" si="7">SUM(G24:G27)</f>
        <v>0</v>
      </c>
      <c r="H23" s="47">
        <f t="shared" si="7"/>
        <v>0</v>
      </c>
      <c r="I23" s="47">
        <f t="shared" si="7"/>
        <v>0</v>
      </c>
      <c r="J23" s="47">
        <f t="shared" si="7"/>
        <v>0</v>
      </c>
      <c r="K23" s="47">
        <f t="shared" si="7"/>
        <v>0</v>
      </c>
      <c r="L23" s="47">
        <f t="shared" si="7"/>
        <v>0</v>
      </c>
      <c r="M23" s="47">
        <f t="shared" si="7"/>
        <v>0</v>
      </c>
      <c r="N23" s="47">
        <f t="shared" si="7"/>
        <v>0</v>
      </c>
      <c r="O23" s="47">
        <f t="shared" si="7"/>
        <v>0</v>
      </c>
      <c r="P23" s="47">
        <f t="shared" si="7"/>
        <v>0</v>
      </c>
      <c r="Q23" s="47"/>
      <c r="R23" s="47">
        <f t="shared" si="7"/>
        <v>0</v>
      </c>
      <c r="S23" s="47">
        <f t="shared" si="7"/>
        <v>0</v>
      </c>
      <c r="T23" s="47">
        <f t="shared" si="7"/>
        <v>0</v>
      </c>
      <c r="U23" s="47">
        <f t="shared" si="7"/>
        <v>0</v>
      </c>
      <c r="V23" s="47">
        <f t="shared" si="7"/>
        <v>0</v>
      </c>
      <c r="W23" s="47">
        <f t="shared" si="7"/>
        <v>0</v>
      </c>
      <c r="X23" s="47">
        <f t="shared" si="7"/>
        <v>0</v>
      </c>
      <c r="Y23" s="47">
        <f t="shared" si="7"/>
        <v>0</v>
      </c>
      <c r="Z23" s="47">
        <f t="shared" si="7"/>
        <v>0</v>
      </c>
      <c r="AA23" s="47">
        <f t="shared" si="7"/>
        <v>0</v>
      </c>
      <c r="AB23" s="47">
        <f t="shared" si="7"/>
        <v>0</v>
      </c>
      <c r="AC23" s="47">
        <f t="shared" si="7"/>
        <v>0</v>
      </c>
      <c r="AD23" s="47">
        <f t="shared" si="7"/>
        <v>0</v>
      </c>
      <c r="AE23" s="47">
        <f t="shared" si="7"/>
        <v>0</v>
      </c>
      <c r="AF23" s="47">
        <f t="shared" si="7"/>
        <v>0</v>
      </c>
      <c r="AG23" s="47">
        <f t="shared" si="7"/>
        <v>0</v>
      </c>
    </row>
    <row r="24" spans="1:34" x14ac:dyDescent="0.35">
      <c r="A24" s="48"/>
      <c r="B24" s="48"/>
      <c r="C24" s="48" t="s">
        <v>389</v>
      </c>
      <c r="D24" s="48"/>
      <c r="E24" s="48"/>
      <c r="F24" s="49" t="s">
        <v>390</v>
      </c>
      <c r="G24" s="49">
        <f>SUM(H24:AG24)</f>
        <v>0</v>
      </c>
      <c r="H24" s="49"/>
      <c r="I24" s="49"/>
      <c r="J24" s="49"/>
      <c r="K24" s="49"/>
      <c r="L24" s="49"/>
      <c r="M24" s="49"/>
      <c r="N24" s="49"/>
      <c r="O24" s="49"/>
      <c r="P24" s="49"/>
      <c r="Q24" s="49"/>
      <c r="R24" s="49"/>
      <c r="S24" s="49"/>
      <c r="T24" s="49"/>
      <c r="U24" s="49"/>
      <c r="V24" s="49"/>
      <c r="W24" s="49"/>
      <c r="X24" s="49"/>
      <c r="Y24" s="49"/>
      <c r="Z24" s="49"/>
      <c r="AA24" s="49"/>
      <c r="AB24" s="49"/>
      <c r="AC24" s="49"/>
      <c r="AD24" s="49"/>
      <c r="AE24" s="49"/>
      <c r="AF24" s="49"/>
      <c r="AG24" s="49"/>
      <c r="AH24" s="300" t="s">
        <v>945</v>
      </c>
    </row>
    <row r="25" spans="1:34" x14ac:dyDescent="0.35">
      <c r="A25" s="48"/>
      <c r="B25" s="48"/>
      <c r="C25" s="48" t="s">
        <v>391</v>
      </c>
      <c r="D25" s="48"/>
      <c r="E25" s="48"/>
      <c r="F25" s="49" t="s">
        <v>392</v>
      </c>
      <c r="G25" s="49">
        <f>SUM(H25:AG25)</f>
        <v>0</v>
      </c>
      <c r="H25" s="49"/>
      <c r="I25" s="49"/>
      <c r="J25" s="49"/>
      <c r="K25" s="49"/>
      <c r="L25" s="49"/>
      <c r="M25" s="49"/>
      <c r="N25" s="49"/>
      <c r="O25" s="49"/>
      <c r="P25" s="49"/>
      <c r="Q25" s="49"/>
      <c r="R25" s="49"/>
      <c r="S25" s="49"/>
      <c r="T25" s="49"/>
      <c r="U25" s="49"/>
      <c r="V25" s="49"/>
      <c r="W25" s="49"/>
      <c r="X25" s="49"/>
      <c r="Y25" s="49"/>
      <c r="Z25" s="49"/>
      <c r="AA25" s="49"/>
      <c r="AB25" s="49"/>
      <c r="AC25" s="49"/>
      <c r="AD25" s="49"/>
      <c r="AE25" s="49"/>
      <c r="AF25" s="49"/>
      <c r="AG25" s="49"/>
      <c r="AH25" s="300" t="s">
        <v>945</v>
      </c>
    </row>
    <row r="26" spans="1:34" x14ac:dyDescent="0.35">
      <c r="A26" s="48"/>
      <c r="B26" s="48"/>
      <c r="C26" s="48" t="s">
        <v>393</v>
      </c>
      <c r="D26" s="48"/>
      <c r="E26" s="48"/>
      <c r="F26" s="49" t="s">
        <v>394</v>
      </c>
      <c r="G26" s="49">
        <f>SUM(H26:AG26)</f>
        <v>0</v>
      </c>
      <c r="H26" s="49"/>
      <c r="I26" s="49"/>
      <c r="J26" s="49"/>
      <c r="K26" s="49"/>
      <c r="L26" s="49"/>
      <c r="M26" s="49"/>
      <c r="N26" s="49"/>
      <c r="O26" s="49"/>
      <c r="P26" s="49"/>
      <c r="Q26" s="49"/>
      <c r="R26" s="49"/>
      <c r="S26" s="49"/>
      <c r="T26" s="49"/>
      <c r="U26" s="49"/>
      <c r="V26" s="49"/>
      <c r="W26" s="49"/>
      <c r="X26" s="49"/>
      <c r="Y26" s="49"/>
      <c r="Z26" s="49"/>
      <c r="AA26" s="49"/>
      <c r="AB26" s="49"/>
      <c r="AC26" s="49"/>
      <c r="AD26" s="49"/>
      <c r="AE26" s="49"/>
      <c r="AF26" s="49"/>
      <c r="AG26" s="49"/>
      <c r="AH26" s="300" t="s">
        <v>945</v>
      </c>
    </row>
    <row r="27" spans="1:34" x14ac:dyDescent="0.35">
      <c r="A27" s="48"/>
      <c r="B27" s="48"/>
      <c r="C27" s="48" t="s">
        <v>395</v>
      </c>
      <c r="D27" s="48"/>
      <c r="E27" s="48"/>
      <c r="F27" s="49" t="s">
        <v>396</v>
      </c>
      <c r="G27" s="49">
        <f>SUM(H27:AG27)</f>
        <v>0</v>
      </c>
      <c r="H27" s="49"/>
      <c r="I27" s="49"/>
      <c r="J27" s="49"/>
      <c r="K27" s="49"/>
      <c r="L27" s="49"/>
      <c r="M27" s="49"/>
      <c r="N27" s="49"/>
      <c r="O27" s="49"/>
      <c r="P27" s="49"/>
      <c r="Q27" s="49"/>
      <c r="R27" s="49"/>
      <c r="S27" s="49"/>
      <c r="T27" s="49"/>
      <c r="U27" s="49"/>
      <c r="V27" s="49"/>
      <c r="W27" s="49"/>
      <c r="X27" s="49"/>
      <c r="Y27" s="49"/>
      <c r="Z27" s="49"/>
      <c r="AA27" s="49"/>
      <c r="AB27" s="49"/>
      <c r="AC27" s="49"/>
      <c r="AD27" s="49"/>
      <c r="AE27" s="49"/>
      <c r="AF27" s="49"/>
      <c r="AG27" s="49"/>
      <c r="AH27" s="300" t="s">
        <v>945</v>
      </c>
    </row>
    <row r="28" spans="1:34" x14ac:dyDescent="0.35">
      <c r="A28" s="46"/>
      <c r="B28" s="46" t="s">
        <v>397</v>
      </c>
      <c r="C28" s="46"/>
      <c r="D28" s="46"/>
      <c r="E28" s="46"/>
      <c r="F28" s="46" t="s">
        <v>398</v>
      </c>
      <c r="G28" s="47">
        <f t="shared" ref="G28:AG28" si="8">SUM(G29:G32)</f>
        <v>0</v>
      </c>
      <c r="H28" s="47">
        <f t="shared" si="8"/>
        <v>0</v>
      </c>
      <c r="I28" s="47">
        <f t="shared" si="8"/>
        <v>0</v>
      </c>
      <c r="J28" s="47">
        <f t="shared" si="8"/>
        <v>0</v>
      </c>
      <c r="K28" s="47">
        <f t="shared" si="8"/>
        <v>0</v>
      </c>
      <c r="L28" s="47">
        <f t="shared" si="8"/>
        <v>0</v>
      </c>
      <c r="M28" s="47">
        <f t="shared" si="8"/>
        <v>0</v>
      </c>
      <c r="N28" s="47">
        <f t="shared" si="8"/>
        <v>0</v>
      </c>
      <c r="O28" s="47">
        <f t="shared" si="8"/>
        <v>0</v>
      </c>
      <c r="P28" s="47">
        <f t="shared" si="8"/>
        <v>0</v>
      </c>
      <c r="Q28" s="47"/>
      <c r="R28" s="47">
        <f t="shared" si="8"/>
        <v>0</v>
      </c>
      <c r="S28" s="47">
        <f t="shared" si="8"/>
        <v>0</v>
      </c>
      <c r="T28" s="47">
        <f t="shared" si="8"/>
        <v>0</v>
      </c>
      <c r="U28" s="47">
        <f t="shared" si="8"/>
        <v>0</v>
      </c>
      <c r="V28" s="47">
        <f t="shared" si="8"/>
        <v>0</v>
      </c>
      <c r="W28" s="47">
        <f t="shared" si="8"/>
        <v>0</v>
      </c>
      <c r="X28" s="47">
        <f t="shared" si="8"/>
        <v>0</v>
      </c>
      <c r="Y28" s="47">
        <f t="shared" si="8"/>
        <v>0</v>
      </c>
      <c r="Z28" s="47">
        <f t="shared" si="8"/>
        <v>0</v>
      </c>
      <c r="AA28" s="47">
        <f t="shared" si="8"/>
        <v>0</v>
      </c>
      <c r="AB28" s="47">
        <f t="shared" si="8"/>
        <v>0</v>
      </c>
      <c r="AC28" s="47">
        <f t="shared" si="8"/>
        <v>0</v>
      </c>
      <c r="AD28" s="47">
        <f t="shared" si="8"/>
        <v>0</v>
      </c>
      <c r="AE28" s="47">
        <f t="shared" si="8"/>
        <v>0</v>
      </c>
      <c r="AF28" s="47">
        <f t="shared" si="8"/>
        <v>0</v>
      </c>
      <c r="AG28" s="47">
        <f t="shared" si="8"/>
        <v>0</v>
      </c>
    </row>
    <row r="29" spans="1:34" x14ac:dyDescent="0.35">
      <c r="A29" s="48"/>
      <c r="B29" s="48"/>
      <c r="C29" s="48" t="s">
        <v>399</v>
      </c>
      <c r="D29" s="48"/>
      <c r="E29" s="48"/>
      <c r="F29" s="49" t="s">
        <v>400</v>
      </c>
      <c r="G29" s="49">
        <f>SUM(H29:AG29)</f>
        <v>0</v>
      </c>
      <c r="H29" s="49"/>
      <c r="I29" s="49"/>
      <c r="J29" s="49"/>
      <c r="K29" s="49"/>
      <c r="L29" s="49"/>
      <c r="M29" s="49"/>
      <c r="N29" s="49"/>
      <c r="O29" s="49"/>
      <c r="P29" s="49"/>
      <c r="Q29" s="49"/>
      <c r="R29" s="49"/>
      <c r="S29" s="49"/>
      <c r="T29" s="49"/>
      <c r="U29" s="49"/>
      <c r="V29" s="49"/>
      <c r="W29" s="49"/>
      <c r="X29" s="49"/>
      <c r="Y29" s="49"/>
      <c r="Z29" s="49"/>
      <c r="AA29" s="49"/>
      <c r="AB29" s="49"/>
      <c r="AC29" s="49"/>
      <c r="AD29" s="49"/>
      <c r="AE29" s="49"/>
      <c r="AF29" s="49"/>
      <c r="AG29" s="49"/>
      <c r="AH29" s="300" t="s">
        <v>945</v>
      </c>
    </row>
    <row r="30" spans="1:34" x14ac:dyDescent="0.35">
      <c r="A30" s="48"/>
      <c r="B30" s="48"/>
      <c r="C30" s="48" t="s">
        <v>401</v>
      </c>
      <c r="D30" s="48"/>
      <c r="E30" s="48"/>
      <c r="F30" s="49" t="s">
        <v>402</v>
      </c>
      <c r="G30" s="49">
        <f>SUM(H30:AG30)</f>
        <v>0</v>
      </c>
      <c r="H30" s="49"/>
      <c r="I30" s="49"/>
      <c r="J30" s="49"/>
      <c r="K30" s="49"/>
      <c r="L30" s="49"/>
      <c r="M30" s="49"/>
      <c r="N30" s="49"/>
      <c r="O30" s="49"/>
      <c r="P30" s="49"/>
      <c r="Q30" s="49"/>
      <c r="R30" s="49"/>
      <c r="S30" s="49"/>
      <c r="T30" s="49"/>
      <c r="U30" s="49"/>
      <c r="V30" s="49"/>
      <c r="W30" s="49"/>
      <c r="X30" s="49"/>
      <c r="Y30" s="49"/>
      <c r="Z30" s="49"/>
      <c r="AA30" s="49"/>
      <c r="AB30" s="49"/>
      <c r="AC30" s="49"/>
      <c r="AD30" s="49"/>
      <c r="AE30" s="49"/>
      <c r="AF30" s="49"/>
      <c r="AG30" s="49"/>
      <c r="AH30" s="300" t="s">
        <v>945</v>
      </c>
    </row>
    <row r="31" spans="1:34" x14ac:dyDescent="0.35">
      <c r="A31" s="48"/>
      <c r="B31" s="48"/>
      <c r="C31" s="48" t="s">
        <v>403</v>
      </c>
      <c r="D31" s="48"/>
      <c r="E31" s="48"/>
      <c r="F31" s="49" t="s">
        <v>404</v>
      </c>
      <c r="G31" s="49">
        <f>SUM(H31:AG31)</f>
        <v>0</v>
      </c>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300" t="s">
        <v>945</v>
      </c>
    </row>
    <row r="32" spans="1:34" x14ac:dyDescent="0.35">
      <c r="A32" s="48"/>
      <c r="B32" s="48"/>
      <c r="C32" s="48" t="s">
        <v>405</v>
      </c>
      <c r="D32" s="48"/>
      <c r="E32" s="48"/>
      <c r="F32" s="49" t="s">
        <v>406</v>
      </c>
      <c r="G32" s="49">
        <f>SUM(H32:AG32)</f>
        <v>0</v>
      </c>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300" t="s">
        <v>945</v>
      </c>
    </row>
    <row r="33" spans="1:34" x14ac:dyDescent="0.35">
      <c r="A33" s="46"/>
      <c r="B33" s="46" t="s">
        <v>407</v>
      </c>
      <c r="C33" s="46"/>
      <c r="D33" s="46"/>
      <c r="E33" s="46"/>
      <c r="F33" s="46" t="s">
        <v>408</v>
      </c>
      <c r="G33" s="47">
        <f t="shared" ref="G33:AG33" si="9">SUM(G34:G36)</f>
        <v>0</v>
      </c>
      <c r="H33" s="47">
        <f t="shared" si="9"/>
        <v>0</v>
      </c>
      <c r="I33" s="47">
        <f t="shared" si="9"/>
        <v>0</v>
      </c>
      <c r="J33" s="47">
        <f t="shared" si="9"/>
        <v>0</v>
      </c>
      <c r="K33" s="47">
        <f t="shared" si="9"/>
        <v>0</v>
      </c>
      <c r="L33" s="47">
        <f t="shared" si="9"/>
        <v>0</v>
      </c>
      <c r="M33" s="47">
        <f t="shared" si="9"/>
        <v>0</v>
      </c>
      <c r="N33" s="47">
        <f t="shared" si="9"/>
        <v>0</v>
      </c>
      <c r="O33" s="47">
        <f t="shared" si="9"/>
        <v>0</v>
      </c>
      <c r="P33" s="47">
        <f t="shared" si="9"/>
        <v>0</v>
      </c>
      <c r="Q33" s="47"/>
      <c r="R33" s="47">
        <f t="shared" si="9"/>
        <v>0</v>
      </c>
      <c r="S33" s="47">
        <f t="shared" si="9"/>
        <v>0</v>
      </c>
      <c r="T33" s="47">
        <f t="shared" si="9"/>
        <v>0</v>
      </c>
      <c r="U33" s="47">
        <f t="shared" si="9"/>
        <v>0</v>
      </c>
      <c r="V33" s="47">
        <f t="shared" si="9"/>
        <v>0</v>
      </c>
      <c r="W33" s="47">
        <f t="shared" si="9"/>
        <v>0</v>
      </c>
      <c r="X33" s="47">
        <f t="shared" si="9"/>
        <v>0</v>
      </c>
      <c r="Y33" s="47">
        <f t="shared" si="9"/>
        <v>0</v>
      </c>
      <c r="Z33" s="47">
        <f t="shared" si="9"/>
        <v>0</v>
      </c>
      <c r="AA33" s="47">
        <f t="shared" si="9"/>
        <v>0</v>
      </c>
      <c r="AB33" s="47">
        <f t="shared" si="9"/>
        <v>0</v>
      </c>
      <c r="AC33" s="47">
        <f t="shared" si="9"/>
        <v>0</v>
      </c>
      <c r="AD33" s="47">
        <f t="shared" si="9"/>
        <v>0</v>
      </c>
      <c r="AE33" s="47">
        <f t="shared" si="9"/>
        <v>0</v>
      </c>
      <c r="AF33" s="47">
        <f t="shared" si="9"/>
        <v>0</v>
      </c>
      <c r="AG33" s="47">
        <f t="shared" si="9"/>
        <v>0</v>
      </c>
    </row>
    <row r="34" spans="1:34" x14ac:dyDescent="0.35">
      <c r="A34" s="48"/>
      <c r="B34" s="48"/>
      <c r="C34" s="48" t="s">
        <v>409</v>
      </c>
      <c r="D34" s="48"/>
      <c r="E34" s="48"/>
      <c r="F34" s="49" t="s">
        <v>410</v>
      </c>
      <c r="G34" s="49">
        <f>SUM(H34:AG34)</f>
        <v>0</v>
      </c>
      <c r="H34" s="49"/>
      <c r="I34" s="49"/>
      <c r="J34" s="49"/>
      <c r="K34" s="49"/>
      <c r="L34" s="49"/>
      <c r="M34" s="49"/>
      <c r="N34" s="49"/>
      <c r="O34" s="49"/>
      <c r="P34" s="49"/>
      <c r="Q34" s="49"/>
      <c r="R34" s="49"/>
      <c r="S34" s="49"/>
      <c r="T34" s="49"/>
      <c r="U34" s="49"/>
      <c r="V34" s="49"/>
      <c r="W34" s="49"/>
      <c r="X34" s="49"/>
      <c r="Y34" s="49"/>
      <c r="Z34" s="49"/>
      <c r="AA34" s="49"/>
      <c r="AB34" s="49"/>
      <c r="AC34" s="49"/>
      <c r="AD34" s="49"/>
      <c r="AE34" s="49"/>
      <c r="AF34" s="49"/>
      <c r="AG34" s="49"/>
      <c r="AH34" s="300" t="s">
        <v>945</v>
      </c>
    </row>
    <row r="35" spans="1:34" x14ac:dyDescent="0.35">
      <c r="A35" s="48"/>
      <c r="B35" s="48"/>
      <c r="C35" s="48" t="s">
        <v>411</v>
      </c>
      <c r="D35" s="48"/>
      <c r="E35" s="48"/>
      <c r="F35" s="49" t="s">
        <v>412</v>
      </c>
      <c r="G35" s="49">
        <f>SUM(H35:AG35)</f>
        <v>0</v>
      </c>
      <c r="H35" s="49"/>
      <c r="I35" s="49"/>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300" t="s">
        <v>945</v>
      </c>
    </row>
    <row r="36" spans="1:34" x14ac:dyDescent="0.35">
      <c r="A36" s="48"/>
      <c r="B36" s="48"/>
      <c r="C36" s="48" t="s">
        <v>413</v>
      </c>
      <c r="D36" s="48"/>
      <c r="E36" s="48"/>
      <c r="F36" s="49" t="s">
        <v>414</v>
      </c>
      <c r="G36" s="49">
        <f>SUM(H36:AG36)</f>
        <v>0</v>
      </c>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300" t="s">
        <v>945</v>
      </c>
    </row>
    <row r="37" spans="1:34" x14ac:dyDescent="0.35">
      <c r="A37" s="46"/>
      <c r="B37" s="46" t="s">
        <v>415</v>
      </c>
      <c r="C37" s="46"/>
      <c r="D37" s="46"/>
      <c r="E37" s="46"/>
      <c r="F37" s="46" t="s">
        <v>416</v>
      </c>
      <c r="G37" s="47">
        <f t="shared" ref="G37:AG37" si="10">G38+G42</f>
        <v>0</v>
      </c>
      <c r="H37" s="47">
        <f t="shared" si="10"/>
        <v>0</v>
      </c>
      <c r="I37" s="47">
        <f t="shared" si="10"/>
        <v>0</v>
      </c>
      <c r="J37" s="47">
        <f t="shared" si="10"/>
        <v>0</v>
      </c>
      <c r="K37" s="47">
        <f t="shared" si="10"/>
        <v>0</v>
      </c>
      <c r="L37" s="47">
        <f t="shared" si="10"/>
        <v>0</v>
      </c>
      <c r="M37" s="47">
        <f t="shared" si="10"/>
        <v>0</v>
      </c>
      <c r="N37" s="47">
        <f t="shared" si="10"/>
        <v>0</v>
      </c>
      <c r="O37" s="47">
        <f t="shared" si="10"/>
        <v>0</v>
      </c>
      <c r="P37" s="47">
        <f t="shared" si="10"/>
        <v>0</v>
      </c>
      <c r="Q37" s="47"/>
      <c r="R37" s="47">
        <f t="shared" si="10"/>
        <v>0</v>
      </c>
      <c r="S37" s="47">
        <f t="shared" si="10"/>
        <v>0</v>
      </c>
      <c r="T37" s="47">
        <f t="shared" si="10"/>
        <v>0</v>
      </c>
      <c r="U37" s="47">
        <f t="shared" si="10"/>
        <v>0</v>
      </c>
      <c r="V37" s="47">
        <f t="shared" si="10"/>
        <v>0</v>
      </c>
      <c r="W37" s="47">
        <f t="shared" si="10"/>
        <v>0</v>
      </c>
      <c r="X37" s="47">
        <f t="shared" si="10"/>
        <v>0</v>
      </c>
      <c r="Y37" s="47">
        <f t="shared" si="10"/>
        <v>0</v>
      </c>
      <c r="Z37" s="47">
        <f t="shared" si="10"/>
        <v>0</v>
      </c>
      <c r="AA37" s="47">
        <f t="shared" si="10"/>
        <v>0</v>
      </c>
      <c r="AB37" s="47">
        <f t="shared" si="10"/>
        <v>0</v>
      </c>
      <c r="AC37" s="47">
        <f t="shared" si="10"/>
        <v>0</v>
      </c>
      <c r="AD37" s="47">
        <f t="shared" si="10"/>
        <v>0</v>
      </c>
      <c r="AE37" s="47">
        <f t="shared" si="10"/>
        <v>0</v>
      </c>
      <c r="AF37" s="47">
        <f t="shared" si="10"/>
        <v>0</v>
      </c>
      <c r="AG37" s="47">
        <f t="shared" si="10"/>
        <v>0</v>
      </c>
    </row>
    <row r="38" spans="1:34" x14ac:dyDescent="0.35">
      <c r="A38" s="48"/>
      <c r="B38" s="48"/>
      <c r="C38" s="48" t="s">
        <v>417</v>
      </c>
      <c r="D38" s="48"/>
      <c r="E38" s="48"/>
      <c r="F38" s="49" t="s">
        <v>418</v>
      </c>
      <c r="G38" s="49">
        <f t="shared" ref="G38:AG38" si="11">SUM(G39:G41)</f>
        <v>0</v>
      </c>
      <c r="H38" s="49">
        <f t="shared" si="11"/>
        <v>0</v>
      </c>
      <c r="I38" s="49">
        <f t="shared" si="11"/>
        <v>0</v>
      </c>
      <c r="J38" s="49">
        <f t="shared" si="11"/>
        <v>0</v>
      </c>
      <c r="K38" s="49">
        <f t="shared" si="11"/>
        <v>0</v>
      </c>
      <c r="L38" s="49">
        <f t="shared" si="11"/>
        <v>0</v>
      </c>
      <c r="M38" s="49">
        <f t="shared" si="11"/>
        <v>0</v>
      </c>
      <c r="N38" s="49">
        <f t="shared" si="11"/>
        <v>0</v>
      </c>
      <c r="O38" s="49">
        <f t="shared" si="11"/>
        <v>0</v>
      </c>
      <c r="P38" s="49">
        <f t="shared" si="11"/>
        <v>0</v>
      </c>
      <c r="Q38" s="49"/>
      <c r="R38" s="49">
        <f t="shared" si="11"/>
        <v>0</v>
      </c>
      <c r="S38" s="49">
        <f t="shared" si="11"/>
        <v>0</v>
      </c>
      <c r="T38" s="49">
        <f t="shared" si="11"/>
        <v>0</v>
      </c>
      <c r="U38" s="49">
        <f t="shared" si="11"/>
        <v>0</v>
      </c>
      <c r="V38" s="49">
        <f t="shared" si="11"/>
        <v>0</v>
      </c>
      <c r="W38" s="49">
        <f t="shared" si="11"/>
        <v>0</v>
      </c>
      <c r="X38" s="49">
        <f t="shared" si="11"/>
        <v>0</v>
      </c>
      <c r="Y38" s="49">
        <f t="shared" si="11"/>
        <v>0</v>
      </c>
      <c r="Z38" s="49">
        <f t="shared" si="11"/>
        <v>0</v>
      </c>
      <c r="AA38" s="49">
        <f t="shared" si="11"/>
        <v>0</v>
      </c>
      <c r="AB38" s="49">
        <f t="shared" si="11"/>
        <v>0</v>
      </c>
      <c r="AC38" s="49">
        <f t="shared" si="11"/>
        <v>0</v>
      </c>
      <c r="AD38" s="49">
        <f t="shared" si="11"/>
        <v>0</v>
      </c>
      <c r="AE38" s="49">
        <f t="shared" si="11"/>
        <v>0</v>
      </c>
      <c r="AF38" s="49">
        <f t="shared" si="11"/>
        <v>0</v>
      </c>
      <c r="AG38" s="49">
        <f t="shared" si="11"/>
        <v>0</v>
      </c>
    </row>
    <row r="39" spans="1:34" x14ac:dyDescent="0.35">
      <c r="A39" s="50"/>
      <c r="B39" s="50"/>
      <c r="C39" s="50"/>
      <c r="D39" s="50" t="s">
        <v>419</v>
      </c>
      <c r="E39" s="50"/>
      <c r="F39" s="51" t="s">
        <v>420</v>
      </c>
      <c r="G39" s="51">
        <f>SUM(H39:AG39)</f>
        <v>0</v>
      </c>
      <c r="H39" s="51"/>
      <c r="I39" s="51"/>
      <c r="J39" s="51"/>
      <c r="K39" s="51"/>
      <c r="L39" s="51"/>
      <c r="M39" s="51"/>
      <c r="N39" s="51"/>
      <c r="O39" s="51"/>
      <c r="P39" s="51"/>
      <c r="Q39" s="51"/>
      <c r="R39" s="51"/>
      <c r="S39" s="51"/>
      <c r="T39" s="51"/>
      <c r="U39" s="51"/>
      <c r="V39" s="51"/>
      <c r="W39" s="51"/>
      <c r="X39" s="51"/>
      <c r="Y39" s="51"/>
      <c r="Z39" s="51"/>
      <c r="AA39" s="51"/>
      <c r="AB39" s="51"/>
      <c r="AC39" s="51"/>
      <c r="AD39" s="51"/>
      <c r="AE39" s="51"/>
      <c r="AF39" s="51"/>
      <c r="AG39" s="51"/>
      <c r="AH39" s="300" t="s">
        <v>945</v>
      </c>
    </row>
    <row r="40" spans="1:34" x14ac:dyDescent="0.35">
      <c r="A40" s="50"/>
      <c r="B40" s="50"/>
      <c r="C40" s="50"/>
      <c r="D40" s="50" t="s">
        <v>421</v>
      </c>
      <c r="E40" s="50"/>
      <c r="F40" s="51" t="s">
        <v>422</v>
      </c>
      <c r="G40" s="51">
        <f>SUM(H40:AG40)</f>
        <v>0</v>
      </c>
      <c r="H40" s="51"/>
      <c r="I40" s="51"/>
      <c r="J40" s="51"/>
      <c r="K40" s="51"/>
      <c r="L40" s="51"/>
      <c r="M40" s="51"/>
      <c r="N40" s="51"/>
      <c r="O40" s="51"/>
      <c r="P40" s="51"/>
      <c r="Q40" s="51"/>
      <c r="R40" s="51"/>
      <c r="S40" s="51"/>
      <c r="T40" s="51"/>
      <c r="U40" s="51"/>
      <c r="V40" s="51"/>
      <c r="W40" s="51"/>
      <c r="X40" s="51"/>
      <c r="Y40" s="51"/>
      <c r="Z40" s="51"/>
      <c r="AA40" s="51"/>
      <c r="AB40" s="51"/>
      <c r="AC40" s="51"/>
      <c r="AD40" s="51"/>
      <c r="AE40" s="51"/>
      <c r="AF40" s="51"/>
      <c r="AG40" s="51"/>
      <c r="AH40" s="300" t="s">
        <v>945</v>
      </c>
    </row>
    <row r="41" spans="1:34" x14ac:dyDescent="0.35">
      <c r="A41" s="50"/>
      <c r="B41" s="50"/>
      <c r="C41" s="50"/>
      <c r="D41" s="50" t="s">
        <v>423</v>
      </c>
      <c r="E41" s="50"/>
      <c r="F41" s="51" t="s">
        <v>424</v>
      </c>
      <c r="G41" s="51">
        <f>SUM(H41:AG41)</f>
        <v>0</v>
      </c>
      <c r="H41" s="51"/>
      <c r="I41" s="51"/>
      <c r="J41" s="51"/>
      <c r="K41" s="51"/>
      <c r="L41" s="51"/>
      <c r="M41" s="51"/>
      <c r="N41" s="51"/>
      <c r="O41" s="51"/>
      <c r="P41" s="51"/>
      <c r="Q41" s="51"/>
      <c r="R41" s="51"/>
      <c r="S41" s="51"/>
      <c r="T41" s="51"/>
      <c r="U41" s="51"/>
      <c r="V41" s="51"/>
      <c r="W41" s="51"/>
      <c r="X41" s="51"/>
      <c r="Y41" s="51"/>
      <c r="Z41" s="51"/>
      <c r="AA41" s="51"/>
      <c r="AB41" s="51"/>
      <c r="AC41" s="51"/>
      <c r="AD41" s="51"/>
      <c r="AE41" s="51"/>
      <c r="AF41" s="51"/>
      <c r="AG41" s="51"/>
      <c r="AH41" s="300" t="s">
        <v>945</v>
      </c>
    </row>
    <row r="42" spans="1:34" x14ac:dyDescent="0.35">
      <c r="A42" s="48"/>
      <c r="B42" s="48"/>
      <c r="C42" s="48" t="s">
        <v>425</v>
      </c>
      <c r="D42" s="48"/>
      <c r="E42" s="48"/>
      <c r="F42" s="49" t="s">
        <v>426</v>
      </c>
      <c r="G42" s="49">
        <f t="shared" ref="G42:AG42" si="12">SUM(G43:G46)</f>
        <v>0</v>
      </c>
      <c r="H42" s="49">
        <f t="shared" si="12"/>
        <v>0</v>
      </c>
      <c r="I42" s="49">
        <f t="shared" si="12"/>
        <v>0</v>
      </c>
      <c r="J42" s="49">
        <f t="shared" si="12"/>
        <v>0</v>
      </c>
      <c r="K42" s="49">
        <f t="shared" si="12"/>
        <v>0</v>
      </c>
      <c r="L42" s="49">
        <f t="shared" si="12"/>
        <v>0</v>
      </c>
      <c r="M42" s="49">
        <f t="shared" si="12"/>
        <v>0</v>
      </c>
      <c r="N42" s="49">
        <f t="shared" si="12"/>
        <v>0</v>
      </c>
      <c r="O42" s="49">
        <f t="shared" si="12"/>
        <v>0</v>
      </c>
      <c r="P42" s="49">
        <f t="shared" si="12"/>
        <v>0</v>
      </c>
      <c r="Q42" s="49"/>
      <c r="R42" s="49">
        <f t="shared" si="12"/>
        <v>0</v>
      </c>
      <c r="S42" s="49">
        <f t="shared" si="12"/>
        <v>0</v>
      </c>
      <c r="T42" s="49">
        <f t="shared" si="12"/>
        <v>0</v>
      </c>
      <c r="U42" s="49">
        <f t="shared" si="12"/>
        <v>0</v>
      </c>
      <c r="V42" s="49">
        <f t="shared" si="12"/>
        <v>0</v>
      </c>
      <c r="W42" s="49">
        <f t="shared" si="12"/>
        <v>0</v>
      </c>
      <c r="X42" s="49">
        <f t="shared" si="12"/>
        <v>0</v>
      </c>
      <c r="Y42" s="49">
        <f t="shared" si="12"/>
        <v>0</v>
      </c>
      <c r="Z42" s="49">
        <f t="shared" si="12"/>
        <v>0</v>
      </c>
      <c r="AA42" s="49">
        <f t="shared" si="12"/>
        <v>0</v>
      </c>
      <c r="AB42" s="49">
        <f t="shared" si="12"/>
        <v>0</v>
      </c>
      <c r="AC42" s="49">
        <f t="shared" si="12"/>
        <v>0</v>
      </c>
      <c r="AD42" s="49">
        <f t="shared" si="12"/>
        <v>0</v>
      </c>
      <c r="AE42" s="49">
        <f t="shared" si="12"/>
        <v>0</v>
      </c>
      <c r="AF42" s="49">
        <f t="shared" si="12"/>
        <v>0</v>
      </c>
      <c r="AG42" s="49">
        <f t="shared" si="12"/>
        <v>0</v>
      </c>
    </row>
    <row r="43" spans="1:34" x14ac:dyDescent="0.35">
      <c r="A43" s="50"/>
      <c r="B43" s="50"/>
      <c r="C43" s="50"/>
      <c r="D43" s="50" t="s">
        <v>427</v>
      </c>
      <c r="E43" s="50"/>
      <c r="F43" s="51" t="s">
        <v>428</v>
      </c>
      <c r="G43" s="51">
        <f>SUM(H43:AG43)</f>
        <v>0</v>
      </c>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300" t="s">
        <v>945</v>
      </c>
    </row>
    <row r="44" spans="1:34" x14ac:dyDescent="0.35">
      <c r="A44" s="50"/>
      <c r="B44" s="50"/>
      <c r="C44" s="50"/>
      <c r="D44" s="50" t="s">
        <v>429</v>
      </c>
      <c r="E44" s="50"/>
      <c r="F44" s="51" t="s">
        <v>430</v>
      </c>
      <c r="G44" s="51">
        <f>SUM(H44:AG44)</f>
        <v>0</v>
      </c>
      <c r="H44" s="51"/>
      <c r="I44" s="51"/>
      <c r="J44" s="51"/>
      <c r="K44" s="51"/>
      <c r="L44" s="51"/>
      <c r="M44" s="51"/>
      <c r="N44" s="51"/>
      <c r="O44" s="51"/>
      <c r="P44" s="51"/>
      <c r="Q44" s="51"/>
      <c r="R44" s="51"/>
      <c r="S44" s="51"/>
      <c r="T44" s="51"/>
      <c r="U44" s="51"/>
      <c r="V44" s="51"/>
      <c r="W44" s="51"/>
      <c r="X44" s="51"/>
      <c r="Y44" s="51"/>
      <c r="Z44" s="51"/>
      <c r="AA44" s="51"/>
      <c r="AB44" s="51"/>
      <c r="AC44" s="51"/>
      <c r="AD44" s="51"/>
      <c r="AE44" s="51"/>
      <c r="AF44" s="51"/>
      <c r="AG44" s="51"/>
      <c r="AH44" s="300" t="s">
        <v>945</v>
      </c>
    </row>
    <row r="45" spans="1:34" x14ac:dyDescent="0.35">
      <c r="A45" s="50"/>
      <c r="B45" s="50"/>
      <c r="C45" s="50"/>
      <c r="D45" s="50" t="s">
        <v>431</v>
      </c>
      <c r="E45" s="50"/>
      <c r="F45" s="51" t="s">
        <v>432</v>
      </c>
      <c r="G45" s="51">
        <f>SUM(H45:AG45)</f>
        <v>0</v>
      </c>
      <c r="H45" s="51"/>
      <c r="I45" s="51"/>
      <c r="J45" s="51"/>
      <c r="K45" s="51"/>
      <c r="L45" s="51"/>
      <c r="M45" s="51"/>
      <c r="N45" s="51"/>
      <c r="O45" s="51"/>
      <c r="P45" s="51"/>
      <c r="Q45" s="51"/>
      <c r="R45" s="51"/>
      <c r="S45" s="51"/>
      <c r="T45" s="51"/>
      <c r="U45" s="51"/>
      <c r="V45" s="51"/>
      <c r="W45" s="51"/>
      <c r="X45" s="51"/>
      <c r="Y45" s="51"/>
      <c r="Z45" s="51"/>
      <c r="AA45" s="51"/>
      <c r="AB45" s="51"/>
      <c r="AC45" s="51"/>
      <c r="AD45" s="51"/>
      <c r="AE45" s="51"/>
      <c r="AF45" s="51"/>
      <c r="AG45" s="51"/>
      <c r="AH45" s="300" t="s">
        <v>945</v>
      </c>
    </row>
    <row r="46" spans="1:34" x14ac:dyDescent="0.35">
      <c r="A46" s="50"/>
      <c r="B46" s="50"/>
      <c r="C46" s="50"/>
      <c r="D46" s="50" t="s">
        <v>433</v>
      </c>
      <c r="E46" s="50"/>
      <c r="F46" s="51" t="s">
        <v>434</v>
      </c>
      <c r="G46" s="51">
        <f>SUM(H46:AG46)</f>
        <v>0</v>
      </c>
      <c r="H46" s="51"/>
      <c r="I46" s="51"/>
      <c r="J46" s="51"/>
      <c r="K46" s="51"/>
      <c r="L46" s="51"/>
      <c r="M46" s="51"/>
      <c r="N46" s="51"/>
      <c r="O46" s="51"/>
      <c r="P46" s="51"/>
      <c r="Q46" s="51"/>
      <c r="R46" s="51"/>
      <c r="S46" s="51"/>
      <c r="T46" s="51"/>
      <c r="U46" s="51"/>
      <c r="V46" s="51"/>
      <c r="W46" s="51"/>
      <c r="X46" s="51"/>
      <c r="Y46" s="51"/>
      <c r="Z46" s="51"/>
      <c r="AA46" s="51"/>
      <c r="AB46" s="51"/>
      <c r="AC46" s="51"/>
      <c r="AD46" s="51"/>
      <c r="AE46" s="51"/>
      <c r="AF46" s="51"/>
      <c r="AG46" s="51"/>
      <c r="AH46" s="300" t="s">
        <v>945</v>
      </c>
    </row>
    <row r="47" spans="1:34" x14ac:dyDescent="0.35">
      <c r="A47" s="46"/>
      <c r="B47" s="46" t="s">
        <v>435</v>
      </c>
      <c r="C47" s="46"/>
      <c r="D47" s="46"/>
      <c r="E47" s="46"/>
      <c r="F47" s="46" t="s">
        <v>436</v>
      </c>
      <c r="G47" s="47">
        <f t="shared" ref="G47:AG47" si="13">SUM(G48:G53)</f>
        <v>2181170.5399999996</v>
      </c>
      <c r="H47" s="47">
        <f t="shared" si="13"/>
        <v>0</v>
      </c>
      <c r="I47" s="47">
        <f t="shared" si="13"/>
        <v>0</v>
      </c>
      <c r="J47" s="47">
        <f t="shared" si="13"/>
        <v>1162001.7499999998</v>
      </c>
      <c r="K47" s="47">
        <f t="shared" si="13"/>
        <v>0</v>
      </c>
      <c r="L47" s="47">
        <f t="shared" si="13"/>
        <v>0</v>
      </c>
      <c r="M47" s="47">
        <f t="shared" si="13"/>
        <v>0</v>
      </c>
      <c r="N47" s="47">
        <f t="shared" si="13"/>
        <v>0</v>
      </c>
      <c r="O47" s="47">
        <f t="shared" si="13"/>
        <v>0</v>
      </c>
      <c r="P47" s="47">
        <f t="shared" si="13"/>
        <v>0</v>
      </c>
      <c r="Q47" s="47"/>
      <c r="R47" s="47">
        <f t="shared" si="13"/>
        <v>60412.91</v>
      </c>
      <c r="S47" s="47">
        <f t="shared" si="13"/>
        <v>369747.63</v>
      </c>
      <c r="T47" s="47">
        <f t="shared" si="13"/>
        <v>0</v>
      </c>
      <c r="U47" s="47">
        <f t="shared" si="13"/>
        <v>43585.189999999995</v>
      </c>
      <c r="V47" s="47">
        <f t="shared" si="13"/>
        <v>543895.68999999994</v>
      </c>
      <c r="W47" s="47">
        <f t="shared" si="13"/>
        <v>0</v>
      </c>
      <c r="X47" s="47">
        <f t="shared" si="13"/>
        <v>0</v>
      </c>
      <c r="Y47" s="47">
        <f t="shared" si="13"/>
        <v>0</v>
      </c>
      <c r="Z47" s="47">
        <f t="shared" si="13"/>
        <v>0</v>
      </c>
      <c r="AA47" s="47">
        <f t="shared" si="13"/>
        <v>0</v>
      </c>
      <c r="AB47" s="47">
        <f t="shared" si="13"/>
        <v>0</v>
      </c>
      <c r="AC47" s="47">
        <f t="shared" si="13"/>
        <v>0</v>
      </c>
      <c r="AD47" s="47">
        <f t="shared" si="13"/>
        <v>1527.37</v>
      </c>
      <c r="AE47" s="47">
        <f t="shared" si="13"/>
        <v>0</v>
      </c>
      <c r="AF47" s="47">
        <f t="shared" si="13"/>
        <v>0</v>
      </c>
      <c r="AG47" s="47">
        <f t="shared" si="13"/>
        <v>0</v>
      </c>
    </row>
    <row r="48" spans="1:34" x14ac:dyDescent="0.35">
      <c r="A48" s="48"/>
      <c r="B48" s="48"/>
      <c r="C48" s="48" t="s">
        <v>437</v>
      </c>
      <c r="D48" s="48"/>
      <c r="E48" s="48"/>
      <c r="F48" s="49" t="s">
        <v>438</v>
      </c>
      <c r="G48" s="49">
        <f t="shared" ref="G48:G53" si="14">SUM(H48:AG48)</f>
        <v>1346509.4499999997</v>
      </c>
      <c r="H48" s="49"/>
      <c r="I48" s="49"/>
      <c r="J48" s="49">
        <v>1162001.7499999998</v>
      </c>
      <c r="K48" s="49"/>
      <c r="L48" s="49"/>
      <c r="M48" s="49"/>
      <c r="N48" s="49"/>
      <c r="O48" s="49"/>
      <c r="P48" s="49"/>
      <c r="Q48" s="49"/>
      <c r="R48" s="49">
        <v>59132.240000000005</v>
      </c>
      <c r="S48" s="49">
        <v>80262.899999999994</v>
      </c>
      <c r="T48" s="49"/>
      <c r="U48" s="49">
        <v>43585.189999999995</v>
      </c>
      <c r="V48" s="49"/>
      <c r="W48" s="49"/>
      <c r="X48" s="49"/>
      <c r="Y48" s="49"/>
      <c r="Z48" s="49"/>
      <c r="AA48" s="49"/>
      <c r="AB48" s="49"/>
      <c r="AC48" s="49"/>
      <c r="AD48" s="49">
        <v>1527.37</v>
      </c>
      <c r="AE48" s="49"/>
      <c r="AF48" s="49"/>
      <c r="AG48" s="49"/>
      <c r="AH48" s="300" t="s">
        <v>945</v>
      </c>
    </row>
    <row r="49" spans="1:34" x14ac:dyDescent="0.35">
      <c r="A49" s="48"/>
      <c r="B49" s="48"/>
      <c r="C49" s="48" t="s">
        <v>439</v>
      </c>
      <c r="D49" s="48"/>
      <c r="E49" s="48"/>
      <c r="F49" s="49" t="s">
        <v>440</v>
      </c>
      <c r="G49" s="49">
        <f t="shared" si="14"/>
        <v>0</v>
      </c>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300" t="s">
        <v>945</v>
      </c>
    </row>
    <row r="50" spans="1:34" x14ac:dyDescent="0.35">
      <c r="A50" s="48"/>
      <c r="B50" s="48"/>
      <c r="C50" s="48" t="s">
        <v>441</v>
      </c>
      <c r="D50" s="48"/>
      <c r="E50" s="48"/>
      <c r="F50" s="49" t="s">
        <v>442</v>
      </c>
      <c r="G50" s="49">
        <f t="shared" si="14"/>
        <v>289484.73000000004</v>
      </c>
      <c r="H50" s="49"/>
      <c r="I50" s="49"/>
      <c r="J50" s="49"/>
      <c r="K50" s="49"/>
      <c r="L50" s="49"/>
      <c r="M50" s="49"/>
      <c r="N50" s="49"/>
      <c r="O50" s="49"/>
      <c r="P50" s="49"/>
      <c r="Q50" s="49"/>
      <c r="R50" s="49"/>
      <c r="S50" s="49">
        <v>289484.73000000004</v>
      </c>
      <c r="T50" s="49"/>
      <c r="U50" s="49"/>
      <c r="V50" s="49"/>
      <c r="W50" s="49"/>
      <c r="X50" s="49"/>
      <c r="Y50" s="49"/>
      <c r="Z50" s="49"/>
      <c r="AA50" s="49"/>
      <c r="AB50" s="49"/>
      <c r="AC50" s="49"/>
      <c r="AD50" s="49"/>
      <c r="AE50" s="49"/>
      <c r="AF50" s="49"/>
      <c r="AG50" s="49"/>
      <c r="AH50" s="300" t="s">
        <v>945</v>
      </c>
    </row>
    <row r="51" spans="1:34" x14ac:dyDescent="0.35">
      <c r="A51" s="48"/>
      <c r="B51" s="48"/>
      <c r="C51" s="48" t="s">
        <v>443</v>
      </c>
      <c r="D51" s="48"/>
      <c r="E51" s="48"/>
      <c r="F51" s="49" t="s">
        <v>444</v>
      </c>
      <c r="G51" s="49">
        <f t="shared" si="14"/>
        <v>0</v>
      </c>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300" t="s">
        <v>945</v>
      </c>
    </row>
    <row r="52" spans="1:34" x14ac:dyDescent="0.35">
      <c r="A52" s="48"/>
      <c r="B52" s="48"/>
      <c r="C52" s="48" t="s">
        <v>445</v>
      </c>
      <c r="D52" s="48"/>
      <c r="E52" s="48"/>
      <c r="F52" s="49" t="s">
        <v>446</v>
      </c>
      <c r="G52" s="49">
        <f t="shared" si="14"/>
        <v>545176.36</v>
      </c>
      <c r="H52" s="49"/>
      <c r="I52" s="49"/>
      <c r="J52" s="49"/>
      <c r="K52" s="49"/>
      <c r="L52" s="49"/>
      <c r="M52" s="49"/>
      <c r="N52" s="49"/>
      <c r="O52" s="49"/>
      <c r="P52" s="49"/>
      <c r="Q52" s="49"/>
      <c r="R52" s="49">
        <v>1280.67</v>
      </c>
      <c r="S52" s="49"/>
      <c r="T52" s="49"/>
      <c r="U52" s="49"/>
      <c r="V52" s="49">
        <v>543895.68999999994</v>
      </c>
      <c r="W52" s="49"/>
      <c r="X52" s="49"/>
      <c r="Y52" s="49"/>
      <c r="Z52" s="49"/>
      <c r="AA52" s="49"/>
      <c r="AB52" s="49"/>
      <c r="AC52" s="49"/>
      <c r="AD52" s="49"/>
      <c r="AE52" s="49"/>
      <c r="AF52" s="49"/>
      <c r="AG52" s="49"/>
      <c r="AH52" s="300" t="s">
        <v>945</v>
      </c>
    </row>
    <row r="53" spans="1:34" x14ac:dyDescent="0.35">
      <c r="A53" s="48"/>
      <c r="B53" s="48"/>
      <c r="C53" s="48" t="s">
        <v>447</v>
      </c>
      <c r="D53" s="48"/>
      <c r="E53" s="48"/>
      <c r="F53" s="49" t="s">
        <v>448</v>
      </c>
      <c r="G53" s="49">
        <f t="shared" si="14"/>
        <v>0</v>
      </c>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300" t="s">
        <v>945</v>
      </c>
    </row>
    <row r="54" spans="1:34" x14ac:dyDescent="0.35">
      <c r="A54" s="46"/>
      <c r="B54" s="46" t="s">
        <v>449</v>
      </c>
      <c r="C54" s="46"/>
      <c r="D54" s="46"/>
      <c r="E54" s="46"/>
      <c r="F54" s="46" t="s">
        <v>450</v>
      </c>
      <c r="G54" s="47">
        <f t="shared" ref="G54:AG54" si="15">SUM(G55:G56)</f>
        <v>2076682.4400000002</v>
      </c>
      <c r="H54" s="47">
        <f t="shared" si="15"/>
        <v>126290.26000000002</v>
      </c>
      <c r="I54" s="47">
        <f t="shared" si="15"/>
        <v>62139.229999999989</v>
      </c>
      <c r="J54" s="47">
        <f t="shared" si="15"/>
        <v>0</v>
      </c>
      <c r="K54" s="47">
        <f t="shared" si="15"/>
        <v>60934.45</v>
      </c>
      <c r="L54" s="47">
        <f t="shared" si="15"/>
        <v>23611.209999999995</v>
      </c>
      <c r="M54" s="47">
        <f t="shared" si="15"/>
        <v>0</v>
      </c>
      <c r="N54" s="47">
        <f t="shared" si="15"/>
        <v>48914.03</v>
      </c>
      <c r="O54" s="47">
        <f t="shared" si="15"/>
        <v>34193.429999999993</v>
      </c>
      <c r="P54" s="47">
        <f t="shared" si="15"/>
        <v>300200.14999999997</v>
      </c>
      <c r="Q54" s="47"/>
      <c r="R54" s="47">
        <f t="shared" si="15"/>
        <v>0</v>
      </c>
      <c r="S54" s="47">
        <f t="shared" si="15"/>
        <v>0</v>
      </c>
      <c r="T54" s="47">
        <f t="shared" si="15"/>
        <v>0</v>
      </c>
      <c r="U54" s="47">
        <f t="shared" si="15"/>
        <v>0</v>
      </c>
      <c r="V54" s="47">
        <f t="shared" si="15"/>
        <v>0</v>
      </c>
      <c r="W54" s="47">
        <f t="shared" si="15"/>
        <v>55727.779999999992</v>
      </c>
      <c r="X54" s="47">
        <f t="shared" si="15"/>
        <v>84029.46</v>
      </c>
      <c r="Y54" s="47">
        <f t="shared" si="15"/>
        <v>38807.620000000003</v>
      </c>
      <c r="Z54" s="47">
        <f t="shared" si="15"/>
        <v>440263.66</v>
      </c>
      <c r="AA54" s="47">
        <f t="shared" si="15"/>
        <v>505286.04999999993</v>
      </c>
      <c r="AB54" s="47">
        <f t="shared" si="15"/>
        <v>3898.0900000000006</v>
      </c>
      <c r="AC54" s="47">
        <f t="shared" si="15"/>
        <v>40252.299999999996</v>
      </c>
      <c r="AD54" s="47">
        <f t="shared" si="15"/>
        <v>82351.799999999974</v>
      </c>
      <c r="AE54" s="47">
        <f t="shared" si="15"/>
        <v>84637.65</v>
      </c>
      <c r="AF54" s="47">
        <f t="shared" si="15"/>
        <v>61986.770000000004</v>
      </c>
      <c r="AG54" s="47">
        <f t="shared" si="15"/>
        <v>23158.5</v>
      </c>
    </row>
    <row r="55" spans="1:34" x14ac:dyDescent="0.35">
      <c r="A55" s="48"/>
      <c r="B55" s="48"/>
      <c r="C55" s="48" t="s">
        <v>451</v>
      </c>
      <c r="D55" s="48"/>
      <c r="E55" s="48"/>
      <c r="F55" s="49" t="s">
        <v>452</v>
      </c>
      <c r="G55" s="49">
        <f>SUM(H55:AG55)</f>
        <v>2076682.4400000002</v>
      </c>
      <c r="H55" s="49">
        <v>126290.26000000002</v>
      </c>
      <c r="I55" s="49">
        <v>62139.229999999989</v>
      </c>
      <c r="J55" s="49"/>
      <c r="K55" s="49">
        <v>60934.45</v>
      </c>
      <c r="L55" s="49">
        <v>23611.209999999995</v>
      </c>
      <c r="M55" s="49"/>
      <c r="N55" s="49">
        <v>48914.03</v>
      </c>
      <c r="O55" s="49">
        <v>34193.429999999993</v>
      </c>
      <c r="P55" s="49">
        <v>300200.14999999997</v>
      </c>
      <c r="Q55" s="49"/>
      <c r="R55" s="49"/>
      <c r="S55" s="49"/>
      <c r="T55" s="49"/>
      <c r="U55" s="49"/>
      <c r="V55" s="49"/>
      <c r="W55" s="49">
        <v>55727.779999999992</v>
      </c>
      <c r="X55" s="49">
        <v>84029.46</v>
      </c>
      <c r="Y55" s="49">
        <v>38807.620000000003</v>
      </c>
      <c r="Z55" s="49">
        <v>440263.66</v>
      </c>
      <c r="AA55" s="49">
        <v>505286.04999999993</v>
      </c>
      <c r="AB55" s="49">
        <v>3898.0900000000006</v>
      </c>
      <c r="AC55" s="49">
        <v>40252.299999999996</v>
      </c>
      <c r="AD55" s="49">
        <v>82351.799999999974</v>
      </c>
      <c r="AE55" s="49">
        <v>84637.65</v>
      </c>
      <c r="AF55" s="49">
        <v>61986.770000000004</v>
      </c>
      <c r="AG55" s="49">
        <v>23158.5</v>
      </c>
      <c r="AH55" s="300" t="s">
        <v>945</v>
      </c>
    </row>
    <row r="56" spans="1:34" x14ac:dyDescent="0.35">
      <c r="A56" s="48"/>
      <c r="B56" s="48"/>
      <c r="C56" s="48" t="s">
        <v>453</v>
      </c>
      <c r="D56" s="48"/>
      <c r="E56" s="48"/>
      <c r="F56" s="49" t="s">
        <v>454</v>
      </c>
      <c r="G56" s="49">
        <f>SUM(H56:AG56)</f>
        <v>0</v>
      </c>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300" t="s">
        <v>945</v>
      </c>
    </row>
    <row r="57" spans="1:34" x14ac:dyDescent="0.35">
      <c r="A57" s="46"/>
      <c r="B57" s="46" t="s">
        <v>455</v>
      </c>
      <c r="C57" s="46"/>
      <c r="D57" s="46"/>
      <c r="E57" s="46"/>
      <c r="F57" s="46" t="s">
        <v>456</v>
      </c>
      <c r="G57" s="47"/>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300" t="s">
        <v>945</v>
      </c>
    </row>
    <row r="58" spans="1:34" x14ac:dyDescent="0.35">
      <c r="A58" s="44" t="s">
        <v>816</v>
      </c>
      <c r="B58" s="44"/>
      <c r="C58" s="44"/>
      <c r="D58" s="44"/>
      <c r="E58" s="44"/>
      <c r="F58" s="44" t="s">
        <v>457</v>
      </c>
      <c r="G58" s="45">
        <f t="shared" ref="G58:AG58" si="16">G59+G62</f>
        <v>0</v>
      </c>
      <c r="H58" s="45">
        <f t="shared" si="16"/>
        <v>0</v>
      </c>
      <c r="I58" s="45">
        <f t="shared" si="16"/>
        <v>0</v>
      </c>
      <c r="J58" s="45">
        <f t="shared" si="16"/>
        <v>0</v>
      </c>
      <c r="K58" s="45">
        <f t="shared" si="16"/>
        <v>0</v>
      </c>
      <c r="L58" s="45">
        <f t="shared" si="16"/>
        <v>0</v>
      </c>
      <c r="M58" s="45">
        <f t="shared" si="16"/>
        <v>0</v>
      </c>
      <c r="N58" s="45">
        <f t="shared" si="16"/>
        <v>0</v>
      </c>
      <c r="O58" s="45">
        <f t="shared" si="16"/>
        <v>0</v>
      </c>
      <c r="P58" s="45">
        <f t="shared" si="16"/>
        <v>0</v>
      </c>
      <c r="Q58" s="45"/>
      <c r="R58" s="45">
        <f t="shared" si="16"/>
        <v>0</v>
      </c>
      <c r="S58" s="45">
        <f t="shared" si="16"/>
        <v>0</v>
      </c>
      <c r="T58" s="45">
        <f t="shared" si="16"/>
        <v>0</v>
      </c>
      <c r="U58" s="45">
        <f t="shared" si="16"/>
        <v>0</v>
      </c>
      <c r="V58" s="45">
        <f t="shared" si="16"/>
        <v>0</v>
      </c>
      <c r="W58" s="45">
        <f t="shared" si="16"/>
        <v>0</v>
      </c>
      <c r="X58" s="45">
        <f t="shared" si="16"/>
        <v>0</v>
      </c>
      <c r="Y58" s="45">
        <f t="shared" si="16"/>
        <v>0</v>
      </c>
      <c r="Z58" s="45">
        <f t="shared" si="16"/>
        <v>0</v>
      </c>
      <c r="AA58" s="45">
        <f t="shared" si="16"/>
        <v>0</v>
      </c>
      <c r="AB58" s="45">
        <f t="shared" si="16"/>
        <v>0</v>
      </c>
      <c r="AC58" s="45">
        <f t="shared" si="16"/>
        <v>0</v>
      </c>
      <c r="AD58" s="45">
        <f t="shared" si="16"/>
        <v>0</v>
      </c>
      <c r="AE58" s="45">
        <f t="shared" si="16"/>
        <v>0</v>
      </c>
      <c r="AF58" s="45">
        <f t="shared" si="16"/>
        <v>0</v>
      </c>
      <c r="AG58" s="45">
        <f t="shared" si="16"/>
        <v>0</v>
      </c>
    </row>
    <row r="59" spans="1:34" x14ac:dyDescent="0.35">
      <c r="A59" s="46"/>
      <c r="B59" s="46" t="s">
        <v>458</v>
      </c>
      <c r="C59" s="46"/>
      <c r="D59" s="46"/>
      <c r="E59" s="46"/>
      <c r="F59" s="46" t="s">
        <v>459</v>
      </c>
      <c r="G59" s="47">
        <f t="shared" ref="G59:AG59" si="17">SUM(G60:G61)</f>
        <v>0</v>
      </c>
      <c r="H59" s="47">
        <f t="shared" si="17"/>
        <v>0</v>
      </c>
      <c r="I59" s="47">
        <f t="shared" si="17"/>
        <v>0</v>
      </c>
      <c r="J59" s="47">
        <f t="shared" si="17"/>
        <v>0</v>
      </c>
      <c r="K59" s="47">
        <f t="shared" si="17"/>
        <v>0</v>
      </c>
      <c r="L59" s="47">
        <f t="shared" si="17"/>
        <v>0</v>
      </c>
      <c r="M59" s="47">
        <f t="shared" si="17"/>
        <v>0</v>
      </c>
      <c r="N59" s="47">
        <f t="shared" si="17"/>
        <v>0</v>
      </c>
      <c r="O59" s="47">
        <f t="shared" si="17"/>
        <v>0</v>
      </c>
      <c r="P59" s="47">
        <f t="shared" si="17"/>
        <v>0</v>
      </c>
      <c r="Q59" s="47"/>
      <c r="R59" s="47">
        <f t="shared" si="17"/>
        <v>0</v>
      </c>
      <c r="S59" s="47">
        <f t="shared" si="17"/>
        <v>0</v>
      </c>
      <c r="T59" s="47">
        <f t="shared" si="17"/>
        <v>0</v>
      </c>
      <c r="U59" s="47">
        <f t="shared" si="17"/>
        <v>0</v>
      </c>
      <c r="V59" s="47">
        <f t="shared" si="17"/>
        <v>0</v>
      </c>
      <c r="W59" s="47">
        <f t="shared" si="17"/>
        <v>0</v>
      </c>
      <c r="X59" s="47">
        <f t="shared" si="17"/>
        <v>0</v>
      </c>
      <c r="Y59" s="47">
        <f t="shared" si="17"/>
        <v>0</v>
      </c>
      <c r="Z59" s="47">
        <f t="shared" si="17"/>
        <v>0</v>
      </c>
      <c r="AA59" s="47">
        <f t="shared" si="17"/>
        <v>0</v>
      </c>
      <c r="AB59" s="47">
        <f t="shared" si="17"/>
        <v>0</v>
      </c>
      <c r="AC59" s="47">
        <f t="shared" si="17"/>
        <v>0</v>
      </c>
      <c r="AD59" s="47">
        <f t="shared" si="17"/>
        <v>0</v>
      </c>
      <c r="AE59" s="47">
        <f t="shared" si="17"/>
        <v>0</v>
      </c>
      <c r="AF59" s="47">
        <f t="shared" si="17"/>
        <v>0</v>
      </c>
      <c r="AG59" s="47">
        <f t="shared" si="17"/>
        <v>0</v>
      </c>
    </row>
    <row r="60" spans="1:34" x14ac:dyDescent="0.35">
      <c r="A60" s="48"/>
      <c r="B60" s="48"/>
      <c r="C60" s="48" t="s">
        <v>460</v>
      </c>
      <c r="D60" s="48"/>
      <c r="E60" s="48"/>
      <c r="F60" s="49" t="s">
        <v>461</v>
      </c>
      <c r="G60" s="49">
        <f>SUM(H60:AG60)</f>
        <v>0</v>
      </c>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300" t="s">
        <v>945</v>
      </c>
    </row>
    <row r="61" spans="1:34" x14ac:dyDescent="0.35">
      <c r="A61" s="48"/>
      <c r="B61" s="48"/>
      <c r="C61" s="48" t="s">
        <v>462</v>
      </c>
      <c r="D61" s="48"/>
      <c r="E61" s="48"/>
      <c r="F61" s="49" t="s">
        <v>463</v>
      </c>
      <c r="G61" s="49">
        <f>SUM(H61:AG61)</f>
        <v>0</v>
      </c>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300" t="s">
        <v>945</v>
      </c>
    </row>
    <row r="62" spans="1:34" x14ac:dyDescent="0.35">
      <c r="A62" s="52"/>
      <c r="B62" s="52" t="s">
        <v>464</v>
      </c>
      <c r="C62" s="52"/>
      <c r="D62" s="52"/>
      <c r="E62" s="52"/>
      <c r="F62" s="52" t="s">
        <v>465</v>
      </c>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300" t="s">
        <v>945</v>
      </c>
    </row>
    <row r="63" spans="1:34" x14ac:dyDescent="0.35">
      <c r="A63" s="42"/>
      <c r="B63" s="42"/>
      <c r="C63" s="42"/>
      <c r="D63" s="42"/>
      <c r="E63" s="42"/>
      <c r="F63" s="42" t="s">
        <v>817</v>
      </c>
      <c r="G63" s="43">
        <f t="shared" ref="G63:P63" si="18">G64+G84</f>
        <v>165236.22999999998</v>
      </c>
      <c r="H63" s="43">
        <f t="shared" si="18"/>
        <v>649.6</v>
      </c>
      <c r="I63" s="43">
        <f t="shared" si="18"/>
        <v>0</v>
      </c>
      <c r="J63" s="43">
        <f t="shared" si="18"/>
        <v>0</v>
      </c>
      <c r="K63" s="43">
        <f t="shared" si="18"/>
        <v>0</v>
      </c>
      <c r="L63" s="43">
        <f t="shared" si="18"/>
        <v>0</v>
      </c>
      <c r="M63" s="43">
        <f t="shared" si="18"/>
        <v>28605.02</v>
      </c>
      <c r="N63" s="43">
        <f t="shared" si="18"/>
        <v>0</v>
      </c>
      <c r="O63" s="43">
        <f t="shared" si="18"/>
        <v>0</v>
      </c>
      <c r="P63" s="43">
        <f t="shared" si="18"/>
        <v>0</v>
      </c>
      <c r="Q63" s="43"/>
      <c r="R63" s="43">
        <f t="shared" ref="R63:AG63" si="19">R64+R84</f>
        <v>0</v>
      </c>
      <c r="S63" s="43">
        <f t="shared" si="19"/>
        <v>0</v>
      </c>
      <c r="T63" s="43">
        <f t="shared" si="19"/>
        <v>0</v>
      </c>
      <c r="U63" s="43">
        <f t="shared" si="19"/>
        <v>0</v>
      </c>
      <c r="V63" s="43">
        <f t="shared" si="19"/>
        <v>0</v>
      </c>
      <c r="W63" s="43">
        <f t="shared" si="19"/>
        <v>0</v>
      </c>
      <c r="X63" s="43">
        <f t="shared" si="19"/>
        <v>0</v>
      </c>
      <c r="Y63" s="43">
        <f t="shared" si="19"/>
        <v>0</v>
      </c>
      <c r="Z63" s="43">
        <f t="shared" si="19"/>
        <v>23037.42</v>
      </c>
      <c r="AA63" s="43">
        <f t="shared" si="19"/>
        <v>0</v>
      </c>
      <c r="AB63" s="43">
        <f t="shared" si="19"/>
        <v>112944.19</v>
      </c>
      <c r="AC63" s="43">
        <f t="shared" si="19"/>
        <v>0</v>
      </c>
      <c r="AD63" s="43">
        <f t="shared" si="19"/>
        <v>0</v>
      </c>
      <c r="AE63" s="43">
        <f t="shared" si="19"/>
        <v>0</v>
      </c>
      <c r="AF63" s="43">
        <f t="shared" si="19"/>
        <v>0</v>
      </c>
      <c r="AG63" s="43">
        <f t="shared" si="19"/>
        <v>0</v>
      </c>
    </row>
    <row r="64" spans="1:34" x14ac:dyDescent="0.35">
      <c r="A64" s="44" t="s">
        <v>818</v>
      </c>
      <c r="B64" s="44"/>
      <c r="C64" s="44"/>
      <c r="D64" s="44"/>
      <c r="E64" s="44"/>
      <c r="F64" s="44" t="s">
        <v>819</v>
      </c>
      <c r="G64" s="45">
        <f t="shared" ref="G64:P64" si="20">G65+G81</f>
        <v>136631.21</v>
      </c>
      <c r="H64" s="45">
        <f t="shared" si="20"/>
        <v>649.6</v>
      </c>
      <c r="I64" s="45">
        <f t="shared" si="20"/>
        <v>0</v>
      </c>
      <c r="J64" s="45">
        <f t="shared" si="20"/>
        <v>0</v>
      </c>
      <c r="K64" s="45">
        <f t="shared" si="20"/>
        <v>0</v>
      </c>
      <c r="L64" s="45">
        <f t="shared" si="20"/>
        <v>0</v>
      </c>
      <c r="M64" s="45">
        <f t="shared" si="20"/>
        <v>0</v>
      </c>
      <c r="N64" s="45">
        <f t="shared" si="20"/>
        <v>0</v>
      </c>
      <c r="O64" s="45">
        <f t="shared" si="20"/>
        <v>0</v>
      </c>
      <c r="P64" s="45">
        <f t="shared" si="20"/>
        <v>0</v>
      </c>
      <c r="Q64" s="45"/>
      <c r="R64" s="45">
        <f t="shared" ref="R64:AG64" si="21">R65+R81</f>
        <v>0</v>
      </c>
      <c r="S64" s="45">
        <f t="shared" si="21"/>
        <v>0</v>
      </c>
      <c r="T64" s="45">
        <f t="shared" si="21"/>
        <v>0</v>
      </c>
      <c r="U64" s="45">
        <f t="shared" si="21"/>
        <v>0</v>
      </c>
      <c r="V64" s="45">
        <f t="shared" si="21"/>
        <v>0</v>
      </c>
      <c r="W64" s="45">
        <f t="shared" si="21"/>
        <v>0</v>
      </c>
      <c r="X64" s="45">
        <f t="shared" si="21"/>
        <v>0</v>
      </c>
      <c r="Y64" s="45">
        <f t="shared" si="21"/>
        <v>0</v>
      </c>
      <c r="Z64" s="45">
        <f t="shared" si="21"/>
        <v>23037.42</v>
      </c>
      <c r="AA64" s="45">
        <f t="shared" si="21"/>
        <v>0</v>
      </c>
      <c r="AB64" s="45">
        <f t="shared" si="21"/>
        <v>112944.19</v>
      </c>
      <c r="AC64" s="45">
        <f t="shared" si="21"/>
        <v>0</v>
      </c>
      <c r="AD64" s="45">
        <f t="shared" si="21"/>
        <v>0</v>
      </c>
      <c r="AE64" s="45">
        <f t="shared" si="21"/>
        <v>0</v>
      </c>
      <c r="AF64" s="45">
        <f t="shared" si="21"/>
        <v>0</v>
      </c>
      <c r="AG64" s="45">
        <f t="shared" si="21"/>
        <v>0</v>
      </c>
    </row>
    <row r="65" spans="1:34" x14ac:dyDescent="0.35">
      <c r="A65" s="46"/>
      <c r="B65" s="46" t="s">
        <v>820</v>
      </c>
      <c r="C65" s="46"/>
      <c r="D65" s="46"/>
      <c r="E65" s="46"/>
      <c r="F65" s="46" t="s">
        <v>466</v>
      </c>
      <c r="G65" s="47">
        <f t="shared" ref="G65:AG65" si="22">G66+G78+G79</f>
        <v>136631.21</v>
      </c>
      <c r="H65" s="47">
        <f t="shared" si="22"/>
        <v>649.6</v>
      </c>
      <c r="I65" s="47">
        <f t="shared" si="22"/>
        <v>0</v>
      </c>
      <c r="J65" s="47">
        <f t="shared" si="22"/>
        <v>0</v>
      </c>
      <c r="K65" s="47">
        <f t="shared" si="22"/>
        <v>0</v>
      </c>
      <c r="L65" s="47">
        <f t="shared" si="22"/>
        <v>0</v>
      </c>
      <c r="M65" s="47">
        <f t="shared" si="22"/>
        <v>0</v>
      </c>
      <c r="N65" s="47">
        <f t="shared" si="22"/>
        <v>0</v>
      </c>
      <c r="O65" s="47">
        <f t="shared" si="22"/>
        <v>0</v>
      </c>
      <c r="P65" s="47">
        <f t="shared" si="22"/>
        <v>0</v>
      </c>
      <c r="Q65" s="47"/>
      <c r="R65" s="47">
        <f t="shared" si="22"/>
        <v>0</v>
      </c>
      <c r="S65" s="47">
        <f t="shared" si="22"/>
        <v>0</v>
      </c>
      <c r="T65" s="47">
        <f t="shared" si="22"/>
        <v>0</v>
      </c>
      <c r="U65" s="47">
        <f t="shared" si="22"/>
        <v>0</v>
      </c>
      <c r="V65" s="47">
        <f t="shared" si="22"/>
        <v>0</v>
      </c>
      <c r="W65" s="47">
        <f t="shared" si="22"/>
        <v>0</v>
      </c>
      <c r="X65" s="47">
        <f t="shared" si="22"/>
        <v>0</v>
      </c>
      <c r="Y65" s="47">
        <f t="shared" si="22"/>
        <v>0</v>
      </c>
      <c r="Z65" s="47">
        <f t="shared" si="22"/>
        <v>23037.42</v>
      </c>
      <c r="AA65" s="47">
        <f t="shared" si="22"/>
        <v>0</v>
      </c>
      <c r="AB65" s="47">
        <f t="shared" si="22"/>
        <v>112944.19</v>
      </c>
      <c r="AC65" s="47">
        <f t="shared" si="22"/>
        <v>0</v>
      </c>
      <c r="AD65" s="47">
        <f t="shared" si="22"/>
        <v>0</v>
      </c>
      <c r="AE65" s="47">
        <f t="shared" si="22"/>
        <v>0</v>
      </c>
      <c r="AF65" s="47">
        <f t="shared" si="22"/>
        <v>0</v>
      </c>
      <c r="AG65" s="47">
        <f t="shared" si="22"/>
        <v>0</v>
      </c>
    </row>
    <row r="66" spans="1:34" x14ac:dyDescent="0.35">
      <c r="A66" s="48"/>
      <c r="B66" s="48"/>
      <c r="C66" s="48" t="s">
        <v>467</v>
      </c>
      <c r="D66" s="48"/>
      <c r="E66" s="48"/>
      <c r="F66" s="49" t="s">
        <v>468</v>
      </c>
      <c r="G66" s="49">
        <f t="shared" ref="G66:AG66" si="23">G67+G70+G75+G78+G79</f>
        <v>136631.21</v>
      </c>
      <c r="H66" s="49">
        <f t="shared" si="23"/>
        <v>649.6</v>
      </c>
      <c r="I66" s="49">
        <f t="shared" si="23"/>
        <v>0</v>
      </c>
      <c r="J66" s="49">
        <f t="shared" si="23"/>
        <v>0</v>
      </c>
      <c r="K66" s="49">
        <f t="shared" si="23"/>
        <v>0</v>
      </c>
      <c r="L66" s="49">
        <f t="shared" si="23"/>
        <v>0</v>
      </c>
      <c r="M66" s="49">
        <f t="shared" si="23"/>
        <v>0</v>
      </c>
      <c r="N66" s="49">
        <f t="shared" si="23"/>
        <v>0</v>
      </c>
      <c r="O66" s="49">
        <f t="shared" si="23"/>
        <v>0</v>
      </c>
      <c r="P66" s="49">
        <f t="shared" si="23"/>
        <v>0</v>
      </c>
      <c r="Q66" s="49"/>
      <c r="R66" s="49">
        <f t="shared" si="23"/>
        <v>0</v>
      </c>
      <c r="S66" s="49">
        <f t="shared" si="23"/>
        <v>0</v>
      </c>
      <c r="T66" s="49">
        <f t="shared" si="23"/>
        <v>0</v>
      </c>
      <c r="U66" s="49">
        <f t="shared" si="23"/>
        <v>0</v>
      </c>
      <c r="V66" s="49">
        <f t="shared" si="23"/>
        <v>0</v>
      </c>
      <c r="W66" s="49">
        <f t="shared" si="23"/>
        <v>0</v>
      </c>
      <c r="X66" s="49">
        <f t="shared" si="23"/>
        <v>0</v>
      </c>
      <c r="Y66" s="49">
        <f t="shared" si="23"/>
        <v>0</v>
      </c>
      <c r="Z66" s="49">
        <f t="shared" si="23"/>
        <v>23037.42</v>
      </c>
      <c r="AA66" s="49">
        <f t="shared" si="23"/>
        <v>0</v>
      </c>
      <c r="AB66" s="49">
        <f t="shared" si="23"/>
        <v>112944.19</v>
      </c>
      <c r="AC66" s="49">
        <f t="shared" si="23"/>
        <v>0</v>
      </c>
      <c r="AD66" s="49">
        <f t="shared" si="23"/>
        <v>0</v>
      </c>
      <c r="AE66" s="49">
        <f t="shared" si="23"/>
        <v>0</v>
      </c>
      <c r="AF66" s="49">
        <f t="shared" si="23"/>
        <v>0</v>
      </c>
      <c r="AG66" s="49">
        <f t="shared" si="23"/>
        <v>0</v>
      </c>
    </row>
    <row r="67" spans="1:34" x14ac:dyDescent="0.35">
      <c r="A67" s="54"/>
      <c r="B67" s="54"/>
      <c r="C67" s="54"/>
      <c r="D67" s="54" t="s">
        <v>469</v>
      </c>
      <c r="E67" s="54"/>
      <c r="F67" s="55" t="s">
        <v>470</v>
      </c>
      <c r="G67" s="55">
        <f t="shared" ref="G67:AG67" si="24">SUM(G68:G69)</f>
        <v>135981.60999999999</v>
      </c>
      <c r="H67" s="55">
        <f t="shared" si="24"/>
        <v>0</v>
      </c>
      <c r="I67" s="55">
        <f t="shared" si="24"/>
        <v>0</v>
      </c>
      <c r="J67" s="55">
        <f t="shared" si="24"/>
        <v>0</v>
      </c>
      <c r="K67" s="55">
        <f t="shared" si="24"/>
        <v>0</v>
      </c>
      <c r="L67" s="55">
        <f t="shared" si="24"/>
        <v>0</v>
      </c>
      <c r="M67" s="55">
        <f t="shared" si="24"/>
        <v>0</v>
      </c>
      <c r="N67" s="55">
        <f t="shared" si="24"/>
        <v>0</v>
      </c>
      <c r="O67" s="55">
        <f t="shared" si="24"/>
        <v>0</v>
      </c>
      <c r="P67" s="55">
        <f t="shared" si="24"/>
        <v>0</v>
      </c>
      <c r="Q67" s="55"/>
      <c r="R67" s="55">
        <f t="shared" si="24"/>
        <v>0</v>
      </c>
      <c r="S67" s="55">
        <f t="shared" si="24"/>
        <v>0</v>
      </c>
      <c r="T67" s="55">
        <f t="shared" si="24"/>
        <v>0</v>
      </c>
      <c r="U67" s="55">
        <f t="shared" si="24"/>
        <v>0</v>
      </c>
      <c r="V67" s="55">
        <f t="shared" si="24"/>
        <v>0</v>
      </c>
      <c r="W67" s="55">
        <f t="shared" si="24"/>
        <v>0</v>
      </c>
      <c r="X67" s="55">
        <f t="shared" si="24"/>
        <v>0</v>
      </c>
      <c r="Y67" s="55">
        <f t="shared" si="24"/>
        <v>0</v>
      </c>
      <c r="Z67" s="55">
        <f t="shared" si="24"/>
        <v>23037.42</v>
      </c>
      <c r="AA67" s="55">
        <f t="shared" si="24"/>
        <v>0</v>
      </c>
      <c r="AB67" s="55">
        <f t="shared" si="24"/>
        <v>112944.19</v>
      </c>
      <c r="AC67" s="55">
        <f t="shared" si="24"/>
        <v>0</v>
      </c>
      <c r="AD67" s="55">
        <f t="shared" si="24"/>
        <v>0</v>
      </c>
      <c r="AE67" s="55">
        <f t="shared" si="24"/>
        <v>0</v>
      </c>
      <c r="AF67" s="55">
        <f t="shared" si="24"/>
        <v>0</v>
      </c>
      <c r="AG67" s="55">
        <f t="shared" si="24"/>
        <v>0</v>
      </c>
    </row>
    <row r="68" spans="1:34" x14ac:dyDescent="0.35">
      <c r="A68" s="35"/>
      <c r="B68" s="35"/>
      <c r="C68" s="35"/>
      <c r="D68" s="35"/>
      <c r="E68" s="35" t="s">
        <v>471</v>
      </c>
      <c r="F68" s="35" t="s">
        <v>472</v>
      </c>
      <c r="G68" s="56">
        <f>SUM(H68:AG68)</f>
        <v>23037.42</v>
      </c>
      <c r="H68" s="56"/>
      <c r="I68" s="56"/>
      <c r="J68" s="56"/>
      <c r="K68" s="56"/>
      <c r="L68" s="56"/>
      <c r="M68" s="56"/>
      <c r="N68" s="56"/>
      <c r="O68" s="56"/>
      <c r="P68" s="56"/>
      <c r="Q68" s="56"/>
      <c r="R68" s="56"/>
      <c r="S68" s="56"/>
      <c r="T68" s="56"/>
      <c r="U68" s="56"/>
      <c r="V68" s="56"/>
      <c r="W68" s="56"/>
      <c r="X68" s="56"/>
      <c r="Y68" s="56"/>
      <c r="Z68" s="56">
        <v>23037.42</v>
      </c>
      <c r="AA68" s="56"/>
      <c r="AB68" s="56"/>
      <c r="AC68" s="56"/>
      <c r="AD68" s="56"/>
      <c r="AE68" s="56"/>
      <c r="AF68" s="56"/>
      <c r="AG68" s="56"/>
      <c r="AH68" s="300" t="s">
        <v>945</v>
      </c>
    </row>
    <row r="69" spans="1:34" x14ac:dyDescent="0.35">
      <c r="A69" s="35"/>
      <c r="B69" s="35"/>
      <c r="C69" s="35"/>
      <c r="D69" s="35"/>
      <c r="E69" s="35" t="s">
        <v>473</v>
      </c>
      <c r="F69" s="35" t="s">
        <v>474</v>
      </c>
      <c r="G69" s="56">
        <f>SUM(H69:AG69)</f>
        <v>112944.19</v>
      </c>
      <c r="H69" s="56"/>
      <c r="I69" s="56"/>
      <c r="J69" s="56"/>
      <c r="K69" s="56"/>
      <c r="L69" s="56"/>
      <c r="M69" s="56"/>
      <c r="N69" s="56"/>
      <c r="O69" s="56"/>
      <c r="P69" s="56"/>
      <c r="Q69" s="56"/>
      <c r="R69" s="56"/>
      <c r="S69" s="56"/>
      <c r="T69" s="56"/>
      <c r="U69" s="56"/>
      <c r="V69" s="56"/>
      <c r="W69" s="56"/>
      <c r="X69" s="56"/>
      <c r="Y69" s="56"/>
      <c r="Z69" s="56"/>
      <c r="AA69" s="56"/>
      <c r="AB69" s="56">
        <v>112944.19</v>
      </c>
      <c r="AC69" s="56"/>
      <c r="AD69" s="56"/>
      <c r="AE69" s="56"/>
      <c r="AF69" s="56"/>
      <c r="AG69" s="56"/>
      <c r="AH69" s="300" t="s">
        <v>945</v>
      </c>
    </row>
    <row r="70" spans="1:34" x14ac:dyDescent="0.35">
      <c r="A70" s="54"/>
      <c r="B70" s="54"/>
      <c r="C70" s="54"/>
      <c r="D70" s="54" t="s">
        <v>475</v>
      </c>
      <c r="E70" s="54"/>
      <c r="F70" s="55" t="s">
        <v>476</v>
      </c>
      <c r="G70" s="55">
        <f t="shared" ref="G70:AG70" si="25">SUM(G71:G74)</f>
        <v>649.6</v>
      </c>
      <c r="H70" s="55">
        <f t="shared" si="25"/>
        <v>649.6</v>
      </c>
      <c r="I70" s="55">
        <f t="shared" si="25"/>
        <v>0</v>
      </c>
      <c r="J70" s="55">
        <f t="shared" si="25"/>
        <v>0</v>
      </c>
      <c r="K70" s="55">
        <f t="shared" si="25"/>
        <v>0</v>
      </c>
      <c r="L70" s="55">
        <f t="shared" si="25"/>
        <v>0</v>
      </c>
      <c r="M70" s="55">
        <f t="shared" si="25"/>
        <v>0</v>
      </c>
      <c r="N70" s="55">
        <f t="shared" si="25"/>
        <v>0</v>
      </c>
      <c r="O70" s="55">
        <f t="shared" si="25"/>
        <v>0</v>
      </c>
      <c r="P70" s="55">
        <f t="shared" si="25"/>
        <v>0</v>
      </c>
      <c r="Q70" s="55"/>
      <c r="R70" s="55">
        <f t="shared" si="25"/>
        <v>0</v>
      </c>
      <c r="S70" s="55">
        <f t="shared" si="25"/>
        <v>0</v>
      </c>
      <c r="T70" s="55">
        <f t="shared" si="25"/>
        <v>0</v>
      </c>
      <c r="U70" s="55">
        <f t="shared" si="25"/>
        <v>0</v>
      </c>
      <c r="V70" s="55">
        <f t="shared" si="25"/>
        <v>0</v>
      </c>
      <c r="W70" s="55">
        <f t="shared" si="25"/>
        <v>0</v>
      </c>
      <c r="X70" s="55">
        <f t="shared" si="25"/>
        <v>0</v>
      </c>
      <c r="Y70" s="55">
        <f t="shared" si="25"/>
        <v>0</v>
      </c>
      <c r="Z70" s="55">
        <f t="shared" si="25"/>
        <v>0</v>
      </c>
      <c r="AA70" s="55">
        <f t="shared" si="25"/>
        <v>0</v>
      </c>
      <c r="AB70" s="55">
        <f t="shared" si="25"/>
        <v>0</v>
      </c>
      <c r="AC70" s="55">
        <f t="shared" si="25"/>
        <v>0</v>
      </c>
      <c r="AD70" s="55">
        <f t="shared" si="25"/>
        <v>0</v>
      </c>
      <c r="AE70" s="55">
        <f t="shared" si="25"/>
        <v>0</v>
      </c>
      <c r="AF70" s="55">
        <f t="shared" si="25"/>
        <v>0</v>
      </c>
      <c r="AG70" s="55">
        <f t="shared" si="25"/>
        <v>0</v>
      </c>
    </row>
    <row r="71" spans="1:34" x14ac:dyDescent="0.35">
      <c r="A71" s="35"/>
      <c r="B71" s="35"/>
      <c r="C71" s="35"/>
      <c r="D71" s="35"/>
      <c r="E71" s="35" t="s">
        <v>477</v>
      </c>
      <c r="F71" s="35" t="s">
        <v>478</v>
      </c>
      <c r="G71" s="56">
        <f>SUM(H71:AG71)</f>
        <v>0</v>
      </c>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300" t="s">
        <v>945</v>
      </c>
    </row>
    <row r="72" spans="1:34" x14ac:dyDescent="0.35">
      <c r="A72" s="35"/>
      <c r="B72" s="35"/>
      <c r="C72" s="35"/>
      <c r="D72" s="35"/>
      <c r="E72" s="35" t="s">
        <v>479</v>
      </c>
      <c r="F72" s="35" t="s">
        <v>480</v>
      </c>
      <c r="G72" s="56">
        <f>SUM(H72:AG72)</f>
        <v>0</v>
      </c>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300" t="s">
        <v>945</v>
      </c>
    </row>
    <row r="73" spans="1:34" x14ac:dyDescent="0.35">
      <c r="A73" s="35"/>
      <c r="B73" s="35"/>
      <c r="C73" s="35"/>
      <c r="D73" s="35"/>
      <c r="E73" s="35" t="s">
        <v>481</v>
      </c>
      <c r="F73" s="35" t="s">
        <v>482</v>
      </c>
      <c r="G73" s="56">
        <f>SUM(H73:AG73)</f>
        <v>0</v>
      </c>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300" t="s">
        <v>945</v>
      </c>
    </row>
    <row r="74" spans="1:34" x14ac:dyDescent="0.35">
      <c r="A74" s="35"/>
      <c r="B74" s="35"/>
      <c r="C74" s="35"/>
      <c r="D74" s="35"/>
      <c r="E74" s="35" t="s">
        <v>483</v>
      </c>
      <c r="F74" s="35" t="s">
        <v>484</v>
      </c>
      <c r="G74" s="56">
        <f>SUM(H74:AG74)</f>
        <v>649.6</v>
      </c>
      <c r="H74" s="56">
        <v>649.6</v>
      </c>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300" t="s">
        <v>945</v>
      </c>
    </row>
    <row r="75" spans="1:34" x14ac:dyDescent="0.35">
      <c r="A75" s="54"/>
      <c r="B75" s="54"/>
      <c r="C75" s="54"/>
      <c r="D75" s="54" t="s">
        <v>485</v>
      </c>
      <c r="E75" s="54"/>
      <c r="F75" s="55" t="s">
        <v>486</v>
      </c>
      <c r="G75" s="55">
        <f t="shared" ref="G75:AG75" si="26">SUM(G76:G77)</f>
        <v>0</v>
      </c>
      <c r="H75" s="55">
        <f t="shared" si="26"/>
        <v>0</v>
      </c>
      <c r="I75" s="55">
        <f t="shared" si="26"/>
        <v>0</v>
      </c>
      <c r="J75" s="55">
        <f t="shared" si="26"/>
        <v>0</v>
      </c>
      <c r="K75" s="55">
        <f t="shared" si="26"/>
        <v>0</v>
      </c>
      <c r="L75" s="55">
        <f t="shared" si="26"/>
        <v>0</v>
      </c>
      <c r="M75" s="55">
        <f t="shared" si="26"/>
        <v>0</v>
      </c>
      <c r="N75" s="55">
        <f t="shared" si="26"/>
        <v>0</v>
      </c>
      <c r="O75" s="55">
        <f t="shared" si="26"/>
        <v>0</v>
      </c>
      <c r="P75" s="55">
        <f t="shared" si="26"/>
        <v>0</v>
      </c>
      <c r="Q75" s="55"/>
      <c r="R75" s="55">
        <f t="shared" si="26"/>
        <v>0</v>
      </c>
      <c r="S75" s="55">
        <f t="shared" si="26"/>
        <v>0</v>
      </c>
      <c r="T75" s="55">
        <f t="shared" si="26"/>
        <v>0</v>
      </c>
      <c r="U75" s="55">
        <f t="shared" si="26"/>
        <v>0</v>
      </c>
      <c r="V75" s="55">
        <f t="shared" si="26"/>
        <v>0</v>
      </c>
      <c r="W75" s="55">
        <f t="shared" si="26"/>
        <v>0</v>
      </c>
      <c r="X75" s="55">
        <f t="shared" si="26"/>
        <v>0</v>
      </c>
      <c r="Y75" s="55">
        <f t="shared" si="26"/>
        <v>0</v>
      </c>
      <c r="Z75" s="55">
        <f t="shared" si="26"/>
        <v>0</v>
      </c>
      <c r="AA75" s="55">
        <f t="shared" si="26"/>
        <v>0</v>
      </c>
      <c r="AB75" s="55">
        <f t="shared" si="26"/>
        <v>0</v>
      </c>
      <c r="AC75" s="55">
        <f t="shared" si="26"/>
        <v>0</v>
      </c>
      <c r="AD75" s="55">
        <f t="shared" si="26"/>
        <v>0</v>
      </c>
      <c r="AE75" s="55">
        <f t="shared" si="26"/>
        <v>0</v>
      </c>
      <c r="AF75" s="55">
        <f t="shared" si="26"/>
        <v>0</v>
      </c>
      <c r="AG75" s="55">
        <f t="shared" si="26"/>
        <v>0</v>
      </c>
    </row>
    <row r="76" spans="1:34" x14ac:dyDescent="0.35">
      <c r="A76" s="35"/>
      <c r="B76" s="35"/>
      <c r="C76" s="35"/>
      <c r="D76" s="35"/>
      <c r="E76" s="35" t="s">
        <v>487</v>
      </c>
      <c r="F76" s="35" t="s">
        <v>488</v>
      </c>
      <c r="G76" s="56">
        <f>SUM(H76:AG76)</f>
        <v>0</v>
      </c>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300" t="s">
        <v>945</v>
      </c>
    </row>
    <row r="77" spans="1:34" x14ac:dyDescent="0.35">
      <c r="A77" s="35"/>
      <c r="B77" s="35"/>
      <c r="C77" s="35"/>
      <c r="D77" s="35"/>
      <c r="E77" s="35" t="s">
        <v>489</v>
      </c>
      <c r="F77" s="35" t="s">
        <v>490</v>
      </c>
      <c r="G77" s="56">
        <f>SUM(H77:AG77)</f>
        <v>0</v>
      </c>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300" t="s">
        <v>945</v>
      </c>
    </row>
    <row r="78" spans="1:34" x14ac:dyDescent="0.35">
      <c r="A78" s="48"/>
      <c r="B78" s="48"/>
      <c r="C78" s="48" t="s">
        <v>491</v>
      </c>
      <c r="D78" s="48"/>
      <c r="E78" s="48"/>
      <c r="F78" s="49" t="s">
        <v>492</v>
      </c>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300" t="s">
        <v>945</v>
      </c>
    </row>
    <row r="79" spans="1:34" x14ac:dyDescent="0.35">
      <c r="A79" s="48"/>
      <c r="B79" s="48"/>
      <c r="C79" s="48" t="s">
        <v>493</v>
      </c>
      <c r="D79" s="48"/>
      <c r="E79" s="48"/>
      <c r="F79" s="49" t="s">
        <v>494</v>
      </c>
      <c r="G79" s="49">
        <f t="shared" ref="G79:AG79" si="27">G80</f>
        <v>0</v>
      </c>
      <c r="H79" s="49">
        <f t="shared" si="27"/>
        <v>0</v>
      </c>
      <c r="I79" s="49">
        <f t="shared" si="27"/>
        <v>0</v>
      </c>
      <c r="J79" s="49">
        <f t="shared" si="27"/>
        <v>0</v>
      </c>
      <c r="K79" s="49">
        <f t="shared" si="27"/>
        <v>0</v>
      </c>
      <c r="L79" s="49">
        <f t="shared" si="27"/>
        <v>0</v>
      </c>
      <c r="M79" s="49">
        <f t="shared" si="27"/>
        <v>0</v>
      </c>
      <c r="N79" s="49">
        <f t="shared" si="27"/>
        <v>0</v>
      </c>
      <c r="O79" s="49">
        <f t="shared" si="27"/>
        <v>0</v>
      </c>
      <c r="P79" s="49">
        <f t="shared" si="27"/>
        <v>0</v>
      </c>
      <c r="Q79" s="49"/>
      <c r="R79" s="49">
        <f t="shared" si="27"/>
        <v>0</v>
      </c>
      <c r="S79" s="49">
        <f t="shared" si="27"/>
        <v>0</v>
      </c>
      <c r="T79" s="49">
        <f t="shared" si="27"/>
        <v>0</v>
      </c>
      <c r="U79" s="49">
        <f t="shared" si="27"/>
        <v>0</v>
      </c>
      <c r="V79" s="49">
        <f t="shared" si="27"/>
        <v>0</v>
      </c>
      <c r="W79" s="49">
        <f t="shared" si="27"/>
        <v>0</v>
      </c>
      <c r="X79" s="49">
        <f t="shared" si="27"/>
        <v>0</v>
      </c>
      <c r="Y79" s="49">
        <f t="shared" si="27"/>
        <v>0</v>
      </c>
      <c r="Z79" s="49">
        <f t="shared" si="27"/>
        <v>0</v>
      </c>
      <c r="AA79" s="49">
        <f t="shared" si="27"/>
        <v>0</v>
      </c>
      <c r="AB79" s="49">
        <f t="shared" si="27"/>
        <v>0</v>
      </c>
      <c r="AC79" s="49">
        <f t="shared" si="27"/>
        <v>0</v>
      </c>
      <c r="AD79" s="49">
        <f t="shared" si="27"/>
        <v>0</v>
      </c>
      <c r="AE79" s="49">
        <f t="shared" si="27"/>
        <v>0</v>
      </c>
      <c r="AF79" s="49">
        <f t="shared" si="27"/>
        <v>0</v>
      </c>
      <c r="AG79" s="49">
        <f t="shared" si="27"/>
        <v>0</v>
      </c>
    </row>
    <row r="80" spans="1:34" x14ac:dyDescent="0.35">
      <c r="A80" s="54"/>
      <c r="B80" s="54"/>
      <c r="C80" s="54"/>
      <c r="D80" s="54" t="s">
        <v>495</v>
      </c>
      <c r="E80" s="54"/>
      <c r="F80" s="55" t="s">
        <v>496</v>
      </c>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300" t="s">
        <v>945</v>
      </c>
    </row>
    <row r="81" spans="1:34" x14ac:dyDescent="0.35">
      <c r="A81" s="52"/>
      <c r="B81" s="52" t="s">
        <v>497</v>
      </c>
      <c r="C81" s="52"/>
      <c r="D81" s="52"/>
      <c r="E81" s="52"/>
      <c r="F81" s="52" t="s">
        <v>498</v>
      </c>
      <c r="G81" s="53">
        <f t="shared" ref="G81:AG81" si="28">SUM(G82:G83)</f>
        <v>0</v>
      </c>
      <c r="H81" s="53">
        <f t="shared" si="28"/>
        <v>0</v>
      </c>
      <c r="I81" s="53">
        <f t="shared" si="28"/>
        <v>0</v>
      </c>
      <c r="J81" s="53">
        <f t="shared" si="28"/>
        <v>0</v>
      </c>
      <c r="K81" s="53">
        <f t="shared" si="28"/>
        <v>0</v>
      </c>
      <c r="L81" s="53">
        <f t="shared" si="28"/>
        <v>0</v>
      </c>
      <c r="M81" s="53">
        <f t="shared" si="28"/>
        <v>0</v>
      </c>
      <c r="N81" s="53">
        <f t="shared" si="28"/>
        <v>0</v>
      </c>
      <c r="O81" s="53">
        <f t="shared" si="28"/>
        <v>0</v>
      </c>
      <c r="P81" s="53">
        <f t="shared" si="28"/>
        <v>0</v>
      </c>
      <c r="Q81" s="53"/>
      <c r="R81" s="53">
        <f t="shared" si="28"/>
        <v>0</v>
      </c>
      <c r="S81" s="53">
        <f t="shared" si="28"/>
        <v>0</v>
      </c>
      <c r="T81" s="53">
        <f t="shared" si="28"/>
        <v>0</v>
      </c>
      <c r="U81" s="53">
        <f t="shared" si="28"/>
        <v>0</v>
      </c>
      <c r="V81" s="53">
        <f t="shared" si="28"/>
        <v>0</v>
      </c>
      <c r="W81" s="53">
        <f t="shared" si="28"/>
        <v>0</v>
      </c>
      <c r="X81" s="53">
        <f t="shared" si="28"/>
        <v>0</v>
      </c>
      <c r="Y81" s="53">
        <f t="shared" si="28"/>
        <v>0</v>
      </c>
      <c r="Z81" s="53">
        <f t="shared" si="28"/>
        <v>0</v>
      </c>
      <c r="AA81" s="53">
        <f t="shared" si="28"/>
        <v>0</v>
      </c>
      <c r="AB81" s="53">
        <f t="shared" si="28"/>
        <v>0</v>
      </c>
      <c r="AC81" s="53">
        <f t="shared" si="28"/>
        <v>0</v>
      </c>
      <c r="AD81" s="53">
        <f t="shared" si="28"/>
        <v>0</v>
      </c>
      <c r="AE81" s="53">
        <f t="shared" si="28"/>
        <v>0</v>
      </c>
      <c r="AF81" s="53">
        <f t="shared" si="28"/>
        <v>0</v>
      </c>
      <c r="AG81" s="53">
        <f t="shared" si="28"/>
        <v>0</v>
      </c>
    </row>
    <row r="82" spans="1:34" x14ac:dyDescent="0.35">
      <c r="A82" s="57"/>
      <c r="B82" s="57"/>
      <c r="C82" s="57" t="s">
        <v>499</v>
      </c>
      <c r="D82" s="57"/>
      <c r="E82" s="57"/>
      <c r="F82" s="58" t="s">
        <v>500</v>
      </c>
      <c r="G82" s="58">
        <f>SUM(H82:AG82)</f>
        <v>0</v>
      </c>
      <c r="H82" s="58"/>
      <c r="I82" s="58"/>
      <c r="J82" s="58"/>
      <c r="K82" s="58"/>
      <c r="L82" s="58"/>
      <c r="M82" s="58"/>
      <c r="N82" s="58"/>
      <c r="O82" s="58"/>
      <c r="P82" s="58"/>
      <c r="Q82" s="58"/>
      <c r="R82" s="58"/>
      <c r="S82" s="58"/>
      <c r="T82" s="58"/>
      <c r="U82" s="58"/>
      <c r="V82" s="58"/>
      <c r="W82" s="58"/>
      <c r="X82" s="58"/>
      <c r="Y82" s="58"/>
      <c r="Z82" s="58"/>
      <c r="AA82" s="58"/>
      <c r="AB82" s="58"/>
      <c r="AC82" s="58"/>
      <c r="AD82" s="58"/>
      <c r="AE82" s="58"/>
      <c r="AF82" s="58"/>
      <c r="AG82" s="58"/>
      <c r="AH82" s="300" t="s">
        <v>945</v>
      </c>
    </row>
    <row r="83" spans="1:34" x14ac:dyDescent="0.35">
      <c r="A83" s="57"/>
      <c r="B83" s="57"/>
      <c r="C83" s="57" t="s">
        <v>501</v>
      </c>
      <c r="D83" s="57"/>
      <c r="E83" s="57"/>
      <c r="F83" s="58" t="s">
        <v>502</v>
      </c>
      <c r="G83" s="58">
        <f>SUM(H83:AG83)</f>
        <v>0</v>
      </c>
      <c r="H83" s="58"/>
      <c r="I83" s="58"/>
      <c r="J83" s="58"/>
      <c r="K83" s="58"/>
      <c r="L83" s="58"/>
      <c r="M83" s="58"/>
      <c r="N83" s="58"/>
      <c r="O83" s="58"/>
      <c r="P83" s="58"/>
      <c r="Q83" s="58"/>
      <c r="R83" s="58"/>
      <c r="S83" s="58"/>
      <c r="T83" s="58"/>
      <c r="U83" s="58"/>
      <c r="V83" s="58"/>
      <c r="W83" s="58"/>
      <c r="X83" s="58"/>
      <c r="Y83" s="58"/>
      <c r="Z83" s="58"/>
      <c r="AA83" s="58"/>
      <c r="AB83" s="58"/>
      <c r="AC83" s="58"/>
      <c r="AD83" s="58"/>
      <c r="AE83" s="58"/>
      <c r="AF83" s="58"/>
      <c r="AG83" s="58"/>
      <c r="AH83" s="300" t="s">
        <v>945</v>
      </c>
    </row>
    <row r="84" spans="1:34" x14ac:dyDescent="0.35">
      <c r="A84" s="44" t="s">
        <v>821</v>
      </c>
      <c r="B84" s="44"/>
      <c r="C84" s="44"/>
      <c r="D84" s="44"/>
      <c r="E84" s="44"/>
      <c r="F84" s="44" t="s">
        <v>822</v>
      </c>
      <c r="G84" s="45">
        <f t="shared" ref="G84:AG84" si="29">SUM(G85:G89)</f>
        <v>28605.02</v>
      </c>
      <c r="H84" s="45">
        <f t="shared" si="29"/>
        <v>0</v>
      </c>
      <c r="I84" s="45">
        <f t="shared" si="29"/>
        <v>0</v>
      </c>
      <c r="J84" s="45">
        <f t="shared" si="29"/>
        <v>0</v>
      </c>
      <c r="K84" s="45">
        <f t="shared" si="29"/>
        <v>0</v>
      </c>
      <c r="L84" s="45">
        <f t="shared" si="29"/>
        <v>0</v>
      </c>
      <c r="M84" s="45">
        <f t="shared" si="29"/>
        <v>28605.02</v>
      </c>
      <c r="N84" s="45">
        <f t="shared" si="29"/>
        <v>0</v>
      </c>
      <c r="O84" s="45">
        <f t="shared" si="29"/>
        <v>0</v>
      </c>
      <c r="P84" s="45">
        <f t="shared" si="29"/>
        <v>0</v>
      </c>
      <c r="Q84" s="45"/>
      <c r="R84" s="45">
        <f t="shared" si="29"/>
        <v>0</v>
      </c>
      <c r="S84" s="45">
        <f t="shared" si="29"/>
        <v>0</v>
      </c>
      <c r="T84" s="45">
        <f t="shared" si="29"/>
        <v>0</v>
      </c>
      <c r="U84" s="45">
        <f t="shared" si="29"/>
        <v>0</v>
      </c>
      <c r="V84" s="45">
        <f t="shared" si="29"/>
        <v>0</v>
      </c>
      <c r="W84" s="45">
        <f t="shared" si="29"/>
        <v>0</v>
      </c>
      <c r="X84" s="45">
        <f t="shared" si="29"/>
        <v>0</v>
      </c>
      <c r="Y84" s="45">
        <f t="shared" si="29"/>
        <v>0</v>
      </c>
      <c r="Z84" s="45">
        <f t="shared" si="29"/>
        <v>0</v>
      </c>
      <c r="AA84" s="45">
        <f t="shared" si="29"/>
        <v>0</v>
      </c>
      <c r="AB84" s="45">
        <f t="shared" si="29"/>
        <v>0</v>
      </c>
      <c r="AC84" s="45">
        <f t="shared" si="29"/>
        <v>0</v>
      </c>
      <c r="AD84" s="45">
        <f t="shared" si="29"/>
        <v>0</v>
      </c>
      <c r="AE84" s="45">
        <f t="shared" si="29"/>
        <v>0</v>
      </c>
      <c r="AF84" s="45">
        <f t="shared" si="29"/>
        <v>0</v>
      </c>
      <c r="AG84" s="45">
        <f t="shared" si="29"/>
        <v>0</v>
      </c>
    </row>
    <row r="85" spans="1:34" x14ac:dyDescent="0.35">
      <c r="A85" s="52"/>
      <c r="B85" s="52" t="s">
        <v>503</v>
      </c>
      <c r="C85" s="52"/>
      <c r="D85" s="52"/>
      <c r="E85" s="52"/>
      <c r="F85" s="52" t="s">
        <v>504</v>
      </c>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300" t="s">
        <v>945</v>
      </c>
    </row>
    <row r="86" spans="1:34" x14ac:dyDescent="0.35">
      <c r="A86" s="52"/>
      <c r="B86" s="52" t="s">
        <v>505</v>
      </c>
      <c r="C86" s="52"/>
      <c r="D86" s="52"/>
      <c r="E86" s="52"/>
      <c r="F86" s="52" t="s">
        <v>506</v>
      </c>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300" t="s">
        <v>945</v>
      </c>
    </row>
    <row r="87" spans="1:34" x14ac:dyDescent="0.35">
      <c r="A87" s="52"/>
      <c r="B87" s="52" t="s">
        <v>507</v>
      </c>
      <c r="C87" s="52"/>
      <c r="D87" s="52"/>
      <c r="E87" s="52"/>
      <c r="F87" s="52" t="s">
        <v>508</v>
      </c>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300" t="s">
        <v>945</v>
      </c>
    </row>
    <row r="88" spans="1:34" x14ac:dyDescent="0.35">
      <c r="A88" s="52"/>
      <c r="B88" s="52" t="s">
        <v>509</v>
      </c>
      <c r="C88" s="52"/>
      <c r="D88" s="52"/>
      <c r="E88" s="52"/>
      <c r="F88" s="52" t="s">
        <v>510</v>
      </c>
      <c r="G88" s="53">
        <f>SUM(H88:AG88)</f>
        <v>28605.02</v>
      </c>
      <c r="H88" s="53"/>
      <c r="I88" s="53"/>
      <c r="J88" s="53"/>
      <c r="K88" s="53"/>
      <c r="L88" s="53"/>
      <c r="M88" s="53">
        <v>28605.02</v>
      </c>
      <c r="N88" s="53"/>
      <c r="O88" s="53"/>
      <c r="P88" s="53"/>
      <c r="Q88" s="53"/>
      <c r="R88" s="53"/>
      <c r="S88" s="53"/>
      <c r="T88" s="53"/>
      <c r="U88" s="53"/>
      <c r="V88" s="53"/>
      <c r="W88" s="53"/>
      <c r="X88" s="53"/>
      <c r="Y88" s="53"/>
      <c r="Z88" s="53"/>
      <c r="AA88" s="53"/>
      <c r="AB88" s="53"/>
      <c r="AC88" s="53"/>
      <c r="AD88" s="53"/>
      <c r="AE88" s="53"/>
      <c r="AF88" s="53"/>
      <c r="AG88" s="53"/>
      <c r="AH88" s="300" t="s">
        <v>945</v>
      </c>
    </row>
    <row r="89" spans="1:34" x14ac:dyDescent="0.35">
      <c r="A89" s="181"/>
      <c r="B89" s="181" t="s">
        <v>511</v>
      </c>
      <c r="C89" s="181"/>
      <c r="D89" s="181"/>
      <c r="E89" s="181"/>
      <c r="F89" s="181" t="s">
        <v>512</v>
      </c>
      <c r="G89" s="184">
        <f>SUM(H89:AG89)</f>
        <v>0</v>
      </c>
      <c r="H89" s="184"/>
      <c r="I89" s="184"/>
      <c r="J89" s="184"/>
      <c r="K89" s="184"/>
      <c r="L89" s="184"/>
      <c r="M89" s="184"/>
      <c r="N89" s="184"/>
      <c r="O89" s="184"/>
      <c r="P89" s="184"/>
      <c r="Q89" s="184"/>
      <c r="R89" s="184"/>
      <c r="S89" s="184"/>
      <c r="T89" s="184"/>
      <c r="U89" s="184"/>
      <c r="V89" s="184"/>
      <c r="W89" s="184"/>
      <c r="X89" s="184"/>
      <c r="Y89" s="184"/>
      <c r="Z89" s="184"/>
      <c r="AA89" s="184"/>
      <c r="AB89" s="184"/>
      <c r="AC89" s="184"/>
      <c r="AD89" s="184"/>
      <c r="AE89" s="184"/>
      <c r="AF89" s="184"/>
      <c r="AG89" s="184"/>
      <c r="AH89" s="300" t="s">
        <v>945</v>
      </c>
    </row>
    <row r="90" spans="1:34" x14ac:dyDescent="0.35">
      <c r="A90" s="37" t="s">
        <v>1047</v>
      </c>
    </row>
  </sheetData>
  <mergeCells count="1">
    <mergeCell ref="A6:E6"/>
  </mergeCells>
  <hyperlinks>
    <hyperlink ref="AG1" location="Inicio!D98" display="Cuadro IV.5"/>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AF90"/>
  <sheetViews>
    <sheetView showGridLines="0" zoomScale="80" zoomScaleNormal="80" workbookViewId="0"/>
  </sheetViews>
  <sheetFormatPr baseColWidth="10" defaultColWidth="11.19921875" defaultRowHeight="18" x14ac:dyDescent="0.35"/>
  <cols>
    <col min="1" max="1" width="4" style="59" customWidth="1"/>
    <col min="2" max="2" width="5.19921875" style="59" customWidth="1"/>
    <col min="3" max="3" width="6.5" style="59" customWidth="1"/>
    <col min="4" max="4" width="6.69921875" style="59" customWidth="1"/>
    <col min="5" max="5" width="7.69921875" style="59" customWidth="1"/>
    <col min="6" max="6" width="51.19921875" style="204" customWidth="1"/>
    <col min="7" max="7" width="14.69921875" style="59" customWidth="1"/>
    <col min="8" max="31" width="16.19921875" style="59" customWidth="1"/>
    <col min="32" max="32" width="3" style="300" customWidth="1"/>
    <col min="33" max="16384" width="11.19921875" style="59"/>
  </cols>
  <sheetData>
    <row r="1" spans="1:32" ht="21.75" x14ac:dyDescent="0.4">
      <c r="A1" s="12" t="s">
        <v>1048</v>
      </c>
      <c r="B1" s="2"/>
      <c r="C1" s="2"/>
      <c r="D1" s="2"/>
      <c r="E1" s="2"/>
      <c r="F1" s="79"/>
      <c r="G1" s="2"/>
      <c r="H1" s="2"/>
      <c r="I1" s="2"/>
      <c r="J1" s="2"/>
      <c r="K1" s="2"/>
      <c r="L1" s="2"/>
      <c r="M1" s="2"/>
      <c r="N1" s="2"/>
      <c r="O1" s="2"/>
      <c r="P1" s="2"/>
      <c r="Q1" s="2"/>
      <c r="R1" s="2"/>
      <c r="S1" s="2"/>
      <c r="T1" s="2"/>
      <c r="U1" s="2"/>
      <c r="V1" s="2"/>
      <c r="W1" s="2"/>
      <c r="X1" s="2"/>
      <c r="Y1" s="2"/>
      <c r="Z1" s="2"/>
      <c r="AA1" s="2"/>
      <c r="AB1" s="2"/>
      <c r="AC1" s="2"/>
      <c r="AD1" s="2"/>
      <c r="AE1" s="201" t="s">
        <v>694</v>
      </c>
    </row>
    <row r="2" spans="1:32" ht="21.75" x14ac:dyDescent="0.4">
      <c r="A2" s="12" t="s">
        <v>361</v>
      </c>
      <c r="B2" s="2"/>
      <c r="C2" s="2"/>
      <c r="D2" s="2"/>
      <c r="E2" s="2"/>
      <c r="F2" s="79"/>
      <c r="G2" s="16"/>
      <c r="H2" s="16"/>
      <c r="I2" s="16"/>
      <c r="J2" s="16"/>
      <c r="K2" s="16"/>
      <c r="L2" s="16"/>
      <c r="M2" s="16"/>
      <c r="N2" s="16"/>
      <c r="O2" s="16"/>
      <c r="P2" s="16"/>
      <c r="Q2" s="16"/>
      <c r="R2" s="16"/>
      <c r="S2" s="16"/>
      <c r="T2" s="16"/>
      <c r="U2" s="16"/>
      <c r="V2" s="16"/>
      <c r="W2" s="16"/>
      <c r="X2" s="16"/>
      <c r="Y2" s="16"/>
      <c r="Z2" s="16"/>
      <c r="AA2" s="16"/>
      <c r="AB2" s="16"/>
      <c r="AC2" s="16"/>
      <c r="AD2" s="16"/>
      <c r="AE2" s="16"/>
    </row>
    <row r="3" spans="1:32" ht="21.75" x14ac:dyDescent="0.4">
      <c r="A3" s="12" t="s">
        <v>535</v>
      </c>
      <c r="B3" s="2"/>
      <c r="C3" s="2"/>
      <c r="D3" s="2"/>
      <c r="E3" s="2"/>
      <c r="F3" s="79"/>
      <c r="G3" s="16"/>
      <c r="H3" s="16"/>
      <c r="I3" s="16"/>
      <c r="J3" s="16"/>
      <c r="K3" s="16"/>
      <c r="L3" s="16"/>
      <c r="M3" s="16"/>
      <c r="N3" s="16"/>
      <c r="O3" s="16"/>
      <c r="P3" s="16"/>
      <c r="Q3" s="16"/>
      <c r="R3" s="16"/>
      <c r="S3" s="16"/>
      <c r="T3" s="16"/>
      <c r="U3" s="16"/>
      <c r="V3" s="16"/>
      <c r="W3" s="16"/>
      <c r="X3" s="16"/>
      <c r="Y3" s="16"/>
      <c r="Z3" s="16"/>
      <c r="AA3" s="16"/>
      <c r="AB3" s="16"/>
      <c r="AC3" s="16"/>
      <c r="AD3" s="16"/>
      <c r="AE3" s="16"/>
    </row>
    <row r="4" spans="1:32" ht="21.75" x14ac:dyDescent="0.4">
      <c r="A4" s="12" t="s">
        <v>0</v>
      </c>
      <c r="B4" s="2"/>
      <c r="C4" s="2"/>
      <c r="D4" s="2"/>
      <c r="E4" s="2"/>
      <c r="F4" s="79"/>
      <c r="G4" s="18"/>
      <c r="H4" s="18"/>
      <c r="I4" s="18"/>
      <c r="J4" s="18"/>
      <c r="K4" s="18"/>
      <c r="L4" s="18"/>
      <c r="M4" s="18"/>
      <c r="N4" s="18"/>
      <c r="O4" s="18"/>
      <c r="P4" s="18"/>
      <c r="Q4" s="18"/>
      <c r="R4" s="18"/>
      <c r="S4" s="18"/>
      <c r="T4" s="18"/>
      <c r="U4" s="18"/>
      <c r="V4" s="18"/>
      <c r="W4" s="18"/>
      <c r="X4" s="18"/>
      <c r="Y4" s="18"/>
      <c r="Z4" s="18"/>
      <c r="AA4" s="18"/>
      <c r="AB4" s="18"/>
      <c r="AC4" s="18"/>
      <c r="AD4" s="18"/>
      <c r="AE4" s="18"/>
    </row>
    <row r="5" spans="1:32" x14ac:dyDescent="0.35">
      <c r="G5" s="20"/>
      <c r="H5" s="20"/>
      <c r="I5" s="20"/>
      <c r="J5" s="20"/>
      <c r="K5" s="20"/>
      <c r="L5" s="20"/>
      <c r="M5" s="20"/>
      <c r="N5" s="20"/>
      <c r="O5" s="20"/>
      <c r="P5" s="20"/>
      <c r="Q5" s="20"/>
      <c r="R5" s="20"/>
      <c r="S5" s="20"/>
      <c r="T5" s="20"/>
      <c r="U5" s="20"/>
      <c r="V5" s="20"/>
      <c r="W5" s="20"/>
      <c r="X5" s="20"/>
      <c r="Y5" s="20"/>
      <c r="Z5" s="20"/>
      <c r="AA5" s="20"/>
      <c r="AB5" s="20"/>
      <c r="AC5" s="20"/>
      <c r="AD5" s="20"/>
      <c r="AE5" s="20"/>
    </row>
    <row r="6" spans="1:32" ht="60" x14ac:dyDescent="0.35">
      <c r="A6" s="336" t="s">
        <v>76</v>
      </c>
      <c r="B6" s="336"/>
      <c r="C6" s="336"/>
      <c r="D6" s="336"/>
      <c r="E6" s="336"/>
      <c r="F6" s="203" t="s">
        <v>191</v>
      </c>
      <c r="G6" s="203" t="s">
        <v>534</v>
      </c>
      <c r="H6" s="203" t="s">
        <v>636</v>
      </c>
      <c r="I6" s="203" t="s">
        <v>109</v>
      </c>
      <c r="J6" s="203" t="s">
        <v>111</v>
      </c>
      <c r="K6" s="203" t="s">
        <v>527</v>
      </c>
      <c r="L6" s="203" t="s">
        <v>114</v>
      </c>
      <c r="M6" s="203" t="s">
        <v>116</v>
      </c>
      <c r="N6" s="203" t="s">
        <v>118</v>
      </c>
      <c r="O6" s="203" t="s">
        <v>120</v>
      </c>
      <c r="P6" s="203" t="s">
        <v>122</v>
      </c>
      <c r="Q6" s="203" t="s">
        <v>528</v>
      </c>
      <c r="R6" s="203" t="s">
        <v>125</v>
      </c>
      <c r="S6" s="203" t="s">
        <v>127</v>
      </c>
      <c r="T6" s="203" t="s">
        <v>129</v>
      </c>
      <c r="U6" s="203" t="s">
        <v>131</v>
      </c>
      <c r="V6" s="203" t="s">
        <v>133</v>
      </c>
      <c r="W6" s="203" t="s">
        <v>589</v>
      </c>
      <c r="X6" s="203" t="s">
        <v>135</v>
      </c>
      <c r="Y6" s="203" t="s">
        <v>137</v>
      </c>
      <c r="Z6" s="203" t="s">
        <v>139</v>
      </c>
      <c r="AA6" s="203" t="s">
        <v>141</v>
      </c>
      <c r="AB6" s="203" t="s">
        <v>143</v>
      </c>
      <c r="AC6" s="203" t="s">
        <v>145</v>
      </c>
      <c r="AD6" s="203" t="s">
        <v>147</v>
      </c>
      <c r="AE6" s="203" t="s">
        <v>149</v>
      </c>
    </row>
    <row r="7" spans="1:32" x14ac:dyDescent="0.35">
      <c r="A7" s="2"/>
      <c r="B7" s="2"/>
      <c r="C7" s="2"/>
      <c r="D7" s="2"/>
      <c r="E7" s="2"/>
      <c r="F7" s="79"/>
    </row>
    <row r="8" spans="1:32" x14ac:dyDescent="0.35">
      <c r="A8" s="182"/>
      <c r="B8" s="182"/>
      <c r="C8" s="182"/>
      <c r="D8" s="182"/>
      <c r="E8" s="182"/>
      <c r="F8" s="182" t="s">
        <v>193</v>
      </c>
      <c r="G8" s="202">
        <f>G9+G63</f>
        <v>28098110.430000007</v>
      </c>
      <c r="H8" s="202">
        <f t="shared" ref="H8:AE8" si="0">H9+H63</f>
        <v>1386428.37</v>
      </c>
      <c r="I8" s="202">
        <f t="shared" si="0"/>
        <v>379830.37999999995</v>
      </c>
      <c r="J8" s="202">
        <f t="shared" si="0"/>
        <v>733565.06999999983</v>
      </c>
      <c r="K8" s="202">
        <f t="shared" si="0"/>
        <v>1488613.68</v>
      </c>
      <c r="L8" s="202">
        <f t="shared" si="0"/>
        <v>1114665.42</v>
      </c>
      <c r="M8" s="202">
        <f t="shared" si="0"/>
        <v>3168227.6000000006</v>
      </c>
      <c r="N8" s="202">
        <f t="shared" si="0"/>
        <v>1542278.9800000002</v>
      </c>
      <c r="O8" s="202">
        <f t="shared" si="0"/>
        <v>1071245.32</v>
      </c>
      <c r="P8" s="202">
        <f t="shared" si="0"/>
        <v>550201.01</v>
      </c>
      <c r="Q8" s="202">
        <f t="shared" si="0"/>
        <v>988709.82</v>
      </c>
      <c r="R8" s="202">
        <f t="shared" si="0"/>
        <v>721808</v>
      </c>
      <c r="S8" s="202">
        <f t="shared" si="0"/>
        <v>1253727.9100000001</v>
      </c>
      <c r="T8" s="202">
        <f t="shared" si="0"/>
        <v>1373985.65</v>
      </c>
      <c r="U8" s="202">
        <f t="shared" si="0"/>
        <v>1250327.05</v>
      </c>
      <c r="V8" s="202">
        <f t="shared" si="0"/>
        <v>1320345.7899999998</v>
      </c>
      <c r="W8" s="202">
        <f t="shared" si="0"/>
        <v>65612.84</v>
      </c>
      <c r="X8" s="202">
        <f t="shared" si="0"/>
        <v>1612331.0399999996</v>
      </c>
      <c r="Y8" s="202">
        <f t="shared" si="0"/>
        <v>192590.61000000002</v>
      </c>
      <c r="Z8" s="202">
        <f t="shared" si="0"/>
        <v>841246.97</v>
      </c>
      <c r="AA8" s="202">
        <f t="shared" si="0"/>
        <v>1723377.9500000002</v>
      </c>
      <c r="AB8" s="202">
        <f t="shared" si="0"/>
        <v>940755.41999999993</v>
      </c>
      <c r="AC8" s="202">
        <f t="shared" si="0"/>
        <v>1471388.48</v>
      </c>
      <c r="AD8" s="202">
        <f t="shared" si="0"/>
        <v>507567.29000000004</v>
      </c>
      <c r="AE8" s="202">
        <f t="shared" si="0"/>
        <v>2399279.7800000003</v>
      </c>
    </row>
    <row r="9" spans="1:32" x14ac:dyDescent="0.35">
      <c r="A9" s="42"/>
      <c r="B9" s="42"/>
      <c r="C9" s="42"/>
      <c r="D9" s="42"/>
      <c r="E9" s="42"/>
      <c r="F9" s="42" t="s">
        <v>813</v>
      </c>
      <c r="G9" s="43">
        <f t="shared" ref="G9:AE9" si="1">G10+G58</f>
        <v>24165087.480000008</v>
      </c>
      <c r="H9" s="43">
        <f t="shared" si="1"/>
        <v>1361950.2400000002</v>
      </c>
      <c r="I9" s="43">
        <f t="shared" si="1"/>
        <v>252910.29999999993</v>
      </c>
      <c r="J9" s="43">
        <f t="shared" si="1"/>
        <v>724467.86999999988</v>
      </c>
      <c r="K9" s="43">
        <f t="shared" si="1"/>
        <v>1485962.88</v>
      </c>
      <c r="L9" s="43">
        <f t="shared" si="1"/>
        <v>1046023.07</v>
      </c>
      <c r="M9" s="43">
        <f t="shared" si="1"/>
        <v>3137290.4100000006</v>
      </c>
      <c r="N9" s="43">
        <f t="shared" si="1"/>
        <v>1452055.6000000003</v>
      </c>
      <c r="O9" s="43">
        <f t="shared" si="1"/>
        <v>1064420.21</v>
      </c>
      <c r="P9" s="43">
        <f t="shared" si="1"/>
        <v>547181.02</v>
      </c>
      <c r="Q9" s="43">
        <f t="shared" si="1"/>
        <v>864997.57</v>
      </c>
      <c r="R9" s="43">
        <f t="shared" si="1"/>
        <v>679033.85</v>
      </c>
      <c r="S9" s="43">
        <f t="shared" si="1"/>
        <v>1251018.9200000002</v>
      </c>
      <c r="T9" s="43">
        <f t="shared" si="1"/>
        <v>1302524.47</v>
      </c>
      <c r="U9" s="43">
        <f t="shared" si="1"/>
        <v>1142832.57</v>
      </c>
      <c r="V9" s="43">
        <f t="shared" si="1"/>
        <v>1090939.8099999998</v>
      </c>
      <c r="W9" s="43">
        <f t="shared" si="1"/>
        <v>27580.409999999996</v>
      </c>
      <c r="X9" s="43">
        <f t="shared" si="1"/>
        <v>1336937.1599999997</v>
      </c>
      <c r="Y9" s="43">
        <f t="shared" si="1"/>
        <v>40348.44</v>
      </c>
      <c r="Z9" s="43">
        <f t="shared" si="1"/>
        <v>737721.76</v>
      </c>
      <c r="AA9" s="43">
        <f t="shared" si="1"/>
        <v>66207.670000000013</v>
      </c>
      <c r="AB9" s="43">
        <f t="shared" si="1"/>
        <v>803279.89999999991</v>
      </c>
      <c r="AC9" s="43">
        <f t="shared" si="1"/>
        <v>1350123.57</v>
      </c>
      <c r="AD9" s="43">
        <f t="shared" si="1"/>
        <v>0</v>
      </c>
      <c r="AE9" s="43">
        <f t="shared" si="1"/>
        <v>2399279.7800000003</v>
      </c>
    </row>
    <row r="10" spans="1:32" x14ac:dyDescent="0.35">
      <c r="A10" s="44" t="s">
        <v>363</v>
      </c>
      <c r="B10" s="44"/>
      <c r="C10" s="44"/>
      <c r="D10" s="44"/>
      <c r="E10" s="44"/>
      <c r="F10" s="44" t="s">
        <v>814</v>
      </c>
      <c r="G10" s="45">
        <f t="shared" ref="G10:AE10" si="2">G11+G23+G28+G33+G37+G47+G54+G57</f>
        <v>22095140.700000007</v>
      </c>
      <c r="H10" s="45">
        <f t="shared" si="2"/>
        <v>1361950.2400000002</v>
      </c>
      <c r="I10" s="45">
        <f t="shared" si="2"/>
        <v>252910.29999999993</v>
      </c>
      <c r="J10" s="45">
        <f t="shared" si="2"/>
        <v>724467.86999999988</v>
      </c>
      <c r="K10" s="45">
        <f t="shared" si="2"/>
        <v>1485962.88</v>
      </c>
      <c r="L10" s="45">
        <f t="shared" si="2"/>
        <v>1046023.07</v>
      </c>
      <c r="M10" s="45">
        <f t="shared" si="2"/>
        <v>3137290.4100000006</v>
      </c>
      <c r="N10" s="45">
        <f t="shared" si="2"/>
        <v>1452055.6000000003</v>
      </c>
      <c r="O10" s="45">
        <f t="shared" si="2"/>
        <v>1064420.21</v>
      </c>
      <c r="P10" s="45">
        <f t="shared" si="2"/>
        <v>547181.02</v>
      </c>
      <c r="Q10" s="45">
        <f t="shared" si="2"/>
        <v>864997.57</v>
      </c>
      <c r="R10" s="45">
        <f t="shared" si="2"/>
        <v>679033.85</v>
      </c>
      <c r="S10" s="45">
        <f t="shared" si="2"/>
        <v>1251018.9200000002</v>
      </c>
      <c r="T10" s="45">
        <f t="shared" si="2"/>
        <v>1302524.47</v>
      </c>
      <c r="U10" s="45">
        <f t="shared" si="2"/>
        <v>1142832.57</v>
      </c>
      <c r="V10" s="45">
        <f t="shared" si="2"/>
        <v>1090939.8099999998</v>
      </c>
      <c r="W10" s="45">
        <f t="shared" si="2"/>
        <v>27580.409999999996</v>
      </c>
      <c r="X10" s="45">
        <f t="shared" si="2"/>
        <v>1336937.1599999997</v>
      </c>
      <c r="Y10" s="45">
        <f t="shared" si="2"/>
        <v>40348.44</v>
      </c>
      <c r="Z10" s="45">
        <f t="shared" si="2"/>
        <v>737721.76</v>
      </c>
      <c r="AA10" s="45">
        <f t="shared" si="2"/>
        <v>66207.670000000013</v>
      </c>
      <c r="AB10" s="45">
        <f t="shared" si="2"/>
        <v>803279.89999999991</v>
      </c>
      <c r="AC10" s="45">
        <f t="shared" si="2"/>
        <v>1350123.57</v>
      </c>
      <c r="AD10" s="45">
        <f t="shared" si="2"/>
        <v>0</v>
      </c>
      <c r="AE10" s="45">
        <f t="shared" si="2"/>
        <v>329333</v>
      </c>
    </row>
    <row r="11" spans="1:32" x14ac:dyDescent="0.35">
      <c r="A11" s="46"/>
      <c r="B11" s="46" t="s">
        <v>364</v>
      </c>
      <c r="C11" s="46"/>
      <c r="D11" s="46"/>
      <c r="E11" s="46"/>
      <c r="F11" s="46" t="s">
        <v>365</v>
      </c>
      <c r="G11" s="47">
        <f t="shared" ref="G11:AE11" si="3">G12+G15+G18+G22</f>
        <v>20389506.820000004</v>
      </c>
      <c r="H11" s="47">
        <f t="shared" si="3"/>
        <v>1361950.2400000002</v>
      </c>
      <c r="I11" s="47">
        <f t="shared" si="3"/>
        <v>252786.95999999993</v>
      </c>
      <c r="J11" s="47">
        <f t="shared" si="3"/>
        <v>724467.86999999988</v>
      </c>
      <c r="K11" s="47">
        <f t="shared" si="3"/>
        <v>1485962.88</v>
      </c>
      <c r="L11" s="47">
        <f t="shared" si="3"/>
        <v>1046023.07</v>
      </c>
      <c r="M11" s="47">
        <f t="shared" si="3"/>
        <v>3137290.4100000006</v>
      </c>
      <c r="N11" s="47">
        <f t="shared" si="3"/>
        <v>1452055.6000000003</v>
      </c>
      <c r="O11" s="47">
        <f t="shared" si="3"/>
        <v>1064420.21</v>
      </c>
      <c r="P11" s="47">
        <f t="shared" si="3"/>
        <v>547181.02</v>
      </c>
      <c r="Q11" s="47">
        <f t="shared" si="3"/>
        <v>864997.57</v>
      </c>
      <c r="R11" s="47">
        <f t="shared" si="3"/>
        <v>679033.85</v>
      </c>
      <c r="S11" s="47">
        <f t="shared" si="3"/>
        <v>1251018.9200000002</v>
      </c>
      <c r="T11" s="47">
        <f t="shared" si="3"/>
        <v>1269627.3699999999</v>
      </c>
      <c r="U11" s="47">
        <f t="shared" si="3"/>
        <v>1142832.57</v>
      </c>
      <c r="V11" s="47">
        <f t="shared" si="3"/>
        <v>1027162.9999999999</v>
      </c>
      <c r="W11" s="47">
        <f t="shared" si="3"/>
        <v>27580.409999999996</v>
      </c>
      <c r="X11" s="47">
        <f t="shared" si="3"/>
        <v>1336937.1599999997</v>
      </c>
      <c r="Y11" s="47">
        <f t="shared" si="3"/>
        <v>40348.44</v>
      </c>
      <c r="Z11" s="47">
        <f t="shared" si="3"/>
        <v>737721.76</v>
      </c>
      <c r="AA11" s="47">
        <f t="shared" si="3"/>
        <v>66207.670000000013</v>
      </c>
      <c r="AB11" s="47">
        <f t="shared" si="3"/>
        <v>803279.89999999991</v>
      </c>
      <c r="AC11" s="47">
        <f t="shared" si="3"/>
        <v>70619.940000000017</v>
      </c>
      <c r="AD11" s="47">
        <f t="shared" si="3"/>
        <v>0</v>
      </c>
      <c r="AE11" s="47">
        <f t="shared" si="3"/>
        <v>0</v>
      </c>
    </row>
    <row r="12" spans="1:32" x14ac:dyDescent="0.35">
      <c r="A12" s="48"/>
      <c r="B12" s="48"/>
      <c r="C12" s="48" t="s">
        <v>366</v>
      </c>
      <c r="D12" s="48"/>
      <c r="E12" s="48"/>
      <c r="F12" s="49" t="s">
        <v>367</v>
      </c>
      <c r="G12" s="49">
        <f t="shared" ref="G12:I12" si="4">SUM(G13:G14)</f>
        <v>18658682.680000003</v>
      </c>
      <c r="H12" s="49">
        <f t="shared" si="4"/>
        <v>1361950.2400000002</v>
      </c>
      <c r="I12" s="49">
        <f t="shared" si="4"/>
        <v>224528.42999999993</v>
      </c>
      <c r="J12" s="49">
        <f t="shared" ref="J12:AE12" si="5">SUM(J13:J14)</f>
        <v>3032.5400000000009</v>
      </c>
      <c r="K12" s="49">
        <f t="shared" si="5"/>
        <v>1485962.88</v>
      </c>
      <c r="L12" s="49">
        <f t="shared" si="5"/>
        <v>1042182.7</v>
      </c>
      <c r="M12" s="49">
        <f t="shared" si="5"/>
        <v>2991483.6000000006</v>
      </c>
      <c r="N12" s="49">
        <f t="shared" si="5"/>
        <v>1300590.3600000003</v>
      </c>
      <c r="O12" s="49">
        <f t="shared" si="5"/>
        <v>1064420.21</v>
      </c>
      <c r="P12" s="49">
        <f t="shared" si="5"/>
        <v>547181.02</v>
      </c>
      <c r="Q12" s="49">
        <f t="shared" si="5"/>
        <v>864997.57</v>
      </c>
      <c r="R12" s="49">
        <f t="shared" si="5"/>
        <v>671092.62</v>
      </c>
      <c r="S12" s="49">
        <f t="shared" si="5"/>
        <v>1117920.4900000002</v>
      </c>
      <c r="T12" s="49">
        <f t="shared" si="5"/>
        <v>1066246.3799999999</v>
      </c>
      <c r="U12" s="49">
        <f t="shared" si="5"/>
        <v>1142832.57</v>
      </c>
      <c r="V12" s="49">
        <f t="shared" si="5"/>
        <v>1027162.9999999999</v>
      </c>
      <c r="W12" s="49">
        <f t="shared" si="5"/>
        <v>27580.409999999996</v>
      </c>
      <c r="X12" s="49">
        <f t="shared" si="5"/>
        <v>1234892.9799999997</v>
      </c>
      <c r="Y12" s="49">
        <f t="shared" si="5"/>
        <v>40348.44</v>
      </c>
      <c r="Z12" s="49">
        <f t="shared" si="5"/>
        <v>681758.87</v>
      </c>
      <c r="AA12" s="49">
        <f t="shared" si="5"/>
        <v>0</v>
      </c>
      <c r="AB12" s="49">
        <f t="shared" si="5"/>
        <v>762517.36999999988</v>
      </c>
      <c r="AC12" s="49">
        <f t="shared" si="5"/>
        <v>0</v>
      </c>
      <c r="AD12" s="49">
        <f t="shared" si="5"/>
        <v>0</v>
      </c>
      <c r="AE12" s="49">
        <f t="shared" si="5"/>
        <v>0</v>
      </c>
    </row>
    <row r="13" spans="1:32" x14ac:dyDescent="0.35">
      <c r="A13" s="50"/>
      <c r="B13" s="50"/>
      <c r="C13" s="50"/>
      <c r="D13" s="50" t="s">
        <v>368</v>
      </c>
      <c r="E13" s="50"/>
      <c r="F13" s="51" t="s">
        <v>369</v>
      </c>
      <c r="G13" s="51">
        <f>SUM(H13:AE13)</f>
        <v>0</v>
      </c>
      <c r="H13" s="51"/>
      <c r="I13" s="51"/>
      <c r="J13" s="51"/>
      <c r="K13" s="51"/>
      <c r="L13" s="51"/>
      <c r="M13" s="51"/>
      <c r="N13" s="51"/>
      <c r="O13" s="51"/>
      <c r="P13" s="51"/>
      <c r="Q13" s="51"/>
      <c r="R13" s="51"/>
      <c r="S13" s="51"/>
      <c r="T13" s="51"/>
      <c r="U13" s="51"/>
      <c r="V13" s="51"/>
      <c r="W13" s="51"/>
      <c r="X13" s="51"/>
      <c r="Y13" s="51"/>
      <c r="Z13" s="51"/>
      <c r="AA13" s="51"/>
      <c r="AB13" s="51"/>
      <c r="AC13" s="51"/>
      <c r="AD13" s="51"/>
      <c r="AE13" s="51"/>
      <c r="AF13" s="300" t="s">
        <v>945</v>
      </c>
    </row>
    <row r="14" spans="1:32" x14ac:dyDescent="0.35">
      <c r="A14" s="50"/>
      <c r="B14" s="50"/>
      <c r="C14" s="50"/>
      <c r="D14" s="50" t="s">
        <v>370</v>
      </c>
      <c r="E14" s="50"/>
      <c r="F14" s="51" t="s">
        <v>371</v>
      </c>
      <c r="G14" s="51">
        <f>SUM(H14:AE14)</f>
        <v>18658682.680000003</v>
      </c>
      <c r="H14" s="51">
        <v>1361950.2400000002</v>
      </c>
      <c r="I14" s="51">
        <v>224528.42999999993</v>
      </c>
      <c r="J14" s="51">
        <v>3032.5400000000009</v>
      </c>
      <c r="K14" s="51">
        <v>1485962.88</v>
      </c>
      <c r="L14" s="51">
        <v>1042182.7</v>
      </c>
      <c r="M14" s="51">
        <v>2991483.6000000006</v>
      </c>
      <c r="N14" s="51">
        <v>1300590.3600000003</v>
      </c>
      <c r="O14" s="51">
        <v>1064420.21</v>
      </c>
      <c r="P14" s="51">
        <v>547181.02</v>
      </c>
      <c r="Q14" s="51">
        <v>864997.57</v>
      </c>
      <c r="R14" s="51">
        <v>671092.62</v>
      </c>
      <c r="S14" s="51">
        <v>1117920.4900000002</v>
      </c>
      <c r="T14" s="51">
        <v>1066246.3799999999</v>
      </c>
      <c r="U14" s="51">
        <v>1142832.57</v>
      </c>
      <c r="V14" s="51">
        <v>1027162.9999999999</v>
      </c>
      <c r="W14" s="51">
        <v>27580.409999999996</v>
      </c>
      <c r="X14" s="51">
        <v>1234892.9799999997</v>
      </c>
      <c r="Y14" s="51">
        <v>40348.44</v>
      </c>
      <c r="Z14" s="51">
        <v>681758.87</v>
      </c>
      <c r="AA14" s="51"/>
      <c r="AB14" s="51">
        <v>762517.36999999988</v>
      </c>
      <c r="AC14" s="51"/>
      <c r="AD14" s="51"/>
      <c r="AE14" s="51"/>
      <c r="AF14" s="300" t="s">
        <v>945</v>
      </c>
    </row>
    <row r="15" spans="1:32" x14ac:dyDescent="0.35">
      <c r="A15" s="48"/>
      <c r="B15" s="48"/>
      <c r="C15" s="48" t="s">
        <v>372</v>
      </c>
      <c r="D15" s="48"/>
      <c r="E15" s="48"/>
      <c r="F15" s="49" t="s">
        <v>373</v>
      </c>
      <c r="G15" s="49">
        <f t="shared" ref="G15:AE15" si="6">SUM(G16:G17)</f>
        <v>0</v>
      </c>
      <c r="H15" s="49">
        <f t="shared" si="6"/>
        <v>0</v>
      </c>
      <c r="I15" s="49">
        <f t="shared" si="6"/>
        <v>0</v>
      </c>
      <c r="J15" s="49">
        <f t="shared" si="6"/>
        <v>0</v>
      </c>
      <c r="K15" s="49">
        <f t="shared" si="6"/>
        <v>0</v>
      </c>
      <c r="L15" s="49">
        <f t="shared" si="6"/>
        <v>0</v>
      </c>
      <c r="M15" s="49">
        <f t="shared" si="6"/>
        <v>0</v>
      </c>
      <c r="N15" s="49">
        <f t="shared" si="6"/>
        <v>0</v>
      </c>
      <c r="O15" s="49">
        <f t="shared" si="6"/>
        <v>0</v>
      </c>
      <c r="P15" s="49">
        <f t="shared" si="6"/>
        <v>0</v>
      </c>
      <c r="Q15" s="49">
        <f t="shared" si="6"/>
        <v>0</v>
      </c>
      <c r="R15" s="49">
        <f t="shared" si="6"/>
        <v>0</v>
      </c>
      <c r="S15" s="49">
        <f t="shared" si="6"/>
        <v>0</v>
      </c>
      <c r="T15" s="49">
        <f t="shared" si="6"/>
        <v>0</v>
      </c>
      <c r="U15" s="49">
        <f t="shared" si="6"/>
        <v>0</v>
      </c>
      <c r="V15" s="49">
        <f t="shared" si="6"/>
        <v>0</v>
      </c>
      <c r="W15" s="49">
        <f t="shared" si="6"/>
        <v>0</v>
      </c>
      <c r="X15" s="49">
        <f t="shared" si="6"/>
        <v>0</v>
      </c>
      <c r="Y15" s="49">
        <f t="shared" si="6"/>
        <v>0</v>
      </c>
      <c r="Z15" s="49">
        <f t="shared" si="6"/>
        <v>0</v>
      </c>
      <c r="AA15" s="49">
        <f t="shared" si="6"/>
        <v>0</v>
      </c>
      <c r="AB15" s="49">
        <f t="shared" si="6"/>
        <v>0</v>
      </c>
      <c r="AC15" s="49">
        <f t="shared" si="6"/>
        <v>0</v>
      </c>
      <c r="AD15" s="49">
        <f t="shared" si="6"/>
        <v>0</v>
      </c>
      <c r="AE15" s="49">
        <f t="shared" si="6"/>
        <v>0</v>
      </c>
    </row>
    <row r="16" spans="1:32" x14ac:dyDescent="0.35">
      <c r="A16" s="50"/>
      <c r="B16" s="50"/>
      <c r="C16" s="50"/>
      <c r="D16" s="50" t="s">
        <v>374</v>
      </c>
      <c r="E16" s="50"/>
      <c r="F16" s="51" t="s">
        <v>375</v>
      </c>
      <c r="G16" s="51">
        <f>SUM(H16:AE16)</f>
        <v>0</v>
      </c>
      <c r="H16" s="51"/>
      <c r="I16" s="51"/>
      <c r="J16" s="51"/>
      <c r="K16" s="51"/>
      <c r="L16" s="51"/>
      <c r="M16" s="51"/>
      <c r="N16" s="51"/>
      <c r="O16" s="51"/>
      <c r="P16" s="51"/>
      <c r="Q16" s="51"/>
      <c r="R16" s="51"/>
      <c r="S16" s="51"/>
      <c r="T16" s="51"/>
      <c r="U16" s="51"/>
      <c r="V16" s="51"/>
      <c r="W16" s="51"/>
      <c r="X16" s="51"/>
      <c r="Y16" s="51"/>
      <c r="Z16" s="51"/>
      <c r="AA16" s="51"/>
      <c r="AB16" s="51"/>
      <c r="AC16" s="51"/>
      <c r="AD16" s="51"/>
      <c r="AE16" s="51"/>
      <c r="AF16" s="300" t="s">
        <v>945</v>
      </c>
    </row>
    <row r="17" spans="1:32" x14ac:dyDescent="0.35">
      <c r="A17" s="50"/>
      <c r="B17" s="50"/>
      <c r="C17" s="50"/>
      <c r="D17" s="50" t="s">
        <v>376</v>
      </c>
      <c r="E17" s="50"/>
      <c r="F17" s="51" t="s">
        <v>377</v>
      </c>
      <c r="G17" s="51">
        <f>SUM(H17:AE17)</f>
        <v>0</v>
      </c>
      <c r="H17" s="51"/>
      <c r="I17" s="51"/>
      <c r="J17" s="51"/>
      <c r="K17" s="51"/>
      <c r="L17" s="51"/>
      <c r="M17" s="51"/>
      <c r="N17" s="51"/>
      <c r="O17" s="51"/>
      <c r="P17" s="51"/>
      <c r="Q17" s="51"/>
      <c r="R17" s="51"/>
      <c r="S17" s="51"/>
      <c r="T17" s="51"/>
      <c r="U17" s="51"/>
      <c r="V17" s="51"/>
      <c r="W17" s="51"/>
      <c r="X17" s="51"/>
      <c r="Y17" s="51"/>
      <c r="Z17" s="51"/>
      <c r="AA17" s="51"/>
      <c r="AB17" s="51"/>
      <c r="AC17" s="51"/>
      <c r="AD17" s="51"/>
      <c r="AE17" s="51"/>
      <c r="AF17" s="300" t="s">
        <v>945</v>
      </c>
    </row>
    <row r="18" spans="1:32" x14ac:dyDescent="0.35">
      <c r="A18" s="48"/>
      <c r="B18" s="48"/>
      <c r="C18" s="48" t="s">
        <v>815</v>
      </c>
      <c r="D18" s="48"/>
      <c r="E18" s="48"/>
      <c r="F18" s="49" t="s">
        <v>378</v>
      </c>
      <c r="G18" s="49">
        <f>SUM(G19:G21)</f>
        <v>1730824.1399999994</v>
      </c>
      <c r="H18" s="49">
        <f t="shared" ref="H18:AE18" si="7">SUM(H19:H21)</f>
        <v>0</v>
      </c>
      <c r="I18" s="49">
        <f t="shared" si="7"/>
        <v>28258.529999999992</v>
      </c>
      <c r="J18" s="49">
        <f t="shared" si="7"/>
        <v>721435.32999999984</v>
      </c>
      <c r="K18" s="49">
        <f t="shared" si="7"/>
        <v>0</v>
      </c>
      <c r="L18" s="49">
        <f t="shared" si="7"/>
        <v>3840.37</v>
      </c>
      <c r="M18" s="49">
        <f t="shared" si="7"/>
        <v>145806.80999999997</v>
      </c>
      <c r="N18" s="49">
        <f t="shared" si="7"/>
        <v>151465.24</v>
      </c>
      <c r="O18" s="49">
        <f t="shared" si="7"/>
        <v>0</v>
      </c>
      <c r="P18" s="49">
        <f t="shared" si="7"/>
        <v>0</v>
      </c>
      <c r="Q18" s="49">
        <f t="shared" si="7"/>
        <v>0</v>
      </c>
      <c r="R18" s="49">
        <f t="shared" si="7"/>
        <v>7941.2300000000005</v>
      </c>
      <c r="S18" s="49">
        <f t="shared" si="7"/>
        <v>133098.43</v>
      </c>
      <c r="T18" s="49">
        <f t="shared" si="7"/>
        <v>203380.99000000002</v>
      </c>
      <c r="U18" s="49">
        <f t="shared" si="7"/>
        <v>0</v>
      </c>
      <c r="V18" s="49">
        <f t="shared" si="7"/>
        <v>0</v>
      </c>
      <c r="W18" s="49">
        <f t="shared" si="7"/>
        <v>0</v>
      </c>
      <c r="X18" s="49">
        <f t="shared" si="7"/>
        <v>102044.18</v>
      </c>
      <c r="Y18" s="49">
        <f t="shared" si="7"/>
        <v>0</v>
      </c>
      <c r="Z18" s="49">
        <f t="shared" si="7"/>
        <v>55962.890000000007</v>
      </c>
      <c r="AA18" s="49">
        <f t="shared" si="7"/>
        <v>66207.670000000013</v>
      </c>
      <c r="AB18" s="49">
        <f t="shared" si="7"/>
        <v>40762.53</v>
      </c>
      <c r="AC18" s="49">
        <f t="shared" si="7"/>
        <v>70619.940000000017</v>
      </c>
      <c r="AD18" s="49">
        <f t="shared" si="7"/>
        <v>0</v>
      </c>
      <c r="AE18" s="49">
        <f t="shared" si="7"/>
        <v>0</v>
      </c>
    </row>
    <row r="19" spans="1:32" x14ac:dyDescent="0.35">
      <c r="A19" s="50"/>
      <c r="B19" s="50"/>
      <c r="C19" s="50"/>
      <c r="D19" s="50" t="s">
        <v>379</v>
      </c>
      <c r="E19" s="50"/>
      <c r="F19" s="51" t="s">
        <v>380</v>
      </c>
      <c r="G19" s="51">
        <f>SUM(H19:AE19)</f>
        <v>0</v>
      </c>
      <c r="H19" s="51"/>
      <c r="I19" s="51"/>
      <c r="J19" s="51"/>
      <c r="K19" s="51"/>
      <c r="L19" s="51"/>
      <c r="M19" s="51"/>
      <c r="N19" s="51"/>
      <c r="O19" s="51"/>
      <c r="P19" s="51"/>
      <c r="Q19" s="51"/>
      <c r="R19" s="51"/>
      <c r="S19" s="51"/>
      <c r="T19" s="51"/>
      <c r="U19" s="51"/>
      <c r="V19" s="51"/>
      <c r="W19" s="51"/>
      <c r="X19" s="51"/>
      <c r="Y19" s="51"/>
      <c r="Z19" s="51"/>
      <c r="AA19" s="51"/>
      <c r="AB19" s="51"/>
      <c r="AC19" s="51"/>
      <c r="AD19" s="51"/>
      <c r="AE19" s="51"/>
      <c r="AF19" s="300" t="s">
        <v>945</v>
      </c>
    </row>
    <row r="20" spans="1:32" x14ac:dyDescent="0.35">
      <c r="A20" s="50"/>
      <c r="B20" s="50"/>
      <c r="C20" s="50"/>
      <c r="D20" s="50" t="s">
        <v>381</v>
      </c>
      <c r="E20" s="50"/>
      <c r="F20" s="51" t="s">
        <v>382</v>
      </c>
      <c r="G20" s="51">
        <f>SUM(H20:AE20)</f>
        <v>0</v>
      </c>
      <c r="H20" s="51"/>
      <c r="I20" s="51"/>
      <c r="J20" s="51"/>
      <c r="K20" s="51"/>
      <c r="L20" s="51"/>
      <c r="M20" s="51"/>
      <c r="N20" s="51"/>
      <c r="O20" s="51"/>
      <c r="P20" s="51"/>
      <c r="Q20" s="51"/>
      <c r="R20" s="51"/>
      <c r="S20" s="51"/>
      <c r="T20" s="51"/>
      <c r="U20" s="51"/>
      <c r="V20" s="51"/>
      <c r="W20" s="51"/>
      <c r="X20" s="51"/>
      <c r="Y20" s="51"/>
      <c r="Z20" s="51"/>
      <c r="AA20" s="51"/>
      <c r="AB20" s="51"/>
      <c r="AC20" s="51"/>
      <c r="AD20" s="51"/>
      <c r="AE20" s="51"/>
      <c r="AF20" s="300" t="s">
        <v>945</v>
      </c>
    </row>
    <row r="21" spans="1:32" x14ac:dyDescent="0.35">
      <c r="A21" s="50"/>
      <c r="B21" s="50"/>
      <c r="C21" s="50"/>
      <c r="D21" s="50" t="s">
        <v>383</v>
      </c>
      <c r="E21" s="50"/>
      <c r="F21" s="51" t="s">
        <v>384</v>
      </c>
      <c r="G21" s="51">
        <f>SUM(H21:AE21)</f>
        <v>1730824.1399999994</v>
      </c>
      <c r="H21" s="51"/>
      <c r="I21" s="51">
        <v>28258.529999999992</v>
      </c>
      <c r="J21" s="51">
        <v>721435.32999999984</v>
      </c>
      <c r="K21" s="51"/>
      <c r="L21" s="51">
        <v>3840.37</v>
      </c>
      <c r="M21" s="51">
        <v>145806.80999999997</v>
      </c>
      <c r="N21" s="51">
        <v>151465.24</v>
      </c>
      <c r="O21" s="51"/>
      <c r="P21" s="51"/>
      <c r="Q21" s="51"/>
      <c r="R21" s="51">
        <v>7941.2300000000005</v>
      </c>
      <c r="S21" s="51">
        <v>133098.43</v>
      </c>
      <c r="T21" s="51">
        <v>203380.99000000002</v>
      </c>
      <c r="U21" s="51"/>
      <c r="V21" s="51"/>
      <c r="W21" s="51"/>
      <c r="X21" s="51">
        <v>102044.18</v>
      </c>
      <c r="Y21" s="51"/>
      <c r="Z21" s="51">
        <v>55962.890000000007</v>
      </c>
      <c r="AA21" s="51">
        <v>66207.670000000013</v>
      </c>
      <c r="AB21" s="51">
        <v>40762.53</v>
      </c>
      <c r="AC21" s="51">
        <v>70619.940000000017</v>
      </c>
      <c r="AD21" s="51"/>
      <c r="AE21" s="51"/>
      <c r="AF21" s="300" t="s">
        <v>945</v>
      </c>
    </row>
    <row r="22" spans="1:32" x14ac:dyDescent="0.35">
      <c r="A22" s="48"/>
      <c r="B22" s="48"/>
      <c r="C22" s="48" t="s">
        <v>385</v>
      </c>
      <c r="D22" s="48"/>
      <c r="E22" s="48"/>
      <c r="F22" s="49" t="s">
        <v>386</v>
      </c>
      <c r="G22" s="49">
        <v>0</v>
      </c>
      <c r="H22" s="49"/>
      <c r="I22" s="49"/>
      <c r="J22" s="49"/>
      <c r="K22" s="49"/>
      <c r="L22" s="49"/>
      <c r="M22" s="49"/>
      <c r="N22" s="49"/>
      <c r="O22" s="49"/>
      <c r="P22" s="49"/>
      <c r="Q22" s="49"/>
      <c r="R22" s="49"/>
      <c r="S22" s="49"/>
      <c r="T22" s="49"/>
      <c r="U22" s="49"/>
      <c r="V22" s="49"/>
      <c r="W22" s="49"/>
      <c r="X22" s="49"/>
      <c r="Y22" s="49"/>
      <c r="Z22" s="49"/>
      <c r="AA22" s="49"/>
      <c r="AB22" s="49"/>
      <c r="AC22" s="49"/>
      <c r="AD22" s="49"/>
      <c r="AE22" s="49"/>
      <c r="AF22" s="300" t="s">
        <v>945</v>
      </c>
    </row>
    <row r="23" spans="1:32" x14ac:dyDescent="0.35">
      <c r="A23" s="46"/>
      <c r="B23" s="46" t="s">
        <v>387</v>
      </c>
      <c r="C23" s="46"/>
      <c r="D23" s="46"/>
      <c r="E23" s="46"/>
      <c r="F23" s="46" t="s">
        <v>388</v>
      </c>
      <c r="G23" s="47">
        <f t="shared" ref="G23:AE23" si="8">SUM(G24:G27)</f>
        <v>1522730.58</v>
      </c>
      <c r="H23" s="47">
        <f t="shared" si="8"/>
        <v>0</v>
      </c>
      <c r="I23" s="47">
        <f t="shared" si="8"/>
        <v>0</v>
      </c>
      <c r="J23" s="47">
        <f t="shared" si="8"/>
        <v>0</v>
      </c>
      <c r="K23" s="47">
        <f t="shared" si="8"/>
        <v>0</v>
      </c>
      <c r="L23" s="47">
        <f t="shared" si="8"/>
        <v>0</v>
      </c>
      <c r="M23" s="47">
        <f t="shared" si="8"/>
        <v>0</v>
      </c>
      <c r="N23" s="47">
        <f t="shared" si="8"/>
        <v>0</v>
      </c>
      <c r="O23" s="47">
        <f t="shared" si="8"/>
        <v>0</v>
      </c>
      <c r="P23" s="47">
        <f t="shared" si="8"/>
        <v>0</v>
      </c>
      <c r="Q23" s="47">
        <f t="shared" si="8"/>
        <v>0</v>
      </c>
      <c r="R23" s="47">
        <f t="shared" si="8"/>
        <v>0</v>
      </c>
      <c r="S23" s="47">
        <f t="shared" si="8"/>
        <v>0</v>
      </c>
      <c r="T23" s="47">
        <f t="shared" si="8"/>
        <v>0</v>
      </c>
      <c r="U23" s="47">
        <f t="shared" si="8"/>
        <v>0</v>
      </c>
      <c r="V23" s="47">
        <f t="shared" si="8"/>
        <v>0</v>
      </c>
      <c r="W23" s="47">
        <f t="shared" si="8"/>
        <v>0</v>
      </c>
      <c r="X23" s="47">
        <f t="shared" si="8"/>
        <v>0</v>
      </c>
      <c r="Y23" s="47">
        <f t="shared" si="8"/>
        <v>0</v>
      </c>
      <c r="Z23" s="47">
        <f t="shared" si="8"/>
        <v>0</v>
      </c>
      <c r="AA23" s="47">
        <f t="shared" si="8"/>
        <v>0</v>
      </c>
      <c r="AB23" s="47">
        <f t="shared" si="8"/>
        <v>0</v>
      </c>
      <c r="AC23" s="47">
        <f t="shared" si="8"/>
        <v>1279503.6300000001</v>
      </c>
      <c r="AD23" s="47">
        <f t="shared" si="8"/>
        <v>0</v>
      </c>
      <c r="AE23" s="47">
        <f t="shared" si="8"/>
        <v>243226.95</v>
      </c>
    </row>
    <row r="24" spans="1:32" x14ac:dyDescent="0.35">
      <c r="A24" s="48"/>
      <c r="B24" s="48"/>
      <c r="C24" s="48" t="s">
        <v>389</v>
      </c>
      <c r="D24" s="48"/>
      <c r="E24" s="48"/>
      <c r="F24" s="49" t="s">
        <v>390</v>
      </c>
      <c r="G24" s="49">
        <f>SUM(H24:AE24)</f>
        <v>1279503.6300000001</v>
      </c>
      <c r="H24" s="49"/>
      <c r="I24" s="49"/>
      <c r="J24" s="49"/>
      <c r="K24" s="49"/>
      <c r="L24" s="49"/>
      <c r="M24" s="49"/>
      <c r="N24" s="49"/>
      <c r="O24" s="49"/>
      <c r="P24" s="49"/>
      <c r="Q24" s="49"/>
      <c r="R24" s="49"/>
      <c r="S24" s="49"/>
      <c r="T24" s="49"/>
      <c r="U24" s="49"/>
      <c r="V24" s="49"/>
      <c r="W24" s="49"/>
      <c r="X24" s="49"/>
      <c r="Y24" s="49"/>
      <c r="Z24" s="49"/>
      <c r="AA24" s="49"/>
      <c r="AB24" s="49"/>
      <c r="AC24" s="49">
        <v>1279503.6300000001</v>
      </c>
      <c r="AD24" s="49"/>
      <c r="AE24" s="49"/>
      <c r="AF24" s="300" t="s">
        <v>945</v>
      </c>
    </row>
    <row r="25" spans="1:32" x14ac:dyDescent="0.35">
      <c r="A25" s="48"/>
      <c r="B25" s="48"/>
      <c r="C25" s="48" t="s">
        <v>391</v>
      </c>
      <c r="D25" s="48"/>
      <c r="E25" s="48"/>
      <c r="F25" s="49" t="s">
        <v>392</v>
      </c>
      <c r="G25" s="49">
        <f>SUM(H25:AE25)</f>
        <v>0</v>
      </c>
      <c r="H25" s="49"/>
      <c r="I25" s="49"/>
      <c r="J25" s="49"/>
      <c r="K25" s="49"/>
      <c r="L25" s="49"/>
      <c r="M25" s="49"/>
      <c r="N25" s="49"/>
      <c r="O25" s="49"/>
      <c r="P25" s="49"/>
      <c r="Q25" s="49"/>
      <c r="R25" s="49"/>
      <c r="S25" s="49"/>
      <c r="T25" s="49"/>
      <c r="U25" s="49"/>
      <c r="V25" s="49"/>
      <c r="W25" s="49"/>
      <c r="X25" s="49"/>
      <c r="Y25" s="49"/>
      <c r="Z25" s="49"/>
      <c r="AA25" s="49"/>
      <c r="AB25" s="49"/>
      <c r="AC25" s="49"/>
      <c r="AD25" s="49"/>
      <c r="AE25" s="49"/>
      <c r="AF25" s="300" t="s">
        <v>945</v>
      </c>
    </row>
    <row r="26" spans="1:32" x14ac:dyDescent="0.35">
      <c r="A26" s="48"/>
      <c r="B26" s="48"/>
      <c r="C26" s="48" t="s">
        <v>393</v>
      </c>
      <c r="D26" s="48"/>
      <c r="E26" s="48"/>
      <c r="F26" s="49" t="s">
        <v>394</v>
      </c>
      <c r="G26" s="49">
        <f>SUM(H26:AE26)</f>
        <v>243226.95</v>
      </c>
      <c r="H26" s="49"/>
      <c r="I26" s="49"/>
      <c r="J26" s="49"/>
      <c r="K26" s="49"/>
      <c r="L26" s="49"/>
      <c r="M26" s="49"/>
      <c r="N26" s="49"/>
      <c r="O26" s="49"/>
      <c r="P26" s="49"/>
      <c r="Q26" s="49"/>
      <c r="R26" s="49"/>
      <c r="S26" s="49"/>
      <c r="T26" s="49"/>
      <c r="U26" s="49"/>
      <c r="V26" s="49"/>
      <c r="W26" s="49"/>
      <c r="X26" s="49"/>
      <c r="Y26" s="49"/>
      <c r="Z26" s="49"/>
      <c r="AA26" s="49"/>
      <c r="AB26" s="49"/>
      <c r="AC26" s="49"/>
      <c r="AD26" s="49"/>
      <c r="AE26" s="49">
        <v>243226.95</v>
      </c>
      <c r="AF26" s="300" t="s">
        <v>945</v>
      </c>
    </row>
    <row r="27" spans="1:32" x14ac:dyDescent="0.35">
      <c r="A27" s="48"/>
      <c r="B27" s="48"/>
      <c r="C27" s="48" t="s">
        <v>395</v>
      </c>
      <c r="D27" s="48"/>
      <c r="E27" s="48"/>
      <c r="F27" s="49" t="s">
        <v>396</v>
      </c>
      <c r="G27" s="49">
        <f>SUM(H27:AE27)</f>
        <v>0</v>
      </c>
      <c r="H27" s="49"/>
      <c r="I27" s="49"/>
      <c r="J27" s="49"/>
      <c r="K27" s="49"/>
      <c r="L27" s="49"/>
      <c r="M27" s="49"/>
      <c r="N27" s="49"/>
      <c r="O27" s="49"/>
      <c r="P27" s="49"/>
      <c r="Q27" s="49"/>
      <c r="R27" s="49"/>
      <c r="S27" s="49"/>
      <c r="T27" s="49"/>
      <c r="U27" s="49"/>
      <c r="V27" s="49"/>
      <c r="W27" s="49"/>
      <c r="X27" s="49"/>
      <c r="Y27" s="49"/>
      <c r="Z27" s="49"/>
      <c r="AA27" s="49"/>
      <c r="AB27" s="49"/>
      <c r="AC27" s="49"/>
      <c r="AD27" s="49"/>
      <c r="AE27" s="49"/>
      <c r="AF27" s="300" t="s">
        <v>945</v>
      </c>
    </row>
    <row r="28" spans="1:32" x14ac:dyDescent="0.35">
      <c r="A28" s="46"/>
      <c r="B28" s="46" t="s">
        <v>397</v>
      </c>
      <c r="C28" s="46"/>
      <c r="D28" s="46"/>
      <c r="E28" s="46"/>
      <c r="F28" s="46" t="s">
        <v>398</v>
      </c>
      <c r="G28" s="47">
        <f t="shared" ref="G28:AE28" si="9">SUM(G29:G32)</f>
        <v>0</v>
      </c>
      <c r="H28" s="47">
        <f t="shared" si="9"/>
        <v>0</v>
      </c>
      <c r="I28" s="47">
        <f t="shared" si="9"/>
        <v>0</v>
      </c>
      <c r="J28" s="47">
        <f t="shared" si="9"/>
        <v>0</v>
      </c>
      <c r="K28" s="47">
        <f t="shared" si="9"/>
        <v>0</v>
      </c>
      <c r="L28" s="47">
        <f t="shared" si="9"/>
        <v>0</v>
      </c>
      <c r="M28" s="47">
        <f t="shared" si="9"/>
        <v>0</v>
      </c>
      <c r="N28" s="47">
        <f t="shared" si="9"/>
        <v>0</v>
      </c>
      <c r="O28" s="47">
        <f t="shared" si="9"/>
        <v>0</v>
      </c>
      <c r="P28" s="47">
        <f t="shared" si="9"/>
        <v>0</v>
      </c>
      <c r="Q28" s="47">
        <f t="shared" si="9"/>
        <v>0</v>
      </c>
      <c r="R28" s="47">
        <f t="shared" si="9"/>
        <v>0</v>
      </c>
      <c r="S28" s="47">
        <f t="shared" si="9"/>
        <v>0</v>
      </c>
      <c r="T28" s="47">
        <f t="shared" si="9"/>
        <v>0</v>
      </c>
      <c r="U28" s="47">
        <f t="shared" si="9"/>
        <v>0</v>
      </c>
      <c r="V28" s="47">
        <f t="shared" si="9"/>
        <v>0</v>
      </c>
      <c r="W28" s="47">
        <f t="shared" si="9"/>
        <v>0</v>
      </c>
      <c r="X28" s="47">
        <f t="shared" si="9"/>
        <v>0</v>
      </c>
      <c r="Y28" s="47">
        <f t="shared" si="9"/>
        <v>0</v>
      </c>
      <c r="Z28" s="47">
        <f t="shared" si="9"/>
        <v>0</v>
      </c>
      <c r="AA28" s="47">
        <f t="shared" si="9"/>
        <v>0</v>
      </c>
      <c r="AB28" s="47">
        <f t="shared" si="9"/>
        <v>0</v>
      </c>
      <c r="AC28" s="47">
        <f t="shared" si="9"/>
        <v>0</v>
      </c>
      <c r="AD28" s="47">
        <f t="shared" si="9"/>
        <v>0</v>
      </c>
      <c r="AE28" s="47">
        <f t="shared" si="9"/>
        <v>0</v>
      </c>
    </row>
    <row r="29" spans="1:32" x14ac:dyDescent="0.35">
      <c r="A29" s="48"/>
      <c r="B29" s="48"/>
      <c r="C29" s="48" t="s">
        <v>399</v>
      </c>
      <c r="D29" s="48"/>
      <c r="E29" s="48"/>
      <c r="F29" s="49" t="s">
        <v>400</v>
      </c>
      <c r="G29" s="49">
        <f>SUM(H29:AE29)</f>
        <v>0</v>
      </c>
      <c r="H29" s="49"/>
      <c r="I29" s="49"/>
      <c r="J29" s="49"/>
      <c r="K29" s="49"/>
      <c r="L29" s="49"/>
      <c r="M29" s="49"/>
      <c r="N29" s="49"/>
      <c r="O29" s="49"/>
      <c r="P29" s="49"/>
      <c r="Q29" s="49"/>
      <c r="R29" s="49"/>
      <c r="S29" s="49"/>
      <c r="T29" s="49"/>
      <c r="U29" s="49"/>
      <c r="V29" s="49"/>
      <c r="W29" s="49"/>
      <c r="X29" s="49"/>
      <c r="Y29" s="49"/>
      <c r="Z29" s="49"/>
      <c r="AA29" s="49"/>
      <c r="AB29" s="49"/>
      <c r="AC29" s="49"/>
      <c r="AD29" s="49"/>
      <c r="AE29" s="49"/>
      <c r="AF29" s="300" t="s">
        <v>945</v>
      </c>
    </row>
    <row r="30" spans="1:32" x14ac:dyDescent="0.35">
      <c r="A30" s="48"/>
      <c r="B30" s="48"/>
      <c r="C30" s="48" t="s">
        <v>401</v>
      </c>
      <c r="D30" s="48"/>
      <c r="E30" s="48"/>
      <c r="F30" s="49" t="s">
        <v>402</v>
      </c>
      <c r="G30" s="49">
        <f t="shared" ref="G30:G36" si="10">SUM(H30:AE30)</f>
        <v>0</v>
      </c>
      <c r="H30" s="49"/>
      <c r="I30" s="49"/>
      <c r="J30" s="49"/>
      <c r="K30" s="49"/>
      <c r="L30" s="49"/>
      <c r="M30" s="49"/>
      <c r="N30" s="49"/>
      <c r="O30" s="49"/>
      <c r="P30" s="49"/>
      <c r="Q30" s="49"/>
      <c r="R30" s="49"/>
      <c r="S30" s="49"/>
      <c r="T30" s="49"/>
      <c r="U30" s="49"/>
      <c r="V30" s="49"/>
      <c r="W30" s="49"/>
      <c r="X30" s="49"/>
      <c r="Y30" s="49"/>
      <c r="Z30" s="49"/>
      <c r="AA30" s="49"/>
      <c r="AB30" s="49"/>
      <c r="AC30" s="49"/>
      <c r="AD30" s="49"/>
      <c r="AE30" s="49"/>
      <c r="AF30" s="300" t="s">
        <v>945</v>
      </c>
    </row>
    <row r="31" spans="1:32" x14ac:dyDescent="0.35">
      <c r="A31" s="48"/>
      <c r="B31" s="48"/>
      <c r="C31" s="48" t="s">
        <v>403</v>
      </c>
      <c r="D31" s="48"/>
      <c r="E31" s="48"/>
      <c r="F31" s="49" t="s">
        <v>404</v>
      </c>
      <c r="G31" s="49">
        <f t="shared" si="10"/>
        <v>0</v>
      </c>
      <c r="H31" s="49"/>
      <c r="I31" s="49"/>
      <c r="J31" s="49"/>
      <c r="K31" s="49"/>
      <c r="L31" s="49"/>
      <c r="M31" s="49"/>
      <c r="N31" s="49"/>
      <c r="O31" s="49"/>
      <c r="P31" s="49"/>
      <c r="Q31" s="49"/>
      <c r="R31" s="49"/>
      <c r="S31" s="49"/>
      <c r="T31" s="49"/>
      <c r="U31" s="49"/>
      <c r="V31" s="49"/>
      <c r="W31" s="49"/>
      <c r="X31" s="49"/>
      <c r="Y31" s="49"/>
      <c r="Z31" s="49"/>
      <c r="AA31" s="49"/>
      <c r="AB31" s="49"/>
      <c r="AC31" s="49"/>
      <c r="AD31" s="49"/>
      <c r="AE31" s="49"/>
      <c r="AF31" s="300" t="s">
        <v>945</v>
      </c>
    </row>
    <row r="32" spans="1:32" x14ac:dyDescent="0.35">
      <c r="A32" s="48"/>
      <c r="B32" s="48"/>
      <c r="C32" s="48" t="s">
        <v>405</v>
      </c>
      <c r="D32" s="48"/>
      <c r="E32" s="48"/>
      <c r="F32" s="49" t="s">
        <v>406</v>
      </c>
      <c r="G32" s="49">
        <f t="shared" si="10"/>
        <v>0</v>
      </c>
      <c r="H32" s="49"/>
      <c r="I32" s="49"/>
      <c r="J32" s="49"/>
      <c r="K32" s="49"/>
      <c r="L32" s="49"/>
      <c r="M32" s="49"/>
      <c r="N32" s="49"/>
      <c r="O32" s="49"/>
      <c r="P32" s="49"/>
      <c r="Q32" s="49"/>
      <c r="R32" s="49"/>
      <c r="S32" s="49"/>
      <c r="T32" s="49"/>
      <c r="U32" s="49"/>
      <c r="V32" s="49"/>
      <c r="W32" s="49"/>
      <c r="X32" s="49"/>
      <c r="Y32" s="49"/>
      <c r="Z32" s="49"/>
      <c r="AA32" s="49"/>
      <c r="AB32" s="49"/>
      <c r="AC32" s="49"/>
      <c r="AD32" s="49"/>
      <c r="AE32" s="49"/>
      <c r="AF32" s="300" t="s">
        <v>945</v>
      </c>
    </row>
    <row r="33" spans="1:32" x14ac:dyDescent="0.35">
      <c r="A33" s="46"/>
      <c r="B33" s="46" t="s">
        <v>407</v>
      </c>
      <c r="C33" s="46"/>
      <c r="D33" s="46"/>
      <c r="E33" s="46"/>
      <c r="F33" s="46" t="s">
        <v>408</v>
      </c>
      <c r="G33" s="47">
        <f t="shared" ref="G33:AE33" si="11">SUM(G34:G36)</f>
        <v>0</v>
      </c>
      <c r="H33" s="47">
        <f t="shared" si="11"/>
        <v>0</v>
      </c>
      <c r="I33" s="47">
        <f t="shared" si="11"/>
        <v>0</v>
      </c>
      <c r="J33" s="47">
        <f t="shared" si="11"/>
        <v>0</v>
      </c>
      <c r="K33" s="47">
        <f t="shared" si="11"/>
        <v>0</v>
      </c>
      <c r="L33" s="47">
        <f t="shared" si="11"/>
        <v>0</v>
      </c>
      <c r="M33" s="47">
        <f t="shared" si="11"/>
        <v>0</v>
      </c>
      <c r="N33" s="47">
        <f t="shared" si="11"/>
        <v>0</v>
      </c>
      <c r="O33" s="47">
        <f t="shared" si="11"/>
        <v>0</v>
      </c>
      <c r="P33" s="47">
        <f t="shared" si="11"/>
        <v>0</v>
      </c>
      <c r="Q33" s="47">
        <f t="shared" si="11"/>
        <v>0</v>
      </c>
      <c r="R33" s="47">
        <f t="shared" si="11"/>
        <v>0</v>
      </c>
      <c r="S33" s="47">
        <f t="shared" si="11"/>
        <v>0</v>
      </c>
      <c r="T33" s="47">
        <f t="shared" si="11"/>
        <v>0</v>
      </c>
      <c r="U33" s="47">
        <f t="shared" si="11"/>
        <v>0</v>
      </c>
      <c r="V33" s="47">
        <f t="shared" si="11"/>
        <v>0</v>
      </c>
      <c r="W33" s="47">
        <f t="shared" si="11"/>
        <v>0</v>
      </c>
      <c r="X33" s="47">
        <f t="shared" si="11"/>
        <v>0</v>
      </c>
      <c r="Y33" s="47">
        <f t="shared" si="11"/>
        <v>0</v>
      </c>
      <c r="Z33" s="47">
        <f t="shared" si="11"/>
        <v>0</v>
      </c>
      <c r="AA33" s="47">
        <f t="shared" si="11"/>
        <v>0</v>
      </c>
      <c r="AB33" s="47">
        <f t="shared" si="11"/>
        <v>0</v>
      </c>
      <c r="AC33" s="47">
        <f t="shared" si="11"/>
        <v>0</v>
      </c>
      <c r="AD33" s="47">
        <f t="shared" si="11"/>
        <v>0</v>
      </c>
      <c r="AE33" s="47">
        <f t="shared" si="11"/>
        <v>0</v>
      </c>
    </row>
    <row r="34" spans="1:32" x14ac:dyDescent="0.35">
      <c r="A34" s="48"/>
      <c r="B34" s="48"/>
      <c r="C34" s="48" t="s">
        <v>409</v>
      </c>
      <c r="D34" s="48"/>
      <c r="E34" s="48"/>
      <c r="F34" s="49" t="s">
        <v>410</v>
      </c>
      <c r="G34" s="49">
        <f t="shared" si="10"/>
        <v>0</v>
      </c>
      <c r="H34" s="49"/>
      <c r="I34" s="49"/>
      <c r="J34" s="49"/>
      <c r="K34" s="49"/>
      <c r="L34" s="49"/>
      <c r="M34" s="49"/>
      <c r="N34" s="49"/>
      <c r="O34" s="49"/>
      <c r="P34" s="49"/>
      <c r="Q34" s="49"/>
      <c r="R34" s="49"/>
      <c r="S34" s="49"/>
      <c r="T34" s="49"/>
      <c r="U34" s="49"/>
      <c r="V34" s="49"/>
      <c r="W34" s="49"/>
      <c r="X34" s="49"/>
      <c r="Y34" s="49"/>
      <c r="Z34" s="49"/>
      <c r="AA34" s="49"/>
      <c r="AB34" s="49"/>
      <c r="AC34" s="49"/>
      <c r="AD34" s="49"/>
      <c r="AE34" s="49"/>
      <c r="AF34" s="300" t="s">
        <v>945</v>
      </c>
    </row>
    <row r="35" spans="1:32" x14ac:dyDescent="0.35">
      <c r="A35" s="48"/>
      <c r="B35" s="48"/>
      <c r="C35" s="48" t="s">
        <v>411</v>
      </c>
      <c r="D35" s="48"/>
      <c r="E35" s="48"/>
      <c r="F35" s="49" t="s">
        <v>412</v>
      </c>
      <c r="G35" s="49">
        <f t="shared" si="10"/>
        <v>0</v>
      </c>
      <c r="H35" s="49"/>
      <c r="I35" s="49"/>
      <c r="J35" s="49"/>
      <c r="K35" s="49"/>
      <c r="L35" s="49"/>
      <c r="M35" s="49"/>
      <c r="N35" s="49"/>
      <c r="O35" s="49"/>
      <c r="P35" s="49"/>
      <c r="Q35" s="49"/>
      <c r="R35" s="49"/>
      <c r="S35" s="49"/>
      <c r="T35" s="49"/>
      <c r="U35" s="49"/>
      <c r="V35" s="49"/>
      <c r="W35" s="49"/>
      <c r="X35" s="49"/>
      <c r="Y35" s="49"/>
      <c r="Z35" s="49"/>
      <c r="AA35" s="49"/>
      <c r="AB35" s="49"/>
      <c r="AC35" s="49"/>
      <c r="AD35" s="49"/>
      <c r="AE35" s="49"/>
      <c r="AF35" s="300" t="s">
        <v>945</v>
      </c>
    </row>
    <row r="36" spans="1:32" x14ac:dyDescent="0.35">
      <c r="A36" s="48"/>
      <c r="B36" s="48"/>
      <c r="C36" s="48" t="s">
        <v>413</v>
      </c>
      <c r="D36" s="48"/>
      <c r="E36" s="48"/>
      <c r="F36" s="49" t="s">
        <v>414</v>
      </c>
      <c r="G36" s="49">
        <f t="shared" si="10"/>
        <v>0</v>
      </c>
      <c r="H36" s="49"/>
      <c r="I36" s="49"/>
      <c r="J36" s="49"/>
      <c r="K36" s="49"/>
      <c r="L36" s="49"/>
      <c r="M36" s="49"/>
      <c r="N36" s="49"/>
      <c r="O36" s="49"/>
      <c r="P36" s="49"/>
      <c r="Q36" s="49"/>
      <c r="R36" s="49"/>
      <c r="S36" s="49"/>
      <c r="T36" s="49"/>
      <c r="U36" s="49"/>
      <c r="V36" s="49"/>
      <c r="W36" s="49"/>
      <c r="X36" s="49"/>
      <c r="Y36" s="49"/>
      <c r="Z36" s="49"/>
      <c r="AA36" s="49"/>
      <c r="AB36" s="49"/>
      <c r="AC36" s="49"/>
      <c r="AD36" s="49"/>
      <c r="AE36" s="49"/>
      <c r="AF36" s="300" t="s">
        <v>945</v>
      </c>
    </row>
    <row r="37" spans="1:32" x14ac:dyDescent="0.35">
      <c r="A37" s="46"/>
      <c r="B37" s="46" t="s">
        <v>415</v>
      </c>
      <c r="C37" s="46"/>
      <c r="D37" s="46"/>
      <c r="E37" s="46"/>
      <c r="F37" s="46" t="s">
        <v>416</v>
      </c>
      <c r="G37" s="47">
        <f t="shared" ref="G37:AE37" si="12">G38+G42</f>
        <v>0</v>
      </c>
      <c r="H37" s="47">
        <f t="shared" si="12"/>
        <v>0</v>
      </c>
      <c r="I37" s="47">
        <f t="shared" si="12"/>
        <v>0</v>
      </c>
      <c r="J37" s="47">
        <f t="shared" si="12"/>
        <v>0</v>
      </c>
      <c r="K37" s="47">
        <f t="shared" si="12"/>
        <v>0</v>
      </c>
      <c r="L37" s="47">
        <f t="shared" si="12"/>
        <v>0</v>
      </c>
      <c r="M37" s="47">
        <f t="shared" si="12"/>
        <v>0</v>
      </c>
      <c r="N37" s="47">
        <f t="shared" si="12"/>
        <v>0</v>
      </c>
      <c r="O37" s="47">
        <f t="shared" si="12"/>
        <v>0</v>
      </c>
      <c r="P37" s="47">
        <f t="shared" si="12"/>
        <v>0</v>
      </c>
      <c r="Q37" s="47">
        <f t="shared" si="12"/>
        <v>0</v>
      </c>
      <c r="R37" s="47">
        <f t="shared" si="12"/>
        <v>0</v>
      </c>
      <c r="S37" s="47">
        <f t="shared" si="12"/>
        <v>0</v>
      </c>
      <c r="T37" s="47">
        <f t="shared" si="12"/>
        <v>0</v>
      </c>
      <c r="U37" s="47">
        <f t="shared" si="12"/>
        <v>0</v>
      </c>
      <c r="V37" s="47">
        <f t="shared" si="12"/>
        <v>0</v>
      </c>
      <c r="W37" s="47">
        <f t="shared" si="12"/>
        <v>0</v>
      </c>
      <c r="X37" s="47">
        <f t="shared" si="12"/>
        <v>0</v>
      </c>
      <c r="Y37" s="47">
        <f t="shared" si="12"/>
        <v>0</v>
      </c>
      <c r="Z37" s="47">
        <f t="shared" si="12"/>
        <v>0</v>
      </c>
      <c r="AA37" s="47">
        <f t="shared" si="12"/>
        <v>0</v>
      </c>
      <c r="AB37" s="47">
        <f t="shared" si="12"/>
        <v>0</v>
      </c>
      <c r="AC37" s="47">
        <f t="shared" si="12"/>
        <v>0</v>
      </c>
      <c r="AD37" s="47">
        <f t="shared" si="12"/>
        <v>0</v>
      </c>
      <c r="AE37" s="47">
        <f t="shared" si="12"/>
        <v>0</v>
      </c>
    </row>
    <row r="38" spans="1:32" x14ac:dyDescent="0.35">
      <c r="A38" s="48"/>
      <c r="B38" s="48"/>
      <c r="C38" s="48" t="s">
        <v>417</v>
      </c>
      <c r="D38" s="48"/>
      <c r="E38" s="48"/>
      <c r="F38" s="49" t="s">
        <v>418</v>
      </c>
      <c r="G38" s="49">
        <f t="shared" ref="G38:AE38" si="13">SUM(G39:G41)</f>
        <v>0</v>
      </c>
      <c r="H38" s="49">
        <f t="shared" si="13"/>
        <v>0</v>
      </c>
      <c r="I38" s="49">
        <f t="shared" si="13"/>
        <v>0</v>
      </c>
      <c r="J38" s="49">
        <f t="shared" si="13"/>
        <v>0</v>
      </c>
      <c r="K38" s="49">
        <f t="shared" si="13"/>
        <v>0</v>
      </c>
      <c r="L38" s="49">
        <f t="shared" si="13"/>
        <v>0</v>
      </c>
      <c r="M38" s="49">
        <f t="shared" si="13"/>
        <v>0</v>
      </c>
      <c r="N38" s="49">
        <f t="shared" si="13"/>
        <v>0</v>
      </c>
      <c r="O38" s="49">
        <f t="shared" si="13"/>
        <v>0</v>
      </c>
      <c r="P38" s="49">
        <f t="shared" si="13"/>
        <v>0</v>
      </c>
      <c r="Q38" s="49">
        <f t="shared" si="13"/>
        <v>0</v>
      </c>
      <c r="R38" s="49">
        <f t="shared" si="13"/>
        <v>0</v>
      </c>
      <c r="S38" s="49">
        <f t="shared" si="13"/>
        <v>0</v>
      </c>
      <c r="T38" s="49">
        <f t="shared" si="13"/>
        <v>0</v>
      </c>
      <c r="U38" s="49">
        <f t="shared" si="13"/>
        <v>0</v>
      </c>
      <c r="V38" s="49">
        <f t="shared" si="13"/>
        <v>0</v>
      </c>
      <c r="W38" s="49">
        <f t="shared" si="13"/>
        <v>0</v>
      </c>
      <c r="X38" s="49">
        <f t="shared" si="13"/>
        <v>0</v>
      </c>
      <c r="Y38" s="49">
        <f t="shared" si="13"/>
        <v>0</v>
      </c>
      <c r="Z38" s="49">
        <f t="shared" si="13"/>
        <v>0</v>
      </c>
      <c r="AA38" s="49">
        <f t="shared" si="13"/>
        <v>0</v>
      </c>
      <c r="AB38" s="49">
        <f t="shared" si="13"/>
        <v>0</v>
      </c>
      <c r="AC38" s="49">
        <f t="shared" si="13"/>
        <v>0</v>
      </c>
      <c r="AD38" s="49">
        <f t="shared" si="13"/>
        <v>0</v>
      </c>
      <c r="AE38" s="49">
        <f t="shared" si="13"/>
        <v>0</v>
      </c>
    </row>
    <row r="39" spans="1:32" x14ac:dyDescent="0.35">
      <c r="A39" s="50"/>
      <c r="B39" s="50"/>
      <c r="C39" s="50"/>
      <c r="D39" s="50" t="s">
        <v>419</v>
      </c>
      <c r="E39" s="50"/>
      <c r="F39" s="51" t="s">
        <v>420</v>
      </c>
      <c r="G39" s="51">
        <f t="shared" ref="G39:G56" si="14">SUM(H39:AE39)</f>
        <v>0</v>
      </c>
      <c r="H39" s="51"/>
      <c r="I39" s="51"/>
      <c r="J39" s="51"/>
      <c r="K39" s="51"/>
      <c r="L39" s="51"/>
      <c r="M39" s="51"/>
      <c r="N39" s="51"/>
      <c r="O39" s="51"/>
      <c r="P39" s="51"/>
      <c r="Q39" s="51"/>
      <c r="R39" s="51"/>
      <c r="S39" s="51"/>
      <c r="T39" s="51"/>
      <c r="U39" s="51"/>
      <c r="V39" s="51"/>
      <c r="W39" s="51"/>
      <c r="X39" s="51"/>
      <c r="Y39" s="51"/>
      <c r="Z39" s="51"/>
      <c r="AA39" s="51"/>
      <c r="AB39" s="51"/>
      <c r="AC39" s="51"/>
      <c r="AD39" s="51"/>
      <c r="AE39" s="51"/>
      <c r="AF39" s="300" t="s">
        <v>945</v>
      </c>
    </row>
    <row r="40" spans="1:32" x14ac:dyDescent="0.35">
      <c r="A40" s="50"/>
      <c r="B40" s="50"/>
      <c r="C40" s="50"/>
      <c r="D40" s="50" t="s">
        <v>421</v>
      </c>
      <c r="E40" s="50"/>
      <c r="F40" s="51" t="s">
        <v>422</v>
      </c>
      <c r="G40" s="51">
        <f t="shared" si="14"/>
        <v>0</v>
      </c>
      <c r="H40" s="51"/>
      <c r="I40" s="51"/>
      <c r="J40" s="51"/>
      <c r="K40" s="51"/>
      <c r="L40" s="51"/>
      <c r="M40" s="51"/>
      <c r="N40" s="51"/>
      <c r="O40" s="51"/>
      <c r="P40" s="51"/>
      <c r="Q40" s="51"/>
      <c r="R40" s="51"/>
      <c r="S40" s="51"/>
      <c r="T40" s="51"/>
      <c r="U40" s="51"/>
      <c r="V40" s="51"/>
      <c r="W40" s="51"/>
      <c r="X40" s="51"/>
      <c r="Y40" s="51"/>
      <c r="Z40" s="51"/>
      <c r="AA40" s="51"/>
      <c r="AB40" s="51"/>
      <c r="AC40" s="51"/>
      <c r="AD40" s="51"/>
      <c r="AE40" s="51"/>
      <c r="AF40" s="300" t="s">
        <v>945</v>
      </c>
    </row>
    <row r="41" spans="1:32" x14ac:dyDescent="0.35">
      <c r="A41" s="50"/>
      <c r="B41" s="50"/>
      <c r="C41" s="50"/>
      <c r="D41" s="50" t="s">
        <v>423</v>
      </c>
      <c r="E41" s="50"/>
      <c r="F41" s="51" t="s">
        <v>424</v>
      </c>
      <c r="G41" s="51">
        <f t="shared" si="14"/>
        <v>0</v>
      </c>
      <c r="H41" s="51"/>
      <c r="I41" s="51"/>
      <c r="J41" s="51"/>
      <c r="K41" s="51"/>
      <c r="L41" s="51"/>
      <c r="M41" s="51"/>
      <c r="N41" s="51"/>
      <c r="O41" s="51"/>
      <c r="P41" s="51"/>
      <c r="Q41" s="51"/>
      <c r="R41" s="51"/>
      <c r="S41" s="51"/>
      <c r="T41" s="51"/>
      <c r="U41" s="51"/>
      <c r="V41" s="51"/>
      <c r="W41" s="51"/>
      <c r="X41" s="51"/>
      <c r="Y41" s="51"/>
      <c r="Z41" s="51"/>
      <c r="AA41" s="51"/>
      <c r="AB41" s="51"/>
      <c r="AC41" s="51"/>
      <c r="AD41" s="51"/>
      <c r="AE41" s="51"/>
      <c r="AF41" s="300" t="s">
        <v>945</v>
      </c>
    </row>
    <row r="42" spans="1:32" x14ac:dyDescent="0.35">
      <c r="A42" s="48"/>
      <c r="B42" s="48"/>
      <c r="C42" s="48" t="s">
        <v>425</v>
      </c>
      <c r="D42" s="48"/>
      <c r="E42" s="48"/>
      <c r="F42" s="49" t="s">
        <v>426</v>
      </c>
      <c r="G42" s="49">
        <f t="shared" ref="G42:AE42" si="15">SUM(G43:G46)</f>
        <v>0</v>
      </c>
      <c r="H42" s="49">
        <f t="shared" si="15"/>
        <v>0</v>
      </c>
      <c r="I42" s="49">
        <f t="shared" si="15"/>
        <v>0</v>
      </c>
      <c r="J42" s="49">
        <f t="shared" si="15"/>
        <v>0</v>
      </c>
      <c r="K42" s="49">
        <f t="shared" si="15"/>
        <v>0</v>
      </c>
      <c r="L42" s="49">
        <f t="shared" si="15"/>
        <v>0</v>
      </c>
      <c r="M42" s="49">
        <f t="shared" si="15"/>
        <v>0</v>
      </c>
      <c r="N42" s="49">
        <f t="shared" si="15"/>
        <v>0</v>
      </c>
      <c r="O42" s="49">
        <f t="shared" si="15"/>
        <v>0</v>
      </c>
      <c r="P42" s="49">
        <f t="shared" si="15"/>
        <v>0</v>
      </c>
      <c r="Q42" s="49">
        <f t="shared" si="15"/>
        <v>0</v>
      </c>
      <c r="R42" s="49">
        <f t="shared" si="15"/>
        <v>0</v>
      </c>
      <c r="S42" s="49">
        <f t="shared" si="15"/>
        <v>0</v>
      </c>
      <c r="T42" s="49">
        <f t="shared" si="15"/>
        <v>0</v>
      </c>
      <c r="U42" s="49">
        <f t="shared" si="15"/>
        <v>0</v>
      </c>
      <c r="V42" s="49">
        <f t="shared" si="15"/>
        <v>0</v>
      </c>
      <c r="W42" s="49">
        <f t="shared" si="15"/>
        <v>0</v>
      </c>
      <c r="X42" s="49">
        <f t="shared" si="15"/>
        <v>0</v>
      </c>
      <c r="Y42" s="49">
        <f t="shared" si="15"/>
        <v>0</v>
      </c>
      <c r="Z42" s="49">
        <f t="shared" si="15"/>
        <v>0</v>
      </c>
      <c r="AA42" s="49">
        <f t="shared" si="15"/>
        <v>0</v>
      </c>
      <c r="AB42" s="49">
        <f t="shared" si="15"/>
        <v>0</v>
      </c>
      <c r="AC42" s="49">
        <f t="shared" si="15"/>
        <v>0</v>
      </c>
      <c r="AD42" s="49">
        <f t="shared" si="15"/>
        <v>0</v>
      </c>
      <c r="AE42" s="49">
        <f t="shared" si="15"/>
        <v>0</v>
      </c>
    </row>
    <row r="43" spans="1:32" x14ac:dyDescent="0.35">
      <c r="A43" s="50"/>
      <c r="B43" s="50"/>
      <c r="C43" s="50"/>
      <c r="D43" s="50" t="s">
        <v>427</v>
      </c>
      <c r="E43" s="50"/>
      <c r="F43" s="51" t="s">
        <v>428</v>
      </c>
      <c r="G43" s="51">
        <f t="shared" si="14"/>
        <v>0</v>
      </c>
      <c r="H43" s="51"/>
      <c r="I43" s="51"/>
      <c r="J43" s="51"/>
      <c r="K43" s="51"/>
      <c r="L43" s="51"/>
      <c r="M43" s="51"/>
      <c r="N43" s="51"/>
      <c r="O43" s="51"/>
      <c r="P43" s="51"/>
      <c r="Q43" s="51"/>
      <c r="R43" s="51"/>
      <c r="S43" s="51"/>
      <c r="T43" s="51"/>
      <c r="U43" s="51"/>
      <c r="V43" s="51"/>
      <c r="W43" s="51"/>
      <c r="X43" s="51"/>
      <c r="Y43" s="51"/>
      <c r="Z43" s="51"/>
      <c r="AA43" s="51"/>
      <c r="AB43" s="51"/>
      <c r="AC43" s="51"/>
      <c r="AD43" s="51"/>
      <c r="AE43" s="51"/>
      <c r="AF43" s="300" t="s">
        <v>945</v>
      </c>
    </row>
    <row r="44" spans="1:32" x14ac:dyDescent="0.35">
      <c r="A44" s="50"/>
      <c r="B44" s="50"/>
      <c r="C44" s="50"/>
      <c r="D44" s="50" t="s">
        <v>429</v>
      </c>
      <c r="E44" s="50"/>
      <c r="F44" s="51" t="s">
        <v>430</v>
      </c>
      <c r="G44" s="51">
        <f t="shared" si="14"/>
        <v>0</v>
      </c>
      <c r="H44" s="51"/>
      <c r="I44" s="51"/>
      <c r="J44" s="51"/>
      <c r="K44" s="51"/>
      <c r="L44" s="51"/>
      <c r="M44" s="51"/>
      <c r="N44" s="51"/>
      <c r="O44" s="51"/>
      <c r="P44" s="51"/>
      <c r="Q44" s="51"/>
      <c r="R44" s="51"/>
      <c r="S44" s="51"/>
      <c r="T44" s="51"/>
      <c r="U44" s="51"/>
      <c r="V44" s="51"/>
      <c r="W44" s="51"/>
      <c r="X44" s="51"/>
      <c r="Y44" s="51"/>
      <c r="Z44" s="51"/>
      <c r="AA44" s="51"/>
      <c r="AB44" s="51"/>
      <c r="AC44" s="51"/>
      <c r="AD44" s="51"/>
      <c r="AE44" s="51"/>
      <c r="AF44" s="300" t="s">
        <v>945</v>
      </c>
    </row>
    <row r="45" spans="1:32" x14ac:dyDescent="0.35">
      <c r="A45" s="50"/>
      <c r="B45" s="50"/>
      <c r="C45" s="50"/>
      <c r="D45" s="50" t="s">
        <v>431</v>
      </c>
      <c r="E45" s="50"/>
      <c r="F45" s="51" t="s">
        <v>432</v>
      </c>
      <c r="G45" s="51">
        <f t="shared" si="14"/>
        <v>0</v>
      </c>
      <c r="H45" s="51"/>
      <c r="I45" s="51"/>
      <c r="J45" s="51"/>
      <c r="K45" s="51"/>
      <c r="L45" s="51"/>
      <c r="M45" s="51"/>
      <c r="N45" s="51"/>
      <c r="O45" s="51"/>
      <c r="P45" s="51"/>
      <c r="Q45" s="51"/>
      <c r="R45" s="51"/>
      <c r="S45" s="51"/>
      <c r="T45" s="51"/>
      <c r="U45" s="51"/>
      <c r="V45" s="51"/>
      <c r="W45" s="51"/>
      <c r="X45" s="51"/>
      <c r="Y45" s="51"/>
      <c r="Z45" s="51"/>
      <c r="AA45" s="51"/>
      <c r="AB45" s="51"/>
      <c r="AC45" s="51"/>
      <c r="AD45" s="51"/>
      <c r="AE45" s="51"/>
      <c r="AF45" s="300" t="s">
        <v>945</v>
      </c>
    </row>
    <row r="46" spans="1:32" x14ac:dyDescent="0.35">
      <c r="A46" s="50"/>
      <c r="B46" s="50"/>
      <c r="C46" s="50"/>
      <c r="D46" s="50" t="s">
        <v>433</v>
      </c>
      <c r="E46" s="50"/>
      <c r="F46" s="51" t="s">
        <v>434</v>
      </c>
      <c r="G46" s="51">
        <f t="shared" si="14"/>
        <v>0</v>
      </c>
      <c r="H46" s="51"/>
      <c r="I46" s="51"/>
      <c r="J46" s="51"/>
      <c r="K46" s="51"/>
      <c r="L46" s="51"/>
      <c r="M46" s="51"/>
      <c r="N46" s="51"/>
      <c r="O46" s="51"/>
      <c r="P46" s="51"/>
      <c r="Q46" s="51"/>
      <c r="R46" s="51"/>
      <c r="S46" s="51"/>
      <c r="T46" s="51"/>
      <c r="U46" s="51"/>
      <c r="V46" s="51"/>
      <c r="W46" s="51"/>
      <c r="X46" s="51"/>
      <c r="Y46" s="51"/>
      <c r="Z46" s="51"/>
      <c r="AA46" s="51"/>
      <c r="AB46" s="51"/>
      <c r="AC46" s="51"/>
      <c r="AD46" s="51"/>
      <c r="AE46" s="51"/>
      <c r="AF46" s="300" t="s">
        <v>945</v>
      </c>
    </row>
    <row r="47" spans="1:32" x14ac:dyDescent="0.35">
      <c r="A47" s="46"/>
      <c r="B47" s="46" t="s">
        <v>435</v>
      </c>
      <c r="C47" s="46"/>
      <c r="D47" s="46"/>
      <c r="E47" s="46"/>
      <c r="F47" s="46" t="s">
        <v>436</v>
      </c>
      <c r="G47" s="47">
        <f t="shared" ref="G47:AE47" si="16">SUM(G48:G53)</f>
        <v>96797.25</v>
      </c>
      <c r="H47" s="47">
        <f t="shared" si="16"/>
        <v>0</v>
      </c>
      <c r="I47" s="47">
        <f t="shared" si="16"/>
        <v>123.34</v>
      </c>
      <c r="J47" s="47">
        <f t="shared" si="16"/>
        <v>0</v>
      </c>
      <c r="K47" s="47">
        <f t="shared" si="16"/>
        <v>0</v>
      </c>
      <c r="L47" s="47">
        <f t="shared" si="16"/>
        <v>0</v>
      </c>
      <c r="M47" s="47">
        <f t="shared" si="16"/>
        <v>0</v>
      </c>
      <c r="N47" s="47">
        <f t="shared" si="16"/>
        <v>0</v>
      </c>
      <c r="O47" s="47">
        <f t="shared" si="16"/>
        <v>0</v>
      </c>
      <c r="P47" s="47">
        <f t="shared" si="16"/>
        <v>0</v>
      </c>
      <c r="Q47" s="47">
        <f t="shared" si="16"/>
        <v>0</v>
      </c>
      <c r="R47" s="47">
        <f t="shared" si="16"/>
        <v>0</v>
      </c>
      <c r="S47" s="47">
        <f t="shared" si="16"/>
        <v>0</v>
      </c>
      <c r="T47" s="47">
        <f t="shared" si="16"/>
        <v>32897.1</v>
      </c>
      <c r="U47" s="47">
        <f t="shared" si="16"/>
        <v>0</v>
      </c>
      <c r="V47" s="47">
        <f t="shared" si="16"/>
        <v>63776.810000000005</v>
      </c>
      <c r="W47" s="47">
        <f t="shared" si="16"/>
        <v>0</v>
      </c>
      <c r="X47" s="47">
        <f t="shared" si="16"/>
        <v>0</v>
      </c>
      <c r="Y47" s="47">
        <f t="shared" si="16"/>
        <v>0</v>
      </c>
      <c r="Z47" s="47">
        <f t="shared" si="16"/>
        <v>0</v>
      </c>
      <c r="AA47" s="47">
        <f t="shared" si="16"/>
        <v>0</v>
      </c>
      <c r="AB47" s="47">
        <f t="shared" si="16"/>
        <v>0</v>
      </c>
      <c r="AC47" s="47">
        <f t="shared" si="16"/>
        <v>0</v>
      </c>
      <c r="AD47" s="47">
        <f t="shared" si="16"/>
        <v>0</v>
      </c>
      <c r="AE47" s="47">
        <f t="shared" si="16"/>
        <v>0</v>
      </c>
    </row>
    <row r="48" spans="1:32" x14ac:dyDescent="0.35">
      <c r="A48" s="48"/>
      <c r="B48" s="48"/>
      <c r="C48" s="48" t="s">
        <v>437</v>
      </c>
      <c r="D48" s="48"/>
      <c r="E48" s="48"/>
      <c r="F48" s="49" t="s">
        <v>438</v>
      </c>
      <c r="G48" s="49">
        <f t="shared" si="14"/>
        <v>123.34</v>
      </c>
      <c r="H48" s="49"/>
      <c r="I48" s="49">
        <v>123.34</v>
      </c>
      <c r="J48" s="49"/>
      <c r="K48" s="49"/>
      <c r="L48" s="49"/>
      <c r="M48" s="49"/>
      <c r="N48" s="49"/>
      <c r="O48" s="49"/>
      <c r="P48" s="49"/>
      <c r="Q48" s="49"/>
      <c r="R48" s="49"/>
      <c r="S48" s="49"/>
      <c r="T48" s="49"/>
      <c r="U48" s="49"/>
      <c r="V48" s="49"/>
      <c r="W48" s="49"/>
      <c r="X48" s="49"/>
      <c r="Y48" s="49"/>
      <c r="Z48" s="49"/>
      <c r="AA48" s="49"/>
      <c r="AB48" s="49"/>
      <c r="AC48" s="49"/>
      <c r="AD48" s="49"/>
      <c r="AE48" s="49"/>
      <c r="AF48" s="300" t="s">
        <v>945</v>
      </c>
    </row>
    <row r="49" spans="1:32" x14ac:dyDescent="0.35">
      <c r="A49" s="48"/>
      <c r="B49" s="48"/>
      <c r="C49" s="48" t="s">
        <v>439</v>
      </c>
      <c r="D49" s="48"/>
      <c r="E49" s="48"/>
      <c r="F49" s="49" t="s">
        <v>440</v>
      </c>
      <c r="G49" s="49">
        <f t="shared" si="14"/>
        <v>0</v>
      </c>
      <c r="H49" s="49"/>
      <c r="I49" s="49"/>
      <c r="J49" s="49"/>
      <c r="K49" s="49"/>
      <c r="L49" s="49"/>
      <c r="M49" s="49"/>
      <c r="N49" s="49"/>
      <c r="O49" s="49"/>
      <c r="P49" s="49"/>
      <c r="Q49" s="49"/>
      <c r="R49" s="49"/>
      <c r="S49" s="49"/>
      <c r="T49" s="49"/>
      <c r="U49" s="49"/>
      <c r="V49" s="49"/>
      <c r="W49" s="49"/>
      <c r="X49" s="49"/>
      <c r="Y49" s="49"/>
      <c r="Z49" s="49"/>
      <c r="AA49" s="49"/>
      <c r="AB49" s="49"/>
      <c r="AC49" s="49"/>
      <c r="AD49" s="49"/>
      <c r="AE49" s="49"/>
      <c r="AF49" s="300" t="s">
        <v>945</v>
      </c>
    </row>
    <row r="50" spans="1:32" x14ac:dyDescent="0.35">
      <c r="A50" s="48"/>
      <c r="B50" s="48"/>
      <c r="C50" s="48" t="s">
        <v>441</v>
      </c>
      <c r="D50" s="48"/>
      <c r="E50" s="48"/>
      <c r="F50" s="49" t="s">
        <v>442</v>
      </c>
      <c r="G50" s="49">
        <f t="shared" si="14"/>
        <v>96673.91</v>
      </c>
      <c r="H50" s="49"/>
      <c r="I50" s="49"/>
      <c r="J50" s="49"/>
      <c r="K50" s="49"/>
      <c r="L50" s="49"/>
      <c r="M50" s="49"/>
      <c r="N50" s="49"/>
      <c r="O50" s="49"/>
      <c r="P50" s="49"/>
      <c r="Q50" s="49"/>
      <c r="R50" s="49"/>
      <c r="S50" s="49"/>
      <c r="T50" s="49">
        <v>32897.1</v>
      </c>
      <c r="U50" s="49"/>
      <c r="V50" s="49">
        <v>63776.810000000005</v>
      </c>
      <c r="W50" s="49"/>
      <c r="X50" s="49"/>
      <c r="Y50" s="49"/>
      <c r="Z50" s="49"/>
      <c r="AA50" s="49"/>
      <c r="AB50" s="49"/>
      <c r="AC50" s="49"/>
      <c r="AD50" s="49"/>
      <c r="AE50" s="49"/>
      <c r="AF50" s="300" t="s">
        <v>945</v>
      </c>
    </row>
    <row r="51" spans="1:32" x14ac:dyDescent="0.35">
      <c r="A51" s="48"/>
      <c r="B51" s="48"/>
      <c r="C51" s="48" t="s">
        <v>443</v>
      </c>
      <c r="D51" s="48"/>
      <c r="E51" s="48"/>
      <c r="F51" s="49" t="s">
        <v>444</v>
      </c>
      <c r="G51" s="49">
        <f t="shared" si="14"/>
        <v>0</v>
      </c>
      <c r="H51" s="49"/>
      <c r="I51" s="49"/>
      <c r="J51" s="49"/>
      <c r="K51" s="49"/>
      <c r="L51" s="49"/>
      <c r="M51" s="49"/>
      <c r="N51" s="49"/>
      <c r="O51" s="49"/>
      <c r="P51" s="49"/>
      <c r="Q51" s="49"/>
      <c r="R51" s="49"/>
      <c r="S51" s="49"/>
      <c r="T51" s="49"/>
      <c r="U51" s="49"/>
      <c r="V51" s="49"/>
      <c r="W51" s="49"/>
      <c r="X51" s="49"/>
      <c r="Y51" s="49"/>
      <c r="Z51" s="49"/>
      <c r="AA51" s="49"/>
      <c r="AB51" s="49"/>
      <c r="AC51" s="49"/>
      <c r="AD51" s="49"/>
      <c r="AE51" s="49"/>
      <c r="AF51" s="300" t="s">
        <v>945</v>
      </c>
    </row>
    <row r="52" spans="1:32" x14ac:dyDescent="0.35">
      <c r="A52" s="48"/>
      <c r="B52" s="48"/>
      <c r="C52" s="48" t="s">
        <v>445</v>
      </c>
      <c r="D52" s="48"/>
      <c r="E52" s="48"/>
      <c r="F52" s="49" t="s">
        <v>446</v>
      </c>
      <c r="G52" s="49">
        <f t="shared" si="14"/>
        <v>0</v>
      </c>
      <c r="H52" s="49"/>
      <c r="I52" s="49"/>
      <c r="J52" s="49"/>
      <c r="K52" s="49"/>
      <c r="L52" s="49"/>
      <c r="M52" s="49"/>
      <c r="N52" s="49"/>
      <c r="O52" s="49"/>
      <c r="P52" s="49"/>
      <c r="Q52" s="49"/>
      <c r="R52" s="49"/>
      <c r="S52" s="49"/>
      <c r="T52" s="49"/>
      <c r="U52" s="49"/>
      <c r="V52" s="49"/>
      <c r="W52" s="49"/>
      <c r="X52" s="49"/>
      <c r="Y52" s="49"/>
      <c r="Z52" s="49"/>
      <c r="AA52" s="49"/>
      <c r="AB52" s="49"/>
      <c r="AC52" s="49"/>
      <c r="AD52" s="49"/>
      <c r="AE52" s="49"/>
      <c r="AF52" s="300" t="s">
        <v>945</v>
      </c>
    </row>
    <row r="53" spans="1:32" x14ac:dyDescent="0.35">
      <c r="A53" s="48"/>
      <c r="B53" s="48"/>
      <c r="C53" s="48" t="s">
        <v>447</v>
      </c>
      <c r="D53" s="48"/>
      <c r="E53" s="48"/>
      <c r="F53" s="49" t="s">
        <v>448</v>
      </c>
      <c r="G53" s="49">
        <f t="shared" si="14"/>
        <v>0</v>
      </c>
      <c r="H53" s="49"/>
      <c r="I53" s="49"/>
      <c r="J53" s="49"/>
      <c r="K53" s="49"/>
      <c r="L53" s="49"/>
      <c r="M53" s="49"/>
      <c r="N53" s="49"/>
      <c r="O53" s="49"/>
      <c r="P53" s="49"/>
      <c r="Q53" s="49"/>
      <c r="R53" s="49"/>
      <c r="S53" s="49"/>
      <c r="T53" s="49"/>
      <c r="U53" s="49"/>
      <c r="V53" s="49"/>
      <c r="W53" s="49"/>
      <c r="X53" s="49"/>
      <c r="Y53" s="49"/>
      <c r="Z53" s="49"/>
      <c r="AA53" s="49"/>
      <c r="AB53" s="49"/>
      <c r="AC53" s="49"/>
      <c r="AD53" s="49"/>
      <c r="AE53" s="49"/>
      <c r="AF53" s="300" t="s">
        <v>945</v>
      </c>
    </row>
    <row r="54" spans="1:32" x14ac:dyDescent="0.35">
      <c r="A54" s="46"/>
      <c r="B54" s="46" t="s">
        <v>449</v>
      </c>
      <c r="C54" s="46"/>
      <c r="D54" s="46"/>
      <c r="E54" s="46"/>
      <c r="F54" s="46" t="s">
        <v>450</v>
      </c>
      <c r="G54" s="47">
        <f t="shared" ref="G54:AE54" si="17">SUM(G55:G56)</f>
        <v>86106.05</v>
      </c>
      <c r="H54" s="47">
        <f t="shared" si="17"/>
        <v>0</v>
      </c>
      <c r="I54" s="47">
        <f t="shared" si="17"/>
        <v>0</v>
      </c>
      <c r="J54" s="47">
        <f t="shared" si="17"/>
        <v>0</v>
      </c>
      <c r="K54" s="47">
        <f t="shared" si="17"/>
        <v>0</v>
      </c>
      <c r="L54" s="47">
        <f t="shared" si="17"/>
        <v>0</v>
      </c>
      <c r="M54" s="47">
        <f t="shared" si="17"/>
        <v>0</v>
      </c>
      <c r="N54" s="47">
        <f t="shared" si="17"/>
        <v>0</v>
      </c>
      <c r="O54" s="47">
        <f t="shared" si="17"/>
        <v>0</v>
      </c>
      <c r="P54" s="47">
        <f t="shared" si="17"/>
        <v>0</v>
      </c>
      <c r="Q54" s="47">
        <f t="shared" si="17"/>
        <v>0</v>
      </c>
      <c r="R54" s="47">
        <f t="shared" si="17"/>
        <v>0</v>
      </c>
      <c r="S54" s="47">
        <f t="shared" si="17"/>
        <v>0</v>
      </c>
      <c r="T54" s="47">
        <f t="shared" si="17"/>
        <v>0</v>
      </c>
      <c r="U54" s="47">
        <f t="shared" si="17"/>
        <v>0</v>
      </c>
      <c r="V54" s="47">
        <f t="shared" si="17"/>
        <v>0</v>
      </c>
      <c r="W54" s="47">
        <f t="shared" si="17"/>
        <v>0</v>
      </c>
      <c r="X54" s="47">
        <f t="shared" si="17"/>
        <v>0</v>
      </c>
      <c r="Y54" s="47">
        <f t="shared" si="17"/>
        <v>0</v>
      </c>
      <c r="Z54" s="47">
        <f t="shared" si="17"/>
        <v>0</v>
      </c>
      <c r="AA54" s="47">
        <f t="shared" si="17"/>
        <v>0</v>
      </c>
      <c r="AB54" s="47">
        <f t="shared" si="17"/>
        <v>0</v>
      </c>
      <c r="AC54" s="47">
        <f t="shared" si="17"/>
        <v>0</v>
      </c>
      <c r="AD54" s="47">
        <f t="shared" si="17"/>
        <v>0</v>
      </c>
      <c r="AE54" s="47">
        <f t="shared" si="17"/>
        <v>86106.05</v>
      </c>
    </row>
    <row r="55" spans="1:32" x14ac:dyDescent="0.35">
      <c r="A55" s="48"/>
      <c r="B55" s="48"/>
      <c r="C55" s="48" t="s">
        <v>451</v>
      </c>
      <c r="D55" s="48"/>
      <c r="E55" s="48"/>
      <c r="F55" s="49" t="s">
        <v>452</v>
      </c>
      <c r="G55" s="49">
        <f t="shared" si="14"/>
        <v>86106.05</v>
      </c>
      <c r="H55" s="49"/>
      <c r="I55" s="49"/>
      <c r="J55" s="49"/>
      <c r="K55" s="49"/>
      <c r="L55" s="49"/>
      <c r="M55" s="49"/>
      <c r="N55" s="49"/>
      <c r="O55" s="49"/>
      <c r="P55" s="49"/>
      <c r="Q55" s="49"/>
      <c r="R55" s="49"/>
      <c r="S55" s="49"/>
      <c r="T55" s="49"/>
      <c r="U55" s="49"/>
      <c r="V55" s="49"/>
      <c r="W55" s="49"/>
      <c r="X55" s="49"/>
      <c r="Y55" s="49"/>
      <c r="Z55" s="49"/>
      <c r="AA55" s="49"/>
      <c r="AB55" s="49"/>
      <c r="AC55" s="49"/>
      <c r="AD55" s="49"/>
      <c r="AE55" s="49">
        <v>86106.05</v>
      </c>
      <c r="AF55" s="300" t="s">
        <v>945</v>
      </c>
    </row>
    <row r="56" spans="1:32" x14ac:dyDescent="0.35">
      <c r="A56" s="48"/>
      <c r="B56" s="48"/>
      <c r="C56" s="48" t="s">
        <v>453</v>
      </c>
      <c r="D56" s="48"/>
      <c r="E56" s="48"/>
      <c r="F56" s="49" t="s">
        <v>454</v>
      </c>
      <c r="G56" s="49">
        <f t="shared" si="14"/>
        <v>0</v>
      </c>
      <c r="H56" s="49"/>
      <c r="I56" s="49"/>
      <c r="J56" s="49"/>
      <c r="K56" s="49"/>
      <c r="L56" s="49"/>
      <c r="M56" s="49"/>
      <c r="N56" s="49"/>
      <c r="O56" s="49"/>
      <c r="P56" s="49"/>
      <c r="Q56" s="49"/>
      <c r="R56" s="49"/>
      <c r="S56" s="49"/>
      <c r="T56" s="49"/>
      <c r="U56" s="49"/>
      <c r="V56" s="49"/>
      <c r="W56" s="49"/>
      <c r="X56" s="49"/>
      <c r="Y56" s="49"/>
      <c r="Z56" s="49"/>
      <c r="AA56" s="49"/>
      <c r="AB56" s="49"/>
      <c r="AC56" s="49"/>
      <c r="AD56" s="49"/>
      <c r="AE56" s="49"/>
      <c r="AF56" s="300" t="s">
        <v>945</v>
      </c>
    </row>
    <row r="57" spans="1:32" x14ac:dyDescent="0.35">
      <c r="A57" s="46"/>
      <c r="B57" s="46" t="s">
        <v>455</v>
      </c>
      <c r="C57" s="46"/>
      <c r="D57" s="46"/>
      <c r="E57" s="46"/>
      <c r="F57" s="46" t="s">
        <v>456</v>
      </c>
      <c r="G57" s="47"/>
      <c r="H57" s="47"/>
      <c r="I57" s="47"/>
      <c r="J57" s="47"/>
      <c r="K57" s="47"/>
      <c r="L57" s="47"/>
      <c r="M57" s="47"/>
      <c r="N57" s="47"/>
      <c r="O57" s="47"/>
      <c r="P57" s="47"/>
      <c r="Q57" s="47"/>
      <c r="R57" s="47"/>
      <c r="S57" s="47"/>
      <c r="T57" s="47"/>
      <c r="U57" s="47"/>
      <c r="V57" s="47"/>
      <c r="W57" s="47"/>
      <c r="X57" s="47"/>
      <c r="Y57" s="47"/>
      <c r="Z57" s="47"/>
      <c r="AA57" s="47"/>
      <c r="AB57" s="47"/>
      <c r="AC57" s="47"/>
      <c r="AD57" s="47"/>
      <c r="AE57" s="47"/>
      <c r="AF57" s="300" t="s">
        <v>945</v>
      </c>
    </row>
    <row r="58" spans="1:32" x14ac:dyDescent="0.35">
      <c r="A58" s="44" t="s">
        <v>816</v>
      </c>
      <c r="B58" s="44"/>
      <c r="C58" s="44"/>
      <c r="D58" s="44"/>
      <c r="E58" s="44"/>
      <c r="F58" s="44" t="s">
        <v>457</v>
      </c>
      <c r="G58" s="45">
        <f t="shared" ref="G58:AE58" si="18">G59+G62</f>
        <v>2069946.7800000003</v>
      </c>
      <c r="H58" s="45">
        <f t="shared" si="18"/>
        <v>0</v>
      </c>
      <c r="I58" s="45">
        <f t="shared" si="18"/>
        <v>0</v>
      </c>
      <c r="J58" s="45">
        <f t="shared" si="18"/>
        <v>0</v>
      </c>
      <c r="K58" s="45">
        <f t="shared" si="18"/>
        <v>0</v>
      </c>
      <c r="L58" s="45">
        <f t="shared" si="18"/>
        <v>0</v>
      </c>
      <c r="M58" s="45">
        <f t="shared" si="18"/>
        <v>0</v>
      </c>
      <c r="N58" s="45">
        <f t="shared" si="18"/>
        <v>0</v>
      </c>
      <c r="O58" s="45">
        <f t="shared" si="18"/>
        <v>0</v>
      </c>
      <c r="P58" s="45">
        <f t="shared" si="18"/>
        <v>0</v>
      </c>
      <c r="Q58" s="45">
        <f t="shared" si="18"/>
        <v>0</v>
      </c>
      <c r="R58" s="45">
        <f t="shared" si="18"/>
        <v>0</v>
      </c>
      <c r="S58" s="45">
        <f t="shared" si="18"/>
        <v>0</v>
      </c>
      <c r="T58" s="45">
        <f t="shared" si="18"/>
        <v>0</v>
      </c>
      <c r="U58" s="45">
        <f t="shared" si="18"/>
        <v>0</v>
      </c>
      <c r="V58" s="45">
        <f t="shared" si="18"/>
        <v>0</v>
      </c>
      <c r="W58" s="45">
        <f t="shared" si="18"/>
        <v>0</v>
      </c>
      <c r="X58" s="45">
        <f t="shared" si="18"/>
        <v>0</v>
      </c>
      <c r="Y58" s="45">
        <f t="shared" si="18"/>
        <v>0</v>
      </c>
      <c r="Z58" s="45">
        <f t="shared" si="18"/>
        <v>0</v>
      </c>
      <c r="AA58" s="45">
        <f t="shared" si="18"/>
        <v>0</v>
      </c>
      <c r="AB58" s="45">
        <f t="shared" si="18"/>
        <v>0</v>
      </c>
      <c r="AC58" s="45">
        <f t="shared" si="18"/>
        <v>0</v>
      </c>
      <c r="AD58" s="45">
        <f t="shared" si="18"/>
        <v>0</v>
      </c>
      <c r="AE58" s="45">
        <f t="shared" si="18"/>
        <v>2069946.7800000003</v>
      </c>
    </row>
    <row r="59" spans="1:32" x14ac:dyDescent="0.35">
      <c r="A59" s="46"/>
      <c r="B59" s="46" t="s">
        <v>458</v>
      </c>
      <c r="C59" s="46"/>
      <c r="D59" s="46"/>
      <c r="E59" s="46"/>
      <c r="F59" s="46" t="s">
        <v>459</v>
      </c>
      <c r="G59" s="47">
        <f t="shared" ref="G59:AE59" si="19">SUM(G60:G61)</f>
        <v>2069946.7800000003</v>
      </c>
      <c r="H59" s="47">
        <f t="shared" si="19"/>
        <v>0</v>
      </c>
      <c r="I59" s="47">
        <f t="shared" si="19"/>
        <v>0</v>
      </c>
      <c r="J59" s="47">
        <f t="shared" si="19"/>
        <v>0</v>
      </c>
      <c r="K59" s="47">
        <f t="shared" si="19"/>
        <v>0</v>
      </c>
      <c r="L59" s="47">
        <f t="shared" si="19"/>
        <v>0</v>
      </c>
      <c r="M59" s="47">
        <f t="shared" si="19"/>
        <v>0</v>
      </c>
      <c r="N59" s="47">
        <f t="shared" si="19"/>
        <v>0</v>
      </c>
      <c r="O59" s="47">
        <f t="shared" si="19"/>
        <v>0</v>
      </c>
      <c r="P59" s="47">
        <f t="shared" si="19"/>
        <v>0</v>
      </c>
      <c r="Q59" s="47">
        <f t="shared" si="19"/>
        <v>0</v>
      </c>
      <c r="R59" s="47">
        <f t="shared" si="19"/>
        <v>0</v>
      </c>
      <c r="S59" s="47">
        <f t="shared" si="19"/>
        <v>0</v>
      </c>
      <c r="T59" s="47">
        <f t="shared" si="19"/>
        <v>0</v>
      </c>
      <c r="U59" s="47">
        <f t="shared" si="19"/>
        <v>0</v>
      </c>
      <c r="V59" s="47">
        <f t="shared" si="19"/>
        <v>0</v>
      </c>
      <c r="W59" s="47">
        <f t="shared" si="19"/>
        <v>0</v>
      </c>
      <c r="X59" s="47">
        <f t="shared" si="19"/>
        <v>0</v>
      </c>
      <c r="Y59" s="47">
        <f t="shared" si="19"/>
        <v>0</v>
      </c>
      <c r="Z59" s="47">
        <f t="shared" si="19"/>
        <v>0</v>
      </c>
      <c r="AA59" s="47">
        <f t="shared" si="19"/>
        <v>0</v>
      </c>
      <c r="AB59" s="47">
        <f t="shared" si="19"/>
        <v>0</v>
      </c>
      <c r="AC59" s="47">
        <f t="shared" si="19"/>
        <v>0</v>
      </c>
      <c r="AD59" s="47">
        <f t="shared" si="19"/>
        <v>0</v>
      </c>
      <c r="AE59" s="47">
        <f t="shared" si="19"/>
        <v>2069946.7800000003</v>
      </c>
    </row>
    <row r="60" spans="1:32" x14ac:dyDescent="0.35">
      <c r="A60" s="48"/>
      <c r="B60" s="48"/>
      <c r="C60" s="48" t="s">
        <v>460</v>
      </c>
      <c r="D60" s="48"/>
      <c r="E60" s="48"/>
      <c r="F60" s="49" t="s">
        <v>461</v>
      </c>
      <c r="G60" s="49">
        <f>SUM(H60:AE60)</f>
        <v>2069946.7800000003</v>
      </c>
      <c r="H60" s="49"/>
      <c r="I60" s="49"/>
      <c r="J60" s="49"/>
      <c r="K60" s="49"/>
      <c r="L60" s="49"/>
      <c r="M60" s="49"/>
      <c r="N60" s="49"/>
      <c r="O60" s="49"/>
      <c r="P60" s="49"/>
      <c r="Q60" s="49"/>
      <c r="R60" s="49"/>
      <c r="S60" s="49"/>
      <c r="T60" s="49"/>
      <c r="U60" s="49"/>
      <c r="V60" s="49"/>
      <c r="W60" s="49"/>
      <c r="X60" s="49"/>
      <c r="Y60" s="49"/>
      <c r="Z60" s="49"/>
      <c r="AA60" s="49"/>
      <c r="AB60" s="49"/>
      <c r="AC60" s="49"/>
      <c r="AD60" s="49"/>
      <c r="AE60" s="49">
        <v>2069946.7800000003</v>
      </c>
      <c r="AF60" s="300" t="s">
        <v>945</v>
      </c>
    </row>
    <row r="61" spans="1:32" x14ac:dyDescent="0.35">
      <c r="A61" s="48"/>
      <c r="B61" s="48"/>
      <c r="C61" s="48" t="s">
        <v>462</v>
      </c>
      <c r="D61" s="48"/>
      <c r="E61" s="48"/>
      <c r="F61" s="49" t="s">
        <v>463</v>
      </c>
      <c r="G61" s="49">
        <f>SUM(H61:AE61)</f>
        <v>0</v>
      </c>
      <c r="H61" s="49"/>
      <c r="I61" s="49"/>
      <c r="J61" s="49"/>
      <c r="K61" s="49"/>
      <c r="L61" s="49"/>
      <c r="M61" s="49"/>
      <c r="N61" s="49"/>
      <c r="O61" s="49"/>
      <c r="P61" s="49"/>
      <c r="Q61" s="49"/>
      <c r="R61" s="49"/>
      <c r="S61" s="49"/>
      <c r="T61" s="49"/>
      <c r="U61" s="49"/>
      <c r="V61" s="49"/>
      <c r="W61" s="49"/>
      <c r="X61" s="49"/>
      <c r="Y61" s="49"/>
      <c r="Z61" s="49"/>
      <c r="AA61" s="49"/>
      <c r="AB61" s="49"/>
      <c r="AC61" s="49"/>
      <c r="AD61" s="49"/>
      <c r="AE61" s="49"/>
      <c r="AF61" s="300" t="s">
        <v>945</v>
      </c>
    </row>
    <row r="62" spans="1:32" x14ac:dyDescent="0.35">
      <c r="A62" s="52"/>
      <c r="B62" s="52" t="s">
        <v>464</v>
      </c>
      <c r="C62" s="52"/>
      <c r="D62" s="52"/>
      <c r="E62" s="52"/>
      <c r="F62" s="52" t="s">
        <v>465</v>
      </c>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300" t="s">
        <v>945</v>
      </c>
    </row>
    <row r="63" spans="1:32" x14ac:dyDescent="0.35">
      <c r="A63" s="42"/>
      <c r="B63" s="42"/>
      <c r="C63" s="42"/>
      <c r="D63" s="42"/>
      <c r="E63" s="42"/>
      <c r="F63" s="42" t="s">
        <v>817</v>
      </c>
      <c r="G63" s="43">
        <f t="shared" ref="G63:AE63" si="20">G64+G84</f>
        <v>3933022.95</v>
      </c>
      <c r="H63" s="43">
        <f t="shared" si="20"/>
        <v>24478.129999999997</v>
      </c>
      <c r="I63" s="43">
        <f t="shared" si="20"/>
        <v>126920.08000000002</v>
      </c>
      <c r="J63" s="43">
        <f t="shared" si="20"/>
        <v>9097.2000000000025</v>
      </c>
      <c r="K63" s="43">
        <f t="shared" si="20"/>
        <v>2650.8</v>
      </c>
      <c r="L63" s="43">
        <f t="shared" si="20"/>
        <v>68642.350000000006</v>
      </c>
      <c r="M63" s="43">
        <f t="shared" si="20"/>
        <v>30937.190000000002</v>
      </c>
      <c r="N63" s="43">
        <f t="shared" si="20"/>
        <v>90223.37999999999</v>
      </c>
      <c r="O63" s="43">
        <f t="shared" si="20"/>
        <v>6825.1100000000006</v>
      </c>
      <c r="P63" s="43">
        <f t="shared" si="20"/>
        <v>3019.99</v>
      </c>
      <c r="Q63" s="43">
        <f t="shared" si="20"/>
        <v>123712.24999999996</v>
      </c>
      <c r="R63" s="43">
        <f t="shared" si="20"/>
        <v>42774.15</v>
      </c>
      <c r="S63" s="43">
        <f t="shared" si="20"/>
        <v>2708.99</v>
      </c>
      <c r="T63" s="43">
        <f t="shared" si="20"/>
        <v>71461.179999999993</v>
      </c>
      <c r="U63" s="43">
        <f t="shared" si="20"/>
        <v>107494.48000000001</v>
      </c>
      <c r="V63" s="43">
        <f t="shared" si="20"/>
        <v>229405.97999999998</v>
      </c>
      <c r="W63" s="43">
        <f t="shared" si="20"/>
        <v>38032.430000000008</v>
      </c>
      <c r="X63" s="43">
        <f t="shared" si="20"/>
        <v>275393.88</v>
      </c>
      <c r="Y63" s="43">
        <f t="shared" si="20"/>
        <v>152242.17000000001</v>
      </c>
      <c r="Z63" s="43">
        <f t="shared" si="20"/>
        <v>103525.21</v>
      </c>
      <c r="AA63" s="43">
        <f t="shared" si="20"/>
        <v>1657170.2800000003</v>
      </c>
      <c r="AB63" s="43">
        <f t="shared" si="20"/>
        <v>137475.51999999999</v>
      </c>
      <c r="AC63" s="43">
        <f t="shared" si="20"/>
        <v>121264.91000000003</v>
      </c>
      <c r="AD63" s="43">
        <f t="shared" si="20"/>
        <v>507567.29000000004</v>
      </c>
      <c r="AE63" s="43">
        <f t="shared" si="20"/>
        <v>0</v>
      </c>
    </row>
    <row r="64" spans="1:32" x14ac:dyDescent="0.35">
      <c r="A64" s="44" t="s">
        <v>818</v>
      </c>
      <c r="B64" s="44"/>
      <c r="C64" s="44"/>
      <c r="D64" s="44"/>
      <c r="E64" s="44"/>
      <c r="F64" s="44" t="s">
        <v>819</v>
      </c>
      <c r="G64" s="45">
        <f t="shared" ref="G64:AE64" si="21">G65+G81</f>
        <v>238426.03</v>
      </c>
      <c r="H64" s="45">
        <f t="shared" si="21"/>
        <v>18970.03</v>
      </c>
      <c r="I64" s="45">
        <f t="shared" si="21"/>
        <v>0</v>
      </c>
      <c r="J64" s="45">
        <f t="shared" si="21"/>
        <v>0</v>
      </c>
      <c r="K64" s="45">
        <f t="shared" si="21"/>
        <v>0</v>
      </c>
      <c r="L64" s="45">
        <f t="shared" si="21"/>
        <v>39933.440000000002</v>
      </c>
      <c r="M64" s="45">
        <f t="shared" si="21"/>
        <v>0</v>
      </c>
      <c r="N64" s="45">
        <f t="shared" si="21"/>
        <v>7500</v>
      </c>
      <c r="O64" s="45">
        <f t="shared" si="21"/>
        <v>0</v>
      </c>
      <c r="P64" s="45">
        <f t="shared" si="21"/>
        <v>0</v>
      </c>
      <c r="Q64" s="45">
        <f t="shared" si="21"/>
        <v>21892.77</v>
      </c>
      <c r="R64" s="45">
        <f t="shared" si="21"/>
        <v>41833.82</v>
      </c>
      <c r="S64" s="45">
        <f t="shared" si="21"/>
        <v>0</v>
      </c>
      <c r="T64" s="45">
        <f t="shared" si="21"/>
        <v>0</v>
      </c>
      <c r="U64" s="45">
        <f t="shared" si="21"/>
        <v>0</v>
      </c>
      <c r="V64" s="45">
        <f t="shared" si="21"/>
        <v>63008.84</v>
      </c>
      <c r="W64" s="45">
        <f t="shared" si="21"/>
        <v>0</v>
      </c>
      <c r="X64" s="45">
        <f t="shared" si="21"/>
        <v>24563.79</v>
      </c>
      <c r="Y64" s="45">
        <f t="shared" si="21"/>
        <v>0</v>
      </c>
      <c r="Z64" s="45">
        <f t="shared" si="21"/>
        <v>0</v>
      </c>
      <c r="AA64" s="45">
        <f t="shared" si="21"/>
        <v>0</v>
      </c>
      <c r="AB64" s="45">
        <f t="shared" si="21"/>
        <v>3735.55</v>
      </c>
      <c r="AC64" s="45">
        <f t="shared" si="21"/>
        <v>16987.79</v>
      </c>
      <c r="AD64" s="45">
        <f t="shared" si="21"/>
        <v>0</v>
      </c>
      <c r="AE64" s="45">
        <f t="shared" si="21"/>
        <v>0</v>
      </c>
    </row>
    <row r="65" spans="1:32" x14ac:dyDescent="0.35">
      <c r="A65" s="46"/>
      <c r="B65" s="46" t="s">
        <v>820</v>
      </c>
      <c r="C65" s="46"/>
      <c r="D65" s="46"/>
      <c r="E65" s="46"/>
      <c r="F65" s="46" t="s">
        <v>466</v>
      </c>
      <c r="G65" s="47">
        <f t="shared" ref="G65" si="22">G66+G78+G79</f>
        <v>238426.03</v>
      </c>
      <c r="H65" s="47">
        <f>H66+H78+H79</f>
        <v>18970.03</v>
      </c>
      <c r="I65" s="47">
        <f t="shared" ref="I65:AE65" si="23">I66+I78+I79</f>
        <v>0</v>
      </c>
      <c r="J65" s="47">
        <f t="shared" si="23"/>
        <v>0</v>
      </c>
      <c r="K65" s="47">
        <f t="shared" si="23"/>
        <v>0</v>
      </c>
      <c r="L65" s="47">
        <f t="shared" si="23"/>
        <v>39933.440000000002</v>
      </c>
      <c r="M65" s="47">
        <f t="shared" si="23"/>
        <v>0</v>
      </c>
      <c r="N65" s="47">
        <f t="shared" si="23"/>
        <v>7500</v>
      </c>
      <c r="O65" s="47">
        <f t="shared" si="23"/>
        <v>0</v>
      </c>
      <c r="P65" s="47">
        <f t="shared" si="23"/>
        <v>0</v>
      </c>
      <c r="Q65" s="47">
        <f t="shared" si="23"/>
        <v>21892.77</v>
      </c>
      <c r="R65" s="47">
        <f t="shared" si="23"/>
        <v>41833.82</v>
      </c>
      <c r="S65" s="47">
        <f t="shared" si="23"/>
        <v>0</v>
      </c>
      <c r="T65" s="47">
        <f t="shared" si="23"/>
        <v>0</v>
      </c>
      <c r="U65" s="47">
        <f t="shared" si="23"/>
        <v>0</v>
      </c>
      <c r="V65" s="47">
        <f t="shared" si="23"/>
        <v>63008.84</v>
      </c>
      <c r="W65" s="47">
        <f t="shared" si="23"/>
        <v>0</v>
      </c>
      <c r="X65" s="47">
        <f t="shared" si="23"/>
        <v>24563.79</v>
      </c>
      <c r="Y65" s="47">
        <f t="shared" si="23"/>
        <v>0</v>
      </c>
      <c r="Z65" s="47">
        <f t="shared" si="23"/>
        <v>0</v>
      </c>
      <c r="AA65" s="47">
        <f t="shared" si="23"/>
        <v>0</v>
      </c>
      <c r="AB65" s="47">
        <f t="shared" si="23"/>
        <v>3735.55</v>
      </c>
      <c r="AC65" s="47">
        <f t="shared" si="23"/>
        <v>16987.79</v>
      </c>
      <c r="AD65" s="47">
        <f t="shared" si="23"/>
        <v>0</v>
      </c>
      <c r="AE65" s="47">
        <f t="shared" si="23"/>
        <v>0</v>
      </c>
    </row>
    <row r="66" spans="1:32" x14ac:dyDescent="0.35">
      <c r="A66" s="48"/>
      <c r="B66" s="48"/>
      <c r="C66" s="48" t="s">
        <v>467</v>
      </c>
      <c r="D66" s="48"/>
      <c r="E66" s="48"/>
      <c r="F66" s="49" t="s">
        <v>468</v>
      </c>
      <c r="G66" s="49">
        <f t="shared" ref="G66:AE66" si="24">G67+G70+G75+G78+G79</f>
        <v>238426.03</v>
      </c>
      <c r="H66" s="49">
        <f t="shared" si="24"/>
        <v>18970.03</v>
      </c>
      <c r="I66" s="49">
        <f t="shared" si="24"/>
        <v>0</v>
      </c>
      <c r="J66" s="49">
        <f t="shared" si="24"/>
        <v>0</v>
      </c>
      <c r="K66" s="49">
        <f t="shared" si="24"/>
        <v>0</v>
      </c>
      <c r="L66" s="49">
        <f t="shared" si="24"/>
        <v>39933.440000000002</v>
      </c>
      <c r="M66" s="49">
        <f t="shared" si="24"/>
        <v>0</v>
      </c>
      <c r="N66" s="49">
        <f t="shared" si="24"/>
        <v>7500</v>
      </c>
      <c r="O66" s="49">
        <f t="shared" si="24"/>
        <v>0</v>
      </c>
      <c r="P66" s="49">
        <f t="shared" si="24"/>
        <v>0</v>
      </c>
      <c r="Q66" s="49">
        <f t="shared" si="24"/>
        <v>21892.77</v>
      </c>
      <c r="R66" s="49">
        <f t="shared" si="24"/>
        <v>41833.82</v>
      </c>
      <c r="S66" s="49">
        <f t="shared" si="24"/>
        <v>0</v>
      </c>
      <c r="T66" s="49">
        <f t="shared" si="24"/>
        <v>0</v>
      </c>
      <c r="U66" s="49">
        <f t="shared" si="24"/>
        <v>0</v>
      </c>
      <c r="V66" s="49">
        <f t="shared" si="24"/>
        <v>63008.84</v>
      </c>
      <c r="W66" s="49">
        <f t="shared" si="24"/>
        <v>0</v>
      </c>
      <c r="X66" s="49">
        <f t="shared" si="24"/>
        <v>24563.79</v>
      </c>
      <c r="Y66" s="49">
        <f t="shared" si="24"/>
        <v>0</v>
      </c>
      <c r="Z66" s="49">
        <f t="shared" si="24"/>
        <v>0</v>
      </c>
      <c r="AA66" s="49">
        <f t="shared" si="24"/>
        <v>0</v>
      </c>
      <c r="AB66" s="49">
        <f t="shared" si="24"/>
        <v>3735.55</v>
      </c>
      <c r="AC66" s="49">
        <f t="shared" si="24"/>
        <v>16987.79</v>
      </c>
      <c r="AD66" s="49">
        <f t="shared" si="24"/>
        <v>0</v>
      </c>
      <c r="AE66" s="49">
        <f t="shared" si="24"/>
        <v>0</v>
      </c>
    </row>
    <row r="67" spans="1:32" x14ac:dyDescent="0.35">
      <c r="A67" s="54"/>
      <c r="B67" s="54"/>
      <c r="C67" s="54"/>
      <c r="D67" s="54" t="s">
        <v>469</v>
      </c>
      <c r="E67" s="54"/>
      <c r="F67" s="55" t="s">
        <v>470</v>
      </c>
      <c r="G67" s="55">
        <f t="shared" ref="G67:I67" si="25">SUM(G68:G69)</f>
        <v>134919.25</v>
      </c>
      <c r="H67" s="55">
        <f t="shared" si="25"/>
        <v>0</v>
      </c>
      <c r="I67" s="55">
        <f t="shared" si="25"/>
        <v>0</v>
      </c>
      <c r="J67" s="55">
        <f t="shared" ref="J67:AE67" si="26">SUM(J68:J69)</f>
        <v>0</v>
      </c>
      <c r="K67" s="55">
        <f t="shared" si="26"/>
        <v>0</v>
      </c>
      <c r="L67" s="55">
        <f t="shared" si="26"/>
        <v>39933.440000000002</v>
      </c>
      <c r="M67" s="55">
        <f t="shared" si="26"/>
        <v>0</v>
      </c>
      <c r="N67" s="55">
        <f t="shared" si="26"/>
        <v>0</v>
      </c>
      <c r="O67" s="55">
        <f t="shared" si="26"/>
        <v>0</v>
      </c>
      <c r="P67" s="55">
        <f t="shared" si="26"/>
        <v>0</v>
      </c>
      <c r="Q67" s="55">
        <f t="shared" si="26"/>
        <v>0</v>
      </c>
      <c r="R67" s="55">
        <f t="shared" si="26"/>
        <v>0</v>
      </c>
      <c r="S67" s="55">
        <f t="shared" si="26"/>
        <v>0</v>
      </c>
      <c r="T67" s="55">
        <f t="shared" si="26"/>
        <v>0</v>
      </c>
      <c r="U67" s="55">
        <f t="shared" si="26"/>
        <v>0</v>
      </c>
      <c r="V67" s="55">
        <f t="shared" si="26"/>
        <v>63008.84</v>
      </c>
      <c r="W67" s="55">
        <f t="shared" si="26"/>
        <v>0</v>
      </c>
      <c r="X67" s="55">
        <f t="shared" si="26"/>
        <v>14989.18</v>
      </c>
      <c r="Y67" s="55">
        <f t="shared" si="26"/>
        <v>0</v>
      </c>
      <c r="Z67" s="55">
        <f t="shared" si="26"/>
        <v>0</v>
      </c>
      <c r="AA67" s="55">
        <f t="shared" si="26"/>
        <v>0</v>
      </c>
      <c r="AB67" s="55">
        <f t="shared" si="26"/>
        <v>0</v>
      </c>
      <c r="AC67" s="55">
        <f t="shared" si="26"/>
        <v>16987.79</v>
      </c>
      <c r="AD67" s="55">
        <f t="shared" si="26"/>
        <v>0</v>
      </c>
      <c r="AE67" s="55">
        <f t="shared" si="26"/>
        <v>0</v>
      </c>
    </row>
    <row r="68" spans="1:32" x14ac:dyDescent="0.35">
      <c r="A68" s="35"/>
      <c r="B68" s="35"/>
      <c r="C68" s="35"/>
      <c r="D68" s="35"/>
      <c r="E68" s="35" t="s">
        <v>471</v>
      </c>
      <c r="F68" s="35" t="s">
        <v>472</v>
      </c>
      <c r="G68" s="56">
        <f t="shared" ref="G68:G77" si="27">SUM(H68:AE68)</f>
        <v>134919.25</v>
      </c>
      <c r="H68" s="56"/>
      <c r="I68" s="56"/>
      <c r="J68" s="56"/>
      <c r="K68" s="56"/>
      <c r="L68" s="56">
        <v>39933.440000000002</v>
      </c>
      <c r="M68" s="56"/>
      <c r="N68" s="56"/>
      <c r="O68" s="56"/>
      <c r="P68" s="56"/>
      <c r="Q68" s="56"/>
      <c r="R68" s="56"/>
      <c r="S68" s="56"/>
      <c r="T68" s="56"/>
      <c r="U68" s="56"/>
      <c r="V68" s="56">
        <v>63008.84</v>
      </c>
      <c r="W68" s="56"/>
      <c r="X68" s="56">
        <v>14989.18</v>
      </c>
      <c r="Y68" s="56"/>
      <c r="Z68" s="56"/>
      <c r="AA68" s="56"/>
      <c r="AB68" s="56"/>
      <c r="AC68" s="56">
        <v>16987.79</v>
      </c>
      <c r="AD68" s="56"/>
      <c r="AE68" s="56"/>
      <c r="AF68" s="300" t="s">
        <v>945</v>
      </c>
    </row>
    <row r="69" spans="1:32" x14ac:dyDescent="0.35">
      <c r="A69" s="35"/>
      <c r="B69" s="35"/>
      <c r="C69" s="35"/>
      <c r="D69" s="35"/>
      <c r="E69" s="35" t="s">
        <v>473</v>
      </c>
      <c r="F69" s="35" t="s">
        <v>474</v>
      </c>
      <c r="G69" s="56">
        <f t="shared" si="27"/>
        <v>0</v>
      </c>
      <c r="H69" s="56"/>
      <c r="I69" s="56"/>
      <c r="J69" s="56"/>
      <c r="K69" s="56"/>
      <c r="L69" s="56"/>
      <c r="M69" s="56"/>
      <c r="N69" s="56"/>
      <c r="O69" s="56"/>
      <c r="P69" s="56"/>
      <c r="Q69" s="56"/>
      <c r="R69" s="56"/>
      <c r="S69" s="56"/>
      <c r="T69" s="56"/>
      <c r="U69" s="56"/>
      <c r="V69" s="56"/>
      <c r="W69" s="56"/>
      <c r="X69" s="56"/>
      <c r="Y69" s="56"/>
      <c r="Z69" s="56"/>
      <c r="AA69" s="56"/>
      <c r="AB69" s="56"/>
      <c r="AC69" s="56"/>
      <c r="AD69" s="56"/>
      <c r="AE69" s="56"/>
      <c r="AF69" s="300" t="s">
        <v>945</v>
      </c>
    </row>
    <row r="70" spans="1:32" x14ac:dyDescent="0.35">
      <c r="A70" s="54"/>
      <c r="B70" s="54"/>
      <c r="C70" s="54"/>
      <c r="D70" s="54" t="s">
        <v>475</v>
      </c>
      <c r="E70" s="54"/>
      <c r="F70" s="55" t="s">
        <v>476</v>
      </c>
      <c r="G70" s="55">
        <f t="shared" ref="G70:AE70" si="28">SUM(G71:G74)</f>
        <v>103506.78</v>
      </c>
      <c r="H70" s="55">
        <f t="shared" si="28"/>
        <v>18970.03</v>
      </c>
      <c r="I70" s="55">
        <f t="shared" si="28"/>
        <v>0</v>
      </c>
      <c r="J70" s="55">
        <f t="shared" si="28"/>
        <v>0</v>
      </c>
      <c r="K70" s="55">
        <f t="shared" si="28"/>
        <v>0</v>
      </c>
      <c r="L70" s="55">
        <f t="shared" si="28"/>
        <v>0</v>
      </c>
      <c r="M70" s="55">
        <f t="shared" si="28"/>
        <v>0</v>
      </c>
      <c r="N70" s="55">
        <f t="shared" si="28"/>
        <v>7500</v>
      </c>
      <c r="O70" s="55">
        <f t="shared" si="28"/>
        <v>0</v>
      </c>
      <c r="P70" s="55">
        <f t="shared" si="28"/>
        <v>0</v>
      </c>
      <c r="Q70" s="55">
        <f t="shared" si="28"/>
        <v>21892.77</v>
      </c>
      <c r="R70" s="55">
        <f t="shared" si="28"/>
        <v>41833.82</v>
      </c>
      <c r="S70" s="55">
        <f t="shared" si="28"/>
        <v>0</v>
      </c>
      <c r="T70" s="55">
        <f t="shared" si="28"/>
        <v>0</v>
      </c>
      <c r="U70" s="55">
        <f t="shared" si="28"/>
        <v>0</v>
      </c>
      <c r="V70" s="55">
        <f t="shared" si="28"/>
        <v>0</v>
      </c>
      <c r="W70" s="55">
        <f t="shared" si="28"/>
        <v>0</v>
      </c>
      <c r="X70" s="55">
        <f t="shared" si="28"/>
        <v>9574.61</v>
      </c>
      <c r="Y70" s="55">
        <f t="shared" si="28"/>
        <v>0</v>
      </c>
      <c r="Z70" s="55">
        <f t="shared" si="28"/>
        <v>0</v>
      </c>
      <c r="AA70" s="55">
        <f t="shared" si="28"/>
        <v>0</v>
      </c>
      <c r="AB70" s="55">
        <f t="shared" si="28"/>
        <v>3735.55</v>
      </c>
      <c r="AC70" s="55">
        <f t="shared" si="28"/>
        <v>0</v>
      </c>
      <c r="AD70" s="55">
        <f t="shared" si="28"/>
        <v>0</v>
      </c>
      <c r="AE70" s="55">
        <f t="shared" si="28"/>
        <v>0</v>
      </c>
    </row>
    <row r="71" spans="1:32" x14ac:dyDescent="0.35">
      <c r="A71" s="35"/>
      <c r="B71" s="35"/>
      <c r="C71" s="35"/>
      <c r="D71" s="35"/>
      <c r="E71" s="35" t="s">
        <v>477</v>
      </c>
      <c r="F71" s="35" t="s">
        <v>478</v>
      </c>
      <c r="G71" s="56">
        <f t="shared" si="27"/>
        <v>87643.9</v>
      </c>
      <c r="H71" s="56">
        <v>18970.03</v>
      </c>
      <c r="I71" s="56"/>
      <c r="J71" s="56"/>
      <c r="K71" s="56"/>
      <c r="L71" s="56"/>
      <c r="M71" s="56"/>
      <c r="N71" s="56"/>
      <c r="O71" s="56"/>
      <c r="P71" s="56"/>
      <c r="Q71" s="56">
        <v>21892.77</v>
      </c>
      <c r="R71" s="56">
        <v>41833.82</v>
      </c>
      <c r="S71" s="56"/>
      <c r="T71" s="56"/>
      <c r="U71" s="56"/>
      <c r="V71" s="56"/>
      <c r="W71" s="56"/>
      <c r="X71" s="56">
        <v>4947.28</v>
      </c>
      <c r="Y71" s="56"/>
      <c r="Z71" s="56"/>
      <c r="AA71" s="56"/>
      <c r="AB71" s="56"/>
      <c r="AC71" s="56"/>
      <c r="AD71" s="56"/>
      <c r="AE71" s="56"/>
      <c r="AF71" s="300" t="s">
        <v>945</v>
      </c>
    </row>
    <row r="72" spans="1:32" x14ac:dyDescent="0.35">
      <c r="A72" s="35"/>
      <c r="B72" s="35"/>
      <c r="C72" s="35"/>
      <c r="D72" s="35"/>
      <c r="E72" s="35" t="s">
        <v>479</v>
      </c>
      <c r="F72" s="35" t="s">
        <v>480</v>
      </c>
      <c r="G72" s="56">
        <f t="shared" si="27"/>
        <v>0</v>
      </c>
      <c r="H72" s="56"/>
      <c r="I72" s="56"/>
      <c r="J72" s="56"/>
      <c r="K72" s="56"/>
      <c r="L72" s="56"/>
      <c r="M72" s="56"/>
      <c r="N72" s="56"/>
      <c r="O72" s="56"/>
      <c r="P72" s="56"/>
      <c r="Q72" s="56"/>
      <c r="R72" s="56"/>
      <c r="S72" s="56"/>
      <c r="T72" s="56"/>
      <c r="U72" s="56"/>
      <c r="V72" s="56"/>
      <c r="W72" s="56"/>
      <c r="X72" s="56"/>
      <c r="Y72" s="56"/>
      <c r="Z72" s="56"/>
      <c r="AA72" s="56"/>
      <c r="AB72" s="56"/>
      <c r="AC72" s="56"/>
      <c r="AD72" s="56"/>
      <c r="AE72" s="56"/>
      <c r="AF72" s="300" t="s">
        <v>945</v>
      </c>
    </row>
    <row r="73" spans="1:32" x14ac:dyDescent="0.35">
      <c r="A73" s="35"/>
      <c r="B73" s="35"/>
      <c r="C73" s="35"/>
      <c r="D73" s="35"/>
      <c r="E73" s="35" t="s">
        <v>481</v>
      </c>
      <c r="F73" s="35" t="s">
        <v>482</v>
      </c>
      <c r="G73" s="56">
        <f t="shared" si="27"/>
        <v>0</v>
      </c>
      <c r="H73" s="56"/>
      <c r="I73" s="56"/>
      <c r="J73" s="56"/>
      <c r="K73" s="56"/>
      <c r="L73" s="56"/>
      <c r="M73" s="56"/>
      <c r="N73" s="56"/>
      <c r="O73" s="56"/>
      <c r="P73" s="56"/>
      <c r="Q73" s="56"/>
      <c r="R73" s="56"/>
      <c r="S73" s="56"/>
      <c r="T73" s="56"/>
      <c r="U73" s="56"/>
      <c r="V73" s="56"/>
      <c r="W73" s="56"/>
      <c r="X73" s="56"/>
      <c r="Y73" s="56"/>
      <c r="Z73" s="56"/>
      <c r="AA73" s="56"/>
      <c r="AB73" s="56"/>
      <c r="AC73" s="56"/>
      <c r="AD73" s="56"/>
      <c r="AE73" s="56"/>
      <c r="AF73" s="300" t="s">
        <v>945</v>
      </c>
    </row>
    <row r="74" spans="1:32" x14ac:dyDescent="0.35">
      <c r="A74" s="35"/>
      <c r="B74" s="35"/>
      <c r="C74" s="35"/>
      <c r="D74" s="35"/>
      <c r="E74" s="35" t="s">
        <v>483</v>
      </c>
      <c r="F74" s="35" t="s">
        <v>484</v>
      </c>
      <c r="G74" s="56">
        <f t="shared" si="27"/>
        <v>15862.880000000001</v>
      </c>
      <c r="H74" s="56"/>
      <c r="I74" s="56"/>
      <c r="J74" s="56"/>
      <c r="K74" s="56"/>
      <c r="L74" s="56"/>
      <c r="M74" s="56"/>
      <c r="N74" s="56">
        <v>7500</v>
      </c>
      <c r="O74" s="56"/>
      <c r="P74" s="56"/>
      <c r="Q74" s="56"/>
      <c r="R74" s="56"/>
      <c r="S74" s="56"/>
      <c r="T74" s="56"/>
      <c r="U74" s="56"/>
      <c r="V74" s="56"/>
      <c r="W74" s="56"/>
      <c r="X74" s="56">
        <v>4627.33</v>
      </c>
      <c r="Y74" s="56"/>
      <c r="Z74" s="56"/>
      <c r="AA74" s="56"/>
      <c r="AB74" s="56">
        <v>3735.55</v>
      </c>
      <c r="AC74" s="56"/>
      <c r="AD74" s="56"/>
      <c r="AE74" s="56"/>
      <c r="AF74" s="300" t="s">
        <v>945</v>
      </c>
    </row>
    <row r="75" spans="1:32" x14ac:dyDescent="0.35">
      <c r="A75" s="54"/>
      <c r="B75" s="54"/>
      <c r="C75" s="54"/>
      <c r="D75" s="54" t="s">
        <v>485</v>
      </c>
      <c r="E75" s="54"/>
      <c r="F75" s="55" t="s">
        <v>486</v>
      </c>
      <c r="G75" s="55">
        <f t="shared" ref="G75:AE75" si="29">SUM(G76:G77)</f>
        <v>0</v>
      </c>
      <c r="H75" s="55">
        <f t="shared" si="29"/>
        <v>0</v>
      </c>
      <c r="I75" s="55">
        <f t="shared" si="29"/>
        <v>0</v>
      </c>
      <c r="J75" s="55">
        <f t="shared" si="29"/>
        <v>0</v>
      </c>
      <c r="K75" s="55">
        <f t="shared" si="29"/>
        <v>0</v>
      </c>
      <c r="L75" s="55">
        <f t="shared" si="29"/>
        <v>0</v>
      </c>
      <c r="M75" s="55">
        <f t="shared" si="29"/>
        <v>0</v>
      </c>
      <c r="N75" s="55">
        <f t="shared" si="29"/>
        <v>0</v>
      </c>
      <c r="O75" s="55">
        <f t="shared" si="29"/>
        <v>0</v>
      </c>
      <c r="P75" s="55">
        <f t="shared" si="29"/>
        <v>0</v>
      </c>
      <c r="Q75" s="55">
        <f t="shared" si="29"/>
        <v>0</v>
      </c>
      <c r="R75" s="55">
        <f t="shared" si="29"/>
        <v>0</v>
      </c>
      <c r="S75" s="55">
        <f t="shared" si="29"/>
        <v>0</v>
      </c>
      <c r="T75" s="55">
        <f t="shared" si="29"/>
        <v>0</v>
      </c>
      <c r="U75" s="55">
        <f t="shared" si="29"/>
        <v>0</v>
      </c>
      <c r="V75" s="55">
        <f t="shared" si="29"/>
        <v>0</v>
      </c>
      <c r="W75" s="55">
        <f t="shared" si="29"/>
        <v>0</v>
      </c>
      <c r="X75" s="55">
        <f t="shared" si="29"/>
        <v>0</v>
      </c>
      <c r="Y75" s="55">
        <f t="shared" si="29"/>
        <v>0</v>
      </c>
      <c r="Z75" s="55">
        <f t="shared" si="29"/>
        <v>0</v>
      </c>
      <c r="AA75" s="55">
        <f t="shared" si="29"/>
        <v>0</v>
      </c>
      <c r="AB75" s="55">
        <f t="shared" si="29"/>
        <v>0</v>
      </c>
      <c r="AC75" s="55">
        <f t="shared" si="29"/>
        <v>0</v>
      </c>
      <c r="AD75" s="55">
        <f t="shared" si="29"/>
        <v>0</v>
      </c>
      <c r="AE75" s="55">
        <f t="shared" si="29"/>
        <v>0</v>
      </c>
    </row>
    <row r="76" spans="1:32" x14ac:dyDescent="0.35">
      <c r="A76" s="35"/>
      <c r="B76" s="35"/>
      <c r="C76" s="35"/>
      <c r="D76" s="35"/>
      <c r="E76" s="35" t="s">
        <v>487</v>
      </c>
      <c r="F76" s="35" t="s">
        <v>488</v>
      </c>
      <c r="G76" s="56">
        <f t="shared" si="27"/>
        <v>0</v>
      </c>
      <c r="H76" s="56"/>
      <c r="I76" s="56"/>
      <c r="J76" s="56"/>
      <c r="K76" s="56"/>
      <c r="L76" s="56"/>
      <c r="M76" s="56"/>
      <c r="N76" s="56"/>
      <c r="O76" s="56"/>
      <c r="P76" s="56"/>
      <c r="Q76" s="56"/>
      <c r="R76" s="56"/>
      <c r="S76" s="56"/>
      <c r="T76" s="56"/>
      <c r="U76" s="56"/>
      <c r="V76" s="56"/>
      <c r="W76" s="56"/>
      <c r="X76" s="56"/>
      <c r="Y76" s="56"/>
      <c r="Z76" s="56"/>
      <c r="AA76" s="56"/>
      <c r="AB76" s="56"/>
      <c r="AC76" s="56"/>
      <c r="AD76" s="56"/>
      <c r="AE76" s="56"/>
      <c r="AF76" s="300" t="s">
        <v>945</v>
      </c>
    </row>
    <row r="77" spans="1:32" x14ac:dyDescent="0.35">
      <c r="A77" s="35"/>
      <c r="B77" s="35"/>
      <c r="C77" s="35"/>
      <c r="D77" s="35"/>
      <c r="E77" s="35" t="s">
        <v>489</v>
      </c>
      <c r="F77" s="35" t="s">
        <v>490</v>
      </c>
      <c r="G77" s="56">
        <f t="shared" si="27"/>
        <v>0</v>
      </c>
      <c r="H77" s="56"/>
      <c r="I77" s="56"/>
      <c r="J77" s="56"/>
      <c r="K77" s="56"/>
      <c r="L77" s="56"/>
      <c r="M77" s="56"/>
      <c r="N77" s="56"/>
      <c r="O77" s="56"/>
      <c r="P77" s="56"/>
      <c r="Q77" s="56"/>
      <c r="R77" s="56"/>
      <c r="S77" s="56"/>
      <c r="T77" s="56"/>
      <c r="U77" s="56"/>
      <c r="V77" s="56"/>
      <c r="W77" s="56"/>
      <c r="X77" s="56"/>
      <c r="Y77" s="56"/>
      <c r="Z77" s="56"/>
      <c r="AA77" s="56"/>
      <c r="AB77" s="56"/>
      <c r="AC77" s="56"/>
      <c r="AD77" s="56"/>
      <c r="AE77" s="56"/>
      <c r="AF77" s="300" t="s">
        <v>945</v>
      </c>
    </row>
    <row r="78" spans="1:32" x14ac:dyDescent="0.35">
      <c r="A78" s="48"/>
      <c r="B78" s="48"/>
      <c r="C78" s="48" t="s">
        <v>491</v>
      </c>
      <c r="D78" s="48"/>
      <c r="E78" s="48"/>
      <c r="F78" s="49" t="s">
        <v>492</v>
      </c>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300" t="s">
        <v>945</v>
      </c>
    </row>
    <row r="79" spans="1:32" x14ac:dyDescent="0.35">
      <c r="A79" s="48"/>
      <c r="B79" s="48"/>
      <c r="C79" s="48" t="s">
        <v>493</v>
      </c>
      <c r="D79" s="48"/>
      <c r="E79" s="48"/>
      <c r="F79" s="49" t="s">
        <v>494</v>
      </c>
      <c r="G79" s="49">
        <f t="shared" ref="G79:AE79" si="30">G80</f>
        <v>0</v>
      </c>
      <c r="H79" s="49">
        <f t="shared" si="30"/>
        <v>0</v>
      </c>
      <c r="I79" s="49">
        <f t="shared" si="30"/>
        <v>0</v>
      </c>
      <c r="J79" s="49">
        <f t="shared" si="30"/>
        <v>0</v>
      </c>
      <c r="K79" s="49">
        <f t="shared" si="30"/>
        <v>0</v>
      </c>
      <c r="L79" s="49">
        <f t="shared" si="30"/>
        <v>0</v>
      </c>
      <c r="M79" s="49">
        <f t="shared" si="30"/>
        <v>0</v>
      </c>
      <c r="N79" s="49">
        <f t="shared" si="30"/>
        <v>0</v>
      </c>
      <c r="O79" s="49">
        <f t="shared" si="30"/>
        <v>0</v>
      </c>
      <c r="P79" s="49">
        <f t="shared" si="30"/>
        <v>0</v>
      </c>
      <c r="Q79" s="49">
        <f t="shared" si="30"/>
        <v>0</v>
      </c>
      <c r="R79" s="49">
        <f t="shared" si="30"/>
        <v>0</v>
      </c>
      <c r="S79" s="49">
        <f t="shared" si="30"/>
        <v>0</v>
      </c>
      <c r="T79" s="49">
        <f t="shared" si="30"/>
        <v>0</v>
      </c>
      <c r="U79" s="49">
        <f t="shared" si="30"/>
        <v>0</v>
      </c>
      <c r="V79" s="49">
        <f t="shared" si="30"/>
        <v>0</v>
      </c>
      <c r="W79" s="49">
        <f t="shared" si="30"/>
        <v>0</v>
      </c>
      <c r="X79" s="49">
        <f t="shared" si="30"/>
        <v>0</v>
      </c>
      <c r="Y79" s="49">
        <f t="shared" si="30"/>
        <v>0</v>
      </c>
      <c r="Z79" s="49">
        <f t="shared" si="30"/>
        <v>0</v>
      </c>
      <c r="AA79" s="49">
        <f t="shared" si="30"/>
        <v>0</v>
      </c>
      <c r="AB79" s="49">
        <f t="shared" si="30"/>
        <v>0</v>
      </c>
      <c r="AC79" s="49">
        <f t="shared" si="30"/>
        <v>0</v>
      </c>
      <c r="AD79" s="49">
        <f t="shared" si="30"/>
        <v>0</v>
      </c>
      <c r="AE79" s="49">
        <f t="shared" si="30"/>
        <v>0</v>
      </c>
    </row>
    <row r="80" spans="1:32" x14ac:dyDescent="0.35">
      <c r="A80" s="54"/>
      <c r="B80" s="54"/>
      <c r="C80" s="54"/>
      <c r="D80" s="54" t="s">
        <v>495</v>
      </c>
      <c r="E80" s="54"/>
      <c r="F80" s="55" t="s">
        <v>496</v>
      </c>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300" t="s">
        <v>945</v>
      </c>
    </row>
    <row r="81" spans="1:32" x14ac:dyDescent="0.35">
      <c r="A81" s="52"/>
      <c r="B81" s="52" t="s">
        <v>497</v>
      </c>
      <c r="C81" s="52"/>
      <c r="D81" s="52"/>
      <c r="E81" s="52"/>
      <c r="F81" s="52" t="s">
        <v>498</v>
      </c>
      <c r="G81" s="53">
        <f t="shared" ref="G81:AE81" si="31">SUM(G82:G83)</f>
        <v>0</v>
      </c>
      <c r="H81" s="53">
        <f t="shared" si="31"/>
        <v>0</v>
      </c>
      <c r="I81" s="53">
        <f t="shared" si="31"/>
        <v>0</v>
      </c>
      <c r="J81" s="53">
        <f t="shared" si="31"/>
        <v>0</v>
      </c>
      <c r="K81" s="53">
        <f t="shared" si="31"/>
        <v>0</v>
      </c>
      <c r="L81" s="53">
        <f t="shared" si="31"/>
        <v>0</v>
      </c>
      <c r="M81" s="53">
        <f t="shared" si="31"/>
        <v>0</v>
      </c>
      <c r="N81" s="53">
        <f t="shared" si="31"/>
        <v>0</v>
      </c>
      <c r="O81" s="53">
        <f t="shared" si="31"/>
        <v>0</v>
      </c>
      <c r="P81" s="53">
        <f t="shared" si="31"/>
        <v>0</v>
      </c>
      <c r="Q81" s="53">
        <f t="shared" si="31"/>
        <v>0</v>
      </c>
      <c r="R81" s="53">
        <f t="shared" si="31"/>
        <v>0</v>
      </c>
      <c r="S81" s="53">
        <f t="shared" si="31"/>
        <v>0</v>
      </c>
      <c r="T81" s="53">
        <f t="shared" si="31"/>
        <v>0</v>
      </c>
      <c r="U81" s="53">
        <f t="shared" si="31"/>
        <v>0</v>
      </c>
      <c r="V81" s="53">
        <f t="shared" si="31"/>
        <v>0</v>
      </c>
      <c r="W81" s="53">
        <f t="shared" si="31"/>
        <v>0</v>
      </c>
      <c r="X81" s="53">
        <f t="shared" si="31"/>
        <v>0</v>
      </c>
      <c r="Y81" s="53">
        <f t="shared" si="31"/>
        <v>0</v>
      </c>
      <c r="Z81" s="53">
        <f t="shared" si="31"/>
        <v>0</v>
      </c>
      <c r="AA81" s="53">
        <f t="shared" si="31"/>
        <v>0</v>
      </c>
      <c r="AB81" s="53">
        <f t="shared" si="31"/>
        <v>0</v>
      </c>
      <c r="AC81" s="53">
        <f t="shared" si="31"/>
        <v>0</v>
      </c>
      <c r="AD81" s="53">
        <f t="shared" si="31"/>
        <v>0</v>
      </c>
      <c r="AE81" s="53">
        <f t="shared" si="31"/>
        <v>0</v>
      </c>
    </row>
    <row r="82" spans="1:32" x14ac:dyDescent="0.35">
      <c r="A82" s="57"/>
      <c r="B82" s="57"/>
      <c r="C82" s="57" t="s">
        <v>499</v>
      </c>
      <c r="D82" s="57"/>
      <c r="E82" s="57"/>
      <c r="F82" s="58" t="s">
        <v>500</v>
      </c>
      <c r="G82" s="58">
        <f>SUM(H82:AE82)</f>
        <v>0</v>
      </c>
      <c r="H82" s="58"/>
      <c r="I82" s="58"/>
      <c r="J82" s="58"/>
      <c r="K82" s="58"/>
      <c r="L82" s="58"/>
      <c r="M82" s="58"/>
      <c r="N82" s="58"/>
      <c r="O82" s="58"/>
      <c r="P82" s="58"/>
      <c r="Q82" s="58"/>
      <c r="R82" s="58"/>
      <c r="S82" s="58"/>
      <c r="T82" s="58"/>
      <c r="U82" s="58"/>
      <c r="V82" s="58"/>
      <c r="W82" s="58"/>
      <c r="X82" s="58"/>
      <c r="Y82" s="58"/>
      <c r="Z82" s="58"/>
      <c r="AA82" s="58"/>
      <c r="AB82" s="58"/>
      <c r="AC82" s="58"/>
      <c r="AD82" s="58"/>
      <c r="AE82" s="58"/>
      <c r="AF82" s="300" t="s">
        <v>945</v>
      </c>
    </row>
    <row r="83" spans="1:32" x14ac:dyDescent="0.35">
      <c r="A83" s="57"/>
      <c r="B83" s="57"/>
      <c r="C83" s="57" t="s">
        <v>501</v>
      </c>
      <c r="D83" s="57"/>
      <c r="E83" s="57"/>
      <c r="F83" s="58" t="s">
        <v>502</v>
      </c>
      <c r="G83" s="58">
        <f>SUM(H83:AE83)</f>
        <v>0</v>
      </c>
      <c r="H83" s="58"/>
      <c r="I83" s="58"/>
      <c r="J83" s="58"/>
      <c r="K83" s="58"/>
      <c r="L83" s="58"/>
      <c r="M83" s="58"/>
      <c r="N83" s="58"/>
      <c r="O83" s="58"/>
      <c r="P83" s="58"/>
      <c r="Q83" s="58"/>
      <c r="R83" s="58"/>
      <c r="S83" s="58"/>
      <c r="T83" s="58"/>
      <c r="U83" s="58"/>
      <c r="V83" s="58"/>
      <c r="W83" s="58"/>
      <c r="X83" s="58"/>
      <c r="Y83" s="58"/>
      <c r="Z83" s="58"/>
      <c r="AA83" s="58"/>
      <c r="AB83" s="58"/>
      <c r="AC83" s="58"/>
      <c r="AD83" s="58"/>
      <c r="AE83" s="58"/>
      <c r="AF83" s="300" t="s">
        <v>945</v>
      </c>
    </row>
    <row r="84" spans="1:32" x14ac:dyDescent="0.35">
      <c r="A84" s="44" t="s">
        <v>821</v>
      </c>
      <c r="B84" s="44"/>
      <c r="C84" s="44"/>
      <c r="D84" s="44"/>
      <c r="E84" s="44"/>
      <c r="F84" s="44" t="s">
        <v>822</v>
      </c>
      <c r="G84" s="45">
        <f t="shared" ref="G84:AE84" si="32">SUM(G85:G89)</f>
        <v>3694596.9200000004</v>
      </c>
      <c r="H84" s="45">
        <f t="shared" si="32"/>
        <v>5508.0999999999995</v>
      </c>
      <c r="I84" s="45">
        <f t="shared" si="32"/>
        <v>126920.08000000002</v>
      </c>
      <c r="J84" s="45">
        <f t="shared" si="32"/>
        <v>9097.2000000000025</v>
      </c>
      <c r="K84" s="45">
        <f t="shared" si="32"/>
        <v>2650.8</v>
      </c>
      <c r="L84" s="45">
        <f t="shared" si="32"/>
        <v>28708.910000000003</v>
      </c>
      <c r="M84" s="45">
        <f t="shared" si="32"/>
        <v>30937.190000000002</v>
      </c>
      <c r="N84" s="45">
        <f t="shared" si="32"/>
        <v>82723.37999999999</v>
      </c>
      <c r="O84" s="45">
        <f t="shared" si="32"/>
        <v>6825.1100000000006</v>
      </c>
      <c r="P84" s="45">
        <f t="shared" si="32"/>
        <v>3019.99</v>
      </c>
      <c r="Q84" s="45">
        <f t="shared" si="32"/>
        <v>101819.47999999995</v>
      </c>
      <c r="R84" s="45">
        <f t="shared" si="32"/>
        <v>940.32999999999993</v>
      </c>
      <c r="S84" s="45">
        <f t="shared" si="32"/>
        <v>2708.99</v>
      </c>
      <c r="T84" s="45">
        <f t="shared" si="32"/>
        <v>71461.179999999993</v>
      </c>
      <c r="U84" s="45">
        <f t="shared" si="32"/>
        <v>107494.48000000001</v>
      </c>
      <c r="V84" s="45">
        <f t="shared" si="32"/>
        <v>166397.13999999998</v>
      </c>
      <c r="W84" s="45">
        <f t="shared" si="32"/>
        <v>38032.430000000008</v>
      </c>
      <c r="X84" s="45">
        <f t="shared" si="32"/>
        <v>250830.09000000003</v>
      </c>
      <c r="Y84" s="45">
        <f t="shared" si="32"/>
        <v>152242.17000000001</v>
      </c>
      <c r="Z84" s="45">
        <f t="shared" si="32"/>
        <v>103525.21</v>
      </c>
      <c r="AA84" s="45">
        <f t="shared" si="32"/>
        <v>1657170.2800000003</v>
      </c>
      <c r="AB84" s="45">
        <f t="shared" si="32"/>
        <v>133739.97</v>
      </c>
      <c r="AC84" s="45">
        <f t="shared" si="32"/>
        <v>104277.12000000002</v>
      </c>
      <c r="AD84" s="45">
        <f t="shared" si="32"/>
        <v>507567.29000000004</v>
      </c>
      <c r="AE84" s="45">
        <f t="shared" si="32"/>
        <v>0</v>
      </c>
    </row>
    <row r="85" spans="1:32" x14ac:dyDescent="0.35">
      <c r="A85" s="52"/>
      <c r="B85" s="52" t="s">
        <v>503</v>
      </c>
      <c r="C85" s="52"/>
      <c r="D85" s="52"/>
      <c r="E85" s="52"/>
      <c r="F85" s="52" t="s">
        <v>504</v>
      </c>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300" t="s">
        <v>945</v>
      </c>
    </row>
    <row r="86" spans="1:32" x14ac:dyDescent="0.35">
      <c r="A86" s="52"/>
      <c r="B86" s="52" t="s">
        <v>505</v>
      </c>
      <c r="C86" s="52"/>
      <c r="D86" s="52"/>
      <c r="E86" s="52"/>
      <c r="F86" s="52" t="s">
        <v>506</v>
      </c>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300" t="s">
        <v>945</v>
      </c>
    </row>
    <row r="87" spans="1:32" x14ac:dyDescent="0.35">
      <c r="A87" s="52"/>
      <c r="B87" s="52" t="s">
        <v>507</v>
      </c>
      <c r="C87" s="52"/>
      <c r="D87" s="52"/>
      <c r="E87" s="52"/>
      <c r="F87" s="52" t="s">
        <v>508</v>
      </c>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300" t="s">
        <v>945</v>
      </c>
    </row>
    <row r="88" spans="1:32" x14ac:dyDescent="0.35">
      <c r="A88" s="52"/>
      <c r="B88" s="52" t="s">
        <v>509</v>
      </c>
      <c r="C88" s="52"/>
      <c r="D88" s="52"/>
      <c r="E88" s="52"/>
      <c r="F88" s="52" t="s">
        <v>510</v>
      </c>
      <c r="G88" s="53">
        <f>SUM(H88:AE88)</f>
        <v>3694596.9200000004</v>
      </c>
      <c r="H88" s="53">
        <v>5508.0999999999995</v>
      </c>
      <c r="I88" s="53">
        <v>126920.08000000002</v>
      </c>
      <c r="J88" s="53">
        <v>9097.2000000000025</v>
      </c>
      <c r="K88" s="53">
        <v>2650.8</v>
      </c>
      <c r="L88" s="53">
        <v>28708.910000000003</v>
      </c>
      <c r="M88" s="53">
        <v>30937.190000000002</v>
      </c>
      <c r="N88" s="53">
        <v>82723.37999999999</v>
      </c>
      <c r="O88" s="53">
        <v>6825.1100000000006</v>
      </c>
      <c r="P88" s="53">
        <v>3019.99</v>
      </c>
      <c r="Q88" s="53">
        <v>101819.47999999995</v>
      </c>
      <c r="R88" s="53">
        <v>940.32999999999993</v>
      </c>
      <c r="S88" s="53">
        <v>2708.99</v>
      </c>
      <c r="T88" s="53">
        <v>71461.179999999993</v>
      </c>
      <c r="U88" s="53">
        <v>107494.48000000001</v>
      </c>
      <c r="V88" s="53">
        <v>166397.13999999998</v>
      </c>
      <c r="W88" s="53">
        <v>38032.430000000008</v>
      </c>
      <c r="X88" s="53">
        <v>250830.09000000003</v>
      </c>
      <c r="Y88" s="53">
        <v>152242.17000000001</v>
      </c>
      <c r="Z88" s="53">
        <v>103525.21</v>
      </c>
      <c r="AA88" s="53">
        <v>1657170.2800000003</v>
      </c>
      <c r="AB88" s="53">
        <v>133739.97</v>
      </c>
      <c r="AC88" s="53">
        <v>104277.12000000002</v>
      </c>
      <c r="AD88" s="53">
        <v>507567.29000000004</v>
      </c>
      <c r="AE88" s="53"/>
      <c r="AF88" s="300" t="s">
        <v>945</v>
      </c>
    </row>
    <row r="89" spans="1:32" x14ac:dyDescent="0.35">
      <c r="A89" s="181"/>
      <c r="B89" s="181" t="s">
        <v>511</v>
      </c>
      <c r="C89" s="181"/>
      <c r="D89" s="181"/>
      <c r="E89" s="181"/>
      <c r="F89" s="181" t="s">
        <v>512</v>
      </c>
      <c r="G89" s="184">
        <f>SUM(H89:AE89)</f>
        <v>0</v>
      </c>
      <c r="H89" s="184"/>
      <c r="I89" s="184"/>
      <c r="J89" s="184"/>
      <c r="K89" s="184"/>
      <c r="L89" s="184"/>
      <c r="M89" s="184"/>
      <c r="N89" s="184"/>
      <c r="O89" s="184"/>
      <c r="P89" s="184"/>
      <c r="Q89" s="184"/>
      <c r="R89" s="184"/>
      <c r="S89" s="184"/>
      <c r="T89" s="184"/>
      <c r="U89" s="184"/>
      <c r="V89" s="184"/>
      <c r="W89" s="184"/>
      <c r="X89" s="184"/>
      <c r="Y89" s="184"/>
      <c r="Z89" s="184"/>
      <c r="AA89" s="184"/>
      <c r="AB89" s="184"/>
      <c r="AC89" s="184"/>
      <c r="AD89" s="184"/>
      <c r="AE89" s="184"/>
      <c r="AF89" s="300" t="s">
        <v>945</v>
      </c>
    </row>
    <row r="90" spans="1:32" x14ac:dyDescent="0.35">
      <c r="A90" s="37" t="s">
        <v>1047</v>
      </c>
    </row>
  </sheetData>
  <mergeCells count="1">
    <mergeCell ref="A6:E6"/>
  </mergeCells>
  <hyperlinks>
    <hyperlink ref="AE1" location="Inicio!D127" display="Cuadro IV.6"/>
  </hyperlink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AF90"/>
  <sheetViews>
    <sheetView showGridLines="0" zoomScale="80" zoomScaleNormal="80" workbookViewId="0"/>
  </sheetViews>
  <sheetFormatPr baseColWidth="10" defaultColWidth="11.19921875" defaultRowHeight="18" x14ac:dyDescent="0.35"/>
  <cols>
    <col min="1" max="2" width="5.19921875" style="59" customWidth="1"/>
    <col min="3" max="3" width="6.5" style="59" customWidth="1"/>
    <col min="4" max="4" width="6.69921875" style="59" customWidth="1"/>
    <col min="5" max="5" width="7.69921875" style="59" customWidth="1"/>
    <col min="6" max="6" width="51.3984375" style="206" customWidth="1"/>
    <col min="7" max="7" width="14.69921875" style="59" customWidth="1"/>
    <col min="8" max="31" width="16.19921875" style="59" customWidth="1"/>
    <col min="32" max="32" width="2.8984375" style="300" customWidth="1"/>
    <col min="33" max="16384" width="11.19921875" style="59"/>
  </cols>
  <sheetData>
    <row r="1" spans="1:32" ht="21.75" x14ac:dyDescent="0.4">
      <c r="A1" s="12" t="s">
        <v>1048</v>
      </c>
      <c r="B1" s="175"/>
      <c r="C1" s="2"/>
      <c r="D1" s="2"/>
      <c r="E1" s="2"/>
      <c r="F1" s="156"/>
      <c r="G1" s="2"/>
      <c r="H1" s="2"/>
      <c r="I1" s="2"/>
      <c r="J1" s="2"/>
      <c r="K1" s="2"/>
      <c r="L1" s="2"/>
      <c r="M1" s="2"/>
      <c r="N1" s="2"/>
      <c r="O1" s="2"/>
      <c r="P1" s="2"/>
      <c r="Q1" s="2"/>
      <c r="R1" s="2"/>
      <c r="S1" s="2"/>
      <c r="T1" s="2"/>
      <c r="U1" s="2"/>
      <c r="V1" s="2"/>
      <c r="W1" s="2"/>
      <c r="X1" s="2"/>
      <c r="Y1" s="2"/>
      <c r="Z1" s="2"/>
      <c r="AA1" s="2"/>
      <c r="AB1" s="2"/>
      <c r="AC1" s="2"/>
      <c r="AD1" s="2"/>
      <c r="AE1" s="102" t="s">
        <v>695</v>
      </c>
    </row>
    <row r="2" spans="1:32" ht="21.75" x14ac:dyDescent="0.4">
      <c r="A2" s="12" t="s">
        <v>361</v>
      </c>
      <c r="B2" s="175"/>
      <c r="C2" s="2"/>
      <c r="D2" s="2"/>
      <c r="E2" s="2"/>
      <c r="F2" s="156"/>
      <c r="G2" s="16"/>
      <c r="H2" s="16"/>
      <c r="I2" s="16"/>
      <c r="J2" s="16"/>
      <c r="K2" s="16"/>
      <c r="L2" s="16"/>
      <c r="M2" s="16"/>
      <c r="N2" s="16"/>
      <c r="O2" s="16"/>
      <c r="P2" s="16"/>
      <c r="Q2" s="16"/>
      <c r="R2" s="16"/>
      <c r="S2" s="16"/>
      <c r="T2" s="16"/>
      <c r="U2" s="16"/>
      <c r="V2" s="16"/>
      <c r="W2" s="16"/>
      <c r="X2" s="16"/>
      <c r="Y2" s="16"/>
      <c r="Z2" s="16"/>
      <c r="AA2" s="16"/>
      <c r="AB2" s="16"/>
      <c r="AC2" s="16"/>
      <c r="AD2" s="16"/>
      <c r="AE2" s="16"/>
    </row>
    <row r="3" spans="1:32" ht="21.75" x14ac:dyDescent="0.4">
      <c r="A3" s="12" t="s">
        <v>537</v>
      </c>
      <c r="B3" s="175"/>
      <c r="C3" s="2"/>
      <c r="D3" s="2"/>
      <c r="E3" s="2"/>
      <c r="F3" s="156"/>
      <c r="G3" s="20"/>
      <c r="H3" s="20"/>
      <c r="I3" s="20"/>
      <c r="J3" s="20"/>
      <c r="K3" s="20"/>
      <c r="L3" s="20"/>
      <c r="M3" s="20"/>
      <c r="N3" s="20"/>
      <c r="O3" s="20"/>
      <c r="P3" s="20"/>
      <c r="Q3" s="20"/>
      <c r="R3" s="20"/>
      <c r="S3" s="20"/>
      <c r="T3" s="20"/>
      <c r="U3" s="20"/>
      <c r="V3" s="20"/>
      <c r="W3" s="20"/>
      <c r="X3" s="20"/>
      <c r="Y3" s="20"/>
      <c r="Z3" s="20"/>
      <c r="AA3" s="20"/>
      <c r="AB3" s="20"/>
      <c r="AC3" s="20"/>
      <c r="AD3" s="20"/>
      <c r="AE3" s="20"/>
    </row>
    <row r="4" spans="1:32" ht="21.75" x14ac:dyDescent="0.4">
      <c r="A4" s="12" t="s">
        <v>0</v>
      </c>
      <c r="B4" s="175"/>
      <c r="C4" s="2"/>
      <c r="D4" s="2"/>
      <c r="E4" s="2"/>
      <c r="F4" s="156"/>
      <c r="G4" s="80"/>
      <c r="H4" s="80"/>
      <c r="I4" s="80"/>
      <c r="J4" s="80"/>
      <c r="K4" s="80"/>
      <c r="L4" s="80"/>
      <c r="M4" s="80"/>
      <c r="N4" s="80"/>
      <c r="O4" s="80"/>
      <c r="P4" s="80"/>
      <c r="Q4" s="80"/>
      <c r="R4" s="80"/>
      <c r="S4" s="80"/>
      <c r="T4" s="80"/>
      <c r="U4" s="80"/>
      <c r="V4" s="80"/>
      <c r="W4" s="80"/>
      <c r="X4" s="80"/>
      <c r="Y4" s="80"/>
      <c r="Z4" s="80"/>
      <c r="AA4" s="80"/>
      <c r="AB4" s="80"/>
      <c r="AC4" s="80"/>
      <c r="AD4" s="80"/>
      <c r="AE4" s="80"/>
    </row>
    <row r="5" spans="1:32" x14ac:dyDescent="0.35">
      <c r="G5" s="20"/>
      <c r="H5" s="20"/>
      <c r="I5" s="20"/>
      <c r="J5" s="20"/>
      <c r="K5" s="20"/>
      <c r="L5" s="20"/>
      <c r="M5" s="20"/>
      <c r="N5" s="20"/>
      <c r="O5" s="20"/>
      <c r="P5" s="20"/>
      <c r="Q5" s="20"/>
      <c r="R5" s="20"/>
      <c r="S5" s="20"/>
      <c r="T5" s="20"/>
      <c r="U5" s="20"/>
      <c r="V5" s="20"/>
      <c r="W5" s="20"/>
      <c r="X5" s="20"/>
      <c r="Y5" s="20"/>
      <c r="Z5" s="20"/>
      <c r="AA5" s="20"/>
      <c r="AB5" s="20"/>
      <c r="AC5" s="20"/>
      <c r="AD5" s="20"/>
      <c r="AE5" s="20"/>
    </row>
    <row r="6" spans="1:32" ht="60" x14ac:dyDescent="0.35">
      <c r="A6" s="336" t="s">
        <v>76</v>
      </c>
      <c r="B6" s="336"/>
      <c r="C6" s="336"/>
      <c r="D6" s="336"/>
      <c r="E6" s="336"/>
      <c r="F6" s="203" t="s">
        <v>191</v>
      </c>
      <c r="G6" s="203" t="s">
        <v>534</v>
      </c>
      <c r="H6" s="203" t="s">
        <v>636</v>
      </c>
      <c r="I6" s="203" t="s">
        <v>109</v>
      </c>
      <c r="J6" s="203" t="s">
        <v>111</v>
      </c>
      <c r="K6" s="203" t="s">
        <v>527</v>
      </c>
      <c r="L6" s="203" t="s">
        <v>114</v>
      </c>
      <c r="M6" s="203" t="s">
        <v>116</v>
      </c>
      <c r="N6" s="203" t="s">
        <v>118</v>
      </c>
      <c r="O6" s="203" t="s">
        <v>120</v>
      </c>
      <c r="P6" s="203" t="s">
        <v>122</v>
      </c>
      <c r="Q6" s="203" t="s">
        <v>528</v>
      </c>
      <c r="R6" s="203" t="s">
        <v>125</v>
      </c>
      <c r="S6" s="203" t="s">
        <v>127</v>
      </c>
      <c r="T6" s="203" t="s">
        <v>129</v>
      </c>
      <c r="U6" s="203" t="s">
        <v>131</v>
      </c>
      <c r="V6" s="203" t="s">
        <v>133</v>
      </c>
      <c r="W6" s="203" t="s">
        <v>589</v>
      </c>
      <c r="X6" s="203" t="s">
        <v>135</v>
      </c>
      <c r="Y6" s="203" t="s">
        <v>137</v>
      </c>
      <c r="Z6" s="203" t="s">
        <v>139</v>
      </c>
      <c r="AA6" s="203" t="s">
        <v>141</v>
      </c>
      <c r="AB6" s="203" t="s">
        <v>143</v>
      </c>
      <c r="AC6" s="203" t="s">
        <v>145</v>
      </c>
      <c r="AD6" s="203" t="s">
        <v>147</v>
      </c>
      <c r="AE6" s="203" t="s">
        <v>149</v>
      </c>
    </row>
    <row r="7" spans="1:32" x14ac:dyDescent="0.35">
      <c r="A7" s="2"/>
      <c r="B7" s="2"/>
      <c r="C7" s="2"/>
      <c r="D7" s="2"/>
      <c r="E7" s="2"/>
      <c r="F7" s="79"/>
      <c r="H7" s="310" t="s">
        <v>107</v>
      </c>
      <c r="I7" s="310" t="s">
        <v>108</v>
      </c>
      <c r="J7" s="310" t="s">
        <v>110</v>
      </c>
      <c r="K7" s="310" t="s">
        <v>112</v>
      </c>
      <c r="L7" s="310" t="s">
        <v>113</v>
      </c>
      <c r="M7" s="310" t="s">
        <v>115</v>
      </c>
      <c r="N7" s="310" t="s">
        <v>117</v>
      </c>
      <c r="O7" s="310" t="s">
        <v>119</v>
      </c>
      <c r="P7" s="310" t="s">
        <v>121</v>
      </c>
      <c r="Q7" s="310" t="s">
        <v>123</v>
      </c>
      <c r="R7" s="310" t="s">
        <v>124</v>
      </c>
      <c r="S7" s="310" t="s">
        <v>126</v>
      </c>
      <c r="T7" s="310" t="s">
        <v>128</v>
      </c>
      <c r="U7" s="310" t="s">
        <v>130</v>
      </c>
      <c r="V7" s="310" t="s">
        <v>132</v>
      </c>
      <c r="W7" s="310" t="s">
        <v>588</v>
      </c>
      <c r="X7" s="310" t="s">
        <v>134</v>
      </c>
      <c r="Y7" s="310" t="s">
        <v>136</v>
      </c>
      <c r="Z7" s="310" t="s">
        <v>138</v>
      </c>
      <c r="AA7" s="310" t="s">
        <v>140</v>
      </c>
      <c r="AB7" s="310" t="s">
        <v>142</v>
      </c>
      <c r="AC7" s="310" t="s">
        <v>144</v>
      </c>
      <c r="AD7" s="310" t="s">
        <v>146</v>
      </c>
      <c r="AE7" s="310" t="s">
        <v>148</v>
      </c>
    </row>
    <row r="8" spans="1:32" x14ac:dyDescent="0.35">
      <c r="A8" s="182"/>
      <c r="B8" s="182"/>
      <c r="C8" s="182"/>
      <c r="D8" s="182"/>
      <c r="E8" s="182"/>
      <c r="F8" s="182" t="s">
        <v>193</v>
      </c>
      <c r="G8" s="202">
        <f>G9+G63</f>
        <v>4921069.6062199995</v>
      </c>
      <c r="H8" s="202">
        <f t="shared" ref="H8:AE8" si="0">H9+H63</f>
        <v>135021.61000000004</v>
      </c>
      <c r="I8" s="202">
        <f t="shared" si="0"/>
        <v>24089.070000000014</v>
      </c>
      <c r="J8" s="202">
        <f t="shared" si="0"/>
        <v>25324.379999999997</v>
      </c>
      <c r="K8" s="202">
        <f t="shared" si="0"/>
        <v>326795.36742000002</v>
      </c>
      <c r="L8" s="202">
        <f t="shared" si="0"/>
        <v>155863.60999999999</v>
      </c>
      <c r="M8" s="202">
        <f t="shared" si="0"/>
        <v>548539.48</v>
      </c>
      <c r="N8" s="202">
        <f t="shared" si="0"/>
        <v>365260.59000000008</v>
      </c>
      <c r="O8" s="202">
        <f t="shared" si="0"/>
        <v>292062.86499999999</v>
      </c>
      <c r="P8" s="202">
        <f t="shared" si="0"/>
        <v>69197.569999999992</v>
      </c>
      <c r="Q8" s="202">
        <f t="shared" si="0"/>
        <v>46256.48000000001</v>
      </c>
      <c r="R8" s="202">
        <f t="shared" si="0"/>
        <v>56470.644999999997</v>
      </c>
      <c r="S8" s="202">
        <f t="shared" si="0"/>
        <v>148787.45000000001</v>
      </c>
      <c r="T8" s="202">
        <f t="shared" si="0"/>
        <v>699980.4537999999</v>
      </c>
      <c r="U8" s="202">
        <f t="shared" si="0"/>
        <v>399033.31000000006</v>
      </c>
      <c r="V8" s="202">
        <f t="shared" si="0"/>
        <v>221977.16499999998</v>
      </c>
      <c r="W8" s="202">
        <f t="shared" si="0"/>
        <v>7758.18</v>
      </c>
      <c r="X8" s="202">
        <f t="shared" si="0"/>
        <v>524035.97000000009</v>
      </c>
      <c r="Y8" s="202">
        <f t="shared" si="0"/>
        <v>8708.2099999999991</v>
      </c>
      <c r="Z8" s="202">
        <f t="shared" si="0"/>
        <v>187197.61999999994</v>
      </c>
      <c r="AA8" s="202">
        <f t="shared" si="0"/>
        <v>338021.56000000006</v>
      </c>
      <c r="AB8" s="202">
        <f t="shared" si="0"/>
        <v>74996.539999999979</v>
      </c>
      <c r="AC8" s="202">
        <f t="shared" si="0"/>
        <v>159794.54999999996</v>
      </c>
      <c r="AD8" s="202">
        <f t="shared" si="0"/>
        <v>85794.099999999991</v>
      </c>
      <c r="AE8" s="202">
        <f t="shared" si="0"/>
        <v>20102.830000000002</v>
      </c>
    </row>
    <row r="9" spans="1:32" x14ac:dyDescent="0.35">
      <c r="A9" s="42"/>
      <c r="B9" s="42"/>
      <c r="C9" s="42"/>
      <c r="D9" s="42"/>
      <c r="E9" s="42"/>
      <c r="F9" s="42" t="s">
        <v>813</v>
      </c>
      <c r="G9" s="43">
        <f t="shared" ref="G9:AE9" si="1">G10+G58</f>
        <v>4056729.6107199998</v>
      </c>
      <c r="H9" s="43">
        <f t="shared" si="1"/>
        <v>114241.05000000003</v>
      </c>
      <c r="I9" s="43">
        <f t="shared" si="1"/>
        <v>14927.96000000001</v>
      </c>
      <c r="J9" s="43">
        <f t="shared" si="1"/>
        <v>25310.019999999997</v>
      </c>
      <c r="K9" s="43">
        <f t="shared" si="1"/>
        <v>257928.42741999999</v>
      </c>
      <c r="L9" s="43">
        <f t="shared" si="1"/>
        <v>154393.59999999998</v>
      </c>
      <c r="M9" s="43">
        <f t="shared" si="1"/>
        <v>519573.29999999993</v>
      </c>
      <c r="N9" s="43">
        <f t="shared" si="1"/>
        <v>194329.04000000004</v>
      </c>
      <c r="O9" s="43">
        <f t="shared" si="1"/>
        <v>291637.06599999999</v>
      </c>
      <c r="P9" s="43">
        <f t="shared" si="1"/>
        <v>65889.7</v>
      </c>
      <c r="Q9" s="43">
        <f t="shared" si="1"/>
        <v>46256.48000000001</v>
      </c>
      <c r="R9" s="43">
        <f t="shared" si="1"/>
        <v>52622.474999999999</v>
      </c>
      <c r="S9" s="43">
        <f t="shared" si="1"/>
        <v>147433.1</v>
      </c>
      <c r="T9" s="43">
        <f t="shared" si="1"/>
        <v>660874.10729999992</v>
      </c>
      <c r="U9" s="43">
        <f t="shared" si="1"/>
        <v>363063.61000000004</v>
      </c>
      <c r="V9" s="43">
        <f t="shared" si="1"/>
        <v>189328.26499999998</v>
      </c>
      <c r="W9" s="43">
        <f t="shared" si="1"/>
        <v>0</v>
      </c>
      <c r="X9" s="43">
        <f t="shared" si="1"/>
        <v>352533.07000000012</v>
      </c>
      <c r="Y9" s="43">
        <f t="shared" si="1"/>
        <v>0</v>
      </c>
      <c r="Z9" s="43">
        <f t="shared" si="1"/>
        <v>128680.18999999992</v>
      </c>
      <c r="AA9" s="43">
        <f t="shared" si="1"/>
        <v>329339.49000000005</v>
      </c>
      <c r="AB9" s="43">
        <f t="shared" si="1"/>
        <v>53331.05999999999</v>
      </c>
      <c r="AC9" s="43">
        <f t="shared" si="1"/>
        <v>58067.169999999969</v>
      </c>
      <c r="AD9" s="43">
        <f t="shared" si="1"/>
        <v>16867.600000000002</v>
      </c>
      <c r="AE9" s="43">
        <f t="shared" si="1"/>
        <v>20102.830000000002</v>
      </c>
    </row>
    <row r="10" spans="1:32" x14ac:dyDescent="0.35">
      <c r="A10" s="44" t="s">
        <v>363</v>
      </c>
      <c r="B10" s="44"/>
      <c r="C10" s="44"/>
      <c r="D10" s="44"/>
      <c r="E10" s="44"/>
      <c r="F10" s="44" t="s">
        <v>814</v>
      </c>
      <c r="G10" s="45">
        <f t="shared" ref="G10:AE10" si="2">G11+G23+G28+G33+G37+G47+G54+G57</f>
        <v>4038807.81072</v>
      </c>
      <c r="H10" s="45">
        <f t="shared" si="2"/>
        <v>114241.05000000003</v>
      </c>
      <c r="I10" s="45">
        <f t="shared" si="2"/>
        <v>14927.96000000001</v>
      </c>
      <c r="J10" s="45">
        <f t="shared" si="2"/>
        <v>25310.019999999997</v>
      </c>
      <c r="K10" s="45">
        <f t="shared" si="2"/>
        <v>257928.42741999999</v>
      </c>
      <c r="L10" s="45">
        <f t="shared" si="2"/>
        <v>154393.59999999998</v>
      </c>
      <c r="M10" s="45">
        <f t="shared" si="2"/>
        <v>519573.29999999993</v>
      </c>
      <c r="N10" s="45">
        <f t="shared" si="2"/>
        <v>194329.04000000004</v>
      </c>
      <c r="O10" s="45">
        <f t="shared" si="2"/>
        <v>291637.06599999999</v>
      </c>
      <c r="P10" s="45">
        <f t="shared" si="2"/>
        <v>65889.7</v>
      </c>
      <c r="Q10" s="45">
        <f t="shared" si="2"/>
        <v>46256.48000000001</v>
      </c>
      <c r="R10" s="45">
        <f t="shared" si="2"/>
        <v>52622.474999999999</v>
      </c>
      <c r="S10" s="45">
        <f t="shared" si="2"/>
        <v>147433.1</v>
      </c>
      <c r="T10" s="45">
        <f t="shared" si="2"/>
        <v>660874.10729999992</v>
      </c>
      <c r="U10" s="45">
        <f t="shared" si="2"/>
        <v>363063.61000000004</v>
      </c>
      <c r="V10" s="45">
        <f t="shared" si="2"/>
        <v>189328.26499999998</v>
      </c>
      <c r="W10" s="45">
        <f t="shared" si="2"/>
        <v>0</v>
      </c>
      <c r="X10" s="45">
        <f t="shared" si="2"/>
        <v>352533.07000000012</v>
      </c>
      <c r="Y10" s="45">
        <f t="shared" si="2"/>
        <v>0</v>
      </c>
      <c r="Z10" s="45">
        <f t="shared" si="2"/>
        <v>128680.18999999992</v>
      </c>
      <c r="AA10" s="45">
        <f t="shared" si="2"/>
        <v>329339.49000000005</v>
      </c>
      <c r="AB10" s="45">
        <f t="shared" si="2"/>
        <v>53331.05999999999</v>
      </c>
      <c r="AC10" s="45">
        <f t="shared" si="2"/>
        <v>58067.169999999969</v>
      </c>
      <c r="AD10" s="45">
        <f t="shared" si="2"/>
        <v>16867.600000000002</v>
      </c>
      <c r="AE10" s="45">
        <f t="shared" si="2"/>
        <v>2181.0300000000002</v>
      </c>
    </row>
    <row r="11" spans="1:32" x14ac:dyDescent="0.35">
      <c r="A11" s="46"/>
      <c r="B11" s="46" t="s">
        <v>364</v>
      </c>
      <c r="C11" s="46"/>
      <c r="D11" s="46"/>
      <c r="E11" s="46"/>
      <c r="F11" s="46" t="s">
        <v>365</v>
      </c>
      <c r="G11" s="47">
        <f t="shared" ref="G11:AE11" si="3">G12+G15+G18+G22</f>
        <v>4028696.87072</v>
      </c>
      <c r="H11" s="47">
        <f t="shared" si="3"/>
        <v>114241.05000000003</v>
      </c>
      <c r="I11" s="47">
        <f t="shared" si="3"/>
        <v>14927.96000000001</v>
      </c>
      <c r="J11" s="47">
        <f t="shared" si="3"/>
        <v>17423.659999999996</v>
      </c>
      <c r="K11" s="47">
        <f t="shared" si="3"/>
        <v>257928.42741999999</v>
      </c>
      <c r="L11" s="47">
        <f t="shared" si="3"/>
        <v>154393.59999999998</v>
      </c>
      <c r="M11" s="47">
        <f t="shared" si="3"/>
        <v>519573.29999999993</v>
      </c>
      <c r="N11" s="47">
        <f t="shared" si="3"/>
        <v>194329.04000000004</v>
      </c>
      <c r="O11" s="47">
        <f t="shared" si="3"/>
        <v>291637.06599999999</v>
      </c>
      <c r="P11" s="47">
        <f t="shared" si="3"/>
        <v>65889.7</v>
      </c>
      <c r="Q11" s="47">
        <f t="shared" si="3"/>
        <v>46256.48000000001</v>
      </c>
      <c r="R11" s="47">
        <f t="shared" si="3"/>
        <v>52622.474999999999</v>
      </c>
      <c r="S11" s="47">
        <f t="shared" si="3"/>
        <v>147433.1</v>
      </c>
      <c r="T11" s="47">
        <f t="shared" si="3"/>
        <v>660874.10729999992</v>
      </c>
      <c r="U11" s="47">
        <f t="shared" si="3"/>
        <v>363063.61000000004</v>
      </c>
      <c r="V11" s="47">
        <f t="shared" si="3"/>
        <v>189328.26499999998</v>
      </c>
      <c r="W11" s="47">
        <f t="shared" si="3"/>
        <v>0</v>
      </c>
      <c r="X11" s="47">
        <f t="shared" si="3"/>
        <v>352533.07000000012</v>
      </c>
      <c r="Y11" s="47">
        <f t="shared" si="3"/>
        <v>0</v>
      </c>
      <c r="Z11" s="47">
        <f t="shared" si="3"/>
        <v>128680.18999999992</v>
      </c>
      <c r="AA11" s="47">
        <f t="shared" si="3"/>
        <v>329339.49000000005</v>
      </c>
      <c r="AB11" s="47">
        <f t="shared" si="3"/>
        <v>53287.509999999987</v>
      </c>
      <c r="AC11" s="47">
        <f t="shared" si="3"/>
        <v>58067.169999999969</v>
      </c>
      <c r="AD11" s="47">
        <f t="shared" si="3"/>
        <v>16867.600000000002</v>
      </c>
      <c r="AE11" s="47">
        <f t="shared" si="3"/>
        <v>0</v>
      </c>
    </row>
    <row r="12" spans="1:32" x14ac:dyDescent="0.35">
      <c r="A12" s="48"/>
      <c r="B12" s="48"/>
      <c r="C12" s="48" t="s">
        <v>366</v>
      </c>
      <c r="D12" s="48"/>
      <c r="E12" s="48"/>
      <c r="F12" s="49" t="s">
        <v>367</v>
      </c>
      <c r="G12" s="49">
        <f t="shared" ref="G12:AE12" si="4">SUM(G13:G14)</f>
        <v>3152510.1412200001</v>
      </c>
      <c r="H12" s="49">
        <f t="shared" si="4"/>
        <v>114241.05000000003</v>
      </c>
      <c r="I12" s="49">
        <f t="shared" si="4"/>
        <v>9378.0600000000086</v>
      </c>
      <c r="J12" s="49">
        <f t="shared" si="4"/>
        <v>8396.0799999999981</v>
      </c>
      <c r="K12" s="49">
        <f t="shared" si="4"/>
        <v>257928.42741999999</v>
      </c>
      <c r="L12" s="49">
        <f t="shared" si="4"/>
        <v>78041.599999999991</v>
      </c>
      <c r="M12" s="49">
        <f t="shared" si="4"/>
        <v>329831.81999999989</v>
      </c>
      <c r="N12" s="49">
        <f t="shared" si="4"/>
        <v>56032.11</v>
      </c>
      <c r="O12" s="49">
        <f t="shared" si="4"/>
        <v>291637.06599999999</v>
      </c>
      <c r="P12" s="49">
        <f t="shared" si="4"/>
        <v>65889.7</v>
      </c>
      <c r="Q12" s="49">
        <f t="shared" si="4"/>
        <v>46256.48000000001</v>
      </c>
      <c r="R12" s="49">
        <f t="shared" si="4"/>
        <v>48584.17</v>
      </c>
      <c r="S12" s="49">
        <f t="shared" si="4"/>
        <v>147433.1</v>
      </c>
      <c r="T12" s="49">
        <f t="shared" si="4"/>
        <v>321536.36779999995</v>
      </c>
      <c r="U12" s="49">
        <f t="shared" si="4"/>
        <v>363063.61000000004</v>
      </c>
      <c r="V12" s="49">
        <f t="shared" si="4"/>
        <v>171927.31</v>
      </c>
      <c r="W12" s="49">
        <f t="shared" si="4"/>
        <v>0</v>
      </c>
      <c r="X12" s="49">
        <f t="shared" si="4"/>
        <v>272258.43000000011</v>
      </c>
      <c r="Y12" s="49">
        <f t="shared" si="4"/>
        <v>0</v>
      </c>
      <c r="Z12" s="49">
        <f t="shared" si="4"/>
        <v>128680.18999999992</v>
      </c>
      <c r="AA12" s="49">
        <f t="shared" si="4"/>
        <v>329339.49000000005</v>
      </c>
      <c r="AB12" s="49">
        <f t="shared" si="4"/>
        <v>39757.37999999999</v>
      </c>
      <c r="AC12" s="49">
        <f t="shared" si="4"/>
        <v>55430.099999999969</v>
      </c>
      <c r="AD12" s="49">
        <f t="shared" si="4"/>
        <v>16867.600000000002</v>
      </c>
      <c r="AE12" s="49">
        <f t="shared" si="4"/>
        <v>0</v>
      </c>
    </row>
    <row r="13" spans="1:32" x14ac:dyDescent="0.35">
      <c r="A13" s="50"/>
      <c r="B13" s="50"/>
      <c r="C13" s="50"/>
      <c r="D13" s="50" t="s">
        <v>368</v>
      </c>
      <c r="E13" s="50"/>
      <c r="F13" s="51" t="s">
        <v>369</v>
      </c>
      <c r="G13" s="51">
        <f>SUM(H13:AE13)</f>
        <v>0</v>
      </c>
      <c r="H13" s="51"/>
      <c r="I13" s="51"/>
      <c r="J13" s="51"/>
      <c r="K13" s="51"/>
      <c r="L13" s="51"/>
      <c r="M13" s="51"/>
      <c r="N13" s="51"/>
      <c r="O13" s="51"/>
      <c r="P13" s="51"/>
      <c r="Q13" s="51"/>
      <c r="R13" s="51"/>
      <c r="S13" s="51"/>
      <c r="T13" s="51"/>
      <c r="U13" s="51"/>
      <c r="V13" s="51"/>
      <c r="W13" s="51"/>
      <c r="X13" s="51"/>
      <c r="Y13" s="51"/>
      <c r="Z13" s="51"/>
      <c r="AA13" s="51"/>
      <c r="AB13" s="51"/>
      <c r="AC13" s="51"/>
      <c r="AD13" s="51"/>
      <c r="AE13" s="51"/>
      <c r="AF13" s="298" t="s">
        <v>945</v>
      </c>
    </row>
    <row r="14" spans="1:32" x14ac:dyDescent="0.35">
      <c r="A14" s="50"/>
      <c r="B14" s="50"/>
      <c r="C14" s="50"/>
      <c r="D14" s="50" t="s">
        <v>370</v>
      </c>
      <c r="E14" s="50"/>
      <c r="F14" s="51" t="s">
        <v>371</v>
      </c>
      <c r="G14" s="51">
        <f>SUM(H14:AE14)</f>
        <v>3152510.1412200001</v>
      </c>
      <c r="H14" s="51">
        <v>114241.05000000003</v>
      </c>
      <c r="I14" s="51">
        <v>9378.0600000000086</v>
      </c>
      <c r="J14" s="51">
        <v>8396.0799999999981</v>
      </c>
      <c r="K14" s="51">
        <v>257928.42741999999</v>
      </c>
      <c r="L14" s="51">
        <v>78041.599999999991</v>
      </c>
      <c r="M14" s="51">
        <v>329831.81999999989</v>
      </c>
      <c r="N14" s="51">
        <v>56032.11</v>
      </c>
      <c r="O14" s="51">
        <v>291637.06599999999</v>
      </c>
      <c r="P14" s="51">
        <v>65889.7</v>
      </c>
      <c r="Q14" s="51">
        <v>46256.48000000001</v>
      </c>
      <c r="R14" s="51">
        <v>48584.17</v>
      </c>
      <c r="S14" s="51">
        <v>147433.1</v>
      </c>
      <c r="T14" s="51">
        <v>321536.36779999995</v>
      </c>
      <c r="U14" s="51">
        <v>363063.61000000004</v>
      </c>
      <c r="V14" s="51">
        <v>171927.31</v>
      </c>
      <c r="W14" s="51"/>
      <c r="X14" s="51">
        <v>272258.43000000011</v>
      </c>
      <c r="Y14" s="51"/>
      <c r="Z14" s="51">
        <v>128680.18999999992</v>
      </c>
      <c r="AA14" s="51">
        <v>329339.49000000005</v>
      </c>
      <c r="AB14" s="51">
        <v>39757.37999999999</v>
      </c>
      <c r="AC14" s="51">
        <v>55430.099999999969</v>
      </c>
      <c r="AD14" s="51">
        <v>16867.600000000002</v>
      </c>
      <c r="AE14" s="51"/>
      <c r="AF14" s="298" t="s">
        <v>945</v>
      </c>
    </row>
    <row r="15" spans="1:32" x14ac:dyDescent="0.35">
      <c r="A15" s="48"/>
      <c r="B15" s="48"/>
      <c r="C15" s="48" t="s">
        <v>372</v>
      </c>
      <c r="D15" s="48"/>
      <c r="E15" s="48"/>
      <c r="F15" s="49" t="s">
        <v>373</v>
      </c>
      <c r="G15" s="49">
        <f t="shared" ref="G15:AE15" si="5">SUM(G16:G17)</f>
        <v>0</v>
      </c>
      <c r="H15" s="49">
        <f t="shared" si="5"/>
        <v>0</v>
      </c>
      <c r="I15" s="49">
        <f t="shared" si="5"/>
        <v>0</v>
      </c>
      <c r="J15" s="49">
        <f t="shared" si="5"/>
        <v>0</v>
      </c>
      <c r="K15" s="49">
        <f t="shared" si="5"/>
        <v>0</v>
      </c>
      <c r="L15" s="49">
        <f t="shared" si="5"/>
        <v>0</v>
      </c>
      <c r="M15" s="49">
        <f t="shared" si="5"/>
        <v>0</v>
      </c>
      <c r="N15" s="49">
        <f t="shared" si="5"/>
        <v>0</v>
      </c>
      <c r="O15" s="49">
        <f t="shared" si="5"/>
        <v>0</v>
      </c>
      <c r="P15" s="49">
        <f t="shared" si="5"/>
        <v>0</v>
      </c>
      <c r="Q15" s="49">
        <f t="shared" si="5"/>
        <v>0</v>
      </c>
      <c r="R15" s="49">
        <f t="shared" si="5"/>
        <v>0</v>
      </c>
      <c r="S15" s="49">
        <f t="shared" si="5"/>
        <v>0</v>
      </c>
      <c r="T15" s="49">
        <f t="shared" si="5"/>
        <v>0</v>
      </c>
      <c r="U15" s="49">
        <f t="shared" si="5"/>
        <v>0</v>
      </c>
      <c r="V15" s="49">
        <f t="shared" si="5"/>
        <v>0</v>
      </c>
      <c r="W15" s="49">
        <f t="shared" si="5"/>
        <v>0</v>
      </c>
      <c r="X15" s="49">
        <f t="shared" si="5"/>
        <v>0</v>
      </c>
      <c r="Y15" s="49">
        <f t="shared" si="5"/>
        <v>0</v>
      </c>
      <c r="Z15" s="49">
        <f t="shared" si="5"/>
        <v>0</v>
      </c>
      <c r="AA15" s="49">
        <f t="shared" si="5"/>
        <v>0</v>
      </c>
      <c r="AB15" s="49">
        <f t="shared" si="5"/>
        <v>0</v>
      </c>
      <c r="AC15" s="49">
        <f t="shared" si="5"/>
        <v>0</v>
      </c>
      <c r="AD15" s="49">
        <f t="shared" si="5"/>
        <v>0</v>
      </c>
      <c r="AE15" s="49">
        <f t="shared" si="5"/>
        <v>0</v>
      </c>
      <c r="AF15" s="298"/>
    </row>
    <row r="16" spans="1:32" x14ac:dyDescent="0.35">
      <c r="A16" s="50"/>
      <c r="B16" s="50"/>
      <c r="C16" s="50"/>
      <c r="D16" s="50" t="s">
        <v>374</v>
      </c>
      <c r="E16" s="50"/>
      <c r="F16" s="51" t="s">
        <v>375</v>
      </c>
      <c r="G16" s="51">
        <f>SUM(H16:AE16)</f>
        <v>0</v>
      </c>
      <c r="H16" s="51"/>
      <c r="I16" s="51"/>
      <c r="J16" s="51"/>
      <c r="K16" s="51"/>
      <c r="L16" s="51"/>
      <c r="M16" s="51"/>
      <c r="N16" s="51"/>
      <c r="O16" s="51"/>
      <c r="P16" s="51"/>
      <c r="Q16" s="51"/>
      <c r="R16" s="51"/>
      <c r="S16" s="51"/>
      <c r="T16" s="51"/>
      <c r="U16" s="51"/>
      <c r="V16" s="51"/>
      <c r="W16" s="51"/>
      <c r="X16" s="51"/>
      <c r="Y16" s="51"/>
      <c r="Z16" s="51"/>
      <c r="AA16" s="51"/>
      <c r="AB16" s="51"/>
      <c r="AC16" s="51"/>
      <c r="AD16" s="51"/>
      <c r="AE16" s="51"/>
      <c r="AF16" s="298" t="s">
        <v>945</v>
      </c>
    </row>
    <row r="17" spans="1:32" x14ac:dyDescent="0.35">
      <c r="A17" s="50"/>
      <c r="B17" s="50"/>
      <c r="C17" s="50"/>
      <c r="D17" s="50" t="s">
        <v>376</v>
      </c>
      <c r="E17" s="50"/>
      <c r="F17" s="51" t="s">
        <v>377</v>
      </c>
      <c r="G17" s="51">
        <f>SUM(H17:AE17)</f>
        <v>0</v>
      </c>
      <c r="H17" s="51"/>
      <c r="I17" s="51"/>
      <c r="J17" s="51"/>
      <c r="K17" s="51"/>
      <c r="L17" s="51"/>
      <c r="M17" s="51"/>
      <c r="N17" s="51"/>
      <c r="O17" s="51"/>
      <c r="P17" s="51"/>
      <c r="Q17" s="51"/>
      <c r="R17" s="51"/>
      <c r="S17" s="51"/>
      <c r="T17" s="51"/>
      <c r="U17" s="51"/>
      <c r="V17" s="51"/>
      <c r="W17" s="51"/>
      <c r="X17" s="51"/>
      <c r="Y17" s="51"/>
      <c r="Z17" s="51"/>
      <c r="AA17" s="51"/>
      <c r="AB17" s="51"/>
      <c r="AC17" s="51"/>
      <c r="AD17" s="51"/>
      <c r="AE17" s="51"/>
      <c r="AF17" s="298" t="s">
        <v>945</v>
      </c>
    </row>
    <row r="18" spans="1:32" x14ac:dyDescent="0.35">
      <c r="A18" s="48"/>
      <c r="B18" s="48"/>
      <c r="C18" s="48" t="s">
        <v>815</v>
      </c>
      <c r="D18" s="48"/>
      <c r="E18" s="48"/>
      <c r="F18" s="49" t="s">
        <v>378</v>
      </c>
      <c r="G18" s="49">
        <f t="shared" ref="G18:AE18" si="6">SUM(G19:G21)</f>
        <v>876186.72950000002</v>
      </c>
      <c r="H18" s="49">
        <f t="shared" si="6"/>
        <v>0</v>
      </c>
      <c r="I18" s="49">
        <f t="shared" si="6"/>
        <v>5549.9000000000005</v>
      </c>
      <c r="J18" s="49">
        <f t="shared" si="6"/>
        <v>9027.58</v>
      </c>
      <c r="K18" s="49">
        <f t="shared" si="6"/>
        <v>0</v>
      </c>
      <c r="L18" s="49">
        <f t="shared" si="6"/>
        <v>76352</v>
      </c>
      <c r="M18" s="49">
        <f t="shared" si="6"/>
        <v>189741.48000000007</v>
      </c>
      <c r="N18" s="49">
        <f t="shared" si="6"/>
        <v>138296.93000000002</v>
      </c>
      <c r="O18" s="49">
        <f t="shared" si="6"/>
        <v>0</v>
      </c>
      <c r="P18" s="49">
        <f t="shared" si="6"/>
        <v>0</v>
      </c>
      <c r="Q18" s="49">
        <f t="shared" si="6"/>
        <v>0</v>
      </c>
      <c r="R18" s="49">
        <f t="shared" si="6"/>
        <v>4038.3050000000003</v>
      </c>
      <c r="S18" s="49">
        <f t="shared" si="6"/>
        <v>0</v>
      </c>
      <c r="T18" s="49">
        <f t="shared" si="6"/>
        <v>339337.73949999997</v>
      </c>
      <c r="U18" s="49">
        <f t="shared" si="6"/>
        <v>0</v>
      </c>
      <c r="V18" s="49">
        <f t="shared" si="6"/>
        <v>17400.954999999998</v>
      </c>
      <c r="W18" s="49">
        <f t="shared" si="6"/>
        <v>0</v>
      </c>
      <c r="X18" s="49">
        <f t="shared" si="6"/>
        <v>80274.64</v>
      </c>
      <c r="Y18" s="49">
        <f t="shared" si="6"/>
        <v>0</v>
      </c>
      <c r="Z18" s="49">
        <f t="shared" si="6"/>
        <v>0</v>
      </c>
      <c r="AA18" s="49">
        <f t="shared" si="6"/>
        <v>0</v>
      </c>
      <c r="AB18" s="49">
        <f t="shared" si="6"/>
        <v>13530.129999999997</v>
      </c>
      <c r="AC18" s="49">
        <f t="shared" si="6"/>
        <v>2637.07</v>
      </c>
      <c r="AD18" s="49">
        <f t="shared" si="6"/>
        <v>0</v>
      </c>
      <c r="AE18" s="49">
        <f t="shared" si="6"/>
        <v>0</v>
      </c>
      <c r="AF18" s="298"/>
    </row>
    <row r="19" spans="1:32" x14ac:dyDescent="0.35">
      <c r="A19" s="50"/>
      <c r="B19" s="50"/>
      <c r="C19" s="50"/>
      <c r="D19" s="50" t="s">
        <v>379</v>
      </c>
      <c r="E19" s="50"/>
      <c r="F19" s="51" t="s">
        <v>380</v>
      </c>
      <c r="G19" s="51">
        <f>SUM(H19:AE19)</f>
        <v>0</v>
      </c>
      <c r="H19" s="51"/>
      <c r="I19" s="51"/>
      <c r="J19" s="51"/>
      <c r="K19" s="51"/>
      <c r="L19" s="51"/>
      <c r="M19" s="51"/>
      <c r="N19" s="51"/>
      <c r="O19" s="51"/>
      <c r="P19" s="51"/>
      <c r="Q19" s="51"/>
      <c r="R19" s="51"/>
      <c r="S19" s="51"/>
      <c r="T19" s="51"/>
      <c r="U19" s="51"/>
      <c r="V19" s="51"/>
      <c r="W19" s="51"/>
      <c r="X19" s="51"/>
      <c r="Y19" s="51"/>
      <c r="Z19" s="51"/>
      <c r="AA19" s="51"/>
      <c r="AB19" s="51"/>
      <c r="AC19" s="51"/>
      <c r="AD19" s="51"/>
      <c r="AE19" s="51"/>
      <c r="AF19" s="298" t="s">
        <v>945</v>
      </c>
    </row>
    <row r="20" spans="1:32" x14ac:dyDescent="0.35">
      <c r="A20" s="50"/>
      <c r="B20" s="50"/>
      <c r="C20" s="50"/>
      <c r="D20" s="50" t="s">
        <v>381</v>
      </c>
      <c r="E20" s="50"/>
      <c r="F20" s="51" t="s">
        <v>382</v>
      </c>
      <c r="G20" s="51">
        <f>SUM(H20:AE20)</f>
        <v>0</v>
      </c>
      <c r="H20" s="51"/>
      <c r="I20" s="51"/>
      <c r="J20" s="51"/>
      <c r="K20" s="51"/>
      <c r="L20" s="51"/>
      <c r="M20" s="51"/>
      <c r="N20" s="51"/>
      <c r="O20" s="51"/>
      <c r="P20" s="51"/>
      <c r="Q20" s="51"/>
      <c r="R20" s="51"/>
      <c r="S20" s="51"/>
      <c r="T20" s="51"/>
      <c r="U20" s="51"/>
      <c r="V20" s="51"/>
      <c r="W20" s="51"/>
      <c r="X20" s="51"/>
      <c r="Y20" s="51"/>
      <c r="Z20" s="51"/>
      <c r="AA20" s="51"/>
      <c r="AB20" s="51"/>
      <c r="AC20" s="51"/>
      <c r="AD20" s="51"/>
      <c r="AE20" s="51"/>
      <c r="AF20" s="298" t="s">
        <v>945</v>
      </c>
    </row>
    <row r="21" spans="1:32" x14ac:dyDescent="0.35">
      <c r="A21" s="50"/>
      <c r="B21" s="50"/>
      <c r="C21" s="50"/>
      <c r="D21" s="50" t="s">
        <v>383</v>
      </c>
      <c r="E21" s="50"/>
      <c r="F21" s="51" t="s">
        <v>384</v>
      </c>
      <c r="G21" s="51">
        <f>SUM(H21:AE21)</f>
        <v>876186.72950000002</v>
      </c>
      <c r="H21" s="51"/>
      <c r="I21" s="51">
        <v>5549.9000000000005</v>
      </c>
      <c r="J21" s="51">
        <v>9027.58</v>
      </c>
      <c r="K21" s="51"/>
      <c r="L21" s="51">
        <v>76352</v>
      </c>
      <c r="M21" s="51">
        <v>189741.48000000007</v>
      </c>
      <c r="N21" s="51">
        <v>138296.93000000002</v>
      </c>
      <c r="O21" s="51"/>
      <c r="P21" s="51"/>
      <c r="Q21" s="51"/>
      <c r="R21" s="51">
        <v>4038.3050000000003</v>
      </c>
      <c r="S21" s="51"/>
      <c r="T21" s="51">
        <v>339337.73949999997</v>
      </c>
      <c r="U21" s="51"/>
      <c r="V21" s="51">
        <v>17400.954999999998</v>
      </c>
      <c r="W21" s="51"/>
      <c r="X21" s="51">
        <v>80274.64</v>
      </c>
      <c r="Y21" s="51"/>
      <c r="Z21" s="51"/>
      <c r="AA21" s="51"/>
      <c r="AB21" s="51">
        <v>13530.129999999997</v>
      </c>
      <c r="AC21" s="51">
        <v>2637.07</v>
      </c>
      <c r="AD21" s="51"/>
      <c r="AE21" s="51"/>
      <c r="AF21" s="298" t="s">
        <v>945</v>
      </c>
    </row>
    <row r="22" spans="1:32" x14ac:dyDescent="0.35">
      <c r="A22" s="48"/>
      <c r="B22" s="48"/>
      <c r="C22" s="48" t="s">
        <v>385</v>
      </c>
      <c r="D22" s="48"/>
      <c r="E22" s="48"/>
      <c r="F22" s="49" t="s">
        <v>386</v>
      </c>
      <c r="G22" s="49">
        <f>SUM(H22:AE22)</f>
        <v>0</v>
      </c>
      <c r="H22" s="49"/>
      <c r="I22" s="49"/>
      <c r="J22" s="49"/>
      <c r="K22" s="49"/>
      <c r="L22" s="49"/>
      <c r="M22" s="49"/>
      <c r="N22" s="49"/>
      <c r="O22" s="49"/>
      <c r="P22" s="49"/>
      <c r="Q22" s="49"/>
      <c r="R22" s="49"/>
      <c r="S22" s="49"/>
      <c r="T22" s="49"/>
      <c r="U22" s="49"/>
      <c r="V22" s="49"/>
      <c r="W22" s="49"/>
      <c r="X22" s="49"/>
      <c r="Y22" s="49"/>
      <c r="Z22" s="49"/>
      <c r="AA22" s="49"/>
      <c r="AB22" s="49"/>
      <c r="AC22" s="49"/>
      <c r="AD22" s="49"/>
      <c r="AE22" s="49"/>
      <c r="AF22" s="298" t="s">
        <v>945</v>
      </c>
    </row>
    <row r="23" spans="1:32" x14ac:dyDescent="0.35">
      <c r="A23" s="46"/>
      <c r="B23" s="46" t="s">
        <v>387</v>
      </c>
      <c r="C23" s="46"/>
      <c r="D23" s="46"/>
      <c r="E23" s="46"/>
      <c r="F23" s="46" t="s">
        <v>388</v>
      </c>
      <c r="G23" s="47">
        <f t="shared" ref="G23:AE23" si="7">SUM(G24:G27)</f>
        <v>2181.0300000000002</v>
      </c>
      <c r="H23" s="47">
        <f t="shared" si="7"/>
        <v>0</v>
      </c>
      <c r="I23" s="47">
        <f t="shared" si="7"/>
        <v>0</v>
      </c>
      <c r="J23" s="47">
        <f t="shared" si="7"/>
        <v>0</v>
      </c>
      <c r="K23" s="47">
        <f t="shared" si="7"/>
        <v>0</v>
      </c>
      <c r="L23" s="47">
        <f t="shared" si="7"/>
        <v>0</v>
      </c>
      <c r="M23" s="47">
        <f t="shared" si="7"/>
        <v>0</v>
      </c>
      <c r="N23" s="47">
        <f t="shared" si="7"/>
        <v>0</v>
      </c>
      <c r="O23" s="47">
        <f t="shared" si="7"/>
        <v>0</v>
      </c>
      <c r="P23" s="47">
        <f t="shared" si="7"/>
        <v>0</v>
      </c>
      <c r="Q23" s="47">
        <f t="shared" si="7"/>
        <v>0</v>
      </c>
      <c r="R23" s="47">
        <f t="shared" si="7"/>
        <v>0</v>
      </c>
      <c r="S23" s="47">
        <f t="shared" si="7"/>
        <v>0</v>
      </c>
      <c r="T23" s="47">
        <f t="shared" si="7"/>
        <v>0</v>
      </c>
      <c r="U23" s="47">
        <f t="shared" si="7"/>
        <v>0</v>
      </c>
      <c r="V23" s="47">
        <f t="shared" si="7"/>
        <v>0</v>
      </c>
      <c r="W23" s="47">
        <f t="shared" si="7"/>
        <v>0</v>
      </c>
      <c r="X23" s="47">
        <f t="shared" si="7"/>
        <v>0</v>
      </c>
      <c r="Y23" s="47">
        <f t="shared" si="7"/>
        <v>0</v>
      </c>
      <c r="Z23" s="47">
        <f t="shared" si="7"/>
        <v>0</v>
      </c>
      <c r="AA23" s="47">
        <f t="shared" si="7"/>
        <v>0</v>
      </c>
      <c r="AB23" s="47">
        <f t="shared" si="7"/>
        <v>0</v>
      </c>
      <c r="AC23" s="47">
        <f t="shared" si="7"/>
        <v>0</v>
      </c>
      <c r="AD23" s="47">
        <f t="shared" si="7"/>
        <v>0</v>
      </c>
      <c r="AE23" s="47">
        <f t="shared" si="7"/>
        <v>2181.0300000000002</v>
      </c>
      <c r="AF23" s="298"/>
    </row>
    <row r="24" spans="1:32" x14ac:dyDescent="0.35">
      <c r="A24" s="48"/>
      <c r="B24" s="48"/>
      <c r="C24" s="48" t="s">
        <v>389</v>
      </c>
      <c r="D24" s="48"/>
      <c r="E24" s="48"/>
      <c r="F24" s="49" t="s">
        <v>390</v>
      </c>
      <c r="G24" s="49">
        <f>SUM(H24:AE24)</f>
        <v>0</v>
      </c>
      <c r="H24" s="49"/>
      <c r="I24" s="49"/>
      <c r="J24" s="49"/>
      <c r="K24" s="49"/>
      <c r="L24" s="49"/>
      <c r="M24" s="49"/>
      <c r="N24" s="49"/>
      <c r="O24" s="49"/>
      <c r="P24" s="49"/>
      <c r="Q24" s="49"/>
      <c r="R24" s="49"/>
      <c r="S24" s="49"/>
      <c r="T24" s="49"/>
      <c r="U24" s="49"/>
      <c r="V24" s="49"/>
      <c r="W24" s="49"/>
      <c r="X24" s="49"/>
      <c r="Y24" s="49"/>
      <c r="Z24" s="49"/>
      <c r="AA24" s="49"/>
      <c r="AB24" s="49"/>
      <c r="AC24" s="49"/>
      <c r="AD24" s="49"/>
      <c r="AE24" s="49"/>
      <c r="AF24" s="298" t="s">
        <v>945</v>
      </c>
    </row>
    <row r="25" spans="1:32" x14ac:dyDescent="0.35">
      <c r="A25" s="48"/>
      <c r="B25" s="48"/>
      <c r="C25" s="48" t="s">
        <v>391</v>
      </c>
      <c r="D25" s="48"/>
      <c r="E25" s="48"/>
      <c r="F25" s="49" t="s">
        <v>392</v>
      </c>
      <c r="G25" s="49">
        <f t="shared" ref="G25:G36" si="8">SUM(H25:AE25)</f>
        <v>0</v>
      </c>
      <c r="H25" s="49"/>
      <c r="I25" s="49"/>
      <c r="J25" s="49"/>
      <c r="K25" s="49"/>
      <c r="L25" s="49"/>
      <c r="M25" s="49"/>
      <c r="N25" s="49"/>
      <c r="O25" s="49"/>
      <c r="P25" s="49"/>
      <c r="Q25" s="49"/>
      <c r="R25" s="49"/>
      <c r="S25" s="49"/>
      <c r="T25" s="49"/>
      <c r="U25" s="49"/>
      <c r="V25" s="49"/>
      <c r="W25" s="49"/>
      <c r="X25" s="49"/>
      <c r="Y25" s="49"/>
      <c r="Z25" s="49"/>
      <c r="AA25" s="49"/>
      <c r="AB25" s="49"/>
      <c r="AC25" s="49"/>
      <c r="AD25" s="49"/>
      <c r="AE25" s="49"/>
      <c r="AF25" s="298" t="s">
        <v>945</v>
      </c>
    </row>
    <row r="26" spans="1:32" x14ac:dyDescent="0.35">
      <c r="A26" s="48"/>
      <c r="B26" s="48"/>
      <c r="C26" s="48" t="s">
        <v>393</v>
      </c>
      <c r="D26" s="48"/>
      <c r="E26" s="48"/>
      <c r="F26" s="49" t="s">
        <v>394</v>
      </c>
      <c r="G26" s="49">
        <f t="shared" si="8"/>
        <v>2181.0300000000002</v>
      </c>
      <c r="H26" s="49"/>
      <c r="I26" s="49"/>
      <c r="J26" s="49"/>
      <c r="K26" s="49"/>
      <c r="L26" s="49"/>
      <c r="M26" s="49"/>
      <c r="N26" s="49"/>
      <c r="O26" s="49"/>
      <c r="P26" s="49"/>
      <c r="Q26" s="49"/>
      <c r="R26" s="49"/>
      <c r="S26" s="49"/>
      <c r="T26" s="49"/>
      <c r="U26" s="49"/>
      <c r="V26" s="49"/>
      <c r="W26" s="49"/>
      <c r="X26" s="49"/>
      <c r="Y26" s="49"/>
      <c r="Z26" s="49"/>
      <c r="AA26" s="49"/>
      <c r="AB26" s="49"/>
      <c r="AC26" s="49"/>
      <c r="AD26" s="49"/>
      <c r="AE26" s="49">
        <v>2181.0300000000002</v>
      </c>
      <c r="AF26" s="298" t="s">
        <v>945</v>
      </c>
    </row>
    <row r="27" spans="1:32" x14ac:dyDescent="0.35">
      <c r="A27" s="48"/>
      <c r="B27" s="48"/>
      <c r="C27" s="48" t="s">
        <v>395</v>
      </c>
      <c r="D27" s="48"/>
      <c r="E27" s="48"/>
      <c r="F27" s="49" t="s">
        <v>396</v>
      </c>
      <c r="G27" s="49">
        <f t="shared" si="8"/>
        <v>0</v>
      </c>
      <c r="H27" s="49"/>
      <c r="I27" s="49"/>
      <c r="J27" s="49"/>
      <c r="K27" s="49"/>
      <c r="L27" s="49"/>
      <c r="M27" s="49"/>
      <c r="N27" s="49"/>
      <c r="O27" s="49"/>
      <c r="P27" s="49"/>
      <c r="Q27" s="49"/>
      <c r="R27" s="49"/>
      <c r="S27" s="49"/>
      <c r="T27" s="49"/>
      <c r="U27" s="49"/>
      <c r="V27" s="49"/>
      <c r="W27" s="49"/>
      <c r="X27" s="49"/>
      <c r="Y27" s="49"/>
      <c r="Z27" s="49"/>
      <c r="AA27" s="49"/>
      <c r="AB27" s="49"/>
      <c r="AC27" s="49"/>
      <c r="AD27" s="49"/>
      <c r="AE27" s="49"/>
      <c r="AF27" s="298" t="s">
        <v>945</v>
      </c>
    </row>
    <row r="28" spans="1:32" x14ac:dyDescent="0.35">
      <c r="A28" s="46"/>
      <c r="B28" s="46" t="s">
        <v>397</v>
      </c>
      <c r="C28" s="46"/>
      <c r="D28" s="46"/>
      <c r="E28" s="46"/>
      <c r="F28" s="46" t="s">
        <v>398</v>
      </c>
      <c r="G28" s="47">
        <f t="shared" ref="G28:AE28" si="9">SUM(G29:G32)</f>
        <v>0</v>
      </c>
      <c r="H28" s="47">
        <f t="shared" si="9"/>
        <v>0</v>
      </c>
      <c r="I28" s="47">
        <f t="shared" si="9"/>
        <v>0</v>
      </c>
      <c r="J28" s="47">
        <f t="shared" si="9"/>
        <v>0</v>
      </c>
      <c r="K28" s="47">
        <f t="shared" si="9"/>
        <v>0</v>
      </c>
      <c r="L28" s="47">
        <f t="shared" si="9"/>
        <v>0</v>
      </c>
      <c r="M28" s="47">
        <f t="shared" si="9"/>
        <v>0</v>
      </c>
      <c r="N28" s="47">
        <f t="shared" si="9"/>
        <v>0</v>
      </c>
      <c r="O28" s="47">
        <f t="shared" si="9"/>
        <v>0</v>
      </c>
      <c r="P28" s="47">
        <f t="shared" si="9"/>
        <v>0</v>
      </c>
      <c r="Q28" s="47">
        <f t="shared" si="9"/>
        <v>0</v>
      </c>
      <c r="R28" s="47">
        <f t="shared" si="9"/>
        <v>0</v>
      </c>
      <c r="S28" s="47">
        <f t="shared" si="9"/>
        <v>0</v>
      </c>
      <c r="T28" s="47">
        <f t="shared" si="9"/>
        <v>0</v>
      </c>
      <c r="U28" s="47">
        <f t="shared" si="9"/>
        <v>0</v>
      </c>
      <c r="V28" s="47">
        <f t="shared" si="9"/>
        <v>0</v>
      </c>
      <c r="W28" s="47">
        <f t="shared" si="9"/>
        <v>0</v>
      </c>
      <c r="X28" s="47">
        <f t="shared" si="9"/>
        <v>0</v>
      </c>
      <c r="Y28" s="47">
        <f t="shared" si="9"/>
        <v>0</v>
      </c>
      <c r="Z28" s="47">
        <f t="shared" si="9"/>
        <v>0</v>
      </c>
      <c r="AA28" s="47">
        <f t="shared" si="9"/>
        <v>0</v>
      </c>
      <c r="AB28" s="47">
        <f t="shared" si="9"/>
        <v>0</v>
      </c>
      <c r="AC28" s="47">
        <f t="shared" si="9"/>
        <v>0</v>
      </c>
      <c r="AD28" s="47">
        <f t="shared" si="9"/>
        <v>0</v>
      </c>
      <c r="AE28" s="47">
        <f t="shared" si="9"/>
        <v>0</v>
      </c>
      <c r="AF28" s="298"/>
    </row>
    <row r="29" spans="1:32" x14ac:dyDescent="0.35">
      <c r="A29" s="48"/>
      <c r="B29" s="48"/>
      <c r="C29" s="48" t="s">
        <v>399</v>
      </c>
      <c r="D29" s="48"/>
      <c r="E29" s="48"/>
      <c r="F29" s="49" t="s">
        <v>400</v>
      </c>
      <c r="G29" s="49">
        <f t="shared" si="8"/>
        <v>0</v>
      </c>
      <c r="H29" s="49"/>
      <c r="I29" s="49"/>
      <c r="J29" s="49"/>
      <c r="K29" s="49"/>
      <c r="L29" s="49"/>
      <c r="M29" s="49"/>
      <c r="N29" s="49"/>
      <c r="O29" s="49"/>
      <c r="P29" s="49"/>
      <c r="Q29" s="49"/>
      <c r="R29" s="49"/>
      <c r="S29" s="49"/>
      <c r="T29" s="49"/>
      <c r="U29" s="49"/>
      <c r="V29" s="49"/>
      <c r="W29" s="49"/>
      <c r="X29" s="49"/>
      <c r="Y29" s="49"/>
      <c r="Z29" s="49"/>
      <c r="AA29" s="49"/>
      <c r="AB29" s="49"/>
      <c r="AC29" s="49"/>
      <c r="AD29" s="49"/>
      <c r="AE29" s="49"/>
      <c r="AF29" s="298" t="s">
        <v>945</v>
      </c>
    </row>
    <row r="30" spans="1:32" x14ac:dyDescent="0.35">
      <c r="A30" s="48"/>
      <c r="B30" s="48"/>
      <c r="C30" s="48" t="s">
        <v>401</v>
      </c>
      <c r="D30" s="48"/>
      <c r="E30" s="48"/>
      <c r="F30" s="49" t="s">
        <v>402</v>
      </c>
      <c r="G30" s="49">
        <f t="shared" si="8"/>
        <v>0</v>
      </c>
      <c r="H30" s="49"/>
      <c r="I30" s="49"/>
      <c r="J30" s="49"/>
      <c r="K30" s="49"/>
      <c r="L30" s="49"/>
      <c r="M30" s="49"/>
      <c r="N30" s="49"/>
      <c r="O30" s="49"/>
      <c r="P30" s="49"/>
      <c r="Q30" s="49"/>
      <c r="R30" s="49"/>
      <c r="S30" s="49"/>
      <c r="T30" s="49"/>
      <c r="U30" s="49"/>
      <c r="V30" s="49"/>
      <c r="W30" s="49"/>
      <c r="X30" s="49"/>
      <c r="Y30" s="49"/>
      <c r="Z30" s="49"/>
      <c r="AA30" s="49"/>
      <c r="AB30" s="49"/>
      <c r="AC30" s="49"/>
      <c r="AD30" s="49"/>
      <c r="AE30" s="49"/>
      <c r="AF30" s="298" t="s">
        <v>945</v>
      </c>
    </row>
    <row r="31" spans="1:32" x14ac:dyDescent="0.35">
      <c r="A31" s="48"/>
      <c r="B31" s="48"/>
      <c r="C31" s="48" t="s">
        <v>403</v>
      </c>
      <c r="D31" s="48"/>
      <c r="E31" s="48"/>
      <c r="F31" s="49" t="s">
        <v>404</v>
      </c>
      <c r="G31" s="49">
        <f t="shared" si="8"/>
        <v>0</v>
      </c>
      <c r="H31" s="49"/>
      <c r="I31" s="49"/>
      <c r="J31" s="49"/>
      <c r="K31" s="49"/>
      <c r="L31" s="49"/>
      <c r="M31" s="49"/>
      <c r="N31" s="49"/>
      <c r="O31" s="49"/>
      <c r="P31" s="49"/>
      <c r="Q31" s="49"/>
      <c r="R31" s="49"/>
      <c r="S31" s="49"/>
      <c r="T31" s="49"/>
      <c r="U31" s="49"/>
      <c r="V31" s="49"/>
      <c r="W31" s="49"/>
      <c r="X31" s="49"/>
      <c r="Y31" s="49"/>
      <c r="Z31" s="49"/>
      <c r="AA31" s="49"/>
      <c r="AB31" s="49"/>
      <c r="AC31" s="49"/>
      <c r="AD31" s="49"/>
      <c r="AE31" s="49"/>
      <c r="AF31" s="298" t="s">
        <v>945</v>
      </c>
    </row>
    <row r="32" spans="1:32" x14ac:dyDescent="0.35">
      <c r="A32" s="48"/>
      <c r="B32" s="48"/>
      <c r="C32" s="48" t="s">
        <v>405</v>
      </c>
      <c r="D32" s="48"/>
      <c r="E32" s="48"/>
      <c r="F32" s="49" t="s">
        <v>406</v>
      </c>
      <c r="G32" s="49">
        <f t="shared" si="8"/>
        <v>0</v>
      </c>
      <c r="H32" s="49"/>
      <c r="I32" s="49"/>
      <c r="J32" s="49"/>
      <c r="K32" s="49"/>
      <c r="L32" s="49"/>
      <c r="M32" s="49"/>
      <c r="N32" s="49"/>
      <c r="O32" s="49"/>
      <c r="P32" s="49"/>
      <c r="Q32" s="49"/>
      <c r="R32" s="49"/>
      <c r="S32" s="49"/>
      <c r="T32" s="49"/>
      <c r="U32" s="49"/>
      <c r="V32" s="49"/>
      <c r="W32" s="49"/>
      <c r="X32" s="49"/>
      <c r="Y32" s="49"/>
      <c r="Z32" s="49"/>
      <c r="AA32" s="49"/>
      <c r="AB32" s="49"/>
      <c r="AC32" s="49"/>
      <c r="AD32" s="49"/>
      <c r="AE32" s="49"/>
      <c r="AF32" s="298" t="s">
        <v>945</v>
      </c>
    </row>
    <row r="33" spans="1:32" x14ac:dyDescent="0.35">
      <c r="A33" s="46"/>
      <c r="B33" s="46" t="s">
        <v>407</v>
      </c>
      <c r="C33" s="46"/>
      <c r="D33" s="46"/>
      <c r="E33" s="46"/>
      <c r="F33" s="46" t="s">
        <v>408</v>
      </c>
      <c r="G33" s="47">
        <f t="shared" ref="G33:AE33" si="10">SUM(G34:G36)</f>
        <v>0</v>
      </c>
      <c r="H33" s="47">
        <f t="shared" si="10"/>
        <v>0</v>
      </c>
      <c r="I33" s="47">
        <f t="shared" si="10"/>
        <v>0</v>
      </c>
      <c r="J33" s="47">
        <f t="shared" si="10"/>
        <v>0</v>
      </c>
      <c r="K33" s="47">
        <f t="shared" si="10"/>
        <v>0</v>
      </c>
      <c r="L33" s="47">
        <f t="shared" si="10"/>
        <v>0</v>
      </c>
      <c r="M33" s="47">
        <f t="shared" si="10"/>
        <v>0</v>
      </c>
      <c r="N33" s="47">
        <f t="shared" si="10"/>
        <v>0</v>
      </c>
      <c r="O33" s="47">
        <f t="shared" si="10"/>
        <v>0</v>
      </c>
      <c r="P33" s="47">
        <f t="shared" si="10"/>
        <v>0</v>
      </c>
      <c r="Q33" s="47">
        <f t="shared" si="10"/>
        <v>0</v>
      </c>
      <c r="R33" s="47">
        <f t="shared" si="10"/>
        <v>0</v>
      </c>
      <c r="S33" s="47">
        <f t="shared" si="10"/>
        <v>0</v>
      </c>
      <c r="T33" s="47">
        <f t="shared" si="10"/>
        <v>0</v>
      </c>
      <c r="U33" s="47">
        <f t="shared" si="10"/>
        <v>0</v>
      </c>
      <c r="V33" s="47">
        <f t="shared" si="10"/>
        <v>0</v>
      </c>
      <c r="W33" s="47">
        <f t="shared" si="10"/>
        <v>0</v>
      </c>
      <c r="X33" s="47">
        <f t="shared" si="10"/>
        <v>0</v>
      </c>
      <c r="Y33" s="47">
        <f t="shared" si="10"/>
        <v>0</v>
      </c>
      <c r="Z33" s="47">
        <f t="shared" si="10"/>
        <v>0</v>
      </c>
      <c r="AA33" s="47">
        <f t="shared" si="10"/>
        <v>0</v>
      </c>
      <c r="AB33" s="47">
        <f t="shared" si="10"/>
        <v>0</v>
      </c>
      <c r="AC33" s="47">
        <f t="shared" si="10"/>
        <v>0</v>
      </c>
      <c r="AD33" s="47">
        <f t="shared" si="10"/>
        <v>0</v>
      </c>
      <c r="AE33" s="47">
        <f t="shared" si="10"/>
        <v>0</v>
      </c>
      <c r="AF33" s="298"/>
    </row>
    <row r="34" spans="1:32" x14ac:dyDescent="0.35">
      <c r="A34" s="48"/>
      <c r="B34" s="48"/>
      <c r="C34" s="48" t="s">
        <v>409</v>
      </c>
      <c r="D34" s="48"/>
      <c r="E34" s="48"/>
      <c r="F34" s="49" t="s">
        <v>410</v>
      </c>
      <c r="G34" s="49">
        <f t="shared" si="8"/>
        <v>0</v>
      </c>
      <c r="H34" s="49"/>
      <c r="I34" s="49"/>
      <c r="J34" s="49"/>
      <c r="K34" s="49"/>
      <c r="L34" s="49"/>
      <c r="M34" s="49"/>
      <c r="N34" s="49"/>
      <c r="O34" s="49"/>
      <c r="P34" s="49"/>
      <c r="Q34" s="49"/>
      <c r="R34" s="49"/>
      <c r="S34" s="49"/>
      <c r="T34" s="49"/>
      <c r="U34" s="49"/>
      <c r="V34" s="49"/>
      <c r="W34" s="49"/>
      <c r="X34" s="49"/>
      <c r="Y34" s="49"/>
      <c r="Z34" s="49"/>
      <c r="AA34" s="49"/>
      <c r="AB34" s="49"/>
      <c r="AC34" s="49"/>
      <c r="AD34" s="49"/>
      <c r="AE34" s="49"/>
      <c r="AF34" s="298" t="s">
        <v>945</v>
      </c>
    </row>
    <row r="35" spans="1:32" x14ac:dyDescent="0.35">
      <c r="A35" s="48"/>
      <c r="B35" s="48"/>
      <c r="C35" s="48" t="s">
        <v>411</v>
      </c>
      <c r="D35" s="48"/>
      <c r="E35" s="48"/>
      <c r="F35" s="49" t="s">
        <v>412</v>
      </c>
      <c r="G35" s="49">
        <f t="shared" si="8"/>
        <v>0</v>
      </c>
      <c r="H35" s="49"/>
      <c r="I35" s="49"/>
      <c r="J35" s="49"/>
      <c r="K35" s="49"/>
      <c r="L35" s="49"/>
      <c r="M35" s="49"/>
      <c r="N35" s="49"/>
      <c r="O35" s="49"/>
      <c r="P35" s="49"/>
      <c r="Q35" s="49"/>
      <c r="R35" s="49"/>
      <c r="S35" s="49"/>
      <c r="T35" s="49"/>
      <c r="U35" s="49"/>
      <c r="V35" s="49"/>
      <c r="W35" s="49"/>
      <c r="X35" s="49"/>
      <c r="Y35" s="49"/>
      <c r="Z35" s="49"/>
      <c r="AA35" s="49"/>
      <c r="AB35" s="49"/>
      <c r="AC35" s="49"/>
      <c r="AD35" s="49"/>
      <c r="AE35" s="49"/>
      <c r="AF35" s="298" t="s">
        <v>945</v>
      </c>
    </row>
    <row r="36" spans="1:32" x14ac:dyDescent="0.35">
      <c r="A36" s="48"/>
      <c r="B36" s="48"/>
      <c r="C36" s="48" t="s">
        <v>413</v>
      </c>
      <c r="D36" s="48"/>
      <c r="E36" s="48"/>
      <c r="F36" s="49" t="s">
        <v>414</v>
      </c>
      <c r="G36" s="49">
        <f t="shared" si="8"/>
        <v>0</v>
      </c>
      <c r="H36" s="49"/>
      <c r="I36" s="49"/>
      <c r="J36" s="49"/>
      <c r="K36" s="49"/>
      <c r="L36" s="49"/>
      <c r="M36" s="49"/>
      <c r="N36" s="49"/>
      <c r="O36" s="49"/>
      <c r="P36" s="49"/>
      <c r="Q36" s="49"/>
      <c r="R36" s="49"/>
      <c r="S36" s="49"/>
      <c r="T36" s="49"/>
      <c r="U36" s="49"/>
      <c r="V36" s="49"/>
      <c r="W36" s="49"/>
      <c r="X36" s="49"/>
      <c r="Y36" s="49"/>
      <c r="Z36" s="49"/>
      <c r="AA36" s="49"/>
      <c r="AB36" s="49"/>
      <c r="AC36" s="49"/>
      <c r="AD36" s="49"/>
      <c r="AE36" s="49"/>
      <c r="AF36" s="298" t="s">
        <v>945</v>
      </c>
    </row>
    <row r="37" spans="1:32" x14ac:dyDescent="0.35">
      <c r="A37" s="46"/>
      <c r="B37" s="46" t="s">
        <v>415</v>
      </c>
      <c r="C37" s="46"/>
      <c r="D37" s="46"/>
      <c r="E37" s="46"/>
      <c r="F37" s="46" t="s">
        <v>416</v>
      </c>
      <c r="G37" s="47">
        <f t="shared" ref="G37:AE37" si="11">G38+G42</f>
        <v>0</v>
      </c>
      <c r="H37" s="47">
        <f t="shared" si="11"/>
        <v>0</v>
      </c>
      <c r="I37" s="47">
        <f t="shared" si="11"/>
        <v>0</v>
      </c>
      <c r="J37" s="47">
        <f t="shared" si="11"/>
        <v>0</v>
      </c>
      <c r="K37" s="47">
        <f t="shared" si="11"/>
        <v>0</v>
      </c>
      <c r="L37" s="47">
        <f t="shared" si="11"/>
        <v>0</v>
      </c>
      <c r="M37" s="47">
        <f t="shared" si="11"/>
        <v>0</v>
      </c>
      <c r="N37" s="47">
        <f t="shared" si="11"/>
        <v>0</v>
      </c>
      <c r="O37" s="47">
        <f t="shared" si="11"/>
        <v>0</v>
      </c>
      <c r="P37" s="47">
        <f t="shared" si="11"/>
        <v>0</v>
      </c>
      <c r="Q37" s="47">
        <f t="shared" si="11"/>
        <v>0</v>
      </c>
      <c r="R37" s="47">
        <f t="shared" si="11"/>
        <v>0</v>
      </c>
      <c r="S37" s="47">
        <f t="shared" si="11"/>
        <v>0</v>
      </c>
      <c r="T37" s="47">
        <f t="shared" si="11"/>
        <v>0</v>
      </c>
      <c r="U37" s="47">
        <f t="shared" si="11"/>
        <v>0</v>
      </c>
      <c r="V37" s="47">
        <f t="shared" si="11"/>
        <v>0</v>
      </c>
      <c r="W37" s="47">
        <f t="shared" si="11"/>
        <v>0</v>
      </c>
      <c r="X37" s="47">
        <f t="shared" si="11"/>
        <v>0</v>
      </c>
      <c r="Y37" s="47">
        <f t="shared" si="11"/>
        <v>0</v>
      </c>
      <c r="Z37" s="47">
        <f t="shared" si="11"/>
        <v>0</v>
      </c>
      <c r="AA37" s="47">
        <f t="shared" si="11"/>
        <v>0</v>
      </c>
      <c r="AB37" s="47">
        <f t="shared" si="11"/>
        <v>0</v>
      </c>
      <c r="AC37" s="47">
        <f t="shared" si="11"/>
        <v>0</v>
      </c>
      <c r="AD37" s="47">
        <f t="shared" si="11"/>
        <v>0</v>
      </c>
      <c r="AE37" s="47">
        <f t="shared" si="11"/>
        <v>0</v>
      </c>
      <c r="AF37" s="298"/>
    </row>
    <row r="38" spans="1:32" x14ac:dyDescent="0.35">
      <c r="A38" s="48"/>
      <c r="B38" s="48"/>
      <c r="C38" s="48" t="s">
        <v>417</v>
      </c>
      <c r="D38" s="48"/>
      <c r="E38" s="48"/>
      <c r="F38" s="49" t="s">
        <v>418</v>
      </c>
      <c r="G38" s="49">
        <f t="shared" ref="G38:AE38" si="12">SUM(G39:G41)</f>
        <v>0</v>
      </c>
      <c r="H38" s="49">
        <f t="shared" si="12"/>
        <v>0</v>
      </c>
      <c r="I38" s="49">
        <f t="shared" si="12"/>
        <v>0</v>
      </c>
      <c r="J38" s="49">
        <f t="shared" si="12"/>
        <v>0</v>
      </c>
      <c r="K38" s="49">
        <f t="shared" si="12"/>
        <v>0</v>
      </c>
      <c r="L38" s="49">
        <f t="shared" si="12"/>
        <v>0</v>
      </c>
      <c r="M38" s="49">
        <f t="shared" si="12"/>
        <v>0</v>
      </c>
      <c r="N38" s="49">
        <f t="shared" si="12"/>
        <v>0</v>
      </c>
      <c r="O38" s="49">
        <f t="shared" si="12"/>
        <v>0</v>
      </c>
      <c r="P38" s="49">
        <f t="shared" si="12"/>
        <v>0</v>
      </c>
      <c r="Q38" s="49">
        <f t="shared" si="12"/>
        <v>0</v>
      </c>
      <c r="R38" s="49">
        <f t="shared" si="12"/>
        <v>0</v>
      </c>
      <c r="S38" s="49">
        <f t="shared" si="12"/>
        <v>0</v>
      </c>
      <c r="T38" s="49">
        <f t="shared" si="12"/>
        <v>0</v>
      </c>
      <c r="U38" s="49">
        <f t="shared" si="12"/>
        <v>0</v>
      </c>
      <c r="V38" s="49">
        <f t="shared" si="12"/>
        <v>0</v>
      </c>
      <c r="W38" s="49">
        <f t="shared" si="12"/>
        <v>0</v>
      </c>
      <c r="X38" s="49">
        <f t="shared" si="12"/>
        <v>0</v>
      </c>
      <c r="Y38" s="49">
        <f t="shared" si="12"/>
        <v>0</v>
      </c>
      <c r="Z38" s="49">
        <f t="shared" si="12"/>
        <v>0</v>
      </c>
      <c r="AA38" s="49">
        <f t="shared" si="12"/>
        <v>0</v>
      </c>
      <c r="AB38" s="49">
        <f t="shared" si="12"/>
        <v>0</v>
      </c>
      <c r="AC38" s="49">
        <f t="shared" si="12"/>
        <v>0</v>
      </c>
      <c r="AD38" s="49">
        <f t="shared" si="12"/>
        <v>0</v>
      </c>
      <c r="AE38" s="49">
        <f t="shared" si="12"/>
        <v>0</v>
      </c>
      <c r="AF38" s="298"/>
    </row>
    <row r="39" spans="1:32" x14ac:dyDescent="0.35">
      <c r="A39" s="50"/>
      <c r="B39" s="50"/>
      <c r="C39" s="50"/>
      <c r="D39" s="50" t="s">
        <v>419</v>
      </c>
      <c r="E39" s="50"/>
      <c r="F39" s="51" t="s">
        <v>420</v>
      </c>
      <c r="G39" s="51">
        <f>SUM(H39:AE39)</f>
        <v>0</v>
      </c>
      <c r="H39" s="51"/>
      <c r="I39" s="51"/>
      <c r="J39" s="51"/>
      <c r="K39" s="51"/>
      <c r="L39" s="51"/>
      <c r="M39" s="51"/>
      <c r="N39" s="51"/>
      <c r="O39" s="51"/>
      <c r="P39" s="51"/>
      <c r="Q39" s="51"/>
      <c r="R39" s="51"/>
      <c r="S39" s="51"/>
      <c r="T39" s="51"/>
      <c r="U39" s="51"/>
      <c r="V39" s="51"/>
      <c r="W39" s="51"/>
      <c r="X39" s="51"/>
      <c r="Y39" s="51"/>
      <c r="Z39" s="51"/>
      <c r="AA39" s="51"/>
      <c r="AB39" s="51"/>
      <c r="AC39" s="51"/>
      <c r="AD39" s="51"/>
      <c r="AE39" s="51"/>
      <c r="AF39" s="298" t="s">
        <v>945</v>
      </c>
    </row>
    <row r="40" spans="1:32" x14ac:dyDescent="0.35">
      <c r="A40" s="50"/>
      <c r="B40" s="50"/>
      <c r="C40" s="50"/>
      <c r="D40" s="50" t="s">
        <v>421</v>
      </c>
      <c r="E40" s="50"/>
      <c r="F40" s="51" t="s">
        <v>422</v>
      </c>
      <c r="G40" s="51">
        <f>SUM(H40:AE40)</f>
        <v>0</v>
      </c>
      <c r="H40" s="51"/>
      <c r="I40" s="51"/>
      <c r="J40" s="51"/>
      <c r="K40" s="51"/>
      <c r="L40" s="51"/>
      <c r="M40" s="51"/>
      <c r="N40" s="51"/>
      <c r="O40" s="51"/>
      <c r="P40" s="51"/>
      <c r="Q40" s="51"/>
      <c r="R40" s="51"/>
      <c r="S40" s="51"/>
      <c r="T40" s="51"/>
      <c r="U40" s="51"/>
      <c r="V40" s="51"/>
      <c r="W40" s="51"/>
      <c r="X40" s="51"/>
      <c r="Y40" s="51"/>
      <c r="Z40" s="51"/>
      <c r="AA40" s="51"/>
      <c r="AB40" s="51"/>
      <c r="AC40" s="51"/>
      <c r="AD40" s="51"/>
      <c r="AE40" s="51"/>
      <c r="AF40" s="298" t="s">
        <v>945</v>
      </c>
    </row>
    <row r="41" spans="1:32" x14ac:dyDescent="0.35">
      <c r="A41" s="50"/>
      <c r="B41" s="50"/>
      <c r="C41" s="50"/>
      <c r="D41" s="50" t="s">
        <v>423</v>
      </c>
      <c r="E41" s="50"/>
      <c r="F41" s="51" t="s">
        <v>424</v>
      </c>
      <c r="G41" s="51">
        <f>SUM(H41:AE41)</f>
        <v>0</v>
      </c>
      <c r="H41" s="51"/>
      <c r="I41" s="51"/>
      <c r="J41" s="51"/>
      <c r="K41" s="51"/>
      <c r="L41" s="51"/>
      <c r="M41" s="51"/>
      <c r="N41" s="51"/>
      <c r="O41" s="51"/>
      <c r="P41" s="51"/>
      <c r="Q41" s="51"/>
      <c r="R41" s="51"/>
      <c r="S41" s="51"/>
      <c r="T41" s="51"/>
      <c r="U41" s="51"/>
      <c r="V41" s="51"/>
      <c r="W41" s="51"/>
      <c r="X41" s="51"/>
      <c r="Y41" s="51"/>
      <c r="Z41" s="51"/>
      <c r="AA41" s="51"/>
      <c r="AB41" s="51"/>
      <c r="AC41" s="51"/>
      <c r="AD41" s="51"/>
      <c r="AE41" s="51"/>
      <c r="AF41" s="298" t="s">
        <v>945</v>
      </c>
    </row>
    <row r="42" spans="1:32" x14ac:dyDescent="0.35">
      <c r="A42" s="48"/>
      <c r="B42" s="48"/>
      <c r="C42" s="48" t="s">
        <v>425</v>
      </c>
      <c r="D42" s="48"/>
      <c r="E42" s="48"/>
      <c r="F42" s="49" t="s">
        <v>426</v>
      </c>
      <c r="G42" s="49">
        <f t="shared" ref="G42:AE42" si="13">SUM(G43:G46)</f>
        <v>0</v>
      </c>
      <c r="H42" s="49">
        <f t="shared" si="13"/>
        <v>0</v>
      </c>
      <c r="I42" s="49">
        <f t="shared" si="13"/>
        <v>0</v>
      </c>
      <c r="J42" s="49">
        <f t="shared" si="13"/>
        <v>0</v>
      </c>
      <c r="K42" s="49">
        <f t="shared" si="13"/>
        <v>0</v>
      </c>
      <c r="L42" s="49">
        <f t="shared" si="13"/>
        <v>0</v>
      </c>
      <c r="M42" s="49">
        <f t="shared" si="13"/>
        <v>0</v>
      </c>
      <c r="N42" s="49">
        <f t="shared" si="13"/>
        <v>0</v>
      </c>
      <c r="O42" s="49">
        <f t="shared" si="13"/>
        <v>0</v>
      </c>
      <c r="P42" s="49">
        <f t="shared" si="13"/>
        <v>0</v>
      </c>
      <c r="Q42" s="49">
        <f t="shared" si="13"/>
        <v>0</v>
      </c>
      <c r="R42" s="49">
        <f t="shared" si="13"/>
        <v>0</v>
      </c>
      <c r="S42" s="49">
        <f t="shared" si="13"/>
        <v>0</v>
      </c>
      <c r="T42" s="49">
        <f t="shared" si="13"/>
        <v>0</v>
      </c>
      <c r="U42" s="49">
        <f t="shared" si="13"/>
        <v>0</v>
      </c>
      <c r="V42" s="49">
        <f t="shared" si="13"/>
        <v>0</v>
      </c>
      <c r="W42" s="49">
        <f t="shared" si="13"/>
        <v>0</v>
      </c>
      <c r="X42" s="49">
        <f t="shared" si="13"/>
        <v>0</v>
      </c>
      <c r="Y42" s="49">
        <f t="shared" si="13"/>
        <v>0</v>
      </c>
      <c r="Z42" s="49">
        <f t="shared" si="13"/>
        <v>0</v>
      </c>
      <c r="AA42" s="49">
        <f t="shared" si="13"/>
        <v>0</v>
      </c>
      <c r="AB42" s="49">
        <f t="shared" si="13"/>
        <v>0</v>
      </c>
      <c r="AC42" s="49">
        <f t="shared" si="13"/>
        <v>0</v>
      </c>
      <c r="AD42" s="49">
        <f t="shared" si="13"/>
        <v>0</v>
      </c>
      <c r="AE42" s="49">
        <f t="shared" si="13"/>
        <v>0</v>
      </c>
      <c r="AF42" s="298"/>
    </row>
    <row r="43" spans="1:32" x14ac:dyDescent="0.35">
      <c r="A43" s="50"/>
      <c r="B43" s="50"/>
      <c r="C43" s="50"/>
      <c r="D43" s="50" t="s">
        <v>427</v>
      </c>
      <c r="E43" s="50"/>
      <c r="F43" s="51" t="s">
        <v>428</v>
      </c>
      <c r="G43" s="51">
        <f>SUM(H43:AE43)</f>
        <v>0</v>
      </c>
      <c r="H43" s="51"/>
      <c r="I43" s="51"/>
      <c r="J43" s="51"/>
      <c r="K43" s="51"/>
      <c r="L43" s="51"/>
      <c r="M43" s="51"/>
      <c r="N43" s="51"/>
      <c r="O43" s="51"/>
      <c r="P43" s="51"/>
      <c r="Q43" s="51"/>
      <c r="R43" s="51"/>
      <c r="S43" s="51"/>
      <c r="T43" s="51"/>
      <c r="U43" s="51"/>
      <c r="V43" s="51"/>
      <c r="W43" s="51"/>
      <c r="X43" s="51"/>
      <c r="Y43" s="51"/>
      <c r="Z43" s="51"/>
      <c r="AA43" s="51"/>
      <c r="AB43" s="51"/>
      <c r="AC43" s="51"/>
      <c r="AD43" s="51"/>
      <c r="AE43" s="51"/>
      <c r="AF43" s="298" t="s">
        <v>945</v>
      </c>
    </row>
    <row r="44" spans="1:32" x14ac:dyDescent="0.35">
      <c r="A44" s="50"/>
      <c r="B44" s="50"/>
      <c r="C44" s="50"/>
      <c r="D44" s="50" t="s">
        <v>429</v>
      </c>
      <c r="E44" s="50"/>
      <c r="F44" s="51" t="s">
        <v>430</v>
      </c>
      <c r="G44" s="51">
        <f>SUM(H44:AE44)</f>
        <v>0</v>
      </c>
      <c r="H44" s="51"/>
      <c r="I44" s="51"/>
      <c r="J44" s="51"/>
      <c r="K44" s="51"/>
      <c r="L44" s="51"/>
      <c r="M44" s="51"/>
      <c r="N44" s="51"/>
      <c r="O44" s="51"/>
      <c r="P44" s="51"/>
      <c r="Q44" s="51"/>
      <c r="R44" s="51"/>
      <c r="S44" s="51"/>
      <c r="T44" s="51"/>
      <c r="U44" s="51"/>
      <c r="V44" s="51"/>
      <c r="W44" s="51"/>
      <c r="X44" s="51"/>
      <c r="Y44" s="51"/>
      <c r="Z44" s="51"/>
      <c r="AA44" s="51"/>
      <c r="AB44" s="51"/>
      <c r="AC44" s="51"/>
      <c r="AD44" s="51"/>
      <c r="AE44" s="51"/>
      <c r="AF44" s="298" t="s">
        <v>945</v>
      </c>
    </row>
    <row r="45" spans="1:32" x14ac:dyDescent="0.35">
      <c r="A45" s="50"/>
      <c r="B45" s="50"/>
      <c r="C45" s="50"/>
      <c r="D45" s="50" t="s">
        <v>431</v>
      </c>
      <c r="E45" s="50"/>
      <c r="F45" s="51" t="s">
        <v>432</v>
      </c>
      <c r="G45" s="51">
        <f>SUM(H45:AE45)</f>
        <v>0</v>
      </c>
      <c r="H45" s="51"/>
      <c r="I45" s="51"/>
      <c r="J45" s="51"/>
      <c r="K45" s="51"/>
      <c r="L45" s="51"/>
      <c r="M45" s="51"/>
      <c r="N45" s="51"/>
      <c r="O45" s="51"/>
      <c r="P45" s="51"/>
      <c r="Q45" s="51"/>
      <c r="R45" s="51"/>
      <c r="S45" s="51"/>
      <c r="T45" s="51"/>
      <c r="U45" s="51"/>
      <c r="V45" s="51"/>
      <c r="W45" s="51"/>
      <c r="X45" s="51"/>
      <c r="Y45" s="51"/>
      <c r="Z45" s="51"/>
      <c r="AA45" s="51"/>
      <c r="AB45" s="51"/>
      <c r="AC45" s="51"/>
      <c r="AD45" s="51"/>
      <c r="AE45" s="51"/>
      <c r="AF45" s="298" t="s">
        <v>945</v>
      </c>
    </row>
    <row r="46" spans="1:32" x14ac:dyDescent="0.35">
      <c r="A46" s="50"/>
      <c r="B46" s="50"/>
      <c r="C46" s="50"/>
      <c r="D46" s="50" t="s">
        <v>433</v>
      </c>
      <c r="E46" s="50"/>
      <c r="F46" s="51" t="s">
        <v>434</v>
      </c>
      <c r="G46" s="51">
        <f>SUM(H46:AE46)</f>
        <v>0</v>
      </c>
      <c r="H46" s="51"/>
      <c r="I46" s="51"/>
      <c r="J46" s="51"/>
      <c r="K46" s="51"/>
      <c r="L46" s="51"/>
      <c r="M46" s="51"/>
      <c r="N46" s="51"/>
      <c r="O46" s="51"/>
      <c r="P46" s="51"/>
      <c r="Q46" s="51"/>
      <c r="R46" s="51"/>
      <c r="S46" s="51"/>
      <c r="T46" s="51"/>
      <c r="U46" s="51"/>
      <c r="V46" s="51"/>
      <c r="W46" s="51"/>
      <c r="X46" s="51"/>
      <c r="Y46" s="51"/>
      <c r="Z46" s="51"/>
      <c r="AA46" s="51"/>
      <c r="AB46" s="51"/>
      <c r="AC46" s="51"/>
      <c r="AD46" s="51"/>
      <c r="AE46" s="51"/>
      <c r="AF46" s="298" t="s">
        <v>945</v>
      </c>
    </row>
    <row r="47" spans="1:32" x14ac:dyDescent="0.35">
      <c r="A47" s="46"/>
      <c r="B47" s="46" t="s">
        <v>435</v>
      </c>
      <c r="C47" s="46"/>
      <c r="D47" s="46"/>
      <c r="E47" s="46"/>
      <c r="F47" s="46" t="s">
        <v>436</v>
      </c>
      <c r="G47" s="47">
        <f t="shared" ref="G47:AE47" si="14">SUM(G48:G53)</f>
        <v>7929.9100000000017</v>
      </c>
      <c r="H47" s="47">
        <f t="shared" si="14"/>
        <v>0</v>
      </c>
      <c r="I47" s="47">
        <f t="shared" si="14"/>
        <v>0</v>
      </c>
      <c r="J47" s="47">
        <f t="shared" si="14"/>
        <v>7886.3600000000015</v>
      </c>
      <c r="K47" s="47">
        <f t="shared" si="14"/>
        <v>0</v>
      </c>
      <c r="L47" s="47">
        <f t="shared" si="14"/>
        <v>0</v>
      </c>
      <c r="M47" s="47">
        <f t="shared" si="14"/>
        <v>0</v>
      </c>
      <c r="N47" s="47">
        <f t="shared" si="14"/>
        <v>0</v>
      </c>
      <c r="O47" s="47">
        <f t="shared" si="14"/>
        <v>0</v>
      </c>
      <c r="P47" s="47">
        <f t="shared" si="14"/>
        <v>0</v>
      </c>
      <c r="Q47" s="47">
        <f t="shared" si="14"/>
        <v>0</v>
      </c>
      <c r="R47" s="47">
        <f t="shared" si="14"/>
        <v>0</v>
      </c>
      <c r="S47" s="47">
        <f t="shared" si="14"/>
        <v>0</v>
      </c>
      <c r="T47" s="47">
        <f t="shared" si="14"/>
        <v>0</v>
      </c>
      <c r="U47" s="47">
        <f t="shared" si="14"/>
        <v>0</v>
      </c>
      <c r="V47" s="47">
        <f t="shared" si="14"/>
        <v>0</v>
      </c>
      <c r="W47" s="47">
        <f t="shared" si="14"/>
        <v>0</v>
      </c>
      <c r="X47" s="47">
        <f t="shared" si="14"/>
        <v>0</v>
      </c>
      <c r="Y47" s="47">
        <f t="shared" si="14"/>
        <v>0</v>
      </c>
      <c r="Z47" s="47">
        <f t="shared" si="14"/>
        <v>0</v>
      </c>
      <c r="AA47" s="47">
        <f t="shared" si="14"/>
        <v>0</v>
      </c>
      <c r="AB47" s="47">
        <f t="shared" si="14"/>
        <v>43.55</v>
      </c>
      <c r="AC47" s="47">
        <f t="shared" si="14"/>
        <v>0</v>
      </c>
      <c r="AD47" s="47">
        <f t="shared" si="14"/>
        <v>0</v>
      </c>
      <c r="AE47" s="47">
        <f t="shared" si="14"/>
        <v>0</v>
      </c>
      <c r="AF47" s="298"/>
    </row>
    <row r="48" spans="1:32" x14ac:dyDescent="0.35">
      <c r="A48" s="48"/>
      <c r="B48" s="48"/>
      <c r="C48" s="48" t="s">
        <v>437</v>
      </c>
      <c r="D48" s="48"/>
      <c r="E48" s="48"/>
      <c r="F48" s="49" t="s">
        <v>438</v>
      </c>
      <c r="G48" s="49">
        <f>SUM(H48:AE48)</f>
        <v>7929.9100000000017</v>
      </c>
      <c r="H48" s="49"/>
      <c r="I48" s="49"/>
      <c r="J48" s="49">
        <v>7886.3600000000015</v>
      </c>
      <c r="K48" s="49"/>
      <c r="L48" s="49"/>
      <c r="M48" s="49"/>
      <c r="N48" s="49"/>
      <c r="O48" s="49"/>
      <c r="P48" s="49"/>
      <c r="Q48" s="49"/>
      <c r="R48" s="49"/>
      <c r="S48" s="49"/>
      <c r="T48" s="49"/>
      <c r="U48" s="49"/>
      <c r="V48" s="49"/>
      <c r="W48" s="49"/>
      <c r="X48" s="49"/>
      <c r="Y48" s="49"/>
      <c r="Z48" s="49"/>
      <c r="AA48" s="49"/>
      <c r="AB48" s="49">
        <v>43.55</v>
      </c>
      <c r="AC48" s="49"/>
      <c r="AD48" s="49"/>
      <c r="AE48" s="49"/>
      <c r="AF48" s="298" t="s">
        <v>945</v>
      </c>
    </row>
    <row r="49" spans="1:32" x14ac:dyDescent="0.35">
      <c r="A49" s="48"/>
      <c r="B49" s="48"/>
      <c r="C49" s="48" t="s">
        <v>439</v>
      </c>
      <c r="D49" s="48"/>
      <c r="E49" s="48"/>
      <c r="F49" s="49" t="s">
        <v>440</v>
      </c>
      <c r="G49" s="49">
        <f t="shared" ref="G49:G56" si="15">SUM(H49:AE49)</f>
        <v>0</v>
      </c>
      <c r="H49" s="49"/>
      <c r="I49" s="49"/>
      <c r="J49" s="49"/>
      <c r="K49" s="49"/>
      <c r="L49" s="49"/>
      <c r="M49" s="49"/>
      <c r="N49" s="49"/>
      <c r="O49" s="49"/>
      <c r="P49" s="49"/>
      <c r="Q49" s="49"/>
      <c r="R49" s="49"/>
      <c r="S49" s="49"/>
      <c r="T49" s="49"/>
      <c r="U49" s="49"/>
      <c r="V49" s="49"/>
      <c r="W49" s="49"/>
      <c r="X49" s="49"/>
      <c r="Y49" s="49"/>
      <c r="Z49" s="49"/>
      <c r="AA49" s="49"/>
      <c r="AB49" s="49"/>
      <c r="AC49" s="49"/>
      <c r="AD49" s="49"/>
      <c r="AE49" s="49"/>
      <c r="AF49" s="298" t="s">
        <v>945</v>
      </c>
    </row>
    <row r="50" spans="1:32" x14ac:dyDescent="0.35">
      <c r="A50" s="48"/>
      <c r="B50" s="48"/>
      <c r="C50" s="48" t="s">
        <v>441</v>
      </c>
      <c r="D50" s="48"/>
      <c r="E50" s="48"/>
      <c r="F50" s="49" t="s">
        <v>442</v>
      </c>
      <c r="G50" s="49">
        <f t="shared" si="15"/>
        <v>0</v>
      </c>
      <c r="H50" s="49"/>
      <c r="I50" s="49"/>
      <c r="J50" s="49"/>
      <c r="K50" s="49"/>
      <c r="L50" s="49"/>
      <c r="M50" s="49"/>
      <c r="N50" s="49"/>
      <c r="O50" s="49"/>
      <c r="P50" s="49"/>
      <c r="Q50" s="49"/>
      <c r="R50" s="49"/>
      <c r="S50" s="49"/>
      <c r="T50" s="49"/>
      <c r="U50" s="49"/>
      <c r="V50" s="49"/>
      <c r="W50" s="49"/>
      <c r="X50" s="49"/>
      <c r="Y50" s="49"/>
      <c r="Z50" s="49"/>
      <c r="AA50" s="49"/>
      <c r="AB50" s="49"/>
      <c r="AC50" s="49"/>
      <c r="AD50" s="49"/>
      <c r="AE50" s="49"/>
      <c r="AF50" s="298" t="s">
        <v>945</v>
      </c>
    </row>
    <row r="51" spans="1:32" x14ac:dyDescent="0.35">
      <c r="A51" s="48"/>
      <c r="B51" s="48"/>
      <c r="C51" s="48" t="s">
        <v>443</v>
      </c>
      <c r="D51" s="48"/>
      <c r="E51" s="48"/>
      <c r="F51" s="49" t="s">
        <v>444</v>
      </c>
      <c r="G51" s="49">
        <f t="shared" si="15"/>
        <v>0</v>
      </c>
      <c r="H51" s="49"/>
      <c r="I51" s="49"/>
      <c r="J51" s="49"/>
      <c r="K51" s="49"/>
      <c r="L51" s="49"/>
      <c r="M51" s="49"/>
      <c r="N51" s="49"/>
      <c r="O51" s="49"/>
      <c r="P51" s="49"/>
      <c r="Q51" s="49"/>
      <c r="R51" s="49"/>
      <c r="S51" s="49"/>
      <c r="T51" s="49"/>
      <c r="U51" s="49"/>
      <c r="V51" s="49"/>
      <c r="W51" s="49"/>
      <c r="X51" s="49"/>
      <c r="Y51" s="49"/>
      <c r="Z51" s="49"/>
      <c r="AA51" s="49"/>
      <c r="AB51" s="49"/>
      <c r="AC51" s="49"/>
      <c r="AD51" s="49"/>
      <c r="AE51" s="49"/>
      <c r="AF51" s="298" t="s">
        <v>945</v>
      </c>
    </row>
    <row r="52" spans="1:32" x14ac:dyDescent="0.35">
      <c r="A52" s="48"/>
      <c r="B52" s="48"/>
      <c r="C52" s="48" t="s">
        <v>445</v>
      </c>
      <c r="D52" s="48"/>
      <c r="E52" s="48"/>
      <c r="F52" s="49" t="s">
        <v>446</v>
      </c>
      <c r="G52" s="49">
        <f t="shared" si="15"/>
        <v>0</v>
      </c>
      <c r="H52" s="49"/>
      <c r="I52" s="49"/>
      <c r="J52" s="49"/>
      <c r="K52" s="49"/>
      <c r="L52" s="49"/>
      <c r="M52" s="49"/>
      <c r="N52" s="49"/>
      <c r="O52" s="49"/>
      <c r="P52" s="49"/>
      <c r="Q52" s="49"/>
      <c r="R52" s="49"/>
      <c r="S52" s="49"/>
      <c r="T52" s="49"/>
      <c r="U52" s="49"/>
      <c r="V52" s="49"/>
      <c r="W52" s="49"/>
      <c r="X52" s="49"/>
      <c r="Y52" s="49"/>
      <c r="Z52" s="49"/>
      <c r="AA52" s="49"/>
      <c r="AB52" s="49"/>
      <c r="AC52" s="49"/>
      <c r="AD52" s="49"/>
      <c r="AE52" s="49"/>
      <c r="AF52" s="298" t="s">
        <v>945</v>
      </c>
    </row>
    <row r="53" spans="1:32" x14ac:dyDescent="0.35">
      <c r="A53" s="48"/>
      <c r="B53" s="48"/>
      <c r="C53" s="48" t="s">
        <v>447</v>
      </c>
      <c r="D53" s="48"/>
      <c r="E53" s="48"/>
      <c r="F53" s="49" t="s">
        <v>448</v>
      </c>
      <c r="G53" s="49">
        <f t="shared" si="15"/>
        <v>0</v>
      </c>
      <c r="H53" s="49"/>
      <c r="I53" s="49"/>
      <c r="J53" s="49"/>
      <c r="K53" s="49"/>
      <c r="L53" s="49"/>
      <c r="M53" s="49"/>
      <c r="N53" s="49"/>
      <c r="O53" s="49"/>
      <c r="P53" s="49"/>
      <c r="Q53" s="49"/>
      <c r="R53" s="49"/>
      <c r="S53" s="49"/>
      <c r="T53" s="49"/>
      <c r="U53" s="49"/>
      <c r="V53" s="49"/>
      <c r="W53" s="49"/>
      <c r="X53" s="49"/>
      <c r="Y53" s="49"/>
      <c r="Z53" s="49"/>
      <c r="AA53" s="49"/>
      <c r="AB53" s="49"/>
      <c r="AC53" s="49"/>
      <c r="AD53" s="49"/>
      <c r="AE53" s="49"/>
      <c r="AF53" s="298" t="s">
        <v>945</v>
      </c>
    </row>
    <row r="54" spans="1:32" x14ac:dyDescent="0.35">
      <c r="A54" s="46"/>
      <c r="B54" s="46" t="s">
        <v>449</v>
      </c>
      <c r="C54" s="46"/>
      <c r="D54" s="46"/>
      <c r="E54" s="46"/>
      <c r="F54" s="46" t="s">
        <v>450</v>
      </c>
      <c r="G54" s="47">
        <f t="shared" ref="G54:AE54" si="16">SUM(G55:G56)</f>
        <v>0</v>
      </c>
      <c r="H54" s="47">
        <f t="shared" si="16"/>
        <v>0</v>
      </c>
      <c r="I54" s="47">
        <f t="shared" si="16"/>
        <v>0</v>
      </c>
      <c r="J54" s="47">
        <f t="shared" si="16"/>
        <v>0</v>
      </c>
      <c r="K54" s="47">
        <f t="shared" si="16"/>
        <v>0</v>
      </c>
      <c r="L54" s="47">
        <f t="shared" si="16"/>
        <v>0</v>
      </c>
      <c r="M54" s="47">
        <f t="shared" si="16"/>
        <v>0</v>
      </c>
      <c r="N54" s="47">
        <f t="shared" si="16"/>
        <v>0</v>
      </c>
      <c r="O54" s="47">
        <f t="shared" si="16"/>
        <v>0</v>
      </c>
      <c r="P54" s="47">
        <f t="shared" si="16"/>
        <v>0</v>
      </c>
      <c r="Q54" s="47">
        <f t="shared" si="16"/>
        <v>0</v>
      </c>
      <c r="R54" s="47">
        <f t="shared" si="16"/>
        <v>0</v>
      </c>
      <c r="S54" s="47">
        <f t="shared" si="16"/>
        <v>0</v>
      </c>
      <c r="T54" s="47">
        <f t="shared" si="16"/>
        <v>0</v>
      </c>
      <c r="U54" s="47">
        <f t="shared" si="16"/>
        <v>0</v>
      </c>
      <c r="V54" s="47">
        <f t="shared" si="16"/>
        <v>0</v>
      </c>
      <c r="W54" s="47">
        <f t="shared" si="16"/>
        <v>0</v>
      </c>
      <c r="X54" s="47">
        <f t="shared" si="16"/>
        <v>0</v>
      </c>
      <c r="Y54" s="47">
        <f t="shared" si="16"/>
        <v>0</v>
      </c>
      <c r="Z54" s="47">
        <f t="shared" si="16"/>
        <v>0</v>
      </c>
      <c r="AA54" s="47">
        <f t="shared" si="16"/>
        <v>0</v>
      </c>
      <c r="AB54" s="47">
        <f t="shared" si="16"/>
        <v>0</v>
      </c>
      <c r="AC54" s="47">
        <f t="shared" si="16"/>
        <v>0</v>
      </c>
      <c r="AD54" s="47">
        <f t="shared" si="16"/>
        <v>0</v>
      </c>
      <c r="AE54" s="47">
        <f t="shared" si="16"/>
        <v>0</v>
      </c>
      <c r="AF54" s="298"/>
    </row>
    <row r="55" spans="1:32" x14ac:dyDescent="0.35">
      <c r="A55" s="48"/>
      <c r="B55" s="48"/>
      <c r="C55" s="48" t="s">
        <v>451</v>
      </c>
      <c r="D55" s="48"/>
      <c r="E55" s="48"/>
      <c r="F55" s="49" t="s">
        <v>452</v>
      </c>
      <c r="G55" s="49">
        <f t="shared" si="15"/>
        <v>0</v>
      </c>
      <c r="H55" s="49"/>
      <c r="I55" s="49"/>
      <c r="J55" s="49"/>
      <c r="K55" s="49"/>
      <c r="L55" s="49"/>
      <c r="M55" s="49"/>
      <c r="N55" s="49"/>
      <c r="O55" s="49"/>
      <c r="P55" s="49"/>
      <c r="Q55" s="49"/>
      <c r="R55" s="49"/>
      <c r="S55" s="49"/>
      <c r="T55" s="49"/>
      <c r="U55" s="49"/>
      <c r="V55" s="49"/>
      <c r="W55" s="49"/>
      <c r="X55" s="49"/>
      <c r="Y55" s="49"/>
      <c r="Z55" s="49"/>
      <c r="AA55" s="49"/>
      <c r="AB55" s="49"/>
      <c r="AC55" s="49"/>
      <c r="AD55" s="49"/>
      <c r="AE55" s="49"/>
      <c r="AF55" s="298" t="s">
        <v>945</v>
      </c>
    </row>
    <row r="56" spans="1:32" x14ac:dyDescent="0.35">
      <c r="A56" s="48"/>
      <c r="B56" s="48"/>
      <c r="C56" s="48" t="s">
        <v>453</v>
      </c>
      <c r="D56" s="48"/>
      <c r="E56" s="48"/>
      <c r="F56" s="49" t="s">
        <v>454</v>
      </c>
      <c r="G56" s="49">
        <f t="shared" si="15"/>
        <v>0</v>
      </c>
      <c r="H56" s="49"/>
      <c r="I56" s="49"/>
      <c r="J56" s="49"/>
      <c r="K56" s="49"/>
      <c r="L56" s="49"/>
      <c r="M56" s="49"/>
      <c r="N56" s="49"/>
      <c r="O56" s="49"/>
      <c r="P56" s="49"/>
      <c r="Q56" s="49"/>
      <c r="R56" s="49"/>
      <c r="S56" s="49"/>
      <c r="T56" s="49"/>
      <c r="U56" s="49"/>
      <c r="V56" s="49"/>
      <c r="W56" s="49"/>
      <c r="X56" s="49"/>
      <c r="Y56" s="49"/>
      <c r="Z56" s="49"/>
      <c r="AA56" s="49"/>
      <c r="AB56" s="49"/>
      <c r="AC56" s="49"/>
      <c r="AD56" s="49"/>
      <c r="AE56" s="49"/>
      <c r="AF56" s="298" t="s">
        <v>945</v>
      </c>
    </row>
    <row r="57" spans="1:32" x14ac:dyDescent="0.35">
      <c r="A57" s="46"/>
      <c r="B57" s="46" t="s">
        <v>455</v>
      </c>
      <c r="C57" s="46"/>
      <c r="D57" s="46"/>
      <c r="E57" s="46"/>
      <c r="F57" s="46" t="s">
        <v>456</v>
      </c>
      <c r="G57" s="47"/>
      <c r="H57" s="47"/>
      <c r="I57" s="47"/>
      <c r="J57" s="47"/>
      <c r="K57" s="47"/>
      <c r="L57" s="47"/>
      <c r="M57" s="47"/>
      <c r="N57" s="47"/>
      <c r="O57" s="47"/>
      <c r="P57" s="47"/>
      <c r="Q57" s="47"/>
      <c r="R57" s="47"/>
      <c r="S57" s="47"/>
      <c r="T57" s="47"/>
      <c r="U57" s="47"/>
      <c r="V57" s="47"/>
      <c r="W57" s="47"/>
      <c r="X57" s="47"/>
      <c r="Y57" s="47"/>
      <c r="Z57" s="47"/>
      <c r="AA57" s="47"/>
      <c r="AB57" s="47"/>
      <c r="AC57" s="47"/>
      <c r="AD57" s="47"/>
      <c r="AE57" s="47"/>
      <c r="AF57" s="298" t="s">
        <v>945</v>
      </c>
    </row>
    <row r="58" spans="1:32" x14ac:dyDescent="0.35">
      <c r="A58" s="44" t="s">
        <v>816</v>
      </c>
      <c r="B58" s="44"/>
      <c r="C58" s="44"/>
      <c r="D58" s="44"/>
      <c r="E58" s="44"/>
      <c r="F58" s="44" t="s">
        <v>457</v>
      </c>
      <c r="G58" s="45">
        <f t="shared" ref="G58:AE58" si="17">G59+G62</f>
        <v>17921.800000000003</v>
      </c>
      <c r="H58" s="45">
        <f t="shared" si="17"/>
        <v>0</v>
      </c>
      <c r="I58" s="45">
        <f t="shared" si="17"/>
        <v>0</v>
      </c>
      <c r="J58" s="45">
        <f t="shared" si="17"/>
        <v>0</v>
      </c>
      <c r="K58" s="45">
        <f t="shared" si="17"/>
        <v>0</v>
      </c>
      <c r="L58" s="45">
        <f t="shared" si="17"/>
        <v>0</v>
      </c>
      <c r="M58" s="45">
        <f t="shared" si="17"/>
        <v>0</v>
      </c>
      <c r="N58" s="45">
        <f t="shared" si="17"/>
        <v>0</v>
      </c>
      <c r="O58" s="45">
        <f t="shared" si="17"/>
        <v>0</v>
      </c>
      <c r="P58" s="45">
        <f t="shared" si="17"/>
        <v>0</v>
      </c>
      <c r="Q58" s="45">
        <f t="shared" si="17"/>
        <v>0</v>
      </c>
      <c r="R58" s="45">
        <f t="shared" si="17"/>
        <v>0</v>
      </c>
      <c r="S58" s="45">
        <f t="shared" si="17"/>
        <v>0</v>
      </c>
      <c r="T58" s="45">
        <f t="shared" si="17"/>
        <v>0</v>
      </c>
      <c r="U58" s="45">
        <f t="shared" si="17"/>
        <v>0</v>
      </c>
      <c r="V58" s="45">
        <f t="shared" si="17"/>
        <v>0</v>
      </c>
      <c r="W58" s="45">
        <f t="shared" si="17"/>
        <v>0</v>
      </c>
      <c r="X58" s="45">
        <f t="shared" si="17"/>
        <v>0</v>
      </c>
      <c r="Y58" s="45">
        <f t="shared" si="17"/>
        <v>0</v>
      </c>
      <c r="Z58" s="45">
        <f t="shared" si="17"/>
        <v>0</v>
      </c>
      <c r="AA58" s="45">
        <f t="shared" si="17"/>
        <v>0</v>
      </c>
      <c r="AB58" s="45">
        <f t="shared" si="17"/>
        <v>0</v>
      </c>
      <c r="AC58" s="45">
        <f t="shared" si="17"/>
        <v>0</v>
      </c>
      <c r="AD58" s="45">
        <f t="shared" si="17"/>
        <v>0</v>
      </c>
      <c r="AE58" s="45">
        <f t="shared" si="17"/>
        <v>17921.800000000003</v>
      </c>
      <c r="AF58" s="298"/>
    </row>
    <row r="59" spans="1:32" x14ac:dyDescent="0.35">
      <c r="A59" s="46"/>
      <c r="B59" s="46" t="s">
        <v>458</v>
      </c>
      <c r="C59" s="46"/>
      <c r="D59" s="46"/>
      <c r="E59" s="46"/>
      <c r="F59" s="46" t="s">
        <v>459</v>
      </c>
      <c r="G59" s="47">
        <f t="shared" ref="G59:AE59" si="18">SUM(G60:G61)</f>
        <v>17921.800000000003</v>
      </c>
      <c r="H59" s="47">
        <f t="shared" si="18"/>
        <v>0</v>
      </c>
      <c r="I59" s="47">
        <f t="shared" si="18"/>
        <v>0</v>
      </c>
      <c r="J59" s="47">
        <f t="shared" si="18"/>
        <v>0</v>
      </c>
      <c r="K59" s="47">
        <f t="shared" si="18"/>
        <v>0</v>
      </c>
      <c r="L59" s="47">
        <f t="shared" si="18"/>
        <v>0</v>
      </c>
      <c r="M59" s="47">
        <f t="shared" si="18"/>
        <v>0</v>
      </c>
      <c r="N59" s="47">
        <f t="shared" si="18"/>
        <v>0</v>
      </c>
      <c r="O59" s="47">
        <f t="shared" si="18"/>
        <v>0</v>
      </c>
      <c r="P59" s="47">
        <f t="shared" si="18"/>
        <v>0</v>
      </c>
      <c r="Q59" s="47">
        <f t="shared" si="18"/>
        <v>0</v>
      </c>
      <c r="R59" s="47">
        <f t="shared" si="18"/>
        <v>0</v>
      </c>
      <c r="S59" s="47">
        <f t="shared" si="18"/>
        <v>0</v>
      </c>
      <c r="T59" s="47">
        <f t="shared" si="18"/>
        <v>0</v>
      </c>
      <c r="U59" s="47">
        <f t="shared" si="18"/>
        <v>0</v>
      </c>
      <c r="V59" s="47">
        <f t="shared" si="18"/>
        <v>0</v>
      </c>
      <c r="W59" s="47">
        <f t="shared" si="18"/>
        <v>0</v>
      </c>
      <c r="X59" s="47">
        <f t="shared" si="18"/>
        <v>0</v>
      </c>
      <c r="Y59" s="47">
        <f t="shared" si="18"/>
        <v>0</v>
      </c>
      <c r="Z59" s="47">
        <f t="shared" si="18"/>
        <v>0</v>
      </c>
      <c r="AA59" s="47">
        <f t="shared" si="18"/>
        <v>0</v>
      </c>
      <c r="AB59" s="47">
        <f t="shared" si="18"/>
        <v>0</v>
      </c>
      <c r="AC59" s="47">
        <f t="shared" si="18"/>
        <v>0</v>
      </c>
      <c r="AD59" s="47">
        <f t="shared" si="18"/>
        <v>0</v>
      </c>
      <c r="AE59" s="47">
        <f t="shared" si="18"/>
        <v>17921.800000000003</v>
      </c>
      <c r="AF59" s="298"/>
    </row>
    <row r="60" spans="1:32" x14ac:dyDescent="0.35">
      <c r="A60" s="48"/>
      <c r="B60" s="48"/>
      <c r="C60" s="48" t="s">
        <v>460</v>
      </c>
      <c r="D60" s="48"/>
      <c r="E60" s="48"/>
      <c r="F60" s="49" t="s">
        <v>461</v>
      </c>
      <c r="G60" s="49">
        <f>SUM(H60:AE60)</f>
        <v>17921.800000000003</v>
      </c>
      <c r="H60" s="49"/>
      <c r="I60" s="49"/>
      <c r="J60" s="49"/>
      <c r="K60" s="49"/>
      <c r="L60" s="49"/>
      <c r="M60" s="49"/>
      <c r="N60" s="49"/>
      <c r="O60" s="49"/>
      <c r="P60" s="49"/>
      <c r="Q60" s="49"/>
      <c r="R60" s="49"/>
      <c r="S60" s="49"/>
      <c r="T60" s="49"/>
      <c r="U60" s="49"/>
      <c r="V60" s="49"/>
      <c r="W60" s="49"/>
      <c r="X60" s="49"/>
      <c r="Y60" s="49"/>
      <c r="Z60" s="49"/>
      <c r="AA60" s="49"/>
      <c r="AB60" s="49"/>
      <c r="AC60" s="49"/>
      <c r="AD60" s="49"/>
      <c r="AE60" s="49">
        <v>17921.800000000003</v>
      </c>
      <c r="AF60" s="298" t="s">
        <v>945</v>
      </c>
    </row>
    <row r="61" spans="1:32" x14ac:dyDescent="0.35">
      <c r="A61" s="48"/>
      <c r="B61" s="48"/>
      <c r="C61" s="48" t="s">
        <v>462</v>
      </c>
      <c r="D61" s="48"/>
      <c r="E61" s="48"/>
      <c r="F61" s="49" t="s">
        <v>463</v>
      </c>
      <c r="G61" s="49">
        <f>SUM(H61:AE61)</f>
        <v>0</v>
      </c>
      <c r="H61" s="49"/>
      <c r="I61" s="49"/>
      <c r="J61" s="49"/>
      <c r="K61" s="49"/>
      <c r="L61" s="49"/>
      <c r="M61" s="49"/>
      <c r="N61" s="49"/>
      <c r="O61" s="49"/>
      <c r="P61" s="49"/>
      <c r="Q61" s="49"/>
      <c r="R61" s="49"/>
      <c r="S61" s="49"/>
      <c r="T61" s="49"/>
      <c r="U61" s="49"/>
      <c r="V61" s="49"/>
      <c r="W61" s="49"/>
      <c r="X61" s="49"/>
      <c r="Y61" s="49"/>
      <c r="Z61" s="49"/>
      <c r="AA61" s="49"/>
      <c r="AB61" s="49"/>
      <c r="AC61" s="49"/>
      <c r="AD61" s="49"/>
      <c r="AE61" s="49"/>
      <c r="AF61" s="298" t="s">
        <v>945</v>
      </c>
    </row>
    <row r="62" spans="1:32" x14ac:dyDescent="0.35">
      <c r="A62" s="52"/>
      <c r="B62" s="52" t="s">
        <v>464</v>
      </c>
      <c r="C62" s="52"/>
      <c r="D62" s="52"/>
      <c r="E62" s="52"/>
      <c r="F62" s="52" t="s">
        <v>465</v>
      </c>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298" t="s">
        <v>945</v>
      </c>
    </row>
    <row r="63" spans="1:32" x14ac:dyDescent="0.35">
      <c r="A63" s="42"/>
      <c r="B63" s="42"/>
      <c r="C63" s="42"/>
      <c r="D63" s="42"/>
      <c r="E63" s="42"/>
      <c r="F63" s="42" t="s">
        <v>817</v>
      </c>
      <c r="G63" s="43">
        <f t="shared" ref="G63:AE63" si="19">G64+G84</f>
        <v>864339.99549999996</v>
      </c>
      <c r="H63" s="43">
        <f t="shared" si="19"/>
        <v>20780.560000000001</v>
      </c>
      <c r="I63" s="43">
        <f t="shared" si="19"/>
        <v>9161.1100000000042</v>
      </c>
      <c r="J63" s="43">
        <f t="shared" si="19"/>
        <v>14.36</v>
      </c>
      <c r="K63" s="43">
        <f t="shared" si="19"/>
        <v>68866.94</v>
      </c>
      <c r="L63" s="43">
        <f t="shared" si="19"/>
        <v>1470.01</v>
      </c>
      <c r="M63" s="43">
        <f t="shared" si="19"/>
        <v>28966.18</v>
      </c>
      <c r="N63" s="43">
        <f t="shared" si="19"/>
        <v>170931.55000000002</v>
      </c>
      <c r="O63" s="43">
        <f t="shared" si="19"/>
        <v>425.79900000000004</v>
      </c>
      <c r="P63" s="43">
        <f t="shared" si="19"/>
        <v>3307.87</v>
      </c>
      <c r="Q63" s="43">
        <f t="shared" si="19"/>
        <v>0</v>
      </c>
      <c r="R63" s="43">
        <f t="shared" si="19"/>
        <v>3848.17</v>
      </c>
      <c r="S63" s="43">
        <f t="shared" si="19"/>
        <v>1354.35</v>
      </c>
      <c r="T63" s="43">
        <f t="shared" si="19"/>
        <v>39106.346500000007</v>
      </c>
      <c r="U63" s="43">
        <f t="shared" si="19"/>
        <v>35969.699999999997</v>
      </c>
      <c r="V63" s="43">
        <f t="shared" si="19"/>
        <v>32648.899999999998</v>
      </c>
      <c r="W63" s="43">
        <f t="shared" si="19"/>
        <v>7758.18</v>
      </c>
      <c r="X63" s="43">
        <f t="shared" si="19"/>
        <v>171502.9</v>
      </c>
      <c r="Y63" s="43">
        <f t="shared" si="19"/>
        <v>8708.2099999999991</v>
      </c>
      <c r="Z63" s="43">
        <f t="shared" si="19"/>
        <v>58517.430000000008</v>
      </c>
      <c r="AA63" s="43">
        <f t="shared" si="19"/>
        <v>8682.07</v>
      </c>
      <c r="AB63" s="43">
        <f t="shared" si="19"/>
        <v>21665.479999999992</v>
      </c>
      <c r="AC63" s="43">
        <f t="shared" si="19"/>
        <v>101727.37999999999</v>
      </c>
      <c r="AD63" s="43">
        <f t="shared" si="19"/>
        <v>68926.499999999985</v>
      </c>
      <c r="AE63" s="43">
        <f t="shared" si="19"/>
        <v>0</v>
      </c>
      <c r="AF63" s="298"/>
    </row>
    <row r="64" spans="1:32" x14ac:dyDescent="0.35">
      <c r="A64" s="44" t="s">
        <v>818</v>
      </c>
      <c r="B64" s="44"/>
      <c r="C64" s="44"/>
      <c r="D64" s="44"/>
      <c r="E64" s="44"/>
      <c r="F64" s="44" t="s">
        <v>819</v>
      </c>
      <c r="G64" s="45">
        <f t="shared" ref="G64:AE64" si="20">G65+G81</f>
        <v>446749.08509999997</v>
      </c>
      <c r="H64" s="45">
        <f t="shared" si="20"/>
        <v>20780.560000000001</v>
      </c>
      <c r="I64" s="45">
        <f t="shared" si="20"/>
        <v>0</v>
      </c>
      <c r="J64" s="45">
        <f t="shared" si="20"/>
        <v>0</v>
      </c>
      <c r="K64" s="45">
        <f t="shared" si="20"/>
        <v>68866.94</v>
      </c>
      <c r="L64" s="45">
        <f t="shared" si="20"/>
        <v>0</v>
      </c>
      <c r="M64" s="45">
        <f t="shared" si="20"/>
        <v>18880.79</v>
      </c>
      <c r="N64" s="45">
        <f t="shared" si="20"/>
        <v>153161.48000000001</v>
      </c>
      <c r="O64" s="45">
        <f t="shared" si="20"/>
        <v>0</v>
      </c>
      <c r="P64" s="45">
        <f t="shared" si="20"/>
        <v>3174.71</v>
      </c>
      <c r="Q64" s="45">
        <f t="shared" si="20"/>
        <v>0</v>
      </c>
      <c r="R64" s="45">
        <f t="shared" si="20"/>
        <v>3285.212</v>
      </c>
      <c r="S64" s="45">
        <f t="shared" si="20"/>
        <v>0</v>
      </c>
      <c r="T64" s="45">
        <f t="shared" si="20"/>
        <v>6562.7330999999995</v>
      </c>
      <c r="U64" s="45">
        <f t="shared" si="20"/>
        <v>0</v>
      </c>
      <c r="V64" s="45">
        <f t="shared" si="20"/>
        <v>700</v>
      </c>
      <c r="W64" s="45">
        <f t="shared" si="20"/>
        <v>0</v>
      </c>
      <c r="X64" s="45">
        <f t="shared" si="20"/>
        <v>49074.080000000002</v>
      </c>
      <c r="Y64" s="45">
        <f t="shared" si="20"/>
        <v>0</v>
      </c>
      <c r="Z64" s="45">
        <f t="shared" si="20"/>
        <v>24797.9</v>
      </c>
      <c r="AA64" s="45">
        <f t="shared" si="20"/>
        <v>0</v>
      </c>
      <c r="AB64" s="45">
        <f t="shared" si="20"/>
        <v>0</v>
      </c>
      <c r="AC64" s="45">
        <f t="shared" si="20"/>
        <v>97464.68</v>
      </c>
      <c r="AD64" s="45">
        <f t="shared" si="20"/>
        <v>0</v>
      </c>
      <c r="AE64" s="45">
        <f t="shared" si="20"/>
        <v>0</v>
      </c>
      <c r="AF64" s="298"/>
    </row>
    <row r="65" spans="1:32" x14ac:dyDescent="0.35">
      <c r="A65" s="46"/>
      <c r="B65" s="46" t="s">
        <v>820</v>
      </c>
      <c r="C65" s="46"/>
      <c r="D65" s="46"/>
      <c r="E65" s="46"/>
      <c r="F65" s="46" t="s">
        <v>466</v>
      </c>
      <c r="G65" s="47">
        <f t="shared" ref="G65:AE65" si="21">G66+G78+G79</f>
        <v>446749.08509999997</v>
      </c>
      <c r="H65" s="47">
        <f t="shared" si="21"/>
        <v>20780.560000000001</v>
      </c>
      <c r="I65" s="47">
        <f t="shared" si="21"/>
        <v>0</v>
      </c>
      <c r="J65" s="47">
        <f t="shared" si="21"/>
        <v>0</v>
      </c>
      <c r="K65" s="47">
        <f t="shared" si="21"/>
        <v>68866.94</v>
      </c>
      <c r="L65" s="47">
        <f t="shared" si="21"/>
        <v>0</v>
      </c>
      <c r="M65" s="47">
        <f t="shared" si="21"/>
        <v>18880.79</v>
      </c>
      <c r="N65" s="47">
        <f t="shared" si="21"/>
        <v>153161.48000000001</v>
      </c>
      <c r="O65" s="47">
        <f t="shared" si="21"/>
        <v>0</v>
      </c>
      <c r="P65" s="47">
        <f t="shared" si="21"/>
        <v>3174.71</v>
      </c>
      <c r="Q65" s="47">
        <f t="shared" si="21"/>
        <v>0</v>
      </c>
      <c r="R65" s="47">
        <f t="shared" si="21"/>
        <v>3285.212</v>
      </c>
      <c r="S65" s="47">
        <f t="shared" si="21"/>
        <v>0</v>
      </c>
      <c r="T65" s="47">
        <f t="shared" si="21"/>
        <v>6562.7330999999995</v>
      </c>
      <c r="U65" s="47">
        <f t="shared" si="21"/>
        <v>0</v>
      </c>
      <c r="V65" s="47">
        <f t="shared" si="21"/>
        <v>700</v>
      </c>
      <c r="W65" s="47">
        <f t="shared" si="21"/>
        <v>0</v>
      </c>
      <c r="X65" s="47">
        <f t="shared" si="21"/>
        <v>49074.080000000002</v>
      </c>
      <c r="Y65" s="47">
        <f t="shared" si="21"/>
        <v>0</v>
      </c>
      <c r="Z65" s="47">
        <f t="shared" si="21"/>
        <v>24797.9</v>
      </c>
      <c r="AA65" s="47">
        <f t="shared" si="21"/>
        <v>0</v>
      </c>
      <c r="AB65" s="47">
        <f t="shared" si="21"/>
        <v>0</v>
      </c>
      <c r="AC65" s="47">
        <f t="shared" si="21"/>
        <v>97464.68</v>
      </c>
      <c r="AD65" s="47">
        <f t="shared" si="21"/>
        <v>0</v>
      </c>
      <c r="AE65" s="47">
        <f t="shared" si="21"/>
        <v>0</v>
      </c>
      <c r="AF65" s="298"/>
    </row>
    <row r="66" spans="1:32" x14ac:dyDescent="0.35">
      <c r="A66" s="48"/>
      <c r="B66" s="48"/>
      <c r="C66" s="48" t="s">
        <v>467</v>
      </c>
      <c r="D66" s="48"/>
      <c r="E66" s="48"/>
      <c r="F66" s="49" t="s">
        <v>468</v>
      </c>
      <c r="G66" s="49">
        <f t="shared" ref="G66:AE66" si="22">G67+G70+G75+G78+G79</f>
        <v>446749.08509999997</v>
      </c>
      <c r="H66" s="49">
        <f t="shared" si="22"/>
        <v>20780.560000000001</v>
      </c>
      <c r="I66" s="49">
        <f t="shared" si="22"/>
        <v>0</v>
      </c>
      <c r="J66" s="49">
        <f t="shared" si="22"/>
        <v>0</v>
      </c>
      <c r="K66" s="49">
        <f t="shared" si="22"/>
        <v>68866.94</v>
      </c>
      <c r="L66" s="49">
        <f t="shared" si="22"/>
        <v>0</v>
      </c>
      <c r="M66" s="49">
        <f t="shared" si="22"/>
        <v>18880.79</v>
      </c>
      <c r="N66" s="49">
        <f t="shared" si="22"/>
        <v>153161.48000000001</v>
      </c>
      <c r="O66" s="49">
        <f t="shared" si="22"/>
        <v>0</v>
      </c>
      <c r="P66" s="49">
        <f t="shared" si="22"/>
        <v>3174.71</v>
      </c>
      <c r="Q66" s="49">
        <f t="shared" si="22"/>
        <v>0</v>
      </c>
      <c r="R66" s="49">
        <f t="shared" si="22"/>
        <v>3285.212</v>
      </c>
      <c r="S66" s="49">
        <f t="shared" si="22"/>
        <v>0</v>
      </c>
      <c r="T66" s="49">
        <f t="shared" si="22"/>
        <v>6562.7330999999995</v>
      </c>
      <c r="U66" s="49">
        <f t="shared" si="22"/>
        <v>0</v>
      </c>
      <c r="V66" s="49">
        <f t="shared" si="22"/>
        <v>700</v>
      </c>
      <c r="W66" s="49">
        <f t="shared" si="22"/>
        <v>0</v>
      </c>
      <c r="X66" s="49">
        <f t="shared" si="22"/>
        <v>49074.080000000002</v>
      </c>
      <c r="Y66" s="49">
        <f t="shared" si="22"/>
        <v>0</v>
      </c>
      <c r="Z66" s="49">
        <f t="shared" si="22"/>
        <v>24797.9</v>
      </c>
      <c r="AA66" s="49">
        <f t="shared" si="22"/>
        <v>0</v>
      </c>
      <c r="AB66" s="49">
        <f t="shared" si="22"/>
        <v>0</v>
      </c>
      <c r="AC66" s="49">
        <f t="shared" si="22"/>
        <v>97464.68</v>
      </c>
      <c r="AD66" s="49">
        <f t="shared" si="22"/>
        <v>0</v>
      </c>
      <c r="AE66" s="49">
        <f t="shared" si="22"/>
        <v>0</v>
      </c>
      <c r="AF66" s="298"/>
    </row>
    <row r="67" spans="1:32" x14ac:dyDescent="0.35">
      <c r="A67" s="54"/>
      <c r="B67" s="54"/>
      <c r="C67" s="54"/>
      <c r="D67" s="54" t="s">
        <v>469</v>
      </c>
      <c r="E67" s="54"/>
      <c r="F67" s="55" t="s">
        <v>470</v>
      </c>
      <c r="G67" s="55">
        <f t="shared" ref="G67:AE67" si="23">SUM(G68:G69)</f>
        <v>52271.475100000003</v>
      </c>
      <c r="H67" s="55">
        <f t="shared" si="23"/>
        <v>0</v>
      </c>
      <c r="I67" s="55">
        <f t="shared" si="23"/>
        <v>0</v>
      </c>
      <c r="J67" s="55">
        <f t="shared" si="23"/>
        <v>0</v>
      </c>
      <c r="K67" s="55">
        <f t="shared" si="23"/>
        <v>11752.86</v>
      </c>
      <c r="L67" s="55">
        <f t="shared" si="23"/>
        <v>0</v>
      </c>
      <c r="M67" s="55">
        <f t="shared" si="23"/>
        <v>11636.83</v>
      </c>
      <c r="N67" s="55">
        <f t="shared" si="23"/>
        <v>1847.45</v>
      </c>
      <c r="O67" s="55">
        <f t="shared" si="23"/>
        <v>0</v>
      </c>
      <c r="P67" s="55">
        <f t="shared" si="23"/>
        <v>0</v>
      </c>
      <c r="Q67" s="55">
        <f t="shared" si="23"/>
        <v>0</v>
      </c>
      <c r="R67" s="55">
        <f t="shared" si="23"/>
        <v>3285.212</v>
      </c>
      <c r="S67" s="55">
        <f t="shared" si="23"/>
        <v>0</v>
      </c>
      <c r="T67" s="55">
        <f t="shared" si="23"/>
        <v>6562.7330999999995</v>
      </c>
      <c r="U67" s="55">
        <f t="shared" si="23"/>
        <v>0</v>
      </c>
      <c r="V67" s="55">
        <f t="shared" si="23"/>
        <v>700</v>
      </c>
      <c r="W67" s="55">
        <f t="shared" si="23"/>
        <v>0</v>
      </c>
      <c r="X67" s="55">
        <f t="shared" si="23"/>
        <v>16486.39</v>
      </c>
      <c r="Y67" s="55">
        <f t="shared" si="23"/>
        <v>0</v>
      </c>
      <c r="Z67" s="55">
        <f t="shared" si="23"/>
        <v>0</v>
      </c>
      <c r="AA67" s="55">
        <f t="shared" si="23"/>
        <v>0</v>
      </c>
      <c r="AB67" s="55">
        <f t="shared" si="23"/>
        <v>0</v>
      </c>
      <c r="AC67" s="55">
        <f t="shared" si="23"/>
        <v>0</v>
      </c>
      <c r="AD67" s="55">
        <f t="shared" si="23"/>
        <v>0</v>
      </c>
      <c r="AE67" s="55">
        <f t="shared" si="23"/>
        <v>0</v>
      </c>
      <c r="AF67" s="298"/>
    </row>
    <row r="68" spans="1:32" x14ac:dyDescent="0.35">
      <c r="A68" s="35"/>
      <c r="B68" s="35"/>
      <c r="C68" s="35"/>
      <c r="D68" s="35"/>
      <c r="E68" s="35" t="s">
        <v>471</v>
      </c>
      <c r="F68" s="35" t="s">
        <v>472</v>
      </c>
      <c r="G68" s="56">
        <f>SUM(H68:AE68)</f>
        <v>52271.475100000003</v>
      </c>
      <c r="H68" s="56"/>
      <c r="I68" s="56"/>
      <c r="J68" s="56"/>
      <c r="K68" s="56">
        <v>11752.86</v>
      </c>
      <c r="L68" s="56"/>
      <c r="M68" s="56">
        <v>11636.83</v>
      </c>
      <c r="N68" s="56">
        <v>1847.45</v>
      </c>
      <c r="O68" s="56"/>
      <c r="P68" s="56"/>
      <c r="Q68" s="56"/>
      <c r="R68" s="56">
        <v>3285.212</v>
      </c>
      <c r="S68" s="56"/>
      <c r="T68" s="56">
        <v>6562.7330999999995</v>
      </c>
      <c r="U68" s="56"/>
      <c r="V68" s="56">
        <v>700</v>
      </c>
      <c r="W68" s="56"/>
      <c r="X68" s="56">
        <v>16486.39</v>
      </c>
      <c r="Y68" s="56"/>
      <c r="Z68" s="56"/>
      <c r="AA68" s="56"/>
      <c r="AB68" s="56"/>
      <c r="AC68" s="56"/>
      <c r="AD68" s="56"/>
      <c r="AE68" s="56"/>
      <c r="AF68" s="298" t="s">
        <v>945</v>
      </c>
    </row>
    <row r="69" spans="1:32" x14ac:dyDescent="0.35">
      <c r="A69" s="35"/>
      <c r="B69" s="35"/>
      <c r="C69" s="35"/>
      <c r="D69" s="35"/>
      <c r="E69" s="35" t="s">
        <v>473</v>
      </c>
      <c r="F69" s="35" t="s">
        <v>474</v>
      </c>
      <c r="G69" s="56">
        <f>SUM(H69:AE69)</f>
        <v>0</v>
      </c>
      <c r="H69" s="56"/>
      <c r="I69" s="56"/>
      <c r="J69" s="56"/>
      <c r="K69" s="56"/>
      <c r="L69" s="56"/>
      <c r="M69" s="56"/>
      <c r="N69" s="56"/>
      <c r="O69" s="56"/>
      <c r="P69" s="56"/>
      <c r="Q69" s="56"/>
      <c r="R69" s="56"/>
      <c r="S69" s="56"/>
      <c r="T69" s="56"/>
      <c r="U69" s="56"/>
      <c r="V69" s="56"/>
      <c r="W69" s="56"/>
      <c r="X69" s="56"/>
      <c r="Y69" s="56"/>
      <c r="Z69" s="56"/>
      <c r="AA69" s="56"/>
      <c r="AB69" s="56"/>
      <c r="AC69" s="56"/>
      <c r="AD69" s="56"/>
      <c r="AE69" s="56"/>
      <c r="AF69" s="298" t="s">
        <v>945</v>
      </c>
    </row>
    <row r="70" spans="1:32" x14ac:dyDescent="0.35">
      <c r="A70" s="54"/>
      <c r="B70" s="54"/>
      <c r="C70" s="54"/>
      <c r="D70" s="54" t="s">
        <v>475</v>
      </c>
      <c r="E70" s="54"/>
      <c r="F70" s="55" t="s">
        <v>476</v>
      </c>
      <c r="G70" s="55">
        <f t="shared" ref="G70:AE70" si="24">SUM(G71:G74)</f>
        <v>394477.61</v>
      </c>
      <c r="H70" s="55">
        <f t="shared" si="24"/>
        <v>20780.560000000001</v>
      </c>
      <c r="I70" s="55">
        <f t="shared" si="24"/>
        <v>0</v>
      </c>
      <c r="J70" s="55">
        <f t="shared" si="24"/>
        <v>0</v>
      </c>
      <c r="K70" s="55">
        <f t="shared" si="24"/>
        <v>57114.080000000002</v>
      </c>
      <c r="L70" s="55">
        <f t="shared" si="24"/>
        <v>0</v>
      </c>
      <c r="M70" s="55">
        <f t="shared" si="24"/>
        <v>7243.96</v>
      </c>
      <c r="N70" s="55">
        <f t="shared" si="24"/>
        <v>151314.03</v>
      </c>
      <c r="O70" s="55">
        <f t="shared" si="24"/>
        <v>0</v>
      </c>
      <c r="P70" s="55">
        <f t="shared" si="24"/>
        <v>3174.71</v>
      </c>
      <c r="Q70" s="55">
        <f t="shared" si="24"/>
        <v>0</v>
      </c>
      <c r="R70" s="55">
        <f t="shared" si="24"/>
        <v>0</v>
      </c>
      <c r="S70" s="55">
        <f t="shared" si="24"/>
        <v>0</v>
      </c>
      <c r="T70" s="55">
        <f t="shared" si="24"/>
        <v>0</v>
      </c>
      <c r="U70" s="55">
        <f t="shared" si="24"/>
        <v>0</v>
      </c>
      <c r="V70" s="55">
        <f t="shared" si="24"/>
        <v>0</v>
      </c>
      <c r="W70" s="55">
        <f t="shared" si="24"/>
        <v>0</v>
      </c>
      <c r="X70" s="55">
        <f t="shared" si="24"/>
        <v>32587.690000000002</v>
      </c>
      <c r="Y70" s="55">
        <f t="shared" si="24"/>
        <v>0</v>
      </c>
      <c r="Z70" s="55">
        <f t="shared" si="24"/>
        <v>24797.9</v>
      </c>
      <c r="AA70" s="55">
        <f t="shared" si="24"/>
        <v>0</v>
      </c>
      <c r="AB70" s="55">
        <f t="shared" si="24"/>
        <v>0</v>
      </c>
      <c r="AC70" s="55">
        <f t="shared" si="24"/>
        <v>97464.68</v>
      </c>
      <c r="AD70" s="55">
        <f t="shared" si="24"/>
        <v>0</v>
      </c>
      <c r="AE70" s="55">
        <f t="shared" si="24"/>
        <v>0</v>
      </c>
      <c r="AF70" s="298"/>
    </row>
    <row r="71" spans="1:32" x14ac:dyDescent="0.35">
      <c r="A71" s="35"/>
      <c r="B71" s="35"/>
      <c r="C71" s="35"/>
      <c r="D71" s="35"/>
      <c r="E71" s="35" t="s">
        <v>477</v>
      </c>
      <c r="F71" s="35" t="s">
        <v>478</v>
      </c>
      <c r="G71" s="56">
        <f>SUM(H71:AE71)</f>
        <v>238022.32</v>
      </c>
      <c r="H71" s="56"/>
      <c r="I71" s="56"/>
      <c r="J71" s="56"/>
      <c r="K71" s="56">
        <v>47175.28</v>
      </c>
      <c r="L71" s="56"/>
      <c r="M71" s="56">
        <v>6945.32</v>
      </c>
      <c r="N71" s="56">
        <v>151314.03</v>
      </c>
      <c r="O71" s="56"/>
      <c r="P71" s="56"/>
      <c r="Q71" s="56"/>
      <c r="R71" s="56"/>
      <c r="S71" s="56"/>
      <c r="T71" s="56"/>
      <c r="U71" s="56"/>
      <c r="V71" s="56"/>
      <c r="W71" s="56"/>
      <c r="X71" s="56">
        <v>32587.690000000002</v>
      </c>
      <c r="Y71" s="56"/>
      <c r="Z71" s="56"/>
      <c r="AA71" s="56"/>
      <c r="AB71" s="56"/>
      <c r="AC71" s="56"/>
      <c r="AD71" s="56"/>
      <c r="AE71" s="56"/>
      <c r="AF71" s="298" t="s">
        <v>945</v>
      </c>
    </row>
    <row r="72" spans="1:32" x14ac:dyDescent="0.35">
      <c r="A72" s="35"/>
      <c r="B72" s="35"/>
      <c r="C72" s="35"/>
      <c r="D72" s="35"/>
      <c r="E72" s="35" t="s">
        <v>479</v>
      </c>
      <c r="F72" s="35" t="s">
        <v>480</v>
      </c>
      <c r="G72" s="56">
        <f t="shared" ref="G72:G77" si="25">SUM(H72:AE72)</f>
        <v>0</v>
      </c>
      <c r="H72" s="56"/>
      <c r="I72" s="56"/>
      <c r="J72" s="56"/>
      <c r="K72" s="56"/>
      <c r="L72" s="56"/>
      <c r="M72" s="56"/>
      <c r="N72" s="56"/>
      <c r="O72" s="56"/>
      <c r="P72" s="56"/>
      <c r="Q72" s="56"/>
      <c r="R72" s="56"/>
      <c r="S72" s="56"/>
      <c r="T72" s="56"/>
      <c r="U72" s="56"/>
      <c r="V72" s="56"/>
      <c r="W72" s="56"/>
      <c r="X72" s="56"/>
      <c r="Y72" s="56"/>
      <c r="Z72" s="56"/>
      <c r="AA72" s="56"/>
      <c r="AB72" s="56"/>
      <c r="AC72" s="56"/>
      <c r="AD72" s="56"/>
      <c r="AE72" s="56"/>
      <c r="AF72" s="298" t="s">
        <v>945</v>
      </c>
    </row>
    <row r="73" spans="1:32" x14ac:dyDescent="0.35">
      <c r="A73" s="35"/>
      <c r="B73" s="35"/>
      <c r="C73" s="35"/>
      <c r="D73" s="35"/>
      <c r="E73" s="35" t="s">
        <v>481</v>
      </c>
      <c r="F73" s="35" t="s">
        <v>482</v>
      </c>
      <c r="G73" s="56">
        <f t="shared" si="25"/>
        <v>146217.84999999998</v>
      </c>
      <c r="H73" s="56">
        <v>20780.560000000001</v>
      </c>
      <c r="I73" s="56"/>
      <c r="J73" s="56"/>
      <c r="K73" s="56"/>
      <c r="L73" s="56"/>
      <c r="M73" s="56"/>
      <c r="N73" s="56"/>
      <c r="O73" s="56"/>
      <c r="P73" s="56">
        <v>3174.71</v>
      </c>
      <c r="Q73" s="56"/>
      <c r="R73" s="56"/>
      <c r="S73" s="56"/>
      <c r="T73" s="56"/>
      <c r="U73" s="56"/>
      <c r="V73" s="56"/>
      <c r="W73" s="56"/>
      <c r="X73" s="56"/>
      <c r="Y73" s="56"/>
      <c r="Z73" s="56">
        <v>24797.9</v>
      </c>
      <c r="AA73" s="56"/>
      <c r="AB73" s="56"/>
      <c r="AC73" s="56">
        <v>97464.68</v>
      </c>
      <c r="AD73" s="56"/>
      <c r="AE73" s="56"/>
      <c r="AF73" s="298" t="s">
        <v>945</v>
      </c>
    </row>
    <row r="74" spans="1:32" x14ac:dyDescent="0.35">
      <c r="A74" s="35"/>
      <c r="B74" s="35"/>
      <c r="C74" s="35"/>
      <c r="D74" s="35"/>
      <c r="E74" s="35" t="s">
        <v>483</v>
      </c>
      <c r="F74" s="35" t="s">
        <v>484</v>
      </c>
      <c r="G74" s="56">
        <f t="shared" si="25"/>
        <v>10237.439999999999</v>
      </c>
      <c r="H74" s="56"/>
      <c r="I74" s="56"/>
      <c r="J74" s="56"/>
      <c r="K74" s="56">
        <v>9938.7999999999993</v>
      </c>
      <c r="L74" s="56"/>
      <c r="M74" s="56">
        <v>298.64</v>
      </c>
      <c r="N74" s="56"/>
      <c r="O74" s="56"/>
      <c r="P74" s="56"/>
      <c r="Q74" s="56"/>
      <c r="R74" s="56"/>
      <c r="S74" s="56"/>
      <c r="T74" s="56"/>
      <c r="U74" s="56"/>
      <c r="V74" s="56"/>
      <c r="W74" s="56"/>
      <c r="X74" s="56"/>
      <c r="Y74" s="56"/>
      <c r="Z74" s="56"/>
      <c r="AA74" s="56"/>
      <c r="AB74" s="56"/>
      <c r="AC74" s="56"/>
      <c r="AD74" s="56"/>
      <c r="AE74" s="56"/>
      <c r="AF74" s="298" t="s">
        <v>945</v>
      </c>
    </row>
    <row r="75" spans="1:32" x14ac:dyDescent="0.35">
      <c r="A75" s="54"/>
      <c r="B75" s="54"/>
      <c r="C75" s="54"/>
      <c r="D75" s="54" t="s">
        <v>485</v>
      </c>
      <c r="E75" s="54"/>
      <c r="F75" s="55" t="s">
        <v>486</v>
      </c>
      <c r="G75" s="55">
        <f t="shared" ref="G75:AE75" si="26">SUM(G76:G77)</f>
        <v>0</v>
      </c>
      <c r="H75" s="55">
        <f t="shared" si="26"/>
        <v>0</v>
      </c>
      <c r="I75" s="55">
        <f t="shared" si="26"/>
        <v>0</v>
      </c>
      <c r="J75" s="55">
        <f t="shared" si="26"/>
        <v>0</v>
      </c>
      <c r="K75" s="55">
        <f t="shared" si="26"/>
        <v>0</v>
      </c>
      <c r="L75" s="55">
        <f t="shared" si="26"/>
        <v>0</v>
      </c>
      <c r="M75" s="55">
        <f t="shared" si="26"/>
        <v>0</v>
      </c>
      <c r="N75" s="55">
        <f t="shared" si="26"/>
        <v>0</v>
      </c>
      <c r="O75" s="55">
        <f t="shared" si="26"/>
        <v>0</v>
      </c>
      <c r="P75" s="55">
        <f t="shared" si="26"/>
        <v>0</v>
      </c>
      <c r="Q75" s="55">
        <f t="shared" si="26"/>
        <v>0</v>
      </c>
      <c r="R75" s="55">
        <f t="shared" si="26"/>
        <v>0</v>
      </c>
      <c r="S75" s="55">
        <f t="shared" si="26"/>
        <v>0</v>
      </c>
      <c r="T75" s="55">
        <f t="shared" si="26"/>
        <v>0</v>
      </c>
      <c r="U75" s="55">
        <f t="shared" si="26"/>
        <v>0</v>
      </c>
      <c r="V75" s="55">
        <f t="shared" si="26"/>
        <v>0</v>
      </c>
      <c r="W75" s="55">
        <f t="shared" si="26"/>
        <v>0</v>
      </c>
      <c r="X75" s="55">
        <f t="shared" si="26"/>
        <v>0</v>
      </c>
      <c r="Y75" s="55">
        <f t="shared" si="26"/>
        <v>0</v>
      </c>
      <c r="Z75" s="55">
        <f t="shared" si="26"/>
        <v>0</v>
      </c>
      <c r="AA75" s="55">
        <f t="shared" si="26"/>
        <v>0</v>
      </c>
      <c r="AB75" s="55">
        <f t="shared" si="26"/>
        <v>0</v>
      </c>
      <c r="AC75" s="55">
        <f t="shared" si="26"/>
        <v>0</v>
      </c>
      <c r="AD75" s="55">
        <f t="shared" si="26"/>
        <v>0</v>
      </c>
      <c r="AE75" s="55">
        <f t="shared" si="26"/>
        <v>0</v>
      </c>
      <c r="AF75" s="298"/>
    </row>
    <row r="76" spans="1:32" x14ac:dyDescent="0.35">
      <c r="A76" s="35"/>
      <c r="B76" s="35"/>
      <c r="C76" s="35"/>
      <c r="D76" s="35"/>
      <c r="E76" s="35" t="s">
        <v>487</v>
      </c>
      <c r="F76" s="35" t="s">
        <v>488</v>
      </c>
      <c r="G76" s="56">
        <f t="shared" si="25"/>
        <v>0</v>
      </c>
      <c r="H76" s="56"/>
      <c r="I76" s="56"/>
      <c r="J76" s="56"/>
      <c r="K76" s="56"/>
      <c r="L76" s="56"/>
      <c r="M76" s="56"/>
      <c r="N76" s="56"/>
      <c r="O76" s="56"/>
      <c r="P76" s="56"/>
      <c r="Q76" s="56"/>
      <c r="R76" s="56"/>
      <c r="S76" s="56"/>
      <c r="T76" s="56"/>
      <c r="U76" s="56"/>
      <c r="V76" s="56"/>
      <c r="W76" s="56"/>
      <c r="X76" s="56"/>
      <c r="Y76" s="56"/>
      <c r="Z76" s="56"/>
      <c r="AA76" s="56"/>
      <c r="AB76" s="56"/>
      <c r="AC76" s="56"/>
      <c r="AD76" s="56"/>
      <c r="AE76" s="56"/>
      <c r="AF76" s="298" t="s">
        <v>945</v>
      </c>
    </row>
    <row r="77" spans="1:32" x14ac:dyDescent="0.35">
      <c r="A77" s="35"/>
      <c r="B77" s="35"/>
      <c r="C77" s="35"/>
      <c r="D77" s="35"/>
      <c r="E77" s="35" t="s">
        <v>489</v>
      </c>
      <c r="F77" s="35" t="s">
        <v>490</v>
      </c>
      <c r="G77" s="56">
        <f t="shared" si="25"/>
        <v>0</v>
      </c>
      <c r="H77" s="56"/>
      <c r="I77" s="56"/>
      <c r="J77" s="56"/>
      <c r="K77" s="56"/>
      <c r="L77" s="56"/>
      <c r="M77" s="56"/>
      <c r="N77" s="56"/>
      <c r="O77" s="56"/>
      <c r="P77" s="56"/>
      <c r="Q77" s="56"/>
      <c r="R77" s="56"/>
      <c r="S77" s="56"/>
      <c r="T77" s="56"/>
      <c r="U77" s="56"/>
      <c r="V77" s="56"/>
      <c r="W77" s="56"/>
      <c r="X77" s="56"/>
      <c r="Y77" s="56"/>
      <c r="Z77" s="56"/>
      <c r="AA77" s="56"/>
      <c r="AB77" s="56"/>
      <c r="AC77" s="56"/>
      <c r="AD77" s="56"/>
      <c r="AE77" s="56"/>
      <c r="AF77" s="298" t="s">
        <v>945</v>
      </c>
    </row>
    <row r="78" spans="1:32" x14ac:dyDescent="0.35">
      <c r="A78" s="48"/>
      <c r="B78" s="48"/>
      <c r="C78" s="48" t="s">
        <v>491</v>
      </c>
      <c r="D78" s="48"/>
      <c r="E78" s="48"/>
      <c r="F78" s="49" t="s">
        <v>492</v>
      </c>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298" t="s">
        <v>945</v>
      </c>
    </row>
    <row r="79" spans="1:32" x14ac:dyDescent="0.35">
      <c r="A79" s="48"/>
      <c r="B79" s="48"/>
      <c r="C79" s="48" t="s">
        <v>493</v>
      </c>
      <c r="D79" s="48"/>
      <c r="E79" s="48"/>
      <c r="F79" s="49" t="s">
        <v>494</v>
      </c>
      <c r="G79" s="49">
        <f t="shared" ref="G79:AE79" si="27">G80</f>
        <v>0</v>
      </c>
      <c r="H79" s="49">
        <f t="shared" si="27"/>
        <v>0</v>
      </c>
      <c r="I79" s="49">
        <f t="shared" si="27"/>
        <v>0</v>
      </c>
      <c r="J79" s="49">
        <f t="shared" si="27"/>
        <v>0</v>
      </c>
      <c r="K79" s="49">
        <f t="shared" si="27"/>
        <v>0</v>
      </c>
      <c r="L79" s="49">
        <f t="shared" si="27"/>
        <v>0</v>
      </c>
      <c r="M79" s="49">
        <f t="shared" si="27"/>
        <v>0</v>
      </c>
      <c r="N79" s="49">
        <f t="shared" si="27"/>
        <v>0</v>
      </c>
      <c r="O79" s="49">
        <f t="shared" si="27"/>
        <v>0</v>
      </c>
      <c r="P79" s="49">
        <f t="shared" si="27"/>
        <v>0</v>
      </c>
      <c r="Q79" s="49">
        <f t="shared" si="27"/>
        <v>0</v>
      </c>
      <c r="R79" s="49">
        <f t="shared" si="27"/>
        <v>0</v>
      </c>
      <c r="S79" s="49">
        <f t="shared" si="27"/>
        <v>0</v>
      </c>
      <c r="T79" s="49">
        <f t="shared" si="27"/>
        <v>0</v>
      </c>
      <c r="U79" s="49">
        <f t="shared" si="27"/>
        <v>0</v>
      </c>
      <c r="V79" s="49">
        <f t="shared" si="27"/>
        <v>0</v>
      </c>
      <c r="W79" s="49">
        <f t="shared" si="27"/>
        <v>0</v>
      </c>
      <c r="X79" s="49">
        <f t="shared" si="27"/>
        <v>0</v>
      </c>
      <c r="Y79" s="49">
        <f t="shared" si="27"/>
        <v>0</v>
      </c>
      <c r="Z79" s="49">
        <f t="shared" si="27"/>
        <v>0</v>
      </c>
      <c r="AA79" s="49">
        <f t="shared" si="27"/>
        <v>0</v>
      </c>
      <c r="AB79" s="49">
        <f t="shared" si="27"/>
        <v>0</v>
      </c>
      <c r="AC79" s="49">
        <f t="shared" si="27"/>
        <v>0</v>
      </c>
      <c r="AD79" s="49">
        <f t="shared" si="27"/>
        <v>0</v>
      </c>
      <c r="AE79" s="49">
        <f t="shared" si="27"/>
        <v>0</v>
      </c>
      <c r="AF79" s="298"/>
    </row>
    <row r="80" spans="1:32" x14ac:dyDescent="0.35">
      <c r="A80" s="54"/>
      <c r="B80" s="54"/>
      <c r="C80" s="54"/>
      <c r="D80" s="54" t="s">
        <v>495</v>
      </c>
      <c r="E80" s="54"/>
      <c r="F80" s="55" t="s">
        <v>496</v>
      </c>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298" t="s">
        <v>945</v>
      </c>
    </row>
    <row r="81" spans="1:32" x14ac:dyDescent="0.35">
      <c r="A81" s="52"/>
      <c r="B81" s="52" t="s">
        <v>497</v>
      </c>
      <c r="C81" s="52"/>
      <c r="D81" s="52"/>
      <c r="E81" s="52"/>
      <c r="F81" s="52" t="s">
        <v>498</v>
      </c>
      <c r="G81" s="53">
        <f t="shared" ref="G81:AE81" si="28">SUM(G82:G83)</f>
        <v>0</v>
      </c>
      <c r="H81" s="53">
        <f t="shared" si="28"/>
        <v>0</v>
      </c>
      <c r="I81" s="53">
        <f t="shared" si="28"/>
        <v>0</v>
      </c>
      <c r="J81" s="53">
        <f t="shared" si="28"/>
        <v>0</v>
      </c>
      <c r="K81" s="53">
        <f t="shared" si="28"/>
        <v>0</v>
      </c>
      <c r="L81" s="53">
        <f t="shared" si="28"/>
        <v>0</v>
      </c>
      <c r="M81" s="53">
        <f t="shared" si="28"/>
        <v>0</v>
      </c>
      <c r="N81" s="53">
        <f t="shared" si="28"/>
        <v>0</v>
      </c>
      <c r="O81" s="53">
        <f t="shared" si="28"/>
        <v>0</v>
      </c>
      <c r="P81" s="53">
        <f t="shared" si="28"/>
        <v>0</v>
      </c>
      <c r="Q81" s="53">
        <f t="shared" si="28"/>
        <v>0</v>
      </c>
      <c r="R81" s="53">
        <f t="shared" si="28"/>
        <v>0</v>
      </c>
      <c r="S81" s="53">
        <f t="shared" si="28"/>
        <v>0</v>
      </c>
      <c r="T81" s="53">
        <f t="shared" si="28"/>
        <v>0</v>
      </c>
      <c r="U81" s="53">
        <f t="shared" si="28"/>
        <v>0</v>
      </c>
      <c r="V81" s="53">
        <f t="shared" si="28"/>
        <v>0</v>
      </c>
      <c r="W81" s="53">
        <f t="shared" si="28"/>
        <v>0</v>
      </c>
      <c r="X81" s="53">
        <f t="shared" si="28"/>
        <v>0</v>
      </c>
      <c r="Y81" s="53">
        <f t="shared" si="28"/>
        <v>0</v>
      </c>
      <c r="Z81" s="53">
        <f t="shared" si="28"/>
        <v>0</v>
      </c>
      <c r="AA81" s="53">
        <f t="shared" si="28"/>
        <v>0</v>
      </c>
      <c r="AB81" s="53">
        <f t="shared" si="28"/>
        <v>0</v>
      </c>
      <c r="AC81" s="53">
        <f t="shared" si="28"/>
        <v>0</v>
      </c>
      <c r="AD81" s="53">
        <f t="shared" si="28"/>
        <v>0</v>
      </c>
      <c r="AE81" s="53">
        <f t="shared" si="28"/>
        <v>0</v>
      </c>
      <c r="AF81" s="298"/>
    </row>
    <row r="82" spans="1:32" x14ac:dyDescent="0.35">
      <c r="A82" s="57"/>
      <c r="B82" s="57"/>
      <c r="C82" s="57" t="s">
        <v>499</v>
      </c>
      <c r="D82" s="57"/>
      <c r="E82" s="57"/>
      <c r="F82" s="58" t="s">
        <v>500</v>
      </c>
      <c r="G82" s="58"/>
      <c r="H82" s="58"/>
      <c r="I82" s="58"/>
      <c r="J82" s="58"/>
      <c r="K82" s="58"/>
      <c r="L82" s="58"/>
      <c r="M82" s="58"/>
      <c r="N82" s="58"/>
      <c r="O82" s="58"/>
      <c r="P82" s="58"/>
      <c r="Q82" s="58"/>
      <c r="R82" s="58"/>
      <c r="S82" s="58"/>
      <c r="T82" s="58"/>
      <c r="U82" s="58"/>
      <c r="V82" s="58"/>
      <c r="W82" s="58"/>
      <c r="X82" s="58"/>
      <c r="Y82" s="58"/>
      <c r="Z82" s="58"/>
      <c r="AA82" s="58"/>
      <c r="AB82" s="58"/>
      <c r="AC82" s="58"/>
      <c r="AD82" s="58"/>
      <c r="AE82" s="58"/>
      <c r="AF82" s="298" t="s">
        <v>945</v>
      </c>
    </row>
    <row r="83" spans="1:32" x14ac:dyDescent="0.35">
      <c r="A83" s="57"/>
      <c r="B83" s="57"/>
      <c r="C83" s="57" t="s">
        <v>501</v>
      </c>
      <c r="D83" s="57"/>
      <c r="E83" s="57"/>
      <c r="F83" s="58" t="s">
        <v>502</v>
      </c>
      <c r="G83" s="58"/>
      <c r="H83" s="58"/>
      <c r="I83" s="58"/>
      <c r="J83" s="58"/>
      <c r="K83" s="58"/>
      <c r="L83" s="58"/>
      <c r="M83" s="58"/>
      <c r="N83" s="58"/>
      <c r="O83" s="58"/>
      <c r="P83" s="58"/>
      <c r="Q83" s="58"/>
      <c r="R83" s="58"/>
      <c r="S83" s="58"/>
      <c r="T83" s="58"/>
      <c r="U83" s="58"/>
      <c r="V83" s="58"/>
      <c r="W83" s="58"/>
      <c r="X83" s="58"/>
      <c r="Y83" s="58"/>
      <c r="Z83" s="58"/>
      <c r="AA83" s="58"/>
      <c r="AB83" s="58"/>
      <c r="AC83" s="58"/>
      <c r="AD83" s="58"/>
      <c r="AE83" s="58"/>
      <c r="AF83" s="298" t="s">
        <v>945</v>
      </c>
    </row>
    <row r="84" spans="1:32" x14ac:dyDescent="0.35">
      <c r="A84" s="44" t="s">
        <v>821</v>
      </c>
      <c r="B84" s="44"/>
      <c r="C84" s="44"/>
      <c r="D84" s="44"/>
      <c r="E84" s="44"/>
      <c r="F84" s="44" t="s">
        <v>822</v>
      </c>
      <c r="G84" s="45">
        <f t="shared" ref="G84:AE84" si="29">SUM(G85:G89)</f>
        <v>417590.91040000005</v>
      </c>
      <c r="H84" s="45">
        <f t="shared" si="29"/>
        <v>0</v>
      </c>
      <c r="I84" s="45">
        <f t="shared" si="29"/>
        <v>9161.1100000000042</v>
      </c>
      <c r="J84" s="45">
        <f t="shared" si="29"/>
        <v>14.36</v>
      </c>
      <c r="K84" s="45">
        <f t="shared" si="29"/>
        <v>0</v>
      </c>
      <c r="L84" s="45">
        <f t="shared" si="29"/>
        <v>1470.01</v>
      </c>
      <c r="M84" s="45">
        <f t="shared" si="29"/>
        <v>10085.390000000001</v>
      </c>
      <c r="N84" s="45">
        <f t="shared" si="29"/>
        <v>17770.07</v>
      </c>
      <c r="O84" s="45">
        <f t="shared" si="29"/>
        <v>425.79900000000004</v>
      </c>
      <c r="P84" s="45">
        <f t="shared" si="29"/>
        <v>133.16</v>
      </c>
      <c r="Q84" s="45">
        <f t="shared" si="29"/>
        <v>0</v>
      </c>
      <c r="R84" s="45">
        <f t="shared" si="29"/>
        <v>562.95799999999997</v>
      </c>
      <c r="S84" s="45">
        <f t="shared" si="29"/>
        <v>1354.35</v>
      </c>
      <c r="T84" s="45">
        <f t="shared" si="29"/>
        <v>32543.613400000006</v>
      </c>
      <c r="U84" s="45">
        <f t="shared" si="29"/>
        <v>35969.699999999997</v>
      </c>
      <c r="V84" s="45">
        <f t="shared" si="29"/>
        <v>31948.899999999998</v>
      </c>
      <c r="W84" s="45">
        <f t="shared" si="29"/>
        <v>7758.18</v>
      </c>
      <c r="X84" s="45">
        <f t="shared" si="29"/>
        <v>122428.81999999999</v>
      </c>
      <c r="Y84" s="45">
        <f t="shared" si="29"/>
        <v>8708.2099999999991</v>
      </c>
      <c r="Z84" s="45">
        <f t="shared" si="29"/>
        <v>33719.530000000006</v>
      </c>
      <c r="AA84" s="45">
        <f t="shared" si="29"/>
        <v>8682.07</v>
      </c>
      <c r="AB84" s="45">
        <f t="shared" si="29"/>
        <v>21665.479999999992</v>
      </c>
      <c r="AC84" s="45">
        <f t="shared" si="29"/>
        <v>4262.6999999999989</v>
      </c>
      <c r="AD84" s="45">
        <f t="shared" si="29"/>
        <v>68926.499999999985</v>
      </c>
      <c r="AE84" s="45">
        <f t="shared" si="29"/>
        <v>0</v>
      </c>
      <c r="AF84" s="298"/>
    </row>
    <row r="85" spans="1:32" x14ac:dyDescent="0.35">
      <c r="A85" s="52"/>
      <c r="B85" s="52" t="s">
        <v>503</v>
      </c>
      <c r="C85" s="52"/>
      <c r="D85" s="52"/>
      <c r="E85" s="52"/>
      <c r="F85" s="52" t="s">
        <v>504</v>
      </c>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298" t="s">
        <v>945</v>
      </c>
    </row>
    <row r="86" spans="1:32" x14ac:dyDescent="0.35">
      <c r="A86" s="52"/>
      <c r="B86" s="52" t="s">
        <v>505</v>
      </c>
      <c r="C86" s="52"/>
      <c r="D86" s="52"/>
      <c r="E86" s="52"/>
      <c r="F86" s="52" t="s">
        <v>506</v>
      </c>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298" t="s">
        <v>945</v>
      </c>
    </row>
    <row r="87" spans="1:32" x14ac:dyDescent="0.35">
      <c r="A87" s="52"/>
      <c r="B87" s="52" t="s">
        <v>507</v>
      </c>
      <c r="C87" s="52"/>
      <c r="D87" s="52"/>
      <c r="E87" s="52"/>
      <c r="F87" s="52" t="s">
        <v>508</v>
      </c>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298" t="s">
        <v>945</v>
      </c>
    </row>
    <row r="88" spans="1:32" x14ac:dyDescent="0.35">
      <c r="A88" s="52"/>
      <c r="B88" s="52" t="s">
        <v>509</v>
      </c>
      <c r="C88" s="52"/>
      <c r="D88" s="52"/>
      <c r="E88" s="52"/>
      <c r="F88" s="52" t="s">
        <v>510</v>
      </c>
      <c r="G88" s="53">
        <f>SUM(H88:AE88)</f>
        <v>417590.91040000005</v>
      </c>
      <c r="H88" s="53"/>
      <c r="I88" s="53">
        <v>9161.1100000000042</v>
      </c>
      <c r="J88" s="53">
        <v>14.36</v>
      </c>
      <c r="K88" s="53"/>
      <c r="L88" s="53">
        <v>1470.01</v>
      </c>
      <c r="M88" s="53">
        <v>10085.390000000001</v>
      </c>
      <c r="N88" s="53">
        <v>17770.07</v>
      </c>
      <c r="O88" s="53">
        <v>425.79900000000004</v>
      </c>
      <c r="P88" s="53">
        <v>133.16</v>
      </c>
      <c r="Q88" s="53">
        <v>0</v>
      </c>
      <c r="R88" s="53">
        <v>562.95799999999997</v>
      </c>
      <c r="S88" s="53">
        <v>1354.35</v>
      </c>
      <c r="T88" s="53">
        <v>32543.613400000006</v>
      </c>
      <c r="U88" s="53">
        <v>35969.699999999997</v>
      </c>
      <c r="V88" s="53">
        <v>31948.899999999998</v>
      </c>
      <c r="W88" s="53">
        <v>7758.18</v>
      </c>
      <c r="X88" s="53">
        <v>122428.81999999999</v>
      </c>
      <c r="Y88" s="53">
        <v>8708.2099999999991</v>
      </c>
      <c r="Z88" s="53">
        <v>33719.530000000006</v>
      </c>
      <c r="AA88" s="53">
        <v>8682.07</v>
      </c>
      <c r="AB88" s="53">
        <v>21665.479999999992</v>
      </c>
      <c r="AC88" s="53">
        <v>4262.6999999999989</v>
      </c>
      <c r="AD88" s="53">
        <v>68926.499999999985</v>
      </c>
      <c r="AE88" s="53"/>
      <c r="AF88" s="298" t="s">
        <v>945</v>
      </c>
    </row>
    <row r="89" spans="1:32" x14ac:dyDescent="0.35">
      <c r="A89" s="181"/>
      <c r="B89" s="181" t="s">
        <v>511</v>
      </c>
      <c r="C89" s="181"/>
      <c r="D89" s="181"/>
      <c r="E89" s="181"/>
      <c r="F89" s="181" t="s">
        <v>512</v>
      </c>
      <c r="G89" s="184">
        <f>SUM(H89:AE89)</f>
        <v>0</v>
      </c>
      <c r="H89" s="184"/>
      <c r="I89" s="184"/>
      <c r="J89" s="184"/>
      <c r="K89" s="184"/>
      <c r="L89" s="184"/>
      <c r="M89" s="184"/>
      <c r="N89" s="184"/>
      <c r="O89" s="184"/>
      <c r="P89" s="184"/>
      <c r="Q89" s="184"/>
      <c r="R89" s="184"/>
      <c r="S89" s="184"/>
      <c r="T89" s="184"/>
      <c r="U89" s="184"/>
      <c r="V89" s="184"/>
      <c r="W89" s="184"/>
      <c r="X89" s="184"/>
      <c r="Y89" s="184"/>
      <c r="Z89" s="184"/>
      <c r="AA89" s="184"/>
      <c r="AB89" s="184"/>
      <c r="AC89" s="184"/>
      <c r="AD89" s="184"/>
      <c r="AE89" s="184"/>
      <c r="AF89" s="298" t="s">
        <v>945</v>
      </c>
    </row>
    <row r="90" spans="1:32" x14ac:dyDescent="0.35">
      <c r="A90" s="37" t="s">
        <v>1047</v>
      </c>
    </row>
  </sheetData>
  <mergeCells count="1">
    <mergeCell ref="A6:E6"/>
  </mergeCells>
  <hyperlinks>
    <hyperlink ref="AE1" location="Inicio!D154" display="Cuadro IV.7"/>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AF92"/>
  <sheetViews>
    <sheetView showGridLines="0" zoomScale="80" zoomScaleNormal="80" workbookViewId="0"/>
  </sheetViews>
  <sheetFormatPr baseColWidth="10" defaultColWidth="11.19921875" defaultRowHeight="18" x14ac:dyDescent="0.35"/>
  <cols>
    <col min="1" max="2" width="5.19921875" style="59" customWidth="1"/>
    <col min="3" max="3" width="6.5" style="59" customWidth="1"/>
    <col min="4" max="4" width="6.69921875" style="59" customWidth="1"/>
    <col min="5" max="5" width="7.69921875" style="59" customWidth="1"/>
    <col min="6" max="6" width="51.5" style="204" customWidth="1"/>
    <col min="7" max="7" width="14.69921875" style="59" customWidth="1"/>
    <col min="8" max="31" width="16.19921875" style="59" customWidth="1"/>
    <col min="32" max="32" width="2.8984375" style="300" customWidth="1"/>
    <col min="33" max="16384" width="11.19921875" style="59"/>
  </cols>
  <sheetData>
    <row r="1" spans="1:32" ht="21.75" x14ac:dyDescent="0.4">
      <c r="A1" s="12" t="s">
        <v>1048</v>
      </c>
      <c r="B1" s="2"/>
      <c r="C1" s="2"/>
      <c r="D1" s="2"/>
      <c r="E1" s="2"/>
      <c r="F1" s="79"/>
      <c r="G1" s="2"/>
      <c r="H1" s="2"/>
      <c r="I1" s="2"/>
      <c r="J1" s="2"/>
      <c r="K1" s="2"/>
      <c r="L1" s="2"/>
      <c r="M1" s="2"/>
      <c r="N1" s="2"/>
      <c r="O1" s="2"/>
      <c r="P1" s="2"/>
      <c r="Q1" s="2"/>
      <c r="R1" s="2"/>
      <c r="S1" s="2"/>
      <c r="T1" s="2"/>
      <c r="U1" s="2"/>
      <c r="V1" s="2"/>
      <c r="W1" s="2"/>
      <c r="X1" s="2"/>
      <c r="Y1" s="2"/>
      <c r="Z1" s="2"/>
      <c r="AA1" s="2"/>
      <c r="AB1" s="2"/>
      <c r="AC1" s="2"/>
      <c r="AD1" s="2"/>
      <c r="AE1" s="60" t="s">
        <v>696</v>
      </c>
    </row>
    <row r="2" spans="1:32" ht="21.75" x14ac:dyDescent="0.4">
      <c r="A2" s="12" t="s">
        <v>361</v>
      </c>
      <c r="B2" s="2"/>
      <c r="C2" s="2"/>
      <c r="D2" s="2"/>
      <c r="E2" s="2"/>
      <c r="F2" s="79"/>
      <c r="G2" s="2"/>
      <c r="H2" s="2"/>
      <c r="I2" s="2"/>
      <c r="J2" s="2"/>
      <c r="K2" s="2"/>
      <c r="L2" s="2"/>
      <c r="M2" s="2"/>
      <c r="N2" s="2"/>
      <c r="O2" s="2"/>
      <c r="P2" s="2"/>
      <c r="Q2" s="2"/>
      <c r="R2" s="2"/>
      <c r="S2" s="2"/>
      <c r="T2" s="2"/>
      <c r="U2" s="2"/>
      <c r="V2" s="2"/>
      <c r="W2" s="2"/>
      <c r="X2" s="2"/>
      <c r="Y2" s="2"/>
      <c r="Z2" s="2"/>
      <c r="AA2" s="2"/>
      <c r="AB2" s="2"/>
      <c r="AC2" s="2"/>
      <c r="AD2" s="2"/>
      <c r="AE2" s="2"/>
    </row>
    <row r="3" spans="1:32" ht="21.75" x14ac:dyDescent="0.4">
      <c r="A3" s="12" t="s">
        <v>538</v>
      </c>
      <c r="B3" s="2"/>
      <c r="C3" s="2"/>
      <c r="D3" s="2"/>
      <c r="E3" s="2"/>
      <c r="F3" s="79"/>
      <c r="G3" s="16"/>
      <c r="H3" s="16"/>
      <c r="I3" s="16"/>
      <c r="J3" s="16"/>
      <c r="K3" s="16"/>
      <c r="L3" s="16"/>
      <c r="M3" s="16"/>
      <c r="N3" s="16"/>
      <c r="O3" s="16"/>
      <c r="P3" s="16"/>
      <c r="Q3" s="16"/>
      <c r="R3" s="16"/>
      <c r="S3" s="16"/>
      <c r="T3" s="16"/>
      <c r="U3" s="16"/>
      <c r="V3" s="16"/>
      <c r="W3" s="16"/>
      <c r="X3" s="16"/>
      <c r="Y3" s="16"/>
      <c r="Z3" s="16"/>
      <c r="AA3" s="16"/>
      <c r="AB3" s="16"/>
      <c r="AC3" s="16"/>
      <c r="AD3" s="16"/>
      <c r="AE3" s="16"/>
    </row>
    <row r="4" spans="1:32" ht="21.75" x14ac:dyDescent="0.4">
      <c r="A4" s="12" t="s">
        <v>0</v>
      </c>
      <c r="B4" s="2"/>
      <c r="C4" s="2"/>
      <c r="D4" s="2"/>
      <c r="E4" s="2"/>
      <c r="F4" s="111"/>
      <c r="G4" s="18"/>
      <c r="H4" s="18"/>
      <c r="I4" s="18"/>
      <c r="J4" s="18"/>
      <c r="K4" s="18"/>
      <c r="L4" s="18"/>
      <c r="M4" s="18"/>
      <c r="N4" s="18"/>
      <c r="O4" s="18"/>
      <c r="P4" s="18"/>
      <c r="Q4" s="18"/>
      <c r="R4" s="18"/>
      <c r="S4" s="18"/>
      <c r="T4" s="18"/>
      <c r="U4" s="18"/>
      <c r="V4" s="18"/>
      <c r="W4" s="18"/>
      <c r="X4" s="18"/>
      <c r="Y4" s="18"/>
      <c r="Z4" s="18"/>
      <c r="AA4" s="18"/>
      <c r="AB4" s="18"/>
      <c r="AC4" s="18"/>
      <c r="AD4" s="18"/>
      <c r="AE4" s="18"/>
    </row>
    <row r="5" spans="1:32" x14ac:dyDescent="0.35">
      <c r="G5" s="20"/>
      <c r="H5" s="20"/>
      <c r="I5" s="20"/>
      <c r="J5" s="20"/>
      <c r="K5" s="20"/>
      <c r="L5" s="20"/>
      <c r="M5" s="20"/>
      <c r="N5" s="20"/>
      <c r="O5" s="20"/>
      <c r="P5" s="20"/>
      <c r="Q5" s="20"/>
      <c r="R5" s="20"/>
      <c r="S5" s="20"/>
      <c r="T5" s="20"/>
      <c r="U5" s="20"/>
      <c r="V5" s="20"/>
      <c r="W5" s="20"/>
      <c r="X5" s="20"/>
      <c r="Y5" s="20"/>
      <c r="Z5" s="20"/>
      <c r="AA5" s="20"/>
      <c r="AB5" s="20"/>
      <c r="AC5" s="20"/>
      <c r="AD5" s="20"/>
      <c r="AE5" s="20"/>
    </row>
    <row r="6" spans="1:32" ht="60" x14ac:dyDescent="0.35">
      <c r="A6" s="336" t="s">
        <v>76</v>
      </c>
      <c r="B6" s="336"/>
      <c r="C6" s="336"/>
      <c r="D6" s="336"/>
      <c r="E6" s="336"/>
      <c r="F6" s="285" t="s">
        <v>191</v>
      </c>
      <c r="G6" s="285" t="s">
        <v>534</v>
      </c>
      <c r="H6" s="285" t="s">
        <v>636</v>
      </c>
      <c r="I6" s="285" t="s">
        <v>109</v>
      </c>
      <c r="J6" s="285" t="s">
        <v>111</v>
      </c>
      <c r="K6" s="285" t="s">
        <v>527</v>
      </c>
      <c r="L6" s="285" t="s">
        <v>114</v>
      </c>
      <c r="M6" s="285" t="s">
        <v>116</v>
      </c>
      <c r="N6" s="285" t="s">
        <v>118</v>
      </c>
      <c r="O6" s="285" t="s">
        <v>120</v>
      </c>
      <c r="P6" s="285" t="s">
        <v>122</v>
      </c>
      <c r="Q6" s="285" t="s">
        <v>528</v>
      </c>
      <c r="R6" s="285" t="s">
        <v>125</v>
      </c>
      <c r="S6" s="285" t="s">
        <v>127</v>
      </c>
      <c r="T6" s="285" t="s">
        <v>129</v>
      </c>
      <c r="U6" s="285" t="s">
        <v>131</v>
      </c>
      <c r="V6" s="285" t="s">
        <v>133</v>
      </c>
      <c r="W6" s="285" t="s">
        <v>589</v>
      </c>
      <c r="X6" s="285" t="s">
        <v>135</v>
      </c>
      <c r="Y6" s="285" t="s">
        <v>137</v>
      </c>
      <c r="Z6" s="285" t="s">
        <v>139</v>
      </c>
      <c r="AA6" s="285" t="s">
        <v>141</v>
      </c>
      <c r="AB6" s="285" t="s">
        <v>143</v>
      </c>
      <c r="AC6" s="285" t="s">
        <v>145</v>
      </c>
      <c r="AD6" s="285" t="s">
        <v>147</v>
      </c>
      <c r="AE6" s="285" t="s">
        <v>149</v>
      </c>
    </row>
    <row r="7" spans="1:32" x14ac:dyDescent="0.35">
      <c r="A7" s="2"/>
      <c r="B7" s="2"/>
      <c r="C7" s="2"/>
      <c r="D7" s="2"/>
      <c r="E7" s="2"/>
      <c r="F7" s="79"/>
      <c r="H7" s="310" t="s">
        <v>107</v>
      </c>
      <c r="I7" s="310" t="s">
        <v>108</v>
      </c>
      <c r="J7" s="310" t="s">
        <v>110</v>
      </c>
      <c r="K7" s="310" t="s">
        <v>112</v>
      </c>
      <c r="L7" s="310" t="s">
        <v>113</v>
      </c>
      <c r="M7" s="310" t="s">
        <v>115</v>
      </c>
      <c r="N7" s="310" t="s">
        <v>117</v>
      </c>
      <c r="O7" s="310" t="s">
        <v>119</v>
      </c>
      <c r="P7" s="310" t="s">
        <v>121</v>
      </c>
      <c r="Q7" s="310" t="s">
        <v>123</v>
      </c>
      <c r="R7" s="310" t="s">
        <v>124</v>
      </c>
      <c r="S7" s="310" t="s">
        <v>126</v>
      </c>
      <c r="T7" s="310" t="s">
        <v>128</v>
      </c>
      <c r="U7" s="310" t="s">
        <v>130</v>
      </c>
      <c r="V7" s="310" t="s">
        <v>132</v>
      </c>
      <c r="W7" s="310" t="s">
        <v>588</v>
      </c>
      <c r="X7" s="310" t="s">
        <v>134</v>
      </c>
      <c r="Y7" s="310" t="s">
        <v>136</v>
      </c>
      <c r="Z7" s="310" t="s">
        <v>138</v>
      </c>
      <c r="AA7" s="310" t="s">
        <v>140</v>
      </c>
      <c r="AB7" s="310" t="s">
        <v>142</v>
      </c>
      <c r="AC7" s="310" t="s">
        <v>144</v>
      </c>
      <c r="AD7" s="310" t="s">
        <v>146</v>
      </c>
      <c r="AE7" s="310" t="s">
        <v>148</v>
      </c>
    </row>
    <row r="8" spans="1:32" x14ac:dyDescent="0.35">
      <c r="A8" s="182"/>
      <c r="B8" s="182"/>
      <c r="C8" s="182"/>
      <c r="D8" s="182"/>
      <c r="E8" s="182"/>
      <c r="F8" s="182" t="s">
        <v>193</v>
      </c>
      <c r="G8" s="202">
        <f>G9+G63</f>
        <v>281987.65743000002</v>
      </c>
      <c r="H8" s="202">
        <f t="shared" ref="H8:AE8" si="0">H9+H63</f>
        <v>0</v>
      </c>
      <c r="I8" s="202">
        <f t="shared" si="0"/>
        <v>32665.837429999996</v>
      </c>
      <c r="J8" s="202">
        <f t="shared" si="0"/>
        <v>0</v>
      </c>
      <c r="K8" s="202">
        <f t="shared" si="0"/>
        <v>0</v>
      </c>
      <c r="L8" s="202">
        <f t="shared" si="0"/>
        <v>0</v>
      </c>
      <c r="M8" s="202">
        <f t="shared" si="0"/>
        <v>0</v>
      </c>
      <c r="N8" s="202">
        <f t="shared" si="0"/>
        <v>0</v>
      </c>
      <c r="O8" s="202">
        <f t="shared" si="0"/>
        <v>0</v>
      </c>
      <c r="P8" s="202">
        <f t="shared" si="0"/>
        <v>0</v>
      </c>
      <c r="Q8" s="202">
        <f t="shared" si="0"/>
        <v>0</v>
      </c>
      <c r="R8" s="202">
        <f t="shared" si="0"/>
        <v>0</v>
      </c>
      <c r="S8" s="202">
        <f t="shared" si="0"/>
        <v>0</v>
      </c>
      <c r="T8" s="202">
        <f t="shared" si="0"/>
        <v>0</v>
      </c>
      <c r="U8" s="202">
        <f t="shared" si="0"/>
        <v>0</v>
      </c>
      <c r="V8" s="202">
        <f t="shared" si="0"/>
        <v>28185.819999999996</v>
      </c>
      <c r="W8" s="202">
        <f t="shared" si="0"/>
        <v>0</v>
      </c>
      <c r="X8" s="202">
        <f t="shared" si="0"/>
        <v>0</v>
      </c>
      <c r="Y8" s="202">
        <f t="shared" si="0"/>
        <v>0</v>
      </c>
      <c r="Z8" s="202">
        <f t="shared" si="0"/>
        <v>0.08</v>
      </c>
      <c r="AA8" s="202">
        <f t="shared" si="0"/>
        <v>33466.520000000004</v>
      </c>
      <c r="AB8" s="202">
        <f t="shared" si="0"/>
        <v>0</v>
      </c>
      <c r="AC8" s="202">
        <f t="shared" si="0"/>
        <v>0</v>
      </c>
      <c r="AD8" s="202">
        <f t="shared" si="0"/>
        <v>187669.4</v>
      </c>
      <c r="AE8" s="202">
        <f t="shared" si="0"/>
        <v>0</v>
      </c>
    </row>
    <row r="9" spans="1:32" x14ac:dyDescent="0.35">
      <c r="A9" s="42"/>
      <c r="B9" s="42"/>
      <c r="C9" s="42"/>
      <c r="D9" s="42"/>
      <c r="E9" s="42"/>
      <c r="F9" s="42" t="s">
        <v>813</v>
      </c>
      <c r="G9" s="43">
        <f t="shared" ref="G9:AE9" si="1">G10+G58</f>
        <v>0.08</v>
      </c>
      <c r="H9" s="43">
        <f t="shared" si="1"/>
        <v>0</v>
      </c>
      <c r="I9" s="43">
        <f t="shared" si="1"/>
        <v>0</v>
      </c>
      <c r="J9" s="43">
        <f t="shared" si="1"/>
        <v>0</v>
      </c>
      <c r="K9" s="43">
        <f t="shared" si="1"/>
        <v>0</v>
      </c>
      <c r="L9" s="43">
        <f t="shared" si="1"/>
        <v>0</v>
      </c>
      <c r="M9" s="43">
        <f t="shared" si="1"/>
        <v>0</v>
      </c>
      <c r="N9" s="43">
        <f t="shared" si="1"/>
        <v>0</v>
      </c>
      <c r="O9" s="43">
        <f t="shared" si="1"/>
        <v>0</v>
      </c>
      <c r="P9" s="43">
        <f t="shared" si="1"/>
        <v>0</v>
      </c>
      <c r="Q9" s="43">
        <f t="shared" si="1"/>
        <v>0</v>
      </c>
      <c r="R9" s="43">
        <f t="shared" si="1"/>
        <v>0</v>
      </c>
      <c r="S9" s="43">
        <f t="shared" si="1"/>
        <v>0</v>
      </c>
      <c r="T9" s="43">
        <f t="shared" si="1"/>
        <v>0</v>
      </c>
      <c r="U9" s="43">
        <f t="shared" si="1"/>
        <v>0</v>
      </c>
      <c r="V9" s="43">
        <f t="shared" si="1"/>
        <v>0</v>
      </c>
      <c r="W9" s="43">
        <f t="shared" si="1"/>
        <v>0</v>
      </c>
      <c r="X9" s="43">
        <f t="shared" si="1"/>
        <v>0</v>
      </c>
      <c r="Y9" s="43">
        <f t="shared" si="1"/>
        <v>0</v>
      </c>
      <c r="Z9" s="43">
        <f t="shared" si="1"/>
        <v>0.08</v>
      </c>
      <c r="AA9" s="43">
        <f t="shared" si="1"/>
        <v>0</v>
      </c>
      <c r="AB9" s="43">
        <f t="shared" si="1"/>
        <v>0</v>
      </c>
      <c r="AC9" s="43">
        <f t="shared" si="1"/>
        <v>0</v>
      </c>
      <c r="AD9" s="43">
        <f t="shared" si="1"/>
        <v>0</v>
      </c>
      <c r="AE9" s="43">
        <f t="shared" si="1"/>
        <v>0</v>
      </c>
    </row>
    <row r="10" spans="1:32" x14ac:dyDescent="0.35">
      <c r="A10" s="44" t="s">
        <v>363</v>
      </c>
      <c r="B10" s="44"/>
      <c r="C10" s="44"/>
      <c r="D10" s="44"/>
      <c r="E10" s="44"/>
      <c r="F10" s="44" t="s">
        <v>814</v>
      </c>
      <c r="G10" s="45">
        <f t="shared" ref="G10:AE10" si="2">G11+G23+G28+G33+G37+G47+G54+G57</f>
        <v>0.08</v>
      </c>
      <c r="H10" s="45">
        <f t="shared" si="2"/>
        <v>0</v>
      </c>
      <c r="I10" s="45">
        <f t="shared" si="2"/>
        <v>0</v>
      </c>
      <c r="J10" s="45">
        <f t="shared" si="2"/>
        <v>0</v>
      </c>
      <c r="K10" s="45">
        <f t="shared" si="2"/>
        <v>0</v>
      </c>
      <c r="L10" s="45">
        <f t="shared" si="2"/>
        <v>0</v>
      </c>
      <c r="M10" s="45">
        <f t="shared" si="2"/>
        <v>0</v>
      </c>
      <c r="N10" s="45">
        <f t="shared" si="2"/>
        <v>0</v>
      </c>
      <c r="O10" s="45">
        <f t="shared" si="2"/>
        <v>0</v>
      </c>
      <c r="P10" s="45">
        <f t="shared" si="2"/>
        <v>0</v>
      </c>
      <c r="Q10" s="45">
        <f t="shared" si="2"/>
        <v>0</v>
      </c>
      <c r="R10" s="45">
        <f t="shared" si="2"/>
        <v>0</v>
      </c>
      <c r="S10" s="45">
        <f t="shared" si="2"/>
        <v>0</v>
      </c>
      <c r="T10" s="45">
        <f t="shared" si="2"/>
        <v>0</v>
      </c>
      <c r="U10" s="45">
        <f t="shared" si="2"/>
        <v>0</v>
      </c>
      <c r="V10" s="45">
        <f t="shared" si="2"/>
        <v>0</v>
      </c>
      <c r="W10" s="45">
        <f t="shared" si="2"/>
        <v>0</v>
      </c>
      <c r="X10" s="45">
        <f t="shared" si="2"/>
        <v>0</v>
      </c>
      <c r="Y10" s="45">
        <f t="shared" si="2"/>
        <v>0</v>
      </c>
      <c r="Z10" s="45">
        <f t="shared" si="2"/>
        <v>0.08</v>
      </c>
      <c r="AA10" s="45">
        <f t="shared" si="2"/>
        <v>0</v>
      </c>
      <c r="AB10" s="45">
        <f t="shared" si="2"/>
        <v>0</v>
      </c>
      <c r="AC10" s="45">
        <f t="shared" si="2"/>
        <v>0</v>
      </c>
      <c r="AD10" s="45">
        <f t="shared" si="2"/>
        <v>0</v>
      </c>
      <c r="AE10" s="45">
        <f t="shared" si="2"/>
        <v>0</v>
      </c>
    </row>
    <row r="11" spans="1:32" x14ac:dyDescent="0.35">
      <c r="A11" s="46"/>
      <c r="B11" s="46" t="s">
        <v>364</v>
      </c>
      <c r="C11" s="46"/>
      <c r="D11" s="46"/>
      <c r="E11" s="46"/>
      <c r="F11" s="46" t="s">
        <v>365</v>
      </c>
      <c r="G11" s="47">
        <f t="shared" ref="G11:AE11" si="3">G12+G15+G18+G22</f>
        <v>0.08</v>
      </c>
      <c r="H11" s="47">
        <f t="shared" si="3"/>
        <v>0</v>
      </c>
      <c r="I11" s="47">
        <f t="shared" si="3"/>
        <v>0</v>
      </c>
      <c r="J11" s="47">
        <f t="shared" si="3"/>
        <v>0</v>
      </c>
      <c r="K11" s="47">
        <f t="shared" si="3"/>
        <v>0</v>
      </c>
      <c r="L11" s="47">
        <f t="shared" si="3"/>
        <v>0</v>
      </c>
      <c r="M11" s="47">
        <f t="shared" si="3"/>
        <v>0</v>
      </c>
      <c r="N11" s="47">
        <f t="shared" si="3"/>
        <v>0</v>
      </c>
      <c r="O11" s="47">
        <f t="shared" si="3"/>
        <v>0</v>
      </c>
      <c r="P11" s="47">
        <f t="shared" si="3"/>
        <v>0</v>
      </c>
      <c r="Q11" s="47">
        <f t="shared" si="3"/>
        <v>0</v>
      </c>
      <c r="R11" s="47">
        <f t="shared" si="3"/>
        <v>0</v>
      </c>
      <c r="S11" s="47">
        <f t="shared" si="3"/>
        <v>0</v>
      </c>
      <c r="T11" s="47">
        <f t="shared" si="3"/>
        <v>0</v>
      </c>
      <c r="U11" s="47">
        <f t="shared" si="3"/>
        <v>0</v>
      </c>
      <c r="V11" s="47">
        <f t="shared" si="3"/>
        <v>0</v>
      </c>
      <c r="W11" s="47">
        <f t="shared" si="3"/>
        <v>0</v>
      </c>
      <c r="X11" s="47">
        <f t="shared" si="3"/>
        <v>0</v>
      </c>
      <c r="Y11" s="47">
        <f t="shared" si="3"/>
        <v>0</v>
      </c>
      <c r="Z11" s="47">
        <f t="shared" si="3"/>
        <v>0.08</v>
      </c>
      <c r="AA11" s="47">
        <f t="shared" si="3"/>
        <v>0</v>
      </c>
      <c r="AB11" s="47">
        <f t="shared" si="3"/>
        <v>0</v>
      </c>
      <c r="AC11" s="47">
        <f t="shared" si="3"/>
        <v>0</v>
      </c>
      <c r="AD11" s="47">
        <f t="shared" si="3"/>
        <v>0</v>
      </c>
      <c r="AE11" s="47">
        <f t="shared" si="3"/>
        <v>0</v>
      </c>
    </row>
    <row r="12" spans="1:32" x14ac:dyDescent="0.35">
      <c r="A12" s="48"/>
      <c r="B12" s="48"/>
      <c r="C12" s="48" t="s">
        <v>366</v>
      </c>
      <c r="D12" s="48"/>
      <c r="E12" s="48"/>
      <c r="F12" s="49" t="s">
        <v>367</v>
      </c>
      <c r="G12" s="49">
        <f>SUM(G13:G14)</f>
        <v>0.08</v>
      </c>
      <c r="H12" s="49">
        <f t="shared" ref="H12:AE12" si="4">SUM(H13:H14)</f>
        <v>0</v>
      </c>
      <c r="I12" s="49">
        <f t="shared" si="4"/>
        <v>0</v>
      </c>
      <c r="J12" s="49">
        <f t="shared" si="4"/>
        <v>0</v>
      </c>
      <c r="K12" s="49">
        <f t="shared" si="4"/>
        <v>0</v>
      </c>
      <c r="L12" s="49">
        <f t="shared" si="4"/>
        <v>0</v>
      </c>
      <c r="M12" s="49">
        <f t="shared" si="4"/>
        <v>0</v>
      </c>
      <c r="N12" s="49">
        <f t="shared" si="4"/>
        <v>0</v>
      </c>
      <c r="O12" s="49">
        <f t="shared" si="4"/>
        <v>0</v>
      </c>
      <c r="P12" s="49">
        <f t="shared" si="4"/>
        <v>0</v>
      </c>
      <c r="Q12" s="49">
        <f t="shared" si="4"/>
        <v>0</v>
      </c>
      <c r="R12" s="49">
        <f t="shared" si="4"/>
        <v>0</v>
      </c>
      <c r="S12" s="49">
        <f t="shared" si="4"/>
        <v>0</v>
      </c>
      <c r="T12" s="49">
        <f t="shared" si="4"/>
        <v>0</v>
      </c>
      <c r="U12" s="49">
        <f t="shared" si="4"/>
        <v>0</v>
      </c>
      <c r="V12" s="49">
        <f t="shared" si="4"/>
        <v>0</v>
      </c>
      <c r="W12" s="49">
        <f t="shared" si="4"/>
        <v>0</v>
      </c>
      <c r="X12" s="49">
        <f t="shared" si="4"/>
        <v>0</v>
      </c>
      <c r="Y12" s="49">
        <f t="shared" si="4"/>
        <v>0</v>
      </c>
      <c r="Z12" s="49">
        <f t="shared" si="4"/>
        <v>0.08</v>
      </c>
      <c r="AA12" s="49">
        <f t="shared" si="4"/>
        <v>0</v>
      </c>
      <c r="AB12" s="49">
        <f t="shared" si="4"/>
        <v>0</v>
      </c>
      <c r="AC12" s="49">
        <f t="shared" si="4"/>
        <v>0</v>
      </c>
      <c r="AD12" s="49">
        <f t="shared" si="4"/>
        <v>0</v>
      </c>
      <c r="AE12" s="49">
        <f t="shared" si="4"/>
        <v>0</v>
      </c>
    </row>
    <row r="13" spans="1:32" x14ac:dyDescent="0.35">
      <c r="A13" s="50"/>
      <c r="B13" s="50"/>
      <c r="C13" s="50"/>
      <c r="D13" s="50" t="s">
        <v>368</v>
      </c>
      <c r="E13" s="50"/>
      <c r="F13" s="51" t="s">
        <v>369</v>
      </c>
      <c r="G13" s="51">
        <f>SUM(H13:AE13)</f>
        <v>0</v>
      </c>
      <c r="H13" s="51"/>
      <c r="I13" s="51"/>
      <c r="J13" s="51"/>
      <c r="K13" s="51"/>
      <c r="L13" s="51"/>
      <c r="M13" s="51"/>
      <c r="N13" s="51"/>
      <c r="O13" s="51"/>
      <c r="P13" s="51"/>
      <c r="Q13" s="51"/>
      <c r="R13" s="51"/>
      <c r="S13" s="51"/>
      <c r="T13" s="51"/>
      <c r="U13" s="51"/>
      <c r="V13" s="51"/>
      <c r="W13" s="51"/>
      <c r="X13" s="51"/>
      <c r="Y13" s="51"/>
      <c r="Z13" s="51"/>
      <c r="AA13" s="51"/>
      <c r="AB13" s="51"/>
      <c r="AC13" s="51"/>
      <c r="AD13" s="51"/>
      <c r="AE13" s="51"/>
      <c r="AF13" s="298" t="s">
        <v>945</v>
      </c>
    </row>
    <row r="14" spans="1:32" x14ac:dyDescent="0.35">
      <c r="A14" s="50"/>
      <c r="B14" s="50"/>
      <c r="C14" s="50"/>
      <c r="D14" s="50" t="s">
        <v>370</v>
      </c>
      <c r="E14" s="50"/>
      <c r="F14" s="51" t="s">
        <v>371</v>
      </c>
      <c r="G14" s="51">
        <f>SUM(H14:AE14)</f>
        <v>0.08</v>
      </c>
      <c r="H14" s="51"/>
      <c r="I14" s="51"/>
      <c r="J14" s="51"/>
      <c r="K14" s="51"/>
      <c r="L14" s="51"/>
      <c r="M14" s="51"/>
      <c r="N14" s="51"/>
      <c r="O14" s="51"/>
      <c r="P14" s="51"/>
      <c r="Q14" s="51"/>
      <c r="R14" s="51"/>
      <c r="S14" s="51"/>
      <c r="T14" s="51"/>
      <c r="U14" s="51"/>
      <c r="V14" s="51"/>
      <c r="W14" s="51"/>
      <c r="X14" s="51"/>
      <c r="Y14" s="51"/>
      <c r="Z14" s="51">
        <v>0.08</v>
      </c>
      <c r="AA14" s="51"/>
      <c r="AB14" s="51"/>
      <c r="AC14" s="51"/>
      <c r="AD14" s="51"/>
      <c r="AE14" s="51"/>
      <c r="AF14" s="298" t="s">
        <v>945</v>
      </c>
    </row>
    <row r="15" spans="1:32" x14ac:dyDescent="0.35">
      <c r="A15" s="48"/>
      <c r="B15" s="48"/>
      <c r="C15" s="48" t="s">
        <v>372</v>
      </c>
      <c r="D15" s="48"/>
      <c r="E15" s="48"/>
      <c r="F15" s="49" t="s">
        <v>373</v>
      </c>
      <c r="G15" s="49">
        <f t="shared" ref="G15:AE15" si="5">SUM(G16:G17)</f>
        <v>0</v>
      </c>
      <c r="H15" s="49">
        <f t="shared" si="5"/>
        <v>0</v>
      </c>
      <c r="I15" s="49">
        <f t="shared" si="5"/>
        <v>0</v>
      </c>
      <c r="J15" s="49">
        <f t="shared" si="5"/>
        <v>0</v>
      </c>
      <c r="K15" s="49">
        <f t="shared" si="5"/>
        <v>0</v>
      </c>
      <c r="L15" s="49">
        <f t="shared" si="5"/>
        <v>0</v>
      </c>
      <c r="M15" s="49">
        <f t="shared" si="5"/>
        <v>0</v>
      </c>
      <c r="N15" s="49">
        <f t="shared" si="5"/>
        <v>0</v>
      </c>
      <c r="O15" s="49">
        <f t="shared" si="5"/>
        <v>0</v>
      </c>
      <c r="P15" s="49">
        <f t="shared" si="5"/>
        <v>0</v>
      </c>
      <c r="Q15" s="49">
        <f t="shared" si="5"/>
        <v>0</v>
      </c>
      <c r="R15" s="49">
        <f t="shared" si="5"/>
        <v>0</v>
      </c>
      <c r="S15" s="49">
        <f t="shared" si="5"/>
        <v>0</v>
      </c>
      <c r="T15" s="49">
        <f t="shared" si="5"/>
        <v>0</v>
      </c>
      <c r="U15" s="49">
        <f t="shared" si="5"/>
        <v>0</v>
      </c>
      <c r="V15" s="49">
        <f t="shared" si="5"/>
        <v>0</v>
      </c>
      <c r="W15" s="49">
        <f t="shared" si="5"/>
        <v>0</v>
      </c>
      <c r="X15" s="49">
        <f t="shared" si="5"/>
        <v>0</v>
      </c>
      <c r="Y15" s="49">
        <f t="shared" si="5"/>
        <v>0</v>
      </c>
      <c r="Z15" s="49">
        <f t="shared" si="5"/>
        <v>0</v>
      </c>
      <c r="AA15" s="49">
        <f t="shared" si="5"/>
        <v>0</v>
      </c>
      <c r="AB15" s="49">
        <f t="shared" si="5"/>
        <v>0</v>
      </c>
      <c r="AC15" s="49">
        <f t="shared" si="5"/>
        <v>0</v>
      </c>
      <c r="AD15" s="49">
        <f t="shared" si="5"/>
        <v>0</v>
      </c>
      <c r="AE15" s="49">
        <f t="shared" si="5"/>
        <v>0</v>
      </c>
      <c r="AF15" s="298"/>
    </row>
    <row r="16" spans="1:32" x14ac:dyDescent="0.35">
      <c r="A16" s="50"/>
      <c r="B16" s="50"/>
      <c r="C16" s="50"/>
      <c r="D16" s="50" t="s">
        <v>374</v>
      </c>
      <c r="E16" s="50"/>
      <c r="F16" s="51" t="s">
        <v>375</v>
      </c>
      <c r="G16" s="51">
        <f>SUM(H16:AE16)</f>
        <v>0</v>
      </c>
      <c r="H16" s="51"/>
      <c r="I16" s="51"/>
      <c r="J16" s="51"/>
      <c r="K16" s="51"/>
      <c r="L16" s="51"/>
      <c r="M16" s="51"/>
      <c r="N16" s="51"/>
      <c r="O16" s="51"/>
      <c r="P16" s="51"/>
      <c r="Q16" s="51"/>
      <c r="R16" s="51"/>
      <c r="S16" s="51"/>
      <c r="T16" s="51"/>
      <c r="U16" s="51"/>
      <c r="V16" s="51"/>
      <c r="W16" s="51"/>
      <c r="X16" s="51"/>
      <c r="Y16" s="51"/>
      <c r="Z16" s="51"/>
      <c r="AA16" s="51"/>
      <c r="AB16" s="51"/>
      <c r="AC16" s="51"/>
      <c r="AD16" s="51"/>
      <c r="AE16" s="51"/>
      <c r="AF16" s="298" t="s">
        <v>945</v>
      </c>
    </row>
    <row r="17" spans="1:32" x14ac:dyDescent="0.35">
      <c r="A17" s="50"/>
      <c r="B17" s="50"/>
      <c r="C17" s="50"/>
      <c r="D17" s="50" t="s">
        <v>376</v>
      </c>
      <c r="E17" s="50"/>
      <c r="F17" s="51" t="s">
        <v>377</v>
      </c>
      <c r="G17" s="51">
        <f>SUM(H17:AE17)</f>
        <v>0</v>
      </c>
      <c r="H17" s="51"/>
      <c r="I17" s="51"/>
      <c r="J17" s="51"/>
      <c r="K17" s="51"/>
      <c r="L17" s="51"/>
      <c r="M17" s="51"/>
      <c r="N17" s="51"/>
      <c r="O17" s="51"/>
      <c r="P17" s="51"/>
      <c r="Q17" s="51"/>
      <c r="R17" s="51"/>
      <c r="S17" s="51"/>
      <c r="T17" s="51"/>
      <c r="U17" s="51"/>
      <c r="V17" s="51"/>
      <c r="W17" s="51"/>
      <c r="X17" s="51"/>
      <c r="Y17" s="51"/>
      <c r="Z17" s="51"/>
      <c r="AA17" s="51"/>
      <c r="AB17" s="51"/>
      <c r="AC17" s="51"/>
      <c r="AD17" s="51"/>
      <c r="AE17" s="51"/>
      <c r="AF17" s="298" t="s">
        <v>945</v>
      </c>
    </row>
    <row r="18" spans="1:32" x14ac:dyDescent="0.35">
      <c r="A18" s="48"/>
      <c r="B18" s="48"/>
      <c r="C18" s="48" t="s">
        <v>815</v>
      </c>
      <c r="D18" s="48"/>
      <c r="E18" s="48"/>
      <c r="F18" s="49" t="s">
        <v>378</v>
      </c>
      <c r="G18" s="49">
        <f t="shared" ref="G18:AE18" si="6">SUM(G19:G21)</f>
        <v>0</v>
      </c>
      <c r="H18" s="49">
        <f t="shared" si="6"/>
        <v>0</v>
      </c>
      <c r="I18" s="49">
        <f t="shared" si="6"/>
        <v>0</v>
      </c>
      <c r="J18" s="49">
        <f t="shared" si="6"/>
        <v>0</v>
      </c>
      <c r="K18" s="49">
        <f t="shared" si="6"/>
        <v>0</v>
      </c>
      <c r="L18" s="49">
        <f t="shared" si="6"/>
        <v>0</v>
      </c>
      <c r="M18" s="49">
        <f t="shared" si="6"/>
        <v>0</v>
      </c>
      <c r="N18" s="49">
        <f t="shared" si="6"/>
        <v>0</v>
      </c>
      <c r="O18" s="49">
        <f t="shared" si="6"/>
        <v>0</v>
      </c>
      <c r="P18" s="49">
        <f t="shared" si="6"/>
        <v>0</v>
      </c>
      <c r="Q18" s="49">
        <f t="shared" si="6"/>
        <v>0</v>
      </c>
      <c r="R18" s="49">
        <f t="shared" si="6"/>
        <v>0</v>
      </c>
      <c r="S18" s="49">
        <f t="shared" si="6"/>
        <v>0</v>
      </c>
      <c r="T18" s="49">
        <f t="shared" si="6"/>
        <v>0</v>
      </c>
      <c r="U18" s="49">
        <f t="shared" si="6"/>
        <v>0</v>
      </c>
      <c r="V18" s="49">
        <f t="shared" si="6"/>
        <v>0</v>
      </c>
      <c r="W18" s="49">
        <f t="shared" si="6"/>
        <v>0</v>
      </c>
      <c r="X18" s="49">
        <f t="shared" si="6"/>
        <v>0</v>
      </c>
      <c r="Y18" s="49">
        <f t="shared" si="6"/>
        <v>0</v>
      </c>
      <c r="Z18" s="49">
        <f t="shared" si="6"/>
        <v>0</v>
      </c>
      <c r="AA18" s="49">
        <f t="shared" si="6"/>
        <v>0</v>
      </c>
      <c r="AB18" s="49">
        <f t="shared" si="6"/>
        <v>0</v>
      </c>
      <c r="AC18" s="49">
        <f t="shared" si="6"/>
        <v>0</v>
      </c>
      <c r="AD18" s="49">
        <f t="shared" si="6"/>
        <v>0</v>
      </c>
      <c r="AE18" s="49">
        <f t="shared" si="6"/>
        <v>0</v>
      </c>
      <c r="AF18" s="298"/>
    </row>
    <row r="19" spans="1:32" x14ac:dyDescent="0.35">
      <c r="A19" s="50"/>
      <c r="B19" s="50"/>
      <c r="C19" s="50"/>
      <c r="D19" s="50" t="s">
        <v>379</v>
      </c>
      <c r="E19" s="50"/>
      <c r="F19" s="51" t="s">
        <v>380</v>
      </c>
      <c r="G19" s="51">
        <f>SUM(H19:AE19)</f>
        <v>0</v>
      </c>
      <c r="H19" s="51"/>
      <c r="I19" s="51"/>
      <c r="J19" s="51"/>
      <c r="K19" s="51"/>
      <c r="L19" s="51"/>
      <c r="M19" s="51"/>
      <c r="N19" s="51"/>
      <c r="O19" s="51"/>
      <c r="P19" s="51"/>
      <c r="Q19" s="51"/>
      <c r="R19" s="51"/>
      <c r="S19" s="51"/>
      <c r="T19" s="51"/>
      <c r="U19" s="51"/>
      <c r="V19" s="51"/>
      <c r="W19" s="51"/>
      <c r="X19" s="51"/>
      <c r="Y19" s="51"/>
      <c r="Z19" s="51"/>
      <c r="AA19" s="51"/>
      <c r="AB19" s="51"/>
      <c r="AC19" s="51"/>
      <c r="AD19" s="51"/>
      <c r="AE19" s="51"/>
      <c r="AF19" s="298" t="s">
        <v>945</v>
      </c>
    </row>
    <row r="20" spans="1:32" x14ac:dyDescent="0.35">
      <c r="A20" s="50"/>
      <c r="B20" s="50"/>
      <c r="C20" s="50"/>
      <c r="D20" s="50" t="s">
        <v>381</v>
      </c>
      <c r="E20" s="50"/>
      <c r="F20" s="51" t="s">
        <v>382</v>
      </c>
      <c r="G20" s="51">
        <f>SUM(H20:AE20)</f>
        <v>0</v>
      </c>
      <c r="H20" s="51"/>
      <c r="I20" s="51"/>
      <c r="J20" s="51"/>
      <c r="K20" s="51"/>
      <c r="L20" s="51"/>
      <c r="M20" s="51"/>
      <c r="N20" s="51"/>
      <c r="O20" s="51"/>
      <c r="P20" s="51"/>
      <c r="Q20" s="51"/>
      <c r="R20" s="51"/>
      <c r="S20" s="51"/>
      <c r="T20" s="51"/>
      <c r="U20" s="51"/>
      <c r="V20" s="51"/>
      <c r="W20" s="51"/>
      <c r="X20" s="51"/>
      <c r="Y20" s="51"/>
      <c r="Z20" s="51"/>
      <c r="AA20" s="51"/>
      <c r="AB20" s="51"/>
      <c r="AC20" s="51"/>
      <c r="AD20" s="51"/>
      <c r="AE20" s="51"/>
      <c r="AF20" s="298" t="s">
        <v>945</v>
      </c>
    </row>
    <row r="21" spans="1:32" x14ac:dyDescent="0.35">
      <c r="A21" s="50"/>
      <c r="B21" s="50"/>
      <c r="C21" s="50"/>
      <c r="D21" s="50" t="s">
        <v>383</v>
      </c>
      <c r="E21" s="50"/>
      <c r="F21" s="51" t="s">
        <v>384</v>
      </c>
      <c r="G21" s="51">
        <f>SUM(H21:AE21)</f>
        <v>0</v>
      </c>
      <c r="H21" s="51"/>
      <c r="I21" s="51"/>
      <c r="J21" s="51"/>
      <c r="K21" s="51"/>
      <c r="L21" s="51"/>
      <c r="M21" s="51"/>
      <c r="N21" s="51"/>
      <c r="O21" s="51"/>
      <c r="P21" s="51"/>
      <c r="Q21" s="51"/>
      <c r="R21" s="51"/>
      <c r="S21" s="51"/>
      <c r="T21" s="51"/>
      <c r="U21" s="51"/>
      <c r="V21" s="51"/>
      <c r="W21" s="51"/>
      <c r="X21" s="51"/>
      <c r="Y21" s="51"/>
      <c r="Z21" s="51"/>
      <c r="AA21" s="51"/>
      <c r="AB21" s="51"/>
      <c r="AC21" s="51"/>
      <c r="AD21" s="51"/>
      <c r="AE21" s="51"/>
      <c r="AF21" s="298" t="s">
        <v>945</v>
      </c>
    </row>
    <row r="22" spans="1:32" x14ac:dyDescent="0.35">
      <c r="A22" s="48"/>
      <c r="B22" s="48"/>
      <c r="C22" s="48" t="s">
        <v>385</v>
      </c>
      <c r="D22" s="48"/>
      <c r="E22" s="48"/>
      <c r="F22" s="49" t="s">
        <v>386</v>
      </c>
      <c r="G22" s="49">
        <f>SUM(H22:AE22)</f>
        <v>0</v>
      </c>
      <c r="H22" s="49"/>
      <c r="I22" s="49"/>
      <c r="J22" s="49"/>
      <c r="K22" s="49"/>
      <c r="L22" s="49"/>
      <c r="M22" s="49"/>
      <c r="N22" s="49"/>
      <c r="O22" s="49"/>
      <c r="P22" s="49"/>
      <c r="Q22" s="49"/>
      <c r="R22" s="49"/>
      <c r="S22" s="49"/>
      <c r="T22" s="49"/>
      <c r="U22" s="49"/>
      <c r="V22" s="49"/>
      <c r="W22" s="49"/>
      <c r="X22" s="49"/>
      <c r="Y22" s="49"/>
      <c r="Z22" s="49"/>
      <c r="AA22" s="49"/>
      <c r="AB22" s="49"/>
      <c r="AC22" s="49"/>
      <c r="AD22" s="49"/>
      <c r="AE22" s="49"/>
      <c r="AF22" s="298" t="s">
        <v>945</v>
      </c>
    </row>
    <row r="23" spans="1:32" x14ac:dyDescent="0.35">
      <c r="A23" s="46"/>
      <c r="B23" s="46" t="s">
        <v>387</v>
      </c>
      <c r="C23" s="46"/>
      <c r="D23" s="46"/>
      <c r="E23" s="46"/>
      <c r="F23" s="46" t="s">
        <v>388</v>
      </c>
      <c r="G23" s="47">
        <f t="shared" ref="G23:AE23" si="7">SUM(G24:G27)</f>
        <v>0</v>
      </c>
      <c r="H23" s="47">
        <f t="shared" si="7"/>
        <v>0</v>
      </c>
      <c r="I23" s="47">
        <f t="shared" si="7"/>
        <v>0</v>
      </c>
      <c r="J23" s="47">
        <f t="shared" si="7"/>
        <v>0</v>
      </c>
      <c r="K23" s="47">
        <f t="shared" si="7"/>
        <v>0</v>
      </c>
      <c r="L23" s="47">
        <f t="shared" si="7"/>
        <v>0</v>
      </c>
      <c r="M23" s="47">
        <f t="shared" si="7"/>
        <v>0</v>
      </c>
      <c r="N23" s="47">
        <f t="shared" si="7"/>
        <v>0</v>
      </c>
      <c r="O23" s="47">
        <f t="shared" si="7"/>
        <v>0</v>
      </c>
      <c r="P23" s="47">
        <f t="shared" si="7"/>
        <v>0</v>
      </c>
      <c r="Q23" s="47">
        <f t="shared" si="7"/>
        <v>0</v>
      </c>
      <c r="R23" s="47">
        <f t="shared" si="7"/>
        <v>0</v>
      </c>
      <c r="S23" s="47">
        <f t="shared" si="7"/>
        <v>0</v>
      </c>
      <c r="T23" s="47">
        <f t="shared" si="7"/>
        <v>0</v>
      </c>
      <c r="U23" s="47">
        <f t="shared" si="7"/>
        <v>0</v>
      </c>
      <c r="V23" s="47">
        <f t="shared" si="7"/>
        <v>0</v>
      </c>
      <c r="W23" s="47">
        <f t="shared" si="7"/>
        <v>0</v>
      </c>
      <c r="X23" s="47">
        <f t="shared" si="7"/>
        <v>0</v>
      </c>
      <c r="Y23" s="47">
        <f t="shared" si="7"/>
        <v>0</v>
      </c>
      <c r="Z23" s="47">
        <f t="shared" si="7"/>
        <v>0</v>
      </c>
      <c r="AA23" s="47">
        <f t="shared" si="7"/>
        <v>0</v>
      </c>
      <c r="AB23" s="47">
        <f t="shared" si="7"/>
        <v>0</v>
      </c>
      <c r="AC23" s="47">
        <f t="shared" si="7"/>
        <v>0</v>
      </c>
      <c r="AD23" s="47">
        <f t="shared" si="7"/>
        <v>0</v>
      </c>
      <c r="AE23" s="47">
        <f t="shared" si="7"/>
        <v>0</v>
      </c>
      <c r="AF23" s="298"/>
    </row>
    <row r="24" spans="1:32" x14ac:dyDescent="0.35">
      <c r="A24" s="48"/>
      <c r="B24" s="48"/>
      <c r="C24" s="48" t="s">
        <v>389</v>
      </c>
      <c r="D24" s="48"/>
      <c r="E24" s="48"/>
      <c r="F24" s="49" t="s">
        <v>390</v>
      </c>
      <c r="G24" s="49">
        <f>SUM(H24:AE24)</f>
        <v>0</v>
      </c>
      <c r="H24" s="49"/>
      <c r="I24" s="49"/>
      <c r="J24" s="49"/>
      <c r="K24" s="49"/>
      <c r="L24" s="49"/>
      <c r="M24" s="49"/>
      <c r="N24" s="49"/>
      <c r="O24" s="49"/>
      <c r="P24" s="49"/>
      <c r="Q24" s="49"/>
      <c r="R24" s="49"/>
      <c r="S24" s="49"/>
      <c r="T24" s="49"/>
      <c r="U24" s="49"/>
      <c r="V24" s="49"/>
      <c r="W24" s="49"/>
      <c r="X24" s="49"/>
      <c r="Y24" s="49"/>
      <c r="Z24" s="49"/>
      <c r="AA24" s="49"/>
      <c r="AB24" s="49"/>
      <c r="AC24" s="49"/>
      <c r="AD24" s="49"/>
      <c r="AE24" s="49"/>
      <c r="AF24" s="298" t="s">
        <v>945</v>
      </c>
    </row>
    <row r="25" spans="1:32" x14ac:dyDescent="0.35">
      <c r="A25" s="48"/>
      <c r="B25" s="48"/>
      <c r="C25" s="48" t="s">
        <v>391</v>
      </c>
      <c r="D25" s="48"/>
      <c r="E25" s="48"/>
      <c r="F25" s="49" t="s">
        <v>392</v>
      </c>
      <c r="G25" s="49">
        <f t="shared" ref="G25:G36" si="8">SUM(H25:AE25)</f>
        <v>0</v>
      </c>
      <c r="H25" s="49"/>
      <c r="I25" s="49"/>
      <c r="J25" s="49"/>
      <c r="K25" s="49"/>
      <c r="L25" s="49"/>
      <c r="M25" s="49"/>
      <c r="N25" s="49"/>
      <c r="O25" s="49"/>
      <c r="P25" s="49"/>
      <c r="Q25" s="49"/>
      <c r="R25" s="49"/>
      <c r="S25" s="49"/>
      <c r="T25" s="49"/>
      <c r="U25" s="49"/>
      <c r="V25" s="49"/>
      <c r="W25" s="49"/>
      <c r="X25" s="49"/>
      <c r="Y25" s="49"/>
      <c r="Z25" s="49"/>
      <c r="AA25" s="49"/>
      <c r="AB25" s="49"/>
      <c r="AC25" s="49"/>
      <c r="AD25" s="49"/>
      <c r="AE25" s="49"/>
      <c r="AF25" s="298" t="s">
        <v>945</v>
      </c>
    </row>
    <row r="26" spans="1:32" x14ac:dyDescent="0.35">
      <c r="A26" s="48"/>
      <c r="B26" s="48"/>
      <c r="C26" s="48" t="s">
        <v>393</v>
      </c>
      <c r="D26" s="48"/>
      <c r="E26" s="48"/>
      <c r="F26" s="49" t="s">
        <v>394</v>
      </c>
      <c r="G26" s="49">
        <f t="shared" si="8"/>
        <v>0</v>
      </c>
      <c r="H26" s="49"/>
      <c r="I26" s="49"/>
      <c r="J26" s="49"/>
      <c r="K26" s="49"/>
      <c r="L26" s="49"/>
      <c r="M26" s="49"/>
      <c r="N26" s="49"/>
      <c r="O26" s="49"/>
      <c r="P26" s="49"/>
      <c r="Q26" s="49"/>
      <c r="R26" s="49"/>
      <c r="S26" s="49"/>
      <c r="T26" s="49"/>
      <c r="U26" s="49"/>
      <c r="V26" s="49"/>
      <c r="W26" s="49"/>
      <c r="X26" s="49"/>
      <c r="Y26" s="49"/>
      <c r="Z26" s="49"/>
      <c r="AA26" s="49"/>
      <c r="AB26" s="49"/>
      <c r="AC26" s="49"/>
      <c r="AD26" s="49"/>
      <c r="AE26" s="49"/>
      <c r="AF26" s="298" t="s">
        <v>945</v>
      </c>
    </row>
    <row r="27" spans="1:32" x14ac:dyDescent="0.35">
      <c r="A27" s="48"/>
      <c r="B27" s="48"/>
      <c r="C27" s="48" t="s">
        <v>395</v>
      </c>
      <c r="D27" s="48"/>
      <c r="E27" s="48"/>
      <c r="F27" s="49" t="s">
        <v>396</v>
      </c>
      <c r="G27" s="49">
        <f t="shared" si="8"/>
        <v>0</v>
      </c>
      <c r="H27" s="49"/>
      <c r="I27" s="49"/>
      <c r="J27" s="49"/>
      <c r="K27" s="49"/>
      <c r="L27" s="49"/>
      <c r="M27" s="49"/>
      <c r="N27" s="49"/>
      <c r="O27" s="49"/>
      <c r="P27" s="49"/>
      <c r="Q27" s="49"/>
      <c r="R27" s="49"/>
      <c r="S27" s="49"/>
      <c r="T27" s="49"/>
      <c r="U27" s="49"/>
      <c r="V27" s="49"/>
      <c r="W27" s="49"/>
      <c r="X27" s="49"/>
      <c r="Y27" s="49"/>
      <c r="Z27" s="49"/>
      <c r="AA27" s="49"/>
      <c r="AB27" s="49"/>
      <c r="AC27" s="49"/>
      <c r="AD27" s="49"/>
      <c r="AE27" s="49"/>
      <c r="AF27" s="298" t="s">
        <v>945</v>
      </c>
    </row>
    <row r="28" spans="1:32" x14ac:dyDescent="0.35">
      <c r="A28" s="46"/>
      <c r="B28" s="46" t="s">
        <v>397</v>
      </c>
      <c r="C28" s="46"/>
      <c r="D28" s="46"/>
      <c r="E28" s="46"/>
      <c r="F28" s="46" t="s">
        <v>398</v>
      </c>
      <c r="G28" s="47">
        <f t="shared" ref="G28:AE28" si="9">SUM(G29:G32)</f>
        <v>0</v>
      </c>
      <c r="H28" s="47">
        <f t="shared" si="9"/>
        <v>0</v>
      </c>
      <c r="I28" s="47">
        <f t="shared" si="9"/>
        <v>0</v>
      </c>
      <c r="J28" s="47">
        <f t="shared" si="9"/>
        <v>0</v>
      </c>
      <c r="K28" s="47">
        <f t="shared" si="9"/>
        <v>0</v>
      </c>
      <c r="L28" s="47">
        <f t="shared" si="9"/>
        <v>0</v>
      </c>
      <c r="M28" s="47">
        <f t="shared" si="9"/>
        <v>0</v>
      </c>
      <c r="N28" s="47">
        <f t="shared" si="9"/>
        <v>0</v>
      </c>
      <c r="O28" s="47">
        <f t="shared" si="9"/>
        <v>0</v>
      </c>
      <c r="P28" s="47">
        <f t="shared" si="9"/>
        <v>0</v>
      </c>
      <c r="Q28" s="47">
        <f t="shared" si="9"/>
        <v>0</v>
      </c>
      <c r="R28" s="47">
        <f t="shared" si="9"/>
        <v>0</v>
      </c>
      <c r="S28" s="47">
        <f t="shared" si="9"/>
        <v>0</v>
      </c>
      <c r="T28" s="47">
        <f t="shared" si="9"/>
        <v>0</v>
      </c>
      <c r="U28" s="47">
        <f t="shared" si="9"/>
        <v>0</v>
      </c>
      <c r="V28" s="47">
        <f t="shared" si="9"/>
        <v>0</v>
      </c>
      <c r="W28" s="47">
        <f t="shared" si="9"/>
        <v>0</v>
      </c>
      <c r="X28" s="47">
        <f t="shared" si="9"/>
        <v>0</v>
      </c>
      <c r="Y28" s="47">
        <f t="shared" si="9"/>
        <v>0</v>
      </c>
      <c r="Z28" s="47">
        <f t="shared" si="9"/>
        <v>0</v>
      </c>
      <c r="AA28" s="47">
        <f t="shared" si="9"/>
        <v>0</v>
      </c>
      <c r="AB28" s="47">
        <f t="shared" si="9"/>
        <v>0</v>
      </c>
      <c r="AC28" s="47">
        <f t="shared" si="9"/>
        <v>0</v>
      </c>
      <c r="AD28" s="47">
        <f t="shared" si="9"/>
        <v>0</v>
      </c>
      <c r="AE28" s="47">
        <f t="shared" si="9"/>
        <v>0</v>
      </c>
      <c r="AF28" s="298"/>
    </row>
    <row r="29" spans="1:32" x14ac:dyDescent="0.35">
      <c r="A29" s="48"/>
      <c r="B29" s="48"/>
      <c r="C29" s="48" t="s">
        <v>399</v>
      </c>
      <c r="D29" s="48"/>
      <c r="E29" s="48"/>
      <c r="F29" s="49" t="s">
        <v>400</v>
      </c>
      <c r="G29" s="49">
        <f t="shared" si="8"/>
        <v>0</v>
      </c>
      <c r="H29" s="49"/>
      <c r="I29" s="49"/>
      <c r="J29" s="49"/>
      <c r="K29" s="49"/>
      <c r="L29" s="49"/>
      <c r="M29" s="49"/>
      <c r="N29" s="49"/>
      <c r="O29" s="49"/>
      <c r="P29" s="49"/>
      <c r="Q29" s="49"/>
      <c r="R29" s="49"/>
      <c r="S29" s="49"/>
      <c r="T29" s="49"/>
      <c r="U29" s="49"/>
      <c r="V29" s="49"/>
      <c r="W29" s="49"/>
      <c r="X29" s="49"/>
      <c r="Y29" s="49"/>
      <c r="Z29" s="49"/>
      <c r="AA29" s="49"/>
      <c r="AB29" s="49"/>
      <c r="AC29" s="49"/>
      <c r="AD29" s="49"/>
      <c r="AE29" s="49"/>
      <c r="AF29" s="298" t="s">
        <v>945</v>
      </c>
    </row>
    <row r="30" spans="1:32" x14ac:dyDescent="0.35">
      <c r="A30" s="48"/>
      <c r="B30" s="48"/>
      <c r="C30" s="48" t="s">
        <v>401</v>
      </c>
      <c r="D30" s="48"/>
      <c r="E30" s="48"/>
      <c r="F30" s="49" t="s">
        <v>402</v>
      </c>
      <c r="G30" s="49">
        <f t="shared" si="8"/>
        <v>0</v>
      </c>
      <c r="H30" s="49"/>
      <c r="I30" s="49"/>
      <c r="J30" s="49"/>
      <c r="K30" s="49"/>
      <c r="L30" s="49"/>
      <c r="M30" s="49"/>
      <c r="N30" s="49"/>
      <c r="O30" s="49"/>
      <c r="P30" s="49"/>
      <c r="Q30" s="49"/>
      <c r="R30" s="49"/>
      <c r="S30" s="49"/>
      <c r="T30" s="49"/>
      <c r="U30" s="49"/>
      <c r="V30" s="49"/>
      <c r="W30" s="49"/>
      <c r="X30" s="49"/>
      <c r="Y30" s="49"/>
      <c r="Z30" s="49"/>
      <c r="AA30" s="49"/>
      <c r="AB30" s="49"/>
      <c r="AC30" s="49"/>
      <c r="AD30" s="49"/>
      <c r="AE30" s="49"/>
      <c r="AF30" s="298" t="s">
        <v>945</v>
      </c>
    </row>
    <row r="31" spans="1:32" x14ac:dyDescent="0.35">
      <c r="A31" s="48"/>
      <c r="B31" s="48"/>
      <c r="C31" s="48" t="s">
        <v>403</v>
      </c>
      <c r="D31" s="48"/>
      <c r="E31" s="48"/>
      <c r="F31" s="49" t="s">
        <v>404</v>
      </c>
      <c r="G31" s="49">
        <f t="shared" si="8"/>
        <v>0</v>
      </c>
      <c r="H31" s="49"/>
      <c r="I31" s="49"/>
      <c r="J31" s="49"/>
      <c r="K31" s="49"/>
      <c r="L31" s="49"/>
      <c r="M31" s="49"/>
      <c r="N31" s="49"/>
      <c r="O31" s="49"/>
      <c r="P31" s="49"/>
      <c r="Q31" s="49"/>
      <c r="R31" s="49"/>
      <c r="S31" s="49"/>
      <c r="T31" s="49"/>
      <c r="U31" s="49"/>
      <c r="V31" s="49"/>
      <c r="W31" s="49"/>
      <c r="X31" s="49"/>
      <c r="Y31" s="49"/>
      <c r="Z31" s="49"/>
      <c r="AA31" s="49"/>
      <c r="AB31" s="49"/>
      <c r="AC31" s="49"/>
      <c r="AD31" s="49"/>
      <c r="AE31" s="49"/>
      <c r="AF31" s="298" t="s">
        <v>945</v>
      </c>
    </row>
    <row r="32" spans="1:32" x14ac:dyDescent="0.35">
      <c r="A32" s="48"/>
      <c r="B32" s="48"/>
      <c r="C32" s="48" t="s">
        <v>405</v>
      </c>
      <c r="D32" s="48"/>
      <c r="E32" s="48"/>
      <c r="F32" s="49" t="s">
        <v>406</v>
      </c>
      <c r="G32" s="49">
        <f t="shared" si="8"/>
        <v>0</v>
      </c>
      <c r="H32" s="49"/>
      <c r="I32" s="49"/>
      <c r="J32" s="49"/>
      <c r="K32" s="49"/>
      <c r="L32" s="49"/>
      <c r="M32" s="49"/>
      <c r="N32" s="49"/>
      <c r="O32" s="49"/>
      <c r="P32" s="49"/>
      <c r="Q32" s="49"/>
      <c r="R32" s="49"/>
      <c r="S32" s="49"/>
      <c r="T32" s="49"/>
      <c r="U32" s="49"/>
      <c r="V32" s="49"/>
      <c r="W32" s="49"/>
      <c r="X32" s="49"/>
      <c r="Y32" s="49"/>
      <c r="Z32" s="49"/>
      <c r="AA32" s="49"/>
      <c r="AB32" s="49"/>
      <c r="AC32" s="49"/>
      <c r="AD32" s="49"/>
      <c r="AE32" s="49"/>
      <c r="AF32" s="298" t="s">
        <v>945</v>
      </c>
    </row>
    <row r="33" spans="1:32" x14ac:dyDescent="0.35">
      <c r="A33" s="46"/>
      <c r="B33" s="46" t="s">
        <v>407</v>
      </c>
      <c r="C33" s="46"/>
      <c r="D33" s="46"/>
      <c r="E33" s="46"/>
      <c r="F33" s="46" t="s">
        <v>408</v>
      </c>
      <c r="G33" s="47">
        <f t="shared" ref="G33:AE33" si="10">SUM(G34:G36)</f>
        <v>0</v>
      </c>
      <c r="H33" s="47">
        <f t="shared" si="10"/>
        <v>0</v>
      </c>
      <c r="I33" s="47">
        <f t="shared" si="10"/>
        <v>0</v>
      </c>
      <c r="J33" s="47">
        <f t="shared" si="10"/>
        <v>0</v>
      </c>
      <c r="K33" s="47">
        <f t="shared" si="10"/>
        <v>0</v>
      </c>
      <c r="L33" s="47">
        <f t="shared" si="10"/>
        <v>0</v>
      </c>
      <c r="M33" s="47">
        <f t="shared" si="10"/>
        <v>0</v>
      </c>
      <c r="N33" s="47">
        <f t="shared" si="10"/>
        <v>0</v>
      </c>
      <c r="O33" s="47">
        <f t="shared" si="10"/>
        <v>0</v>
      </c>
      <c r="P33" s="47">
        <f t="shared" si="10"/>
        <v>0</v>
      </c>
      <c r="Q33" s="47">
        <f t="shared" si="10"/>
        <v>0</v>
      </c>
      <c r="R33" s="47">
        <f t="shared" si="10"/>
        <v>0</v>
      </c>
      <c r="S33" s="47">
        <f t="shared" si="10"/>
        <v>0</v>
      </c>
      <c r="T33" s="47">
        <f t="shared" si="10"/>
        <v>0</v>
      </c>
      <c r="U33" s="47">
        <f t="shared" si="10"/>
        <v>0</v>
      </c>
      <c r="V33" s="47">
        <f t="shared" si="10"/>
        <v>0</v>
      </c>
      <c r="W33" s="47">
        <f t="shared" si="10"/>
        <v>0</v>
      </c>
      <c r="X33" s="47">
        <f t="shared" si="10"/>
        <v>0</v>
      </c>
      <c r="Y33" s="47">
        <f t="shared" si="10"/>
        <v>0</v>
      </c>
      <c r="Z33" s="47">
        <f t="shared" si="10"/>
        <v>0</v>
      </c>
      <c r="AA33" s="47">
        <f t="shared" si="10"/>
        <v>0</v>
      </c>
      <c r="AB33" s="47">
        <f t="shared" si="10"/>
        <v>0</v>
      </c>
      <c r="AC33" s="47">
        <f t="shared" si="10"/>
        <v>0</v>
      </c>
      <c r="AD33" s="47">
        <f t="shared" si="10"/>
        <v>0</v>
      </c>
      <c r="AE33" s="47">
        <f t="shared" si="10"/>
        <v>0</v>
      </c>
      <c r="AF33" s="298"/>
    </row>
    <row r="34" spans="1:32" x14ac:dyDescent="0.35">
      <c r="A34" s="48"/>
      <c r="B34" s="48"/>
      <c r="C34" s="48" t="s">
        <v>409</v>
      </c>
      <c r="D34" s="48"/>
      <c r="E34" s="48"/>
      <c r="F34" s="49" t="s">
        <v>410</v>
      </c>
      <c r="G34" s="49">
        <f t="shared" si="8"/>
        <v>0</v>
      </c>
      <c r="H34" s="49"/>
      <c r="I34" s="49"/>
      <c r="J34" s="49"/>
      <c r="K34" s="49"/>
      <c r="L34" s="49"/>
      <c r="M34" s="49"/>
      <c r="N34" s="49"/>
      <c r="O34" s="49"/>
      <c r="P34" s="49"/>
      <c r="Q34" s="49"/>
      <c r="R34" s="49"/>
      <c r="S34" s="49"/>
      <c r="T34" s="49"/>
      <c r="U34" s="49"/>
      <c r="V34" s="49"/>
      <c r="W34" s="49"/>
      <c r="X34" s="49"/>
      <c r="Y34" s="49"/>
      <c r="Z34" s="49"/>
      <c r="AA34" s="49"/>
      <c r="AB34" s="49"/>
      <c r="AC34" s="49"/>
      <c r="AD34" s="49"/>
      <c r="AE34" s="49"/>
      <c r="AF34" s="298" t="s">
        <v>945</v>
      </c>
    </row>
    <row r="35" spans="1:32" x14ac:dyDescent="0.35">
      <c r="A35" s="48"/>
      <c r="B35" s="48"/>
      <c r="C35" s="48" t="s">
        <v>411</v>
      </c>
      <c r="D35" s="48"/>
      <c r="E35" s="48"/>
      <c r="F35" s="49" t="s">
        <v>412</v>
      </c>
      <c r="G35" s="49">
        <f t="shared" si="8"/>
        <v>0</v>
      </c>
      <c r="H35" s="49"/>
      <c r="I35" s="49"/>
      <c r="J35" s="49"/>
      <c r="K35" s="49"/>
      <c r="L35" s="49"/>
      <c r="M35" s="49"/>
      <c r="N35" s="49"/>
      <c r="O35" s="49"/>
      <c r="P35" s="49"/>
      <c r="Q35" s="49"/>
      <c r="R35" s="49"/>
      <c r="S35" s="49"/>
      <c r="T35" s="49"/>
      <c r="U35" s="49"/>
      <c r="V35" s="49"/>
      <c r="W35" s="49"/>
      <c r="X35" s="49"/>
      <c r="Y35" s="49"/>
      <c r="Z35" s="49"/>
      <c r="AA35" s="49"/>
      <c r="AB35" s="49"/>
      <c r="AC35" s="49"/>
      <c r="AD35" s="49"/>
      <c r="AE35" s="49"/>
      <c r="AF35" s="298" t="s">
        <v>945</v>
      </c>
    </row>
    <row r="36" spans="1:32" x14ac:dyDescent="0.35">
      <c r="A36" s="48"/>
      <c r="B36" s="48"/>
      <c r="C36" s="48" t="s">
        <v>413</v>
      </c>
      <c r="D36" s="48"/>
      <c r="E36" s="48"/>
      <c r="F36" s="49" t="s">
        <v>414</v>
      </c>
      <c r="G36" s="49">
        <f t="shared" si="8"/>
        <v>0</v>
      </c>
      <c r="H36" s="49"/>
      <c r="I36" s="49"/>
      <c r="J36" s="49"/>
      <c r="K36" s="49"/>
      <c r="L36" s="49"/>
      <c r="M36" s="49"/>
      <c r="N36" s="49"/>
      <c r="O36" s="49"/>
      <c r="P36" s="49"/>
      <c r="Q36" s="49"/>
      <c r="R36" s="49"/>
      <c r="S36" s="49"/>
      <c r="T36" s="49"/>
      <c r="U36" s="49"/>
      <c r="V36" s="49"/>
      <c r="W36" s="49"/>
      <c r="X36" s="49"/>
      <c r="Y36" s="49"/>
      <c r="Z36" s="49"/>
      <c r="AA36" s="49"/>
      <c r="AB36" s="49"/>
      <c r="AC36" s="49"/>
      <c r="AD36" s="49"/>
      <c r="AE36" s="49"/>
      <c r="AF36" s="298" t="s">
        <v>945</v>
      </c>
    </row>
    <row r="37" spans="1:32" x14ac:dyDescent="0.35">
      <c r="A37" s="46"/>
      <c r="B37" s="46" t="s">
        <v>415</v>
      </c>
      <c r="C37" s="46"/>
      <c r="D37" s="46"/>
      <c r="E37" s="46"/>
      <c r="F37" s="46" t="s">
        <v>416</v>
      </c>
      <c r="G37" s="47">
        <f t="shared" ref="G37:AE37" si="11">G38+G42</f>
        <v>0</v>
      </c>
      <c r="H37" s="47">
        <f t="shared" si="11"/>
        <v>0</v>
      </c>
      <c r="I37" s="47">
        <f t="shared" si="11"/>
        <v>0</v>
      </c>
      <c r="J37" s="47">
        <f t="shared" si="11"/>
        <v>0</v>
      </c>
      <c r="K37" s="47">
        <f t="shared" si="11"/>
        <v>0</v>
      </c>
      <c r="L37" s="47">
        <f t="shared" si="11"/>
        <v>0</v>
      </c>
      <c r="M37" s="47">
        <f t="shared" si="11"/>
        <v>0</v>
      </c>
      <c r="N37" s="47">
        <f t="shared" si="11"/>
        <v>0</v>
      </c>
      <c r="O37" s="47">
        <f t="shared" si="11"/>
        <v>0</v>
      </c>
      <c r="P37" s="47">
        <f t="shared" si="11"/>
        <v>0</v>
      </c>
      <c r="Q37" s="47">
        <f t="shared" si="11"/>
        <v>0</v>
      </c>
      <c r="R37" s="47">
        <f t="shared" si="11"/>
        <v>0</v>
      </c>
      <c r="S37" s="47">
        <f t="shared" si="11"/>
        <v>0</v>
      </c>
      <c r="T37" s="47">
        <f t="shared" si="11"/>
        <v>0</v>
      </c>
      <c r="U37" s="47">
        <f t="shared" si="11"/>
        <v>0</v>
      </c>
      <c r="V37" s="47">
        <f t="shared" si="11"/>
        <v>0</v>
      </c>
      <c r="W37" s="47">
        <f t="shared" si="11"/>
        <v>0</v>
      </c>
      <c r="X37" s="47">
        <f t="shared" si="11"/>
        <v>0</v>
      </c>
      <c r="Y37" s="47">
        <f t="shared" si="11"/>
        <v>0</v>
      </c>
      <c r="Z37" s="47">
        <f t="shared" si="11"/>
        <v>0</v>
      </c>
      <c r="AA37" s="47">
        <f t="shared" si="11"/>
        <v>0</v>
      </c>
      <c r="AB37" s="47">
        <f t="shared" si="11"/>
        <v>0</v>
      </c>
      <c r="AC37" s="47">
        <f t="shared" si="11"/>
        <v>0</v>
      </c>
      <c r="AD37" s="47">
        <f t="shared" si="11"/>
        <v>0</v>
      </c>
      <c r="AE37" s="47">
        <f t="shared" si="11"/>
        <v>0</v>
      </c>
      <c r="AF37" s="298"/>
    </row>
    <row r="38" spans="1:32" x14ac:dyDescent="0.35">
      <c r="A38" s="48"/>
      <c r="B38" s="48"/>
      <c r="C38" s="48" t="s">
        <v>417</v>
      </c>
      <c r="D38" s="48"/>
      <c r="E38" s="48"/>
      <c r="F38" s="49" t="s">
        <v>418</v>
      </c>
      <c r="G38" s="49">
        <f t="shared" ref="G38:AE38" si="12">SUM(G39:G41)</f>
        <v>0</v>
      </c>
      <c r="H38" s="49">
        <f t="shared" si="12"/>
        <v>0</v>
      </c>
      <c r="I38" s="49">
        <f t="shared" si="12"/>
        <v>0</v>
      </c>
      <c r="J38" s="49">
        <f t="shared" si="12"/>
        <v>0</v>
      </c>
      <c r="K38" s="49">
        <f t="shared" si="12"/>
        <v>0</v>
      </c>
      <c r="L38" s="49">
        <f t="shared" si="12"/>
        <v>0</v>
      </c>
      <c r="M38" s="49">
        <f t="shared" si="12"/>
        <v>0</v>
      </c>
      <c r="N38" s="49">
        <f t="shared" si="12"/>
        <v>0</v>
      </c>
      <c r="O38" s="49">
        <f t="shared" si="12"/>
        <v>0</v>
      </c>
      <c r="P38" s="49">
        <f t="shared" si="12"/>
        <v>0</v>
      </c>
      <c r="Q38" s="49">
        <f t="shared" si="12"/>
        <v>0</v>
      </c>
      <c r="R38" s="49">
        <f t="shared" si="12"/>
        <v>0</v>
      </c>
      <c r="S38" s="49">
        <f t="shared" si="12"/>
        <v>0</v>
      </c>
      <c r="T38" s="49">
        <f t="shared" si="12"/>
        <v>0</v>
      </c>
      <c r="U38" s="49">
        <f t="shared" si="12"/>
        <v>0</v>
      </c>
      <c r="V38" s="49">
        <f t="shared" si="12"/>
        <v>0</v>
      </c>
      <c r="W38" s="49">
        <f t="shared" si="12"/>
        <v>0</v>
      </c>
      <c r="X38" s="49">
        <f t="shared" si="12"/>
        <v>0</v>
      </c>
      <c r="Y38" s="49">
        <f t="shared" si="12"/>
        <v>0</v>
      </c>
      <c r="Z38" s="49">
        <f t="shared" si="12"/>
        <v>0</v>
      </c>
      <c r="AA38" s="49">
        <f t="shared" si="12"/>
        <v>0</v>
      </c>
      <c r="AB38" s="49">
        <f t="shared" si="12"/>
        <v>0</v>
      </c>
      <c r="AC38" s="49">
        <f t="shared" si="12"/>
        <v>0</v>
      </c>
      <c r="AD38" s="49">
        <f t="shared" si="12"/>
        <v>0</v>
      </c>
      <c r="AE38" s="49">
        <f t="shared" si="12"/>
        <v>0</v>
      </c>
      <c r="AF38" s="298"/>
    </row>
    <row r="39" spans="1:32" x14ac:dyDescent="0.35">
      <c r="A39" s="50"/>
      <c r="B39" s="50"/>
      <c r="C39" s="50"/>
      <c r="D39" s="50" t="s">
        <v>419</v>
      </c>
      <c r="E39" s="50"/>
      <c r="F39" s="51" t="s">
        <v>420</v>
      </c>
      <c r="G39" s="51">
        <f>SUM(H39:AE39)</f>
        <v>0</v>
      </c>
      <c r="H39" s="51"/>
      <c r="I39" s="51"/>
      <c r="J39" s="51"/>
      <c r="K39" s="51"/>
      <c r="L39" s="51"/>
      <c r="M39" s="51"/>
      <c r="N39" s="51"/>
      <c r="O39" s="51"/>
      <c r="P39" s="51"/>
      <c r="Q39" s="51"/>
      <c r="R39" s="51"/>
      <c r="S39" s="51"/>
      <c r="T39" s="51"/>
      <c r="U39" s="51"/>
      <c r="V39" s="51"/>
      <c r="W39" s="51"/>
      <c r="X39" s="51"/>
      <c r="Y39" s="51"/>
      <c r="Z39" s="51"/>
      <c r="AA39" s="51"/>
      <c r="AB39" s="51"/>
      <c r="AC39" s="51"/>
      <c r="AD39" s="51"/>
      <c r="AE39" s="51"/>
      <c r="AF39" s="298" t="s">
        <v>945</v>
      </c>
    </row>
    <row r="40" spans="1:32" x14ac:dyDescent="0.35">
      <c r="A40" s="50"/>
      <c r="B40" s="50"/>
      <c r="C40" s="50"/>
      <c r="D40" s="50" t="s">
        <v>421</v>
      </c>
      <c r="E40" s="50"/>
      <c r="F40" s="51" t="s">
        <v>422</v>
      </c>
      <c r="G40" s="51">
        <f>SUM(H40:AE40)</f>
        <v>0</v>
      </c>
      <c r="H40" s="51"/>
      <c r="I40" s="51"/>
      <c r="J40" s="51"/>
      <c r="K40" s="51"/>
      <c r="L40" s="51"/>
      <c r="M40" s="51"/>
      <c r="N40" s="51"/>
      <c r="O40" s="51"/>
      <c r="P40" s="51"/>
      <c r="Q40" s="51"/>
      <c r="R40" s="51"/>
      <c r="S40" s="51"/>
      <c r="T40" s="51"/>
      <c r="U40" s="51"/>
      <c r="V40" s="51"/>
      <c r="W40" s="51"/>
      <c r="X40" s="51"/>
      <c r="Y40" s="51"/>
      <c r="Z40" s="51"/>
      <c r="AA40" s="51"/>
      <c r="AB40" s="51"/>
      <c r="AC40" s="51"/>
      <c r="AD40" s="51"/>
      <c r="AE40" s="51"/>
      <c r="AF40" s="298" t="s">
        <v>945</v>
      </c>
    </row>
    <row r="41" spans="1:32" x14ac:dyDescent="0.35">
      <c r="A41" s="50"/>
      <c r="B41" s="50"/>
      <c r="C41" s="50"/>
      <c r="D41" s="50" t="s">
        <v>423</v>
      </c>
      <c r="E41" s="50"/>
      <c r="F41" s="51" t="s">
        <v>424</v>
      </c>
      <c r="G41" s="51">
        <f>SUM(H41:AE41)</f>
        <v>0</v>
      </c>
      <c r="H41" s="51"/>
      <c r="I41" s="51"/>
      <c r="J41" s="51"/>
      <c r="K41" s="51"/>
      <c r="L41" s="51"/>
      <c r="M41" s="51"/>
      <c r="N41" s="51"/>
      <c r="O41" s="51"/>
      <c r="P41" s="51"/>
      <c r="Q41" s="51"/>
      <c r="R41" s="51"/>
      <c r="S41" s="51"/>
      <c r="T41" s="51"/>
      <c r="U41" s="51"/>
      <c r="V41" s="51"/>
      <c r="W41" s="51"/>
      <c r="X41" s="51"/>
      <c r="Y41" s="51"/>
      <c r="Z41" s="51"/>
      <c r="AA41" s="51"/>
      <c r="AB41" s="51"/>
      <c r="AC41" s="51"/>
      <c r="AD41" s="51"/>
      <c r="AE41" s="51"/>
      <c r="AF41" s="298" t="s">
        <v>945</v>
      </c>
    </row>
    <row r="42" spans="1:32" x14ac:dyDescent="0.35">
      <c r="A42" s="48"/>
      <c r="B42" s="48"/>
      <c r="C42" s="48" t="s">
        <v>425</v>
      </c>
      <c r="D42" s="48"/>
      <c r="E42" s="48"/>
      <c r="F42" s="49" t="s">
        <v>426</v>
      </c>
      <c r="G42" s="49">
        <f t="shared" ref="G42:AE42" si="13">SUM(G43:G46)</f>
        <v>0</v>
      </c>
      <c r="H42" s="49">
        <f t="shared" si="13"/>
        <v>0</v>
      </c>
      <c r="I42" s="49">
        <f t="shared" si="13"/>
        <v>0</v>
      </c>
      <c r="J42" s="49">
        <f t="shared" si="13"/>
        <v>0</v>
      </c>
      <c r="K42" s="49">
        <f t="shared" si="13"/>
        <v>0</v>
      </c>
      <c r="L42" s="49">
        <f t="shared" si="13"/>
        <v>0</v>
      </c>
      <c r="M42" s="49">
        <f t="shared" si="13"/>
        <v>0</v>
      </c>
      <c r="N42" s="49">
        <f t="shared" si="13"/>
        <v>0</v>
      </c>
      <c r="O42" s="49">
        <f t="shared" si="13"/>
        <v>0</v>
      </c>
      <c r="P42" s="49">
        <f t="shared" si="13"/>
        <v>0</v>
      </c>
      <c r="Q42" s="49">
        <f t="shared" si="13"/>
        <v>0</v>
      </c>
      <c r="R42" s="49">
        <f t="shared" si="13"/>
        <v>0</v>
      </c>
      <c r="S42" s="49">
        <f t="shared" si="13"/>
        <v>0</v>
      </c>
      <c r="T42" s="49">
        <f t="shared" si="13"/>
        <v>0</v>
      </c>
      <c r="U42" s="49">
        <f t="shared" si="13"/>
        <v>0</v>
      </c>
      <c r="V42" s="49">
        <f t="shared" si="13"/>
        <v>0</v>
      </c>
      <c r="W42" s="49">
        <f t="shared" si="13"/>
        <v>0</v>
      </c>
      <c r="X42" s="49">
        <f t="shared" si="13"/>
        <v>0</v>
      </c>
      <c r="Y42" s="49">
        <f t="shared" si="13"/>
        <v>0</v>
      </c>
      <c r="Z42" s="49">
        <f t="shared" si="13"/>
        <v>0</v>
      </c>
      <c r="AA42" s="49">
        <f t="shared" si="13"/>
        <v>0</v>
      </c>
      <c r="AB42" s="49">
        <f t="shared" si="13"/>
        <v>0</v>
      </c>
      <c r="AC42" s="49">
        <f t="shared" si="13"/>
        <v>0</v>
      </c>
      <c r="AD42" s="49">
        <f t="shared" si="13"/>
        <v>0</v>
      </c>
      <c r="AE42" s="49">
        <f t="shared" si="13"/>
        <v>0</v>
      </c>
      <c r="AF42" s="298"/>
    </row>
    <row r="43" spans="1:32" x14ac:dyDescent="0.35">
      <c r="A43" s="50"/>
      <c r="B43" s="50"/>
      <c r="C43" s="50"/>
      <c r="D43" s="50" t="s">
        <v>427</v>
      </c>
      <c r="E43" s="50"/>
      <c r="F43" s="51" t="s">
        <v>428</v>
      </c>
      <c r="G43" s="51">
        <f>SUM(H43:AE43)</f>
        <v>0</v>
      </c>
      <c r="H43" s="51"/>
      <c r="I43" s="51"/>
      <c r="J43" s="51"/>
      <c r="K43" s="51"/>
      <c r="L43" s="51"/>
      <c r="M43" s="51"/>
      <c r="N43" s="51"/>
      <c r="O43" s="51"/>
      <c r="P43" s="51"/>
      <c r="Q43" s="51"/>
      <c r="R43" s="51"/>
      <c r="S43" s="51"/>
      <c r="T43" s="51"/>
      <c r="U43" s="51"/>
      <c r="V43" s="51"/>
      <c r="W43" s="51"/>
      <c r="X43" s="51"/>
      <c r="Y43" s="51"/>
      <c r="Z43" s="51"/>
      <c r="AA43" s="51"/>
      <c r="AB43" s="51"/>
      <c r="AC43" s="51"/>
      <c r="AD43" s="51"/>
      <c r="AE43" s="51"/>
      <c r="AF43" s="298" t="s">
        <v>945</v>
      </c>
    </row>
    <row r="44" spans="1:32" x14ac:dyDescent="0.35">
      <c r="A44" s="50"/>
      <c r="B44" s="50"/>
      <c r="C44" s="50"/>
      <c r="D44" s="50" t="s">
        <v>429</v>
      </c>
      <c r="E44" s="50"/>
      <c r="F44" s="51" t="s">
        <v>430</v>
      </c>
      <c r="G44" s="51">
        <f>SUM(H44:AE44)</f>
        <v>0</v>
      </c>
      <c r="H44" s="51"/>
      <c r="I44" s="51"/>
      <c r="J44" s="51"/>
      <c r="K44" s="51"/>
      <c r="L44" s="51"/>
      <c r="M44" s="51"/>
      <c r="N44" s="51"/>
      <c r="O44" s="51"/>
      <c r="P44" s="51"/>
      <c r="Q44" s="51"/>
      <c r="R44" s="51"/>
      <c r="S44" s="51"/>
      <c r="T44" s="51"/>
      <c r="U44" s="51"/>
      <c r="V44" s="51"/>
      <c r="W44" s="51"/>
      <c r="X44" s="51"/>
      <c r="Y44" s="51"/>
      <c r="Z44" s="51"/>
      <c r="AA44" s="51"/>
      <c r="AB44" s="51"/>
      <c r="AC44" s="51"/>
      <c r="AD44" s="51"/>
      <c r="AE44" s="51"/>
      <c r="AF44" s="298" t="s">
        <v>945</v>
      </c>
    </row>
    <row r="45" spans="1:32" x14ac:dyDescent="0.35">
      <c r="A45" s="50"/>
      <c r="B45" s="50"/>
      <c r="C45" s="50"/>
      <c r="D45" s="50" t="s">
        <v>431</v>
      </c>
      <c r="E45" s="50"/>
      <c r="F45" s="51" t="s">
        <v>432</v>
      </c>
      <c r="G45" s="51">
        <f>SUM(H45:AE45)</f>
        <v>0</v>
      </c>
      <c r="H45" s="51"/>
      <c r="I45" s="51"/>
      <c r="J45" s="51"/>
      <c r="K45" s="51"/>
      <c r="L45" s="51"/>
      <c r="M45" s="51"/>
      <c r="N45" s="51"/>
      <c r="O45" s="51"/>
      <c r="P45" s="51"/>
      <c r="Q45" s="51"/>
      <c r="R45" s="51"/>
      <c r="S45" s="51"/>
      <c r="T45" s="51"/>
      <c r="U45" s="51"/>
      <c r="V45" s="51"/>
      <c r="W45" s="51"/>
      <c r="X45" s="51"/>
      <c r="Y45" s="51"/>
      <c r="Z45" s="51"/>
      <c r="AA45" s="51"/>
      <c r="AB45" s="51"/>
      <c r="AC45" s="51"/>
      <c r="AD45" s="51"/>
      <c r="AE45" s="51"/>
      <c r="AF45" s="298" t="s">
        <v>945</v>
      </c>
    </row>
    <row r="46" spans="1:32" x14ac:dyDescent="0.35">
      <c r="A46" s="50"/>
      <c r="B46" s="50"/>
      <c r="C46" s="50"/>
      <c r="D46" s="50" t="s">
        <v>433</v>
      </c>
      <c r="E46" s="50"/>
      <c r="F46" s="51" t="s">
        <v>434</v>
      </c>
      <c r="G46" s="51">
        <f>SUM(H46:AE46)</f>
        <v>0</v>
      </c>
      <c r="H46" s="51"/>
      <c r="I46" s="51"/>
      <c r="J46" s="51"/>
      <c r="K46" s="51"/>
      <c r="L46" s="51"/>
      <c r="M46" s="51"/>
      <c r="N46" s="51"/>
      <c r="O46" s="51"/>
      <c r="P46" s="51"/>
      <c r="Q46" s="51"/>
      <c r="R46" s="51"/>
      <c r="S46" s="51"/>
      <c r="T46" s="51"/>
      <c r="U46" s="51"/>
      <c r="V46" s="51"/>
      <c r="W46" s="51"/>
      <c r="X46" s="51"/>
      <c r="Y46" s="51"/>
      <c r="Z46" s="51"/>
      <c r="AA46" s="51"/>
      <c r="AB46" s="51"/>
      <c r="AC46" s="51"/>
      <c r="AD46" s="51"/>
      <c r="AE46" s="51"/>
      <c r="AF46" s="298" t="s">
        <v>945</v>
      </c>
    </row>
    <row r="47" spans="1:32" x14ac:dyDescent="0.35">
      <c r="A47" s="46"/>
      <c r="B47" s="46" t="s">
        <v>435</v>
      </c>
      <c r="C47" s="46"/>
      <c r="D47" s="46"/>
      <c r="E47" s="46"/>
      <c r="F47" s="46" t="s">
        <v>436</v>
      </c>
      <c r="G47" s="47">
        <f t="shared" ref="G47:AE47" si="14">SUM(G48:G53)</f>
        <v>0</v>
      </c>
      <c r="H47" s="47">
        <f t="shared" si="14"/>
        <v>0</v>
      </c>
      <c r="I47" s="47">
        <f t="shared" si="14"/>
        <v>0</v>
      </c>
      <c r="J47" s="47">
        <f t="shared" si="14"/>
        <v>0</v>
      </c>
      <c r="K47" s="47">
        <f t="shared" si="14"/>
        <v>0</v>
      </c>
      <c r="L47" s="47">
        <f t="shared" si="14"/>
        <v>0</v>
      </c>
      <c r="M47" s="47">
        <f t="shared" si="14"/>
        <v>0</v>
      </c>
      <c r="N47" s="47">
        <f t="shared" si="14"/>
        <v>0</v>
      </c>
      <c r="O47" s="47">
        <f t="shared" si="14"/>
        <v>0</v>
      </c>
      <c r="P47" s="47">
        <f t="shared" si="14"/>
        <v>0</v>
      </c>
      <c r="Q47" s="47">
        <f t="shared" si="14"/>
        <v>0</v>
      </c>
      <c r="R47" s="47">
        <f t="shared" si="14"/>
        <v>0</v>
      </c>
      <c r="S47" s="47">
        <f t="shared" si="14"/>
        <v>0</v>
      </c>
      <c r="T47" s="47">
        <f t="shared" si="14"/>
        <v>0</v>
      </c>
      <c r="U47" s="47">
        <f t="shared" si="14"/>
        <v>0</v>
      </c>
      <c r="V47" s="47">
        <f t="shared" si="14"/>
        <v>0</v>
      </c>
      <c r="W47" s="47">
        <f t="shared" si="14"/>
        <v>0</v>
      </c>
      <c r="X47" s="47">
        <f t="shared" si="14"/>
        <v>0</v>
      </c>
      <c r="Y47" s="47">
        <f t="shared" si="14"/>
        <v>0</v>
      </c>
      <c r="Z47" s="47">
        <f t="shared" si="14"/>
        <v>0</v>
      </c>
      <c r="AA47" s="47">
        <f t="shared" si="14"/>
        <v>0</v>
      </c>
      <c r="AB47" s="47">
        <f t="shared" si="14"/>
        <v>0</v>
      </c>
      <c r="AC47" s="47">
        <f t="shared" si="14"/>
        <v>0</v>
      </c>
      <c r="AD47" s="47">
        <f t="shared" si="14"/>
        <v>0</v>
      </c>
      <c r="AE47" s="47">
        <f t="shared" si="14"/>
        <v>0</v>
      </c>
      <c r="AF47" s="298"/>
    </row>
    <row r="48" spans="1:32" x14ac:dyDescent="0.35">
      <c r="A48" s="48"/>
      <c r="B48" s="48"/>
      <c r="C48" s="48" t="s">
        <v>437</v>
      </c>
      <c r="D48" s="48"/>
      <c r="E48" s="48"/>
      <c r="F48" s="49" t="s">
        <v>438</v>
      </c>
      <c r="G48" s="49">
        <f>SUM(H48:AE48)</f>
        <v>0</v>
      </c>
      <c r="H48" s="49"/>
      <c r="I48" s="49"/>
      <c r="J48" s="49"/>
      <c r="K48" s="49"/>
      <c r="L48" s="49"/>
      <c r="M48" s="49"/>
      <c r="N48" s="49"/>
      <c r="O48" s="49"/>
      <c r="P48" s="49"/>
      <c r="Q48" s="49"/>
      <c r="R48" s="49"/>
      <c r="S48" s="49"/>
      <c r="T48" s="49"/>
      <c r="U48" s="49"/>
      <c r="V48" s="49"/>
      <c r="W48" s="49"/>
      <c r="X48" s="49"/>
      <c r="Y48" s="49"/>
      <c r="Z48" s="49"/>
      <c r="AA48" s="49"/>
      <c r="AB48" s="49"/>
      <c r="AC48" s="49"/>
      <c r="AD48" s="49"/>
      <c r="AE48" s="49"/>
      <c r="AF48" s="298" t="s">
        <v>945</v>
      </c>
    </row>
    <row r="49" spans="1:32" x14ac:dyDescent="0.35">
      <c r="A49" s="48"/>
      <c r="B49" s="48"/>
      <c r="C49" s="48" t="s">
        <v>439</v>
      </c>
      <c r="D49" s="48"/>
      <c r="E49" s="48"/>
      <c r="F49" s="49" t="s">
        <v>440</v>
      </c>
      <c r="G49" s="49">
        <f t="shared" ref="G49:G56" si="15">SUM(H49:AE49)</f>
        <v>0</v>
      </c>
      <c r="H49" s="49"/>
      <c r="I49" s="49"/>
      <c r="J49" s="49"/>
      <c r="K49" s="49"/>
      <c r="L49" s="49"/>
      <c r="M49" s="49"/>
      <c r="N49" s="49"/>
      <c r="O49" s="49"/>
      <c r="P49" s="49"/>
      <c r="Q49" s="49"/>
      <c r="R49" s="49"/>
      <c r="S49" s="49"/>
      <c r="T49" s="49"/>
      <c r="U49" s="49"/>
      <c r="V49" s="49"/>
      <c r="W49" s="49"/>
      <c r="X49" s="49"/>
      <c r="Y49" s="49"/>
      <c r="Z49" s="49"/>
      <c r="AA49" s="49"/>
      <c r="AB49" s="49"/>
      <c r="AC49" s="49"/>
      <c r="AD49" s="49"/>
      <c r="AE49" s="49"/>
      <c r="AF49" s="298" t="s">
        <v>945</v>
      </c>
    </row>
    <row r="50" spans="1:32" x14ac:dyDescent="0.35">
      <c r="A50" s="48"/>
      <c r="B50" s="48"/>
      <c r="C50" s="48" t="s">
        <v>441</v>
      </c>
      <c r="D50" s="48"/>
      <c r="E50" s="48"/>
      <c r="F50" s="49" t="s">
        <v>442</v>
      </c>
      <c r="G50" s="49">
        <f t="shared" si="15"/>
        <v>0</v>
      </c>
      <c r="H50" s="49"/>
      <c r="I50" s="49"/>
      <c r="J50" s="49"/>
      <c r="K50" s="49"/>
      <c r="L50" s="49"/>
      <c r="M50" s="49"/>
      <c r="N50" s="49"/>
      <c r="O50" s="49"/>
      <c r="P50" s="49"/>
      <c r="Q50" s="49"/>
      <c r="R50" s="49"/>
      <c r="S50" s="49"/>
      <c r="T50" s="49"/>
      <c r="U50" s="49"/>
      <c r="V50" s="49"/>
      <c r="W50" s="49"/>
      <c r="X50" s="49"/>
      <c r="Y50" s="49"/>
      <c r="Z50" s="49"/>
      <c r="AA50" s="49"/>
      <c r="AB50" s="49"/>
      <c r="AC50" s="49"/>
      <c r="AD50" s="49"/>
      <c r="AE50" s="49"/>
      <c r="AF50" s="298" t="s">
        <v>945</v>
      </c>
    </row>
    <row r="51" spans="1:32" x14ac:dyDescent="0.35">
      <c r="A51" s="48"/>
      <c r="B51" s="48"/>
      <c r="C51" s="48" t="s">
        <v>443</v>
      </c>
      <c r="D51" s="48"/>
      <c r="E51" s="48"/>
      <c r="F51" s="49" t="s">
        <v>444</v>
      </c>
      <c r="G51" s="49">
        <f t="shared" si="15"/>
        <v>0</v>
      </c>
      <c r="H51" s="49"/>
      <c r="I51" s="49"/>
      <c r="J51" s="49"/>
      <c r="K51" s="49"/>
      <c r="L51" s="49"/>
      <c r="M51" s="49"/>
      <c r="N51" s="49"/>
      <c r="O51" s="49"/>
      <c r="P51" s="49"/>
      <c r="Q51" s="49"/>
      <c r="R51" s="49"/>
      <c r="S51" s="49"/>
      <c r="T51" s="49"/>
      <c r="U51" s="49"/>
      <c r="V51" s="49"/>
      <c r="W51" s="49"/>
      <c r="X51" s="49"/>
      <c r="Y51" s="49"/>
      <c r="Z51" s="49"/>
      <c r="AA51" s="49"/>
      <c r="AB51" s="49"/>
      <c r="AC51" s="49"/>
      <c r="AD51" s="49"/>
      <c r="AE51" s="49"/>
      <c r="AF51" s="298" t="s">
        <v>945</v>
      </c>
    </row>
    <row r="52" spans="1:32" x14ac:dyDescent="0.35">
      <c r="A52" s="48"/>
      <c r="B52" s="48"/>
      <c r="C52" s="48" t="s">
        <v>445</v>
      </c>
      <c r="D52" s="48"/>
      <c r="E52" s="48"/>
      <c r="F52" s="49" t="s">
        <v>446</v>
      </c>
      <c r="G52" s="49">
        <f t="shared" si="15"/>
        <v>0</v>
      </c>
      <c r="H52" s="49"/>
      <c r="I52" s="49"/>
      <c r="J52" s="49"/>
      <c r="K52" s="49"/>
      <c r="L52" s="49"/>
      <c r="M52" s="49"/>
      <c r="N52" s="49"/>
      <c r="O52" s="49"/>
      <c r="P52" s="49"/>
      <c r="Q52" s="49"/>
      <c r="R52" s="49"/>
      <c r="S52" s="49"/>
      <c r="T52" s="49"/>
      <c r="U52" s="49"/>
      <c r="V52" s="49"/>
      <c r="W52" s="49"/>
      <c r="X52" s="49"/>
      <c r="Y52" s="49"/>
      <c r="Z52" s="49"/>
      <c r="AA52" s="49"/>
      <c r="AB52" s="49"/>
      <c r="AC52" s="49"/>
      <c r="AD52" s="49"/>
      <c r="AE52" s="49"/>
      <c r="AF52" s="298" t="s">
        <v>945</v>
      </c>
    </row>
    <row r="53" spans="1:32" x14ac:dyDescent="0.35">
      <c r="A53" s="48"/>
      <c r="B53" s="48"/>
      <c r="C53" s="48" t="s">
        <v>447</v>
      </c>
      <c r="D53" s="48"/>
      <c r="E53" s="48"/>
      <c r="F53" s="49" t="s">
        <v>448</v>
      </c>
      <c r="G53" s="49">
        <f t="shared" si="15"/>
        <v>0</v>
      </c>
      <c r="H53" s="49"/>
      <c r="I53" s="49"/>
      <c r="J53" s="49"/>
      <c r="K53" s="49"/>
      <c r="L53" s="49"/>
      <c r="M53" s="49"/>
      <c r="N53" s="49"/>
      <c r="O53" s="49"/>
      <c r="P53" s="49"/>
      <c r="Q53" s="49"/>
      <c r="R53" s="49"/>
      <c r="S53" s="49"/>
      <c r="T53" s="49"/>
      <c r="U53" s="49"/>
      <c r="V53" s="49"/>
      <c r="W53" s="49"/>
      <c r="X53" s="49"/>
      <c r="Y53" s="49"/>
      <c r="Z53" s="49"/>
      <c r="AA53" s="49"/>
      <c r="AB53" s="49"/>
      <c r="AC53" s="49"/>
      <c r="AD53" s="49"/>
      <c r="AE53" s="49"/>
      <c r="AF53" s="298" t="s">
        <v>945</v>
      </c>
    </row>
    <row r="54" spans="1:32" x14ac:dyDescent="0.35">
      <c r="A54" s="46"/>
      <c r="B54" s="46" t="s">
        <v>449</v>
      </c>
      <c r="C54" s="46"/>
      <c r="D54" s="46"/>
      <c r="E54" s="46"/>
      <c r="F54" s="46" t="s">
        <v>450</v>
      </c>
      <c r="G54" s="47">
        <f t="shared" ref="G54:AE54" si="16">SUM(G55:G56)</f>
        <v>0</v>
      </c>
      <c r="H54" s="47">
        <f t="shared" si="16"/>
        <v>0</v>
      </c>
      <c r="I54" s="47">
        <f t="shared" si="16"/>
        <v>0</v>
      </c>
      <c r="J54" s="47">
        <f t="shared" si="16"/>
        <v>0</v>
      </c>
      <c r="K54" s="47">
        <f t="shared" si="16"/>
        <v>0</v>
      </c>
      <c r="L54" s="47">
        <f t="shared" si="16"/>
        <v>0</v>
      </c>
      <c r="M54" s="47">
        <f t="shared" si="16"/>
        <v>0</v>
      </c>
      <c r="N54" s="47">
        <f t="shared" si="16"/>
        <v>0</v>
      </c>
      <c r="O54" s="47">
        <f t="shared" si="16"/>
        <v>0</v>
      </c>
      <c r="P54" s="47">
        <f t="shared" si="16"/>
        <v>0</v>
      </c>
      <c r="Q54" s="47">
        <f t="shared" si="16"/>
        <v>0</v>
      </c>
      <c r="R54" s="47">
        <f t="shared" si="16"/>
        <v>0</v>
      </c>
      <c r="S54" s="47">
        <f t="shared" si="16"/>
        <v>0</v>
      </c>
      <c r="T54" s="47">
        <f t="shared" si="16"/>
        <v>0</v>
      </c>
      <c r="U54" s="47">
        <f t="shared" si="16"/>
        <v>0</v>
      </c>
      <c r="V54" s="47">
        <f t="shared" si="16"/>
        <v>0</v>
      </c>
      <c r="W54" s="47">
        <f t="shared" si="16"/>
        <v>0</v>
      </c>
      <c r="X54" s="47">
        <f t="shared" si="16"/>
        <v>0</v>
      </c>
      <c r="Y54" s="47">
        <f t="shared" si="16"/>
        <v>0</v>
      </c>
      <c r="Z54" s="47">
        <f t="shared" si="16"/>
        <v>0</v>
      </c>
      <c r="AA54" s="47">
        <f t="shared" si="16"/>
        <v>0</v>
      </c>
      <c r="AB54" s="47">
        <f t="shared" si="16"/>
        <v>0</v>
      </c>
      <c r="AC54" s="47">
        <f t="shared" si="16"/>
        <v>0</v>
      </c>
      <c r="AD54" s="47">
        <f t="shared" si="16"/>
        <v>0</v>
      </c>
      <c r="AE54" s="47">
        <f t="shared" si="16"/>
        <v>0</v>
      </c>
      <c r="AF54" s="298"/>
    </row>
    <row r="55" spans="1:32" x14ac:dyDescent="0.35">
      <c r="A55" s="48"/>
      <c r="B55" s="48"/>
      <c r="C55" s="48" t="s">
        <v>451</v>
      </c>
      <c r="D55" s="48"/>
      <c r="E55" s="48"/>
      <c r="F55" s="49" t="s">
        <v>452</v>
      </c>
      <c r="G55" s="49">
        <f t="shared" si="15"/>
        <v>0</v>
      </c>
      <c r="H55" s="49"/>
      <c r="I55" s="49"/>
      <c r="J55" s="49"/>
      <c r="K55" s="49"/>
      <c r="L55" s="49"/>
      <c r="M55" s="49"/>
      <c r="N55" s="49"/>
      <c r="O55" s="49"/>
      <c r="P55" s="49"/>
      <c r="Q55" s="49"/>
      <c r="R55" s="49"/>
      <c r="S55" s="49"/>
      <c r="T55" s="49"/>
      <c r="U55" s="49"/>
      <c r="V55" s="49"/>
      <c r="W55" s="49"/>
      <c r="X55" s="49"/>
      <c r="Y55" s="49"/>
      <c r="Z55" s="49"/>
      <c r="AA55" s="49"/>
      <c r="AB55" s="49"/>
      <c r="AC55" s="49"/>
      <c r="AD55" s="49"/>
      <c r="AE55" s="49"/>
      <c r="AF55" s="298" t="s">
        <v>945</v>
      </c>
    </row>
    <row r="56" spans="1:32" x14ac:dyDescent="0.35">
      <c r="A56" s="48"/>
      <c r="B56" s="48"/>
      <c r="C56" s="48" t="s">
        <v>453</v>
      </c>
      <c r="D56" s="48"/>
      <c r="E56" s="48"/>
      <c r="F56" s="49" t="s">
        <v>454</v>
      </c>
      <c r="G56" s="49">
        <f t="shared" si="15"/>
        <v>0</v>
      </c>
      <c r="H56" s="49"/>
      <c r="I56" s="49"/>
      <c r="J56" s="49"/>
      <c r="K56" s="49"/>
      <c r="L56" s="49"/>
      <c r="M56" s="49"/>
      <c r="N56" s="49"/>
      <c r="O56" s="49"/>
      <c r="P56" s="49"/>
      <c r="Q56" s="49"/>
      <c r="R56" s="49"/>
      <c r="S56" s="49"/>
      <c r="T56" s="49"/>
      <c r="U56" s="49"/>
      <c r="V56" s="49"/>
      <c r="W56" s="49"/>
      <c r="X56" s="49"/>
      <c r="Y56" s="49"/>
      <c r="Z56" s="49"/>
      <c r="AA56" s="49"/>
      <c r="AB56" s="49"/>
      <c r="AC56" s="49"/>
      <c r="AD56" s="49"/>
      <c r="AE56" s="49"/>
      <c r="AF56" s="298" t="s">
        <v>945</v>
      </c>
    </row>
    <row r="57" spans="1:32" x14ac:dyDescent="0.35">
      <c r="A57" s="46"/>
      <c r="B57" s="46" t="s">
        <v>455</v>
      </c>
      <c r="C57" s="46"/>
      <c r="D57" s="46"/>
      <c r="E57" s="46"/>
      <c r="F57" s="46" t="s">
        <v>456</v>
      </c>
      <c r="G57" s="47"/>
      <c r="H57" s="47"/>
      <c r="I57" s="47"/>
      <c r="J57" s="47"/>
      <c r="K57" s="47"/>
      <c r="L57" s="47"/>
      <c r="M57" s="47"/>
      <c r="N57" s="47"/>
      <c r="O57" s="47"/>
      <c r="P57" s="47"/>
      <c r="Q57" s="47"/>
      <c r="R57" s="47"/>
      <c r="S57" s="47"/>
      <c r="T57" s="47"/>
      <c r="U57" s="47"/>
      <c r="V57" s="47"/>
      <c r="W57" s="47"/>
      <c r="X57" s="47"/>
      <c r="Y57" s="47"/>
      <c r="Z57" s="47"/>
      <c r="AA57" s="47"/>
      <c r="AB57" s="47"/>
      <c r="AC57" s="47"/>
      <c r="AD57" s="47"/>
      <c r="AE57" s="47"/>
      <c r="AF57" s="298" t="s">
        <v>945</v>
      </c>
    </row>
    <row r="58" spans="1:32" x14ac:dyDescent="0.35">
      <c r="A58" s="44" t="s">
        <v>816</v>
      </c>
      <c r="B58" s="44"/>
      <c r="C58" s="44"/>
      <c r="D58" s="44"/>
      <c r="E58" s="44"/>
      <c r="F58" s="44" t="s">
        <v>457</v>
      </c>
      <c r="G58" s="45">
        <f t="shared" ref="G58:AE58" si="17">G59+G62</f>
        <v>0</v>
      </c>
      <c r="H58" s="45">
        <f t="shared" si="17"/>
        <v>0</v>
      </c>
      <c r="I58" s="45">
        <f t="shared" si="17"/>
        <v>0</v>
      </c>
      <c r="J58" s="45">
        <f t="shared" si="17"/>
        <v>0</v>
      </c>
      <c r="K58" s="45">
        <f t="shared" si="17"/>
        <v>0</v>
      </c>
      <c r="L58" s="45">
        <f t="shared" si="17"/>
        <v>0</v>
      </c>
      <c r="M58" s="45">
        <f t="shared" si="17"/>
        <v>0</v>
      </c>
      <c r="N58" s="45">
        <f t="shared" si="17"/>
        <v>0</v>
      </c>
      <c r="O58" s="45">
        <f t="shared" si="17"/>
        <v>0</v>
      </c>
      <c r="P58" s="45">
        <f t="shared" si="17"/>
        <v>0</v>
      </c>
      <c r="Q58" s="45">
        <f t="shared" si="17"/>
        <v>0</v>
      </c>
      <c r="R58" s="45">
        <f t="shared" si="17"/>
        <v>0</v>
      </c>
      <c r="S58" s="45">
        <f t="shared" si="17"/>
        <v>0</v>
      </c>
      <c r="T58" s="45">
        <f t="shared" si="17"/>
        <v>0</v>
      </c>
      <c r="U58" s="45">
        <f t="shared" si="17"/>
        <v>0</v>
      </c>
      <c r="V58" s="45">
        <f t="shared" si="17"/>
        <v>0</v>
      </c>
      <c r="W58" s="45">
        <f t="shared" si="17"/>
        <v>0</v>
      </c>
      <c r="X58" s="45">
        <f t="shared" si="17"/>
        <v>0</v>
      </c>
      <c r="Y58" s="45">
        <f t="shared" si="17"/>
        <v>0</v>
      </c>
      <c r="Z58" s="45">
        <f t="shared" si="17"/>
        <v>0</v>
      </c>
      <c r="AA58" s="45">
        <f t="shared" si="17"/>
        <v>0</v>
      </c>
      <c r="AB58" s="45">
        <f t="shared" si="17"/>
        <v>0</v>
      </c>
      <c r="AC58" s="45">
        <f t="shared" si="17"/>
        <v>0</v>
      </c>
      <c r="AD58" s="45">
        <f t="shared" si="17"/>
        <v>0</v>
      </c>
      <c r="AE58" s="45">
        <f t="shared" si="17"/>
        <v>0</v>
      </c>
      <c r="AF58" s="298"/>
    </row>
    <row r="59" spans="1:32" x14ac:dyDescent="0.35">
      <c r="A59" s="46"/>
      <c r="B59" s="46" t="s">
        <v>458</v>
      </c>
      <c r="C59" s="46"/>
      <c r="D59" s="46"/>
      <c r="E59" s="46"/>
      <c r="F59" s="46" t="s">
        <v>459</v>
      </c>
      <c r="G59" s="47">
        <f t="shared" ref="G59:AE59" si="18">SUM(G60:G61)</f>
        <v>0</v>
      </c>
      <c r="H59" s="47">
        <f t="shared" si="18"/>
        <v>0</v>
      </c>
      <c r="I59" s="47">
        <f t="shared" si="18"/>
        <v>0</v>
      </c>
      <c r="J59" s="47">
        <f t="shared" si="18"/>
        <v>0</v>
      </c>
      <c r="K59" s="47">
        <f t="shared" si="18"/>
        <v>0</v>
      </c>
      <c r="L59" s="47">
        <f t="shared" si="18"/>
        <v>0</v>
      </c>
      <c r="M59" s="47">
        <f t="shared" si="18"/>
        <v>0</v>
      </c>
      <c r="N59" s="47">
        <f t="shared" si="18"/>
        <v>0</v>
      </c>
      <c r="O59" s="47">
        <f t="shared" si="18"/>
        <v>0</v>
      </c>
      <c r="P59" s="47">
        <f t="shared" si="18"/>
        <v>0</v>
      </c>
      <c r="Q59" s="47">
        <f t="shared" si="18"/>
        <v>0</v>
      </c>
      <c r="R59" s="47">
        <f t="shared" si="18"/>
        <v>0</v>
      </c>
      <c r="S59" s="47">
        <f t="shared" si="18"/>
        <v>0</v>
      </c>
      <c r="T59" s="47">
        <f t="shared" si="18"/>
        <v>0</v>
      </c>
      <c r="U59" s="47">
        <f t="shared" si="18"/>
        <v>0</v>
      </c>
      <c r="V59" s="47">
        <f t="shared" si="18"/>
        <v>0</v>
      </c>
      <c r="W59" s="47">
        <f t="shared" si="18"/>
        <v>0</v>
      </c>
      <c r="X59" s="47">
        <f t="shared" si="18"/>
        <v>0</v>
      </c>
      <c r="Y59" s="47">
        <f t="shared" si="18"/>
        <v>0</v>
      </c>
      <c r="Z59" s="47">
        <f t="shared" si="18"/>
        <v>0</v>
      </c>
      <c r="AA59" s="47">
        <f t="shared" si="18"/>
        <v>0</v>
      </c>
      <c r="AB59" s="47">
        <f t="shared" si="18"/>
        <v>0</v>
      </c>
      <c r="AC59" s="47">
        <f t="shared" si="18"/>
        <v>0</v>
      </c>
      <c r="AD59" s="47">
        <f t="shared" si="18"/>
        <v>0</v>
      </c>
      <c r="AE59" s="47">
        <f t="shared" si="18"/>
        <v>0</v>
      </c>
      <c r="AF59" s="298"/>
    </row>
    <row r="60" spans="1:32" x14ac:dyDescent="0.35">
      <c r="A60" s="48"/>
      <c r="B60" s="48"/>
      <c r="C60" s="48" t="s">
        <v>460</v>
      </c>
      <c r="D60" s="48"/>
      <c r="E60" s="48"/>
      <c r="F60" s="49" t="s">
        <v>461</v>
      </c>
      <c r="G60" s="49">
        <f>SUM(H60:AE60)</f>
        <v>0</v>
      </c>
      <c r="H60" s="49"/>
      <c r="I60" s="49"/>
      <c r="J60" s="49"/>
      <c r="K60" s="49"/>
      <c r="L60" s="49"/>
      <c r="M60" s="49"/>
      <c r="N60" s="49"/>
      <c r="O60" s="49"/>
      <c r="P60" s="49"/>
      <c r="Q60" s="49"/>
      <c r="R60" s="49"/>
      <c r="S60" s="49"/>
      <c r="T60" s="49"/>
      <c r="U60" s="49"/>
      <c r="V60" s="49"/>
      <c r="W60" s="49"/>
      <c r="X60" s="49"/>
      <c r="Y60" s="49"/>
      <c r="Z60" s="49"/>
      <c r="AA60" s="49"/>
      <c r="AB60" s="49"/>
      <c r="AC60" s="49"/>
      <c r="AD60" s="49"/>
      <c r="AE60" s="49"/>
      <c r="AF60" s="298" t="s">
        <v>945</v>
      </c>
    </row>
    <row r="61" spans="1:32" x14ac:dyDescent="0.35">
      <c r="A61" s="48"/>
      <c r="B61" s="48"/>
      <c r="C61" s="48" t="s">
        <v>462</v>
      </c>
      <c r="D61" s="48"/>
      <c r="E61" s="48"/>
      <c r="F61" s="49" t="s">
        <v>463</v>
      </c>
      <c r="G61" s="49">
        <f>SUM(H61:AE61)</f>
        <v>0</v>
      </c>
      <c r="H61" s="49"/>
      <c r="I61" s="49"/>
      <c r="J61" s="49"/>
      <c r="K61" s="49"/>
      <c r="L61" s="49"/>
      <c r="M61" s="49"/>
      <c r="N61" s="49"/>
      <c r="O61" s="49"/>
      <c r="P61" s="49"/>
      <c r="Q61" s="49"/>
      <c r="R61" s="49"/>
      <c r="S61" s="49"/>
      <c r="T61" s="49"/>
      <c r="U61" s="49"/>
      <c r="V61" s="49"/>
      <c r="W61" s="49"/>
      <c r="X61" s="49"/>
      <c r="Y61" s="49"/>
      <c r="Z61" s="49"/>
      <c r="AA61" s="49"/>
      <c r="AB61" s="49"/>
      <c r="AC61" s="49"/>
      <c r="AD61" s="49"/>
      <c r="AE61" s="49"/>
      <c r="AF61" s="298" t="s">
        <v>945</v>
      </c>
    </row>
    <row r="62" spans="1:32" x14ac:dyDescent="0.35">
      <c r="A62" s="52"/>
      <c r="B62" s="52" t="s">
        <v>464</v>
      </c>
      <c r="C62" s="52"/>
      <c r="D62" s="52"/>
      <c r="E62" s="52"/>
      <c r="F62" s="52" t="s">
        <v>465</v>
      </c>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298" t="s">
        <v>945</v>
      </c>
    </row>
    <row r="63" spans="1:32" x14ac:dyDescent="0.35">
      <c r="A63" s="42"/>
      <c r="B63" s="42"/>
      <c r="C63" s="42"/>
      <c r="D63" s="42"/>
      <c r="E63" s="42"/>
      <c r="F63" s="42" t="s">
        <v>817</v>
      </c>
      <c r="G63" s="43">
        <f t="shared" ref="G63:AE63" si="19">G64+G84</f>
        <v>281987.57743</v>
      </c>
      <c r="H63" s="43">
        <f t="shared" si="19"/>
        <v>0</v>
      </c>
      <c r="I63" s="43">
        <f t="shared" si="19"/>
        <v>32665.837429999996</v>
      </c>
      <c r="J63" s="43">
        <f t="shared" si="19"/>
        <v>0</v>
      </c>
      <c r="K63" s="43">
        <f t="shared" si="19"/>
        <v>0</v>
      </c>
      <c r="L63" s="43">
        <f t="shared" si="19"/>
        <v>0</v>
      </c>
      <c r="M63" s="43">
        <f t="shared" si="19"/>
        <v>0</v>
      </c>
      <c r="N63" s="43">
        <f t="shared" si="19"/>
        <v>0</v>
      </c>
      <c r="O63" s="43">
        <f t="shared" si="19"/>
        <v>0</v>
      </c>
      <c r="P63" s="43">
        <f t="shared" si="19"/>
        <v>0</v>
      </c>
      <c r="Q63" s="43">
        <f t="shared" si="19"/>
        <v>0</v>
      </c>
      <c r="R63" s="43">
        <f t="shared" si="19"/>
        <v>0</v>
      </c>
      <c r="S63" s="43">
        <f t="shared" si="19"/>
        <v>0</v>
      </c>
      <c r="T63" s="43">
        <f t="shared" si="19"/>
        <v>0</v>
      </c>
      <c r="U63" s="43">
        <f t="shared" si="19"/>
        <v>0</v>
      </c>
      <c r="V63" s="43">
        <f t="shared" si="19"/>
        <v>28185.819999999996</v>
      </c>
      <c r="W63" s="43">
        <f t="shared" si="19"/>
        <v>0</v>
      </c>
      <c r="X63" s="43">
        <f t="shared" si="19"/>
        <v>0</v>
      </c>
      <c r="Y63" s="43">
        <f t="shared" si="19"/>
        <v>0</v>
      </c>
      <c r="Z63" s="43">
        <f t="shared" si="19"/>
        <v>0</v>
      </c>
      <c r="AA63" s="43">
        <f t="shared" si="19"/>
        <v>33466.520000000004</v>
      </c>
      <c r="AB63" s="43">
        <f t="shared" si="19"/>
        <v>0</v>
      </c>
      <c r="AC63" s="43">
        <f t="shared" si="19"/>
        <v>0</v>
      </c>
      <c r="AD63" s="43">
        <f t="shared" si="19"/>
        <v>187669.4</v>
      </c>
      <c r="AE63" s="43">
        <f t="shared" si="19"/>
        <v>0</v>
      </c>
      <c r="AF63" s="298"/>
    </row>
    <row r="64" spans="1:32" x14ac:dyDescent="0.35">
      <c r="A64" s="44" t="s">
        <v>818</v>
      </c>
      <c r="B64" s="44"/>
      <c r="C64" s="44"/>
      <c r="D64" s="44"/>
      <c r="E64" s="44"/>
      <c r="F64" s="44" t="s">
        <v>819</v>
      </c>
      <c r="G64" s="45">
        <f t="shared" ref="G64:AE64" si="20">G65+G81</f>
        <v>0</v>
      </c>
      <c r="H64" s="45">
        <f t="shared" si="20"/>
        <v>0</v>
      </c>
      <c r="I64" s="45">
        <f t="shared" si="20"/>
        <v>0</v>
      </c>
      <c r="J64" s="45">
        <f t="shared" si="20"/>
        <v>0</v>
      </c>
      <c r="K64" s="45">
        <f t="shared" si="20"/>
        <v>0</v>
      </c>
      <c r="L64" s="45">
        <f t="shared" si="20"/>
        <v>0</v>
      </c>
      <c r="M64" s="45">
        <f t="shared" si="20"/>
        <v>0</v>
      </c>
      <c r="N64" s="45">
        <f t="shared" si="20"/>
        <v>0</v>
      </c>
      <c r="O64" s="45">
        <f t="shared" si="20"/>
        <v>0</v>
      </c>
      <c r="P64" s="45">
        <f t="shared" si="20"/>
        <v>0</v>
      </c>
      <c r="Q64" s="45">
        <f t="shared" si="20"/>
        <v>0</v>
      </c>
      <c r="R64" s="45">
        <f t="shared" si="20"/>
        <v>0</v>
      </c>
      <c r="S64" s="45">
        <f t="shared" si="20"/>
        <v>0</v>
      </c>
      <c r="T64" s="45">
        <f t="shared" si="20"/>
        <v>0</v>
      </c>
      <c r="U64" s="45">
        <f t="shared" si="20"/>
        <v>0</v>
      </c>
      <c r="V64" s="45">
        <f t="shared" si="20"/>
        <v>0</v>
      </c>
      <c r="W64" s="45">
        <f t="shared" si="20"/>
        <v>0</v>
      </c>
      <c r="X64" s="45">
        <f t="shared" si="20"/>
        <v>0</v>
      </c>
      <c r="Y64" s="45">
        <f t="shared" si="20"/>
        <v>0</v>
      </c>
      <c r="Z64" s="45">
        <f t="shared" si="20"/>
        <v>0</v>
      </c>
      <c r="AA64" s="45">
        <f t="shared" si="20"/>
        <v>0</v>
      </c>
      <c r="AB64" s="45">
        <f t="shared" si="20"/>
        <v>0</v>
      </c>
      <c r="AC64" s="45">
        <f t="shared" si="20"/>
        <v>0</v>
      </c>
      <c r="AD64" s="45">
        <f t="shared" si="20"/>
        <v>0</v>
      </c>
      <c r="AE64" s="45">
        <f t="shared" si="20"/>
        <v>0</v>
      </c>
      <c r="AF64" s="298"/>
    </row>
    <row r="65" spans="1:32" x14ac:dyDescent="0.35">
      <c r="A65" s="46"/>
      <c r="B65" s="46" t="s">
        <v>820</v>
      </c>
      <c r="C65" s="46"/>
      <c r="D65" s="46"/>
      <c r="E65" s="46"/>
      <c r="F65" s="46" t="s">
        <v>466</v>
      </c>
      <c r="G65" s="47">
        <f t="shared" ref="G65:AE65" si="21">G66+G78+G79</f>
        <v>0</v>
      </c>
      <c r="H65" s="47">
        <f t="shared" si="21"/>
        <v>0</v>
      </c>
      <c r="I65" s="47">
        <f t="shared" si="21"/>
        <v>0</v>
      </c>
      <c r="J65" s="47">
        <f t="shared" si="21"/>
        <v>0</v>
      </c>
      <c r="K65" s="47">
        <f t="shared" si="21"/>
        <v>0</v>
      </c>
      <c r="L65" s="47">
        <f t="shared" si="21"/>
        <v>0</v>
      </c>
      <c r="M65" s="47">
        <f t="shared" si="21"/>
        <v>0</v>
      </c>
      <c r="N65" s="47">
        <f t="shared" si="21"/>
        <v>0</v>
      </c>
      <c r="O65" s="47">
        <f t="shared" si="21"/>
        <v>0</v>
      </c>
      <c r="P65" s="47">
        <f t="shared" si="21"/>
        <v>0</v>
      </c>
      <c r="Q65" s="47">
        <f t="shared" si="21"/>
        <v>0</v>
      </c>
      <c r="R65" s="47">
        <f t="shared" si="21"/>
        <v>0</v>
      </c>
      <c r="S65" s="47">
        <f t="shared" si="21"/>
        <v>0</v>
      </c>
      <c r="T65" s="47">
        <f t="shared" si="21"/>
        <v>0</v>
      </c>
      <c r="U65" s="47">
        <f t="shared" si="21"/>
        <v>0</v>
      </c>
      <c r="V65" s="47">
        <f t="shared" si="21"/>
        <v>0</v>
      </c>
      <c r="W65" s="47">
        <f t="shared" si="21"/>
        <v>0</v>
      </c>
      <c r="X65" s="47">
        <f t="shared" si="21"/>
        <v>0</v>
      </c>
      <c r="Y65" s="47">
        <f t="shared" si="21"/>
        <v>0</v>
      </c>
      <c r="Z65" s="47">
        <f t="shared" si="21"/>
        <v>0</v>
      </c>
      <c r="AA65" s="47">
        <f t="shared" si="21"/>
        <v>0</v>
      </c>
      <c r="AB65" s="47">
        <f t="shared" si="21"/>
        <v>0</v>
      </c>
      <c r="AC65" s="47">
        <f t="shared" si="21"/>
        <v>0</v>
      </c>
      <c r="AD65" s="47">
        <f t="shared" si="21"/>
        <v>0</v>
      </c>
      <c r="AE65" s="47">
        <f t="shared" si="21"/>
        <v>0</v>
      </c>
      <c r="AF65" s="298"/>
    </row>
    <row r="66" spans="1:32" x14ac:dyDescent="0.35">
      <c r="A66" s="48"/>
      <c r="B66" s="48"/>
      <c r="C66" s="48" t="s">
        <v>467</v>
      </c>
      <c r="D66" s="48"/>
      <c r="E66" s="48"/>
      <c r="F66" s="49" t="s">
        <v>468</v>
      </c>
      <c r="G66" s="49">
        <f t="shared" ref="G66:AE66" si="22">G67+G70+G75+G78+G79</f>
        <v>0</v>
      </c>
      <c r="H66" s="49">
        <f t="shared" si="22"/>
        <v>0</v>
      </c>
      <c r="I66" s="49">
        <f t="shared" si="22"/>
        <v>0</v>
      </c>
      <c r="J66" s="49">
        <f t="shared" si="22"/>
        <v>0</v>
      </c>
      <c r="K66" s="49">
        <f t="shared" si="22"/>
        <v>0</v>
      </c>
      <c r="L66" s="49">
        <f t="shared" si="22"/>
        <v>0</v>
      </c>
      <c r="M66" s="49">
        <f t="shared" si="22"/>
        <v>0</v>
      </c>
      <c r="N66" s="49">
        <f t="shared" si="22"/>
        <v>0</v>
      </c>
      <c r="O66" s="49">
        <f t="shared" si="22"/>
        <v>0</v>
      </c>
      <c r="P66" s="49">
        <f t="shared" si="22"/>
        <v>0</v>
      </c>
      <c r="Q66" s="49">
        <f t="shared" si="22"/>
        <v>0</v>
      </c>
      <c r="R66" s="49">
        <f t="shared" si="22"/>
        <v>0</v>
      </c>
      <c r="S66" s="49">
        <f t="shared" si="22"/>
        <v>0</v>
      </c>
      <c r="T66" s="49">
        <f t="shared" si="22"/>
        <v>0</v>
      </c>
      <c r="U66" s="49">
        <f t="shared" si="22"/>
        <v>0</v>
      </c>
      <c r="V66" s="49">
        <f t="shared" si="22"/>
        <v>0</v>
      </c>
      <c r="W66" s="49">
        <f t="shared" si="22"/>
        <v>0</v>
      </c>
      <c r="X66" s="49">
        <f t="shared" si="22"/>
        <v>0</v>
      </c>
      <c r="Y66" s="49">
        <f t="shared" si="22"/>
        <v>0</v>
      </c>
      <c r="Z66" s="49">
        <f t="shared" si="22"/>
        <v>0</v>
      </c>
      <c r="AA66" s="49">
        <f t="shared" si="22"/>
        <v>0</v>
      </c>
      <c r="AB66" s="49">
        <f t="shared" si="22"/>
        <v>0</v>
      </c>
      <c r="AC66" s="49">
        <f t="shared" si="22"/>
        <v>0</v>
      </c>
      <c r="AD66" s="49">
        <f t="shared" si="22"/>
        <v>0</v>
      </c>
      <c r="AE66" s="49">
        <f t="shared" si="22"/>
        <v>0</v>
      </c>
      <c r="AF66" s="298"/>
    </row>
    <row r="67" spans="1:32" x14ac:dyDescent="0.35">
      <c r="A67" s="54"/>
      <c r="B67" s="54"/>
      <c r="C67" s="54"/>
      <c r="D67" s="54" t="s">
        <v>469</v>
      </c>
      <c r="E67" s="54"/>
      <c r="F67" s="55" t="s">
        <v>470</v>
      </c>
      <c r="G67" s="55">
        <f>SUM(G68:G69)</f>
        <v>0</v>
      </c>
      <c r="H67" s="55">
        <f t="shared" ref="H67:AE67" si="23">SUM(H68:H69)</f>
        <v>0</v>
      </c>
      <c r="I67" s="55">
        <f t="shared" si="23"/>
        <v>0</v>
      </c>
      <c r="J67" s="55">
        <f t="shared" si="23"/>
        <v>0</v>
      </c>
      <c r="K67" s="55">
        <f t="shared" si="23"/>
        <v>0</v>
      </c>
      <c r="L67" s="55">
        <f t="shared" si="23"/>
        <v>0</v>
      </c>
      <c r="M67" s="55">
        <f t="shared" si="23"/>
        <v>0</v>
      </c>
      <c r="N67" s="55">
        <f t="shared" si="23"/>
        <v>0</v>
      </c>
      <c r="O67" s="55">
        <f t="shared" si="23"/>
        <v>0</v>
      </c>
      <c r="P67" s="55">
        <f t="shared" si="23"/>
        <v>0</v>
      </c>
      <c r="Q67" s="55">
        <f t="shared" si="23"/>
        <v>0</v>
      </c>
      <c r="R67" s="55">
        <f t="shared" si="23"/>
        <v>0</v>
      </c>
      <c r="S67" s="55">
        <f t="shared" si="23"/>
        <v>0</v>
      </c>
      <c r="T67" s="55">
        <f t="shared" si="23"/>
        <v>0</v>
      </c>
      <c r="U67" s="55">
        <f t="shared" si="23"/>
        <v>0</v>
      </c>
      <c r="V67" s="55">
        <f t="shared" si="23"/>
        <v>0</v>
      </c>
      <c r="W67" s="55">
        <f t="shared" si="23"/>
        <v>0</v>
      </c>
      <c r="X67" s="55">
        <f t="shared" si="23"/>
        <v>0</v>
      </c>
      <c r="Y67" s="55">
        <f t="shared" si="23"/>
        <v>0</v>
      </c>
      <c r="Z67" s="55">
        <f t="shared" si="23"/>
        <v>0</v>
      </c>
      <c r="AA67" s="55">
        <f t="shared" si="23"/>
        <v>0</v>
      </c>
      <c r="AB67" s="55">
        <f t="shared" si="23"/>
        <v>0</v>
      </c>
      <c r="AC67" s="55">
        <f t="shared" si="23"/>
        <v>0</v>
      </c>
      <c r="AD67" s="55">
        <f t="shared" si="23"/>
        <v>0</v>
      </c>
      <c r="AE67" s="55">
        <f t="shared" si="23"/>
        <v>0</v>
      </c>
      <c r="AF67" s="298"/>
    </row>
    <row r="68" spans="1:32" x14ac:dyDescent="0.35">
      <c r="A68" s="35"/>
      <c r="B68" s="35"/>
      <c r="C68" s="35"/>
      <c r="D68" s="35"/>
      <c r="E68" s="35" t="s">
        <v>471</v>
      </c>
      <c r="F68" s="35" t="s">
        <v>472</v>
      </c>
      <c r="G68" s="56">
        <f>SUM(H68:AE68)</f>
        <v>0</v>
      </c>
      <c r="H68" s="56"/>
      <c r="I68" s="56"/>
      <c r="J68" s="56"/>
      <c r="K68" s="56"/>
      <c r="L68" s="56"/>
      <c r="M68" s="56"/>
      <c r="N68" s="56"/>
      <c r="O68" s="56"/>
      <c r="P68" s="56"/>
      <c r="Q68" s="56"/>
      <c r="R68" s="56"/>
      <c r="S68" s="56"/>
      <c r="T68" s="56"/>
      <c r="U68" s="56"/>
      <c r="V68" s="56"/>
      <c r="W68" s="56"/>
      <c r="X68" s="56"/>
      <c r="Y68" s="56"/>
      <c r="Z68" s="56"/>
      <c r="AA68" s="56"/>
      <c r="AB68" s="56"/>
      <c r="AC68" s="56"/>
      <c r="AD68" s="56"/>
      <c r="AE68" s="56"/>
      <c r="AF68" s="298" t="s">
        <v>945</v>
      </c>
    </row>
    <row r="69" spans="1:32" x14ac:dyDescent="0.35">
      <c r="A69" s="35"/>
      <c r="B69" s="35"/>
      <c r="C69" s="35"/>
      <c r="D69" s="35"/>
      <c r="E69" s="35" t="s">
        <v>473</v>
      </c>
      <c r="F69" s="35" t="s">
        <v>474</v>
      </c>
      <c r="G69" s="56">
        <f>SUM(H69:AE69)</f>
        <v>0</v>
      </c>
      <c r="H69" s="56"/>
      <c r="I69" s="56"/>
      <c r="J69" s="56"/>
      <c r="K69" s="56"/>
      <c r="L69" s="56"/>
      <c r="M69" s="56"/>
      <c r="N69" s="56"/>
      <c r="O69" s="56"/>
      <c r="P69" s="56"/>
      <c r="Q69" s="56"/>
      <c r="R69" s="56"/>
      <c r="S69" s="56"/>
      <c r="T69" s="56"/>
      <c r="U69" s="56"/>
      <c r="V69" s="56"/>
      <c r="W69" s="56"/>
      <c r="X69" s="56"/>
      <c r="Y69" s="56"/>
      <c r="Z69" s="56"/>
      <c r="AA69" s="56"/>
      <c r="AB69" s="56"/>
      <c r="AC69" s="56"/>
      <c r="AD69" s="56"/>
      <c r="AE69" s="56"/>
      <c r="AF69" s="298" t="s">
        <v>945</v>
      </c>
    </row>
    <row r="70" spans="1:32" x14ac:dyDescent="0.35">
      <c r="A70" s="54"/>
      <c r="B70" s="54"/>
      <c r="C70" s="54"/>
      <c r="D70" s="54" t="s">
        <v>475</v>
      </c>
      <c r="E70" s="54"/>
      <c r="F70" s="55" t="s">
        <v>476</v>
      </c>
      <c r="G70" s="55">
        <f t="shared" ref="G70:AE70" si="24">SUM(G71:G74)</f>
        <v>0</v>
      </c>
      <c r="H70" s="55">
        <f t="shared" si="24"/>
        <v>0</v>
      </c>
      <c r="I70" s="55">
        <f t="shared" si="24"/>
        <v>0</v>
      </c>
      <c r="J70" s="55">
        <f t="shared" si="24"/>
        <v>0</v>
      </c>
      <c r="K70" s="55">
        <f t="shared" si="24"/>
        <v>0</v>
      </c>
      <c r="L70" s="55">
        <f t="shared" si="24"/>
        <v>0</v>
      </c>
      <c r="M70" s="55">
        <f t="shared" si="24"/>
        <v>0</v>
      </c>
      <c r="N70" s="55">
        <f t="shared" si="24"/>
        <v>0</v>
      </c>
      <c r="O70" s="55">
        <f t="shared" si="24"/>
        <v>0</v>
      </c>
      <c r="P70" s="55">
        <f t="shared" si="24"/>
        <v>0</v>
      </c>
      <c r="Q70" s="55">
        <f t="shared" si="24"/>
        <v>0</v>
      </c>
      <c r="R70" s="55">
        <f t="shared" si="24"/>
        <v>0</v>
      </c>
      <c r="S70" s="55">
        <f t="shared" si="24"/>
        <v>0</v>
      </c>
      <c r="T70" s="55">
        <f t="shared" si="24"/>
        <v>0</v>
      </c>
      <c r="U70" s="55">
        <f t="shared" si="24"/>
        <v>0</v>
      </c>
      <c r="V70" s="55">
        <f t="shared" si="24"/>
        <v>0</v>
      </c>
      <c r="W70" s="55">
        <f t="shared" si="24"/>
        <v>0</v>
      </c>
      <c r="X70" s="55">
        <f t="shared" si="24"/>
        <v>0</v>
      </c>
      <c r="Y70" s="55">
        <f t="shared" si="24"/>
        <v>0</v>
      </c>
      <c r="Z70" s="55">
        <f t="shared" si="24"/>
        <v>0</v>
      </c>
      <c r="AA70" s="55">
        <f t="shared" si="24"/>
        <v>0</v>
      </c>
      <c r="AB70" s="55">
        <f t="shared" si="24"/>
        <v>0</v>
      </c>
      <c r="AC70" s="55">
        <f t="shared" si="24"/>
        <v>0</v>
      </c>
      <c r="AD70" s="55">
        <f t="shared" si="24"/>
        <v>0</v>
      </c>
      <c r="AE70" s="55">
        <f t="shared" si="24"/>
        <v>0</v>
      </c>
      <c r="AF70" s="298"/>
    </row>
    <row r="71" spans="1:32" x14ac:dyDescent="0.35">
      <c r="A71" s="35"/>
      <c r="B71" s="35"/>
      <c r="C71" s="35"/>
      <c r="D71" s="35"/>
      <c r="E71" s="35" t="s">
        <v>477</v>
      </c>
      <c r="F71" s="35" t="s">
        <v>478</v>
      </c>
      <c r="G71" s="56">
        <f>SUM(H71:AE71)</f>
        <v>0</v>
      </c>
      <c r="H71" s="56"/>
      <c r="I71" s="56"/>
      <c r="J71" s="56"/>
      <c r="K71" s="56"/>
      <c r="L71" s="56"/>
      <c r="M71" s="56"/>
      <c r="N71" s="56"/>
      <c r="O71" s="56"/>
      <c r="P71" s="56"/>
      <c r="Q71" s="56"/>
      <c r="R71" s="56"/>
      <c r="S71" s="56"/>
      <c r="T71" s="56"/>
      <c r="U71" s="56"/>
      <c r="V71" s="56"/>
      <c r="W71" s="56"/>
      <c r="X71" s="56"/>
      <c r="Y71" s="56"/>
      <c r="Z71" s="56"/>
      <c r="AA71" s="56"/>
      <c r="AB71" s="56"/>
      <c r="AC71" s="56"/>
      <c r="AD71" s="56"/>
      <c r="AE71" s="56"/>
      <c r="AF71" s="298" t="s">
        <v>945</v>
      </c>
    </row>
    <row r="72" spans="1:32" x14ac:dyDescent="0.35">
      <c r="A72" s="35"/>
      <c r="B72" s="35"/>
      <c r="C72" s="35"/>
      <c r="D72" s="35"/>
      <c r="E72" s="35" t="s">
        <v>479</v>
      </c>
      <c r="F72" s="35" t="s">
        <v>480</v>
      </c>
      <c r="G72" s="56">
        <f t="shared" ref="G72:G77" si="25">SUM(H72:AE72)</f>
        <v>0</v>
      </c>
      <c r="H72" s="56"/>
      <c r="I72" s="56"/>
      <c r="J72" s="56"/>
      <c r="K72" s="56"/>
      <c r="L72" s="56"/>
      <c r="M72" s="56"/>
      <c r="N72" s="56"/>
      <c r="O72" s="56"/>
      <c r="P72" s="56"/>
      <c r="Q72" s="56"/>
      <c r="R72" s="56"/>
      <c r="S72" s="56"/>
      <c r="T72" s="56"/>
      <c r="U72" s="56"/>
      <c r="V72" s="56"/>
      <c r="W72" s="56"/>
      <c r="X72" s="56"/>
      <c r="Y72" s="56"/>
      <c r="Z72" s="56"/>
      <c r="AA72" s="56"/>
      <c r="AB72" s="56"/>
      <c r="AC72" s="56"/>
      <c r="AD72" s="56"/>
      <c r="AE72" s="56"/>
      <c r="AF72" s="298" t="s">
        <v>945</v>
      </c>
    </row>
    <row r="73" spans="1:32" x14ac:dyDescent="0.35">
      <c r="A73" s="35"/>
      <c r="B73" s="35"/>
      <c r="C73" s="35"/>
      <c r="D73" s="35"/>
      <c r="E73" s="35" t="s">
        <v>481</v>
      </c>
      <c r="F73" s="35" t="s">
        <v>482</v>
      </c>
      <c r="G73" s="56">
        <f t="shared" si="25"/>
        <v>0</v>
      </c>
      <c r="H73" s="56"/>
      <c r="I73" s="56"/>
      <c r="J73" s="56"/>
      <c r="K73" s="56"/>
      <c r="L73" s="56"/>
      <c r="M73" s="56"/>
      <c r="N73" s="56"/>
      <c r="O73" s="56"/>
      <c r="P73" s="56"/>
      <c r="Q73" s="56"/>
      <c r="R73" s="56"/>
      <c r="S73" s="56"/>
      <c r="T73" s="56"/>
      <c r="U73" s="56"/>
      <c r="V73" s="56"/>
      <c r="W73" s="56"/>
      <c r="X73" s="56"/>
      <c r="Y73" s="56"/>
      <c r="Z73" s="56"/>
      <c r="AA73" s="56"/>
      <c r="AB73" s="56"/>
      <c r="AC73" s="56"/>
      <c r="AD73" s="56"/>
      <c r="AE73" s="56"/>
      <c r="AF73" s="298" t="s">
        <v>945</v>
      </c>
    </row>
    <row r="74" spans="1:32" x14ac:dyDescent="0.35">
      <c r="A74" s="35"/>
      <c r="B74" s="35"/>
      <c r="C74" s="35"/>
      <c r="D74" s="35"/>
      <c r="E74" s="35" t="s">
        <v>483</v>
      </c>
      <c r="F74" s="35" t="s">
        <v>484</v>
      </c>
      <c r="G74" s="56">
        <f t="shared" si="25"/>
        <v>0</v>
      </c>
      <c r="H74" s="56"/>
      <c r="I74" s="56"/>
      <c r="J74" s="56"/>
      <c r="K74" s="56"/>
      <c r="L74" s="56"/>
      <c r="M74" s="56"/>
      <c r="N74" s="56"/>
      <c r="O74" s="56"/>
      <c r="P74" s="56"/>
      <c r="Q74" s="56"/>
      <c r="R74" s="56"/>
      <c r="S74" s="56"/>
      <c r="T74" s="56"/>
      <c r="U74" s="56"/>
      <c r="V74" s="56"/>
      <c r="W74" s="56"/>
      <c r="X74" s="56"/>
      <c r="Y74" s="56"/>
      <c r="Z74" s="56"/>
      <c r="AA74" s="56"/>
      <c r="AB74" s="56"/>
      <c r="AC74" s="56"/>
      <c r="AD74" s="56"/>
      <c r="AE74" s="56"/>
      <c r="AF74" s="298" t="s">
        <v>945</v>
      </c>
    </row>
    <row r="75" spans="1:32" x14ac:dyDescent="0.35">
      <c r="A75" s="54"/>
      <c r="B75" s="54"/>
      <c r="C75" s="54"/>
      <c r="D75" s="54" t="s">
        <v>485</v>
      </c>
      <c r="E75" s="54"/>
      <c r="F75" s="55" t="s">
        <v>486</v>
      </c>
      <c r="G75" s="55">
        <f t="shared" ref="G75:AE75" si="26">SUM(G76:G77)</f>
        <v>0</v>
      </c>
      <c r="H75" s="55">
        <f t="shared" si="26"/>
        <v>0</v>
      </c>
      <c r="I75" s="55">
        <f t="shared" si="26"/>
        <v>0</v>
      </c>
      <c r="J75" s="55">
        <f t="shared" si="26"/>
        <v>0</v>
      </c>
      <c r="K75" s="55">
        <f t="shared" si="26"/>
        <v>0</v>
      </c>
      <c r="L75" s="55">
        <f t="shared" si="26"/>
        <v>0</v>
      </c>
      <c r="M75" s="55">
        <f t="shared" si="26"/>
        <v>0</v>
      </c>
      <c r="N75" s="55">
        <f t="shared" si="26"/>
        <v>0</v>
      </c>
      <c r="O75" s="55">
        <f t="shared" si="26"/>
        <v>0</v>
      </c>
      <c r="P75" s="55">
        <f t="shared" si="26"/>
        <v>0</v>
      </c>
      <c r="Q75" s="55">
        <f t="shared" si="26"/>
        <v>0</v>
      </c>
      <c r="R75" s="55">
        <f t="shared" si="26"/>
        <v>0</v>
      </c>
      <c r="S75" s="55">
        <f t="shared" si="26"/>
        <v>0</v>
      </c>
      <c r="T75" s="55">
        <f t="shared" si="26"/>
        <v>0</v>
      </c>
      <c r="U75" s="55">
        <f t="shared" si="26"/>
        <v>0</v>
      </c>
      <c r="V75" s="55">
        <f t="shared" si="26"/>
        <v>0</v>
      </c>
      <c r="W75" s="55">
        <f t="shared" si="26"/>
        <v>0</v>
      </c>
      <c r="X75" s="55">
        <f t="shared" si="26"/>
        <v>0</v>
      </c>
      <c r="Y75" s="55">
        <f t="shared" si="26"/>
        <v>0</v>
      </c>
      <c r="Z75" s="55">
        <f t="shared" si="26"/>
        <v>0</v>
      </c>
      <c r="AA75" s="55">
        <f t="shared" si="26"/>
        <v>0</v>
      </c>
      <c r="AB75" s="55">
        <f t="shared" si="26"/>
        <v>0</v>
      </c>
      <c r="AC75" s="55">
        <f t="shared" si="26"/>
        <v>0</v>
      </c>
      <c r="AD75" s="55">
        <f t="shared" si="26"/>
        <v>0</v>
      </c>
      <c r="AE75" s="55">
        <f t="shared" si="26"/>
        <v>0</v>
      </c>
      <c r="AF75" s="298"/>
    </row>
    <row r="76" spans="1:32" x14ac:dyDescent="0.35">
      <c r="A76" s="35"/>
      <c r="B76" s="35"/>
      <c r="C76" s="35"/>
      <c r="D76" s="35"/>
      <c r="E76" s="35" t="s">
        <v>487</v>
      </c>
      <c r="F76" s="35" t="s">
        <v>488</v>
      </c>
      <c r="G76" s="56">
        <f t="shared" si="25"/>
        <v>0</v>
      </c>
      <c r="H76" s="56"/>
      <c r="I76" s="56"/>
      <c r="J76" s="56"/>
      <c r="K76" s="56"/>
      <c r="L76" s="56"/>
      <c r="M76" s="56"/>
      <c r="N76" s="56"/>
      <c r="O76" s="56"/>
      <c r="P76" s="56"/>
      <c r="Q76" s="56"/>
      <c r="R76" s="56"/>
      <c r="S76" s="56"/>
      <c r="T76" s="56"/>
      <c r="U76" s="56"/>
      <c r="V76" s="56"/>
      <c r="W76" s="56"/>
      <c r="X76" s="56"/>
      <c r="Y76" s="56"/>
      <c r="Z76" s="56"/>
      <c r="AA76" s="56"/>
      <c r="AB76" s="56"/>
      <c r="AC76" s="56"/>
      <c r="AD76" s="56"/>
      <c r="AE76" s="56"/>
      <c r="AF76" s="298" t="s">
        <v>945</v>
      </c>
    </row>
    <row r="77" spans="1:32" x14ac:dyDescent="0.35">
      <c r="A77" s="35"/>
      <c r="B77" s="35"/>
      <c r="C77" s="35"/>
      <c r="D77" s="35"/>
      <c r="E77" s="35" t="s">
        <v>489</v>
      </c>
      <c r="F77" s="35" t="s">
        <v>490</v>
      </c>
      <c r="G77" s="56">
        <f t="shared" si="25"/>
        <v>0</v>
      </c>
      <c r="H77" s="56"/>
      <c r="I77" s="56"/>
      <c r="J77" s="56"/>
      <c r="K77" s="56"/>
      <c r="L77" s="56"/>
      <c r="M77" s="56"/>
      <c r="N77" s="56"/>
      <c r="O77" s="56"/>
      <c r="P77" s="56"/>
      <c r="Q77" s="56"/>
      <c r="R77" s="56"/>
      <c r="S77" s="56"/>
      <c r="T77" s="56"/>
      <c r="U77" s="56"/>
      <c r="V77" s="56"/>
      <c r="W77" s="56"/>
      <c r="X77" s="56"/>
      <c r="Y77" s="56"/>
      <c r="Z77" s="56"/>
      <c r="AA77" s="56"/>
      <c r="AB77" s="56"/>
      <c r="AC77" s="56"/>
      <c r="AD77" s="56"/>
      <c r="AE77" s="56"/>
      <c r="AF77" s="298" t="s">
        <v>945</v>
      </c>
    </row>
    <row r="78" spans="1:32" x14ac:dyDescent="0.35">
      <c r="A78" s="48"/>
      <c r="B78" s="48"/>
      <c r="C78" s="48" t="s">
        <v>491</v>
      </c>
      <c r="D78" s="48"/>
      <c r="E78" s="48"/>
      <c r="F78" s="49" t="s">
        <v>492</v>
      </c>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298" t="s">
        <v>945</v>
      </c>
    </row>
    <row r="79" spans="1:32" x14ac:dyDescent="0.35">
      <c r="A79" s="48"/>
      <c r="B79" s="48"/>
      <c r="C79" s="48" t="s">
        <v>493</v>
      </c>
      <c r="D79" s="48"/>
      <c r="E79" s="48"/>
      <c r="F79" s="49" t="s">
        <v>494</v>
      </c>
      <c r="G79" s="49">
        <f t="shared" ref="G79:AE79" si="27">G80</f>
        <v>0</v>
      </c>
      <c r="H79" s="49">
        <f t="shared" si="27"/>
        <v>0</v>
      </c>
      <c r="I79" s="49">
        <f t="shared" si="27"/>
        <v>0</v>
      </c>
      <c r="J79" s="49">
        <f t="shared" si="27"/>
        <v>0</v>
      </c>
      <c r="K79" s="49">
        <f t="shared" si="27"/>
        <v>0</v>
      </c>
      <c r="L79" s="49">
        <f t="shared" si="27"/>
        <v>0</v>
      </c>
      <c r="M79" s="49">
        <f t="shared" si="27"/>
        <v>0</v>
      </c>
      <c r="N79" s="49">
        <f t="shared" si="27"/>
        <v>0</v>
      </c>
      <c r="O79" s="49">
        <f t="shared" si="27"/>
        <v>0</v>
      </c>
      <c r="P79" s="49">
        <f t="shared" si="27"/>
        <v>0</v>
      </c>
      <c r="Q79" s="49">
        <f t="shared" si="27"/>
        <v>0</v>
      </c>
      <c r="R79" s="49">
        <f t="shared" si="27"/>
        <v>0</v>
      </c>
      <c r="S79" s="49">
        <f t="shared" si="27"/>
        <v>0</v>
      </c>
      <c r="T79" s="49">
        <f t="shared" si="27"/>
        <v>0</v>
      </c>
      <c r="U79" s="49">
        <f t="shared" si="27"/>
        <v>0</v>
      </c>
      <c r="V79" s="49">
        <f t="shared" si="27"/>
        <v>0</v>
      </c>
      <c r="W79" s="49">
        <f t="shared" si="27"/>
        <v>0</v>
      </c>
      <c r="X79" s="49">
        <f t="shared" si="27"/>
        <v>0</v>
      </c>
      <c r="Y79" s="49">
        <f t="shared" si="27"/>
        <v>0</v>
      </c>
      <c r="Z79" s="49">
        <f t="shared" si="27"/>
        <v>0</v>
      </c>
      <c r="AA79" s="49">
        <f t="shared" si="27"/>
        <v>0</v>
      </c>
      <c r="AB79" s="49">
        <f t="shared" si="27"/>
        <v>0</v>
      </c>
      <c r="AC79" s="49">
        <f t="shared" si="27"/>
        <v>0</v>
      </c>
      <c r="AD79" s="49">
        <f t="shared" si="27"/>
        <v>0</v>
      </c>
      <c r="AE79" s="49">
        <f t="shared" si="27"/>
        <v>0</v>
      </c>
      <c r="AF79" s="298"/>
    </row>
    <row r="80" spans="1:32" x14ac:dyDescent="0.35">
      <c r="A80" s="54"/>
      <c r="B80" s="54"/>
      <c r="C80" s="54"/>
      <c r="D80" s="54" t="s">
        <v>495</v>
      </c>
      <c r="E80" s="54"/>
      <c r="F80" s="55" t="s">
        <v>496</v>
      </c>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298" t="s">
        <v>945</v>
      </c>
    </row>
    <row r="81" spans="1:32" x14ac:dyDescent="0.35">
      <c r="A81" s="52"/>
      <c r="B81" s="52" t="s">
        <v>497</v>
      </c>
      <c r="C81" s="52"/>
      <c r="D81" s="52"/>
      <c r="E81" s="52"/>
      <c r="F81" s="52" t="s">
        <v>498</v>
      </c>
      <c r="G81" s="53">
        <f t="shared" ref="G81:AE81" si="28">SUM(G82:G83)</f>
        <v>0</v>
      </c>
      <c r="H81" s="53">
        <f t="shared" si="28"/>
        <v>0</v>
      </c>
      <c r="I81" s="53">
        <f t="shared" si="28"/>
        <v>0</v>
      </c>
      <c r="J81" s="53">
        <f t="shared" si="28"/>
        <v>0</v>
      </c>
      <c r="K81" s="53">
        <f t="shared" si="28"/>
        <v>0</v>
      </c>
      <c r="L81" s="53">
        <f t="shared" si="28"/>
        <v>0</v>
      </c>
      <c r="M81" s="53">
        <f t="shared" si="28"/>
        <v>0</v>
      </c>
      <c r="N81" s="53">
        <f t="shared" si="28"/>
        <v>0</v>
      </c>
      <c r="O81" s="53">
        <f t="shared" si="28"/>
        <v>0</v>
      </c>
      <c r="P81" s="53">
        <f t="shared" si="28"/>
        <v>0</v>
      </c>
      <c r="Q81" s="53">
        <f t="shared" si="28"/>
        <v>0</v>
      </c>
      <c r="R81" s="53">
        <f t="shared" si="28"/>
        <v>0</v>
      </c>
      <c r="S81" s="53">
        <f t="shared" si="28"/>
        <v>0</v>
      </c>
      <c r="T81" s="53">
        <f t="shared" si="28"/>
        <v>0</v>
      </c>
      <c r="U81" s="53">
        <f t="shared" si="28"/>
        <v>0</v>
      </c>
      <c r="V81" s="53">
        <f t="shared" si="28"/>
        <v>0</v>
      </c>
      <c r="W81" s="53">
        <f t="shared" si="28"/>
        <v>0</v>
      </c>
      <c r="X81" s="53">
        <f t="shared" si="28"/>
        <v>0</v>
      </c>
      <c r="Y81" s="53">
        <f t="shared" si="28"/>
        <v>0</v>
      </c>
      <c r="Z81" s="53">
        <f t="shared" si="28"/>
        <v>0</v>
      </c>
      <c r="AA81" s="53">
        <f t="shared" si="28"/>
        <v>0</v>
      </c>
      <c r="AB81" s="53">
        <f t="shared" si="28"/>
        <v>0</v>
      </c>
      <c r="AC81" s="53">
        <f t="shared" si="28"/>
        <v>0</v>
      </c>
      <c r="AD81" s="53">
        <f t="shared" si="28"/>
        <v>0</v>
      </c>
      <c r="AE81" s="53">
        <f t="shared" si="28"/>
        <v>0</v>
      </c>
      <c r="AF81" s="298"/>
    </row>
    <row r="82" spans="1:32" x14ac:dyDescent="0.35">
      <c r="A82" s="57"/>
      <c r="B82" s="57"/>
      <c r="C82" s="57" t="s">
        <v>499</v>
      </c>
      <c r="D82" s="57"/>
      <c r="E82" s="57"/>
      <c r="F82" s="58" t="s">
        <v>500</v>
      </c>
      <c r="G82" s="58"/>
      <c r="H82" s="58"/>
      <c r="I82" s="58"/>
      <c r="J82" s="58"/>
      <c r="K82" s="58"/>
      <c r="L82" s="58"/>
      <c r="M82" s="58"/>
      <c r="N82" s="58"/>
      <c r="O82" s="58"/>
      <c r="P82" s="58"/>
      <c r="Q82" s="58"/>
      <c r="R82" s="58"/>
      <c r="S82" s="58"/>
      <c r="T82" s="58"/>
      <c r="U82" s="58"/>
      <c r="V82" s="58"/>
      <c r="W82" s="58"/>
      <c r="X82" s="58"/>
      <c r="Y82" s="58"/>
      <c r="Z82" s="58"/>
      <c r="AA82" s="58"/>
      <c r="AB82" s="58"/>
      <c r="AC82" s="58"/>
      <c r="AD82" s="58"/>
      <c r="AE82" s="58"/>
      <c r="AF82" s="298" t="s">
        <v>945</v>
      </c>
    </row>
    <row r="83" spans="1:32" x14ac:dyDescent="0.35">
      <c r="A83" s="57"/>
      <c r="B83" s="57"/>
      <c r="C83" s="57" t="s">
        <v>501</v>
      </c>
      <c r="D83" s="57"/>
      <c r="E83" s="57"/>
      <c r="F83" s="58" t="s">
        <v>502</v>
      </c>
      <c r="G83" s="58"/>
      <c r="H83" s="58"/>
      <c r="I83" s="58"/>
      <c r="J83" s="58"/>
      <c r="K83" s="58"/>
      <c r="L83" s="58"/>
      <c r="M83" s="58"/>
      <c r="N83" s="58"/>
      <c r="O83" s="58"/>
      <c r="P83" s="58"/>
      <c r="Q83" s="58"/>
      <c r="R83" s="58"/>
      <c r="S83" s="58"/>
      <c r="T83" s="58"/>
      <c r="U83" s="58"/>
      <c r="V83" s="58"/>
      <c r="W83" s="58"/>
      <c r="X83" s="58"/>
      <c r="Y83" s="58"/>
      <c r="Z83" s="58"/>
      <c r="AA83" s="58"/>
      <c r="AB83" s="58"/>
      <c r="AC83" s="58"/>
      <c r="AD83" s="58"/>
      <c r="AE83" s="58"/>
      <c r="AF83" s="298" t="s">
        <v>945</v>
      </c>
    </row>
    <row r="84" spans="1:32" x14ac:dyDescent="0.35">
      <c r="A84" s="44" t="s">
        <v>821</v>
      </c>
      <c r="B84" s="44"/>
      <c r="C84" s="44"/>
      <c r="D84" s="44"/>
      <c r="E84" s="44"/>
      <c r="F84" s="44" t="s">
        <v>822</v>
      </c>
      <c r="G84" s="45">
        <f t="shared" ref="G84:AE84" si="29">SUM(G85:G89)</f>
        <v>281987.57743</v>
      </c>
      <c r="H84" s="45">
        <f t="shared" si="29"/>
        <v>0</v>
      </c>
      <c r="I84" s="45">
        <f t="shared" si="29"/>
        <v>32665.837429999996</v>
      </c>
      <c r="J84" s="45">
        <f t="shared" si="29"/>
        <v>0</v>
      </c>
      <c r="K84" s="45">
        <f t="shared" si="29"/>
        <v>0</v>
      </c>
      <c r="L84" s="45">
        <f t="shared" si="29"/>
        <v>0</v>
      </c>
      <c r="M84" s="45">
        <f t="shared" si="29"/>
        <v>0</v>
      </c>
      <c r="N84" s="45">
        <f t="shared" si="29"/>
        <v>0</v>
      </c>
      <c r="O84" s="45">
        <f t="shared" si="29"/>
        <v>0</v>
      </c>
      <c r="P84" s="45">
        <f t="shared" si="29"/>
        <v>0</v>
      </c>
      <c r="Q84" s="45">
        <f t="shared" si="29"/>
        <v>0</v>
      </c>
      <c r="R84" s="45">
        <f t="shared" si="29"/>
        <v>0</v>
      </c>
      <c r="S84" s="45">
        <f t="shared" si="29"/>
        <v>0</v>
      </c>
      <c r="T84" s="45">
        <f t="shared" si="29"/>
        <v>0</v>
      </c>
      <c r="U84" s="45">
        <f t="shared" si="29"/>
        <v>0</v>
      </c>
      <c r="V84" s="45">
        <f t="shared" si="29"/>
        <v>28185.819999999996</v>
      </c>
      <c r="W84" s="45">
        <f t="shared" si="29"/>
        <v>0</v>
      </c>
      <c r="X84" s="45">
        <f t="shared" si="29"/>
        <v>0</v>
      </c>
      <c r="Y84" s="45">
        <f t="shared" si="29"/>
        <v>0</v>
      </c>
      <c r="Z84" s="45">
        <f t="shared" si="29"/>
        <v>0</v>
      </c>
      <c r="AA84" s="45">
        <f t="shared" si="29"/>
        <v>33466.520000000004</v>
      </c>
      <c r="AB84" s="45">
        <f t="shared" si="29"/>
        <v>0</v>
      </c>
      <c r="AC84" s="45">
        <f t="shared" si="29"/>
        <v>0</v>
      </c>
      <c r="AD84" s="45">
        <f t="shared" si="29"/>
        <v>187669.4</v>
      </c>
      <c r="AE84" s="45">
        <f t="shared" si="29"/>
        <v>0</v>
      </c>
      <c r="AF84" s="298"/>
    </row>
    <row r="85" spans="1:32" x14ac:dyDescent="0.35">
      <c r="A85" s="52"/>
      <c r="B85" s="52" t="s">
        <v>503</v>
      </c>
      <c r="C85" s="52"/>
      <c r="D85" s="52"/>
      <c r="E85" s="52"/>
      <c r="F85" s="52" t="s">
        <v>504</v>
      </c>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298" t="s">
        <v>945</v>
      </c>
    </row>
    <row r="86" spans="1:32" x14ac:dyDescent="0.35">
      <c r="A86" s="52"/>
      <c r="B86" s="52" t="s">
        <v>505</v>
      </c>
      <c r="C86" s="52"/>
      <c r="D86" s="52"/>
      <c r="E86" s="52"/>
      <c r="F86" s="52" t="s">
        <v>506</v>
      </c>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298" t="s">
        <v>945</v>
      </c>
    </row>
    <row r="87" spans="1:32" x14ac:dyDescent="0.35">
      <c r="A87" s="52"/>
      <c r="B87" s="52" t="s">
        <v>507</v>
      </c>
      <c r="C87" s="52"/>
      <c r="D87" s="52"/>
      <c r="E87" s="52"/>
      <c r="F87" s="52" t="s">
        <v>508</v>
      </c>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298" t="s">
        <v>945</v>
      </c>
    </row>
    <row r="88" spans="1:32" x14ac:dyDescent="0.35">
      <c r="A88" s="52"/>
      <c r="B88" s="52" t="s">
        <v>509</v>
      </c>
      <c r="C88" s="52"/>
      <c r="D88" s="52"/>
      <c r="E88" s="52"/>
      <c r="F88" s="52" t="s">
        <v>510</v>
      </c>
      <c r="G88" s="53">
        <f>SUM(H88:AE88)</f>
        <v>281987.57743</v>
      </c>
      <c r="H88" s="53"/>
      <c r="I88" s="53">
        <v>32665.837429999996</v>
      </c>
      <c r="J88" s="53"/>
      <c r="K88" s="53"/>
      <c r="L88" s="53"/>
      <c r="M88" s="53"/>
      <c r="N88" s="53"/>
      <c r="O88" s="53"/>
      <c r="P88" s="53"/>
      <c r="Q88" s="53"/>
      <c r="R88" s="53"/>
      <c r="S88" s="53"/>
      <c r="T88" s="53"/>
      <c r="U88" s="53"/>
      <c r="V88" s="53">
        <v>28185.819999999996</v>
      </c>
      <c r="W88" s="53"/>
      <c r="X88" s="53"/>
      <c r="Y88" s="53"/>
      <c r="Z88" s="53"/>
      <c r="AA88" s="53">
        <v>33466.520000000004</v>
      </c>
      <c r="AB88" s="53"/>
      <c r="AC88" s="53"/>
      <c r="AD88" s="53">
        <v>187669.4</v>
      </c>
      <c r="AE88" s="53"/>
      <c r="AF88" s="298" t="s">
        <v>945</v>
      </c>
    </row>
    <row r="89" spans="1:32" x14ac:dyDescent="0.35">
      <c r="A89" s="181"/>
      <c r="B89" s="181" t="s">
        <v>511</v>
      </c>
      <c r="C89" s="181"/>
      <c r="D89" s="181"/>
      <c r="E89" s="181"/>
      <c r="F89" s="181" t="s">
        <v>512</v>
      </c>
      <c r="G89" s="184">
        <f>SUM(H89:AE89)</f>
        <v>0</v>
      </c>
      <c r="H89" s="184"/>
      <c r="I89" s="184"/>
      <c r="J89" s="184"/>
      <c r="K89" s="184"/>
      <c r="L89" s="184"/>
      <c r="M89" s="184"/>
      <c r="N89" s="184"/>
      <c r="O89" s="184"/>
      <c r="P89" s="184"/>
      <c r="Q89" s="184"/>
      <c r="R89" s="184"/>
      <c r="S89" s="184"/>
      <c r="T89" s="184"/>
      <c r="U89" s="184"/>
      <c r="V89" s="184"/>
      <c r="W89" s="184"/>
      <c r="X89" s="184"/>
      <c r="Y89" s="184"/>
      <c r="Z89" s="184"/>
      <c r="AA89" s="184"/>
      <c r="AB89" s="184"/>
      <c r="AC89" s="184"/>
      <c r="AD89" s="184"/>
      <c r="AE89" s="184"/>
      <c r="AF89" s="298" t="s">
        <v>945</v>
      </c>
    </row>
    <row r="90" spans="1:32" x14ac:dyDescent="0.35">
      <c r="A90" s="37" t="s">
        <v>1047</v>
      </c>
    </row>
    <row r="92" spans="1:32" x14ac:dyDescent="0.35">
      <c r="X92" s="63"/>
    </row>
  </sheetData>
  <mergeCells count="1">
    <mergeCell ref="A6:E6"/>
  </mergeCells>
  <hyperlinks>
    <hyperlink ref="AE1" location="Inicio!D181" display="Cuadro IV.8"/>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V90"/>
  <sheetViews>
    <sheetView showGridLines="0" zoomScale="80" zoomScaleNormal="80" workbookViewId="0"/>
  </sheetViews>
  <sheetFormatPr baseColWidth="10" defaultColWidth="11.19921875" defaultRowHeight="18" x14ac:dyDescent="0.35"/>
  <cols>
    <col min="1" max="2" width="5.19921875" style="59" customWidth="1"/>
    <col min="3" max="3" width="6.5" style="59" customWidth="1"/>
    <col min="4" max="4" width="6.69921875" style="59" customWidth="1"/>
    <col min="5" max="5" width="7.69921875" style="59" customWidth="1"/>
    <col min="6" max="6" width="51.8984375" style="204" customWidth="1"/>
    <col min="7" max="7" width="14.69921875" style="59" customWidth="1"/>
    <col min="8" max="8" width="19.5" style="59" customWidth="1"/>
    <col min="9" max="10" width="18.19921875" style="59" customWidth="1"/>
    <col min="11" max="11" width="19" style="59" bestFit="1" customWidth="1"/>
    <col min="12" max="13" width="18.19921875" style="59" customWidth="1"/>
    <col min="14" max="14" width="23.19921875" style="59" bestFit="1" customWidth="1"/>
    <col min="15" max="15" width="18.19921875" style="59" customWidth="1"/>
    <col min="16" max="16" width="19.3984375" style="59" bestFit="1" customWidth="1"/>
    <col min="17" max="17" width="20.69921875" style="59" bestFit="1" customWidth="1"/>
    <col min="18" max="18" width="19.3984375" style="59" bestFit="1" customWidth="1"/>
    <col min="19" max="20" width="18.19921875" style="59" customWidth="1"/>
    <col min="21" max="21" width="20.8984375" style="59" bestFit="1" customWidth="1"/>
    <col min="22" max="22" width="3" style="300" customWidth="1"/>
    <col min="23" max="16384" width="11.19921875" style="59"/>
  </cols>
  <sheetData>
    <row r="1" spans="1:22" ht="21.75" x14ac:dyDescent="0.4">
      <c r="A1" s="12" t="s">
        <v>1051</v>
      </c>
      <c r="B1" s="175"/>
      <c r="C1" s="2"/>
      <c r="D1" s="2"/>
      <c r="E1" s="2"/>
      <c r="F1" s="79"/>
      <c r="G1" s="2"/>
      <c r="H1" s="2"/>
      <c r="I1" s="2"/>
      <c r="J1" s="2"/>
      <c r="K1" s="2"/>
      <c r="L1" s="2"/>
      <c r="M1" s="2"/>
      <c r="N1" s="2"/>
      <c r="O1" s="2"/>
      <c r="P1" s="2"/>
      <c r="Q1" s="2"/>
      <c r="R1" s="2"/>
      <c r="S1" s="2"/>
      <c r="T1" s="2"/>
      <c r="U1" s="60" t="s">
        <v>697</v>
      </c>
    </row>
    <row r="2" spans="1:22" ht="21.75" x14ac:dyDescent="0.4">
      <c r="A2" s="12" t="s">
        <v>361</v>
      </c>
      <c r="B2" s="175"/>
      <c r="C2" s="2"/>
      <c r="D2" s="2"/>
      <c r="E2" s="2"/>
      <c r="F2" s="79"/>
      <c r="G2" s="16"/>
      <c r="H2" s="16"/>
      <c r="I2" s="16"/>
      <c r="J2" s="16"/>
      <c r="K2" s="16"/>
      <c r="L2" s="16"/>
      <c r="M2" s="16"/>
      <c r="N2" s="16"/>
      <c r="O2" s="16"/>
      <c r="P2" s="16"/>
      <c r="Q2" s="16"/>
      <c r="R2" s="16"/>
      <c r="S2" s="16"/>
      <c r="T2" s="16"/>
      <c r="U2" s="16"/>
    </row>
    <row r="3" spans="1:22" ht="21.75" x14ac:dyDescent="0.4">
      <c r="A3" s="12" t="s">
        <v>535</v>
      </c>
      <c r="B3" s="175"/>
      <c r="C3" s="2"/>
      <c r="D3" s="2"/>
      <c r="E3" s="2"/>
      <c r="F3" s="79"/>
      <c r="G3" s="20"/>
      <c r="H3" s="20"/>
      <c r="I3" s="20"/>
      <c r="J3" s="20"/>
      <c r="K3" s="20"/>
      <c r="L3" s="20"/>
      <c r="M3" s="20"/>
      <c r="N3" s="20"/>
      <c r="O3" s="20"/>
      <c r="P3" s="20"/>
      <c r="Q3" s="20"/>
      <c r="R3" s="20"/>
      <c r="S3" s="20"/>
      <c r="T3" s="20"/>
      <c r="U3" s="20"/>
    </row>
    <row r="4" spans="1:22" ht="21.75" x14ac:dyDescent="0.4">
      <c r="A4" s="12" t="s">
        <v>0</v>
      </c>
      <c r="B4" s="175"/>
      <c r="C4" s="2"/>
      <c r="D4" s="2"/>
      <c r="E4" s="2"/>
      <c r="F4" s="79"/>
      <c r="G4" s="18"/>
      <c r="H4" s="18"/>
      <c r="I4" s="18"/>
      <c r="J4" s="18"/>
      <c r="K4" s="18"/>
      <c r="L4" s="18"/>
      <c r="M4" s="18"/>
      <c r="N4" s="18"/>
      <c r="O4" s="18"/>
      <c r="P4" s="18"/>
      <c r="Q4" s="18"/>
      <c r="R4" s="18"/>
      <c r="S4" s="18"/>
      <c r="T4" s="18"/>
      <c r="U4" s="18"/>
    </row>
    <row r="5" spans="1:22" x14ac:dyDescent="0.35">
      <c r="G5" s="20"/>
      <c r="H5" s="20"/>
      <c r="I5" s="20"/>
      <c r="J5" s="20"/>
      <c r="K5" s="20"/>
      <c r="L5" s="20"/>
      <c r="M5" s="20"/>
      <c r="N5" s="20"/>
      <c r="O5" s="20"/>
      <c r="P5" s="20"/>
      <c r="Q5" s="20"/>
      <c r="R5" s="20"/>
      <c r="S5" s="20"/>
      <c r="T5" s="20"/>
      <c r="U5" s="62"/>
    </row>
    <row r="6" spans="1:22" ht="48.75" customHeight="1" x14ac:dyDescent="0.35">
      <c r="A6" s="336" t="s">
        <v>76</v>
      </c>
      <c r="B6" s="336"/>
      <c r="C6" s="336"/>
      <c r="D6" s="336"/>
      <c r="E6" s="336"/>
      <c r="F6" s="203" t="s">
        <v>191</v>
      </c>
      <c r="G6" s="203" t="s">
        <v>534</v>
      </c>
      <c r="H6" s="203" t="s">
        <v>152</v>
      </c>
      <c r="I6" s="203" t="s">
        <v>154</v>
      </c>
      <c r="J6" s="203" t="s">
        <v>156</v>
      </c>
      <c r="K6" s="203" t="s">
        <v>158</v>
      </c>
      <c r="L6" s="203" t="s">
        <v>160</v>
      </c>
      <c r="M6" s="203" t="s">
        <v>162</v>
      </c>
      <c r="N6" s="203" t="s">
        <v>164</v>
      </c>
      <c r="O6" s="203" t="s">
        <v>166</v>
      </c>
      <c r="P6" s="203" t="s">
        <v>168</v>
      </c>
      <c r="Q6" s="203" t="s">
        <v>170</v>
      </c>
      <c r="R6" s="203" t="s">
        <v>171</v>
      </c>
      <c r="S6" s="203" t="s">
        <v>172</v>
      </c>
      <c r="T6" s="203" t="s">
        <v>174</v>
      </c>
      <c r="U6" s="203" t="s">
        <v>176</v>
      </c>
    </row>
    <row r="7" spans="1:22" x14ac:dyDescent="0.35">
      <c r="A7" s="2"/>
      <c r="B7" s="2"/>
      <c r="C7" s="2"/>
      <c r="D7" s="2"/>
      <c r="E7" s="2"/>
      <c r="F7" s="79"/>
    </row>
    <row r="8" spans="1:22" x14ac:dyDescent="0.35">
      <c r="A8" s="205"/>
      <c r="B8" s="205"/>
      <c r="C8" s="205"/>
      <c r="D8" s="205"/>
      <c r="E8" s="205"/>
      <c r="F8" s="205" t="s">
        <v>193</v>
      </c>
      <c r="G8" s="202">
        <f>G9+G63</f>
        <v>85652660.239999995</v>
      </c>
      <c r="H8" s="202">
        <f t="shared" ref="H8:U8" si="0">H9+H63</f>
        <v>73008.06</v>
      </c>
      <c r="I8" s="202">
        <f t="shared" si="0"/>
        <v>92824.919999999984</v>
      </c>
      <c r="J8" s="202">
        <f t="shared" si="0"/>
        <v>303293.21999999997</v>
      </c>
      <c r="K8" s="202">
        <f t="shared" si="0"/>
        <v>2198185.9299999997</v>
      </c>
      <c r="L8" s="202">
        <f t="shared" si="0"/>
        <v>126196.17</v>
      </c>
      <c r="M8" s="202">
        <f t="shared" si="0"/>
        <v>1071595.3700000001</v>
      </c>
      <c r="N8" s="202">
        <f t="shared" si="0"/>
        <v>1141234.8400000001</v>
      </c>
      <c r="O8" s="202">
        <f t="shared" si="0"/>
        <v>23415.299999999996</v>
      </c>
      <c r="P8" s="202">
        <f t="shared" si="0"/>
        <v>3434427.9099999997</v>
      </c>
      <c r="Q8" s="202">
        <f t="shared" si="0"/>
        <v>1338667.0800000003</v>
      </c>
      <c r="R8" s="202">
        <f t="shared" si="0"/>
        <v>36519.54</v>
      </c>
      <c r="S8" s="202">
        <f t="shared" si="0"/>
        <v>75136582.919999987</v>
      </c>
      <c r="T8" s="202">
        <f t="shared" si="0"/>
        <v>34994.490000000005</v>
      </c>
      <c r="U8" s="202">
        <f t="shared" si="0"/>
        <v>641714.48999999987</v>
      </c>
    </row>
    <row r="9" spans="1:22" x14ac:dyDescent="0.35">
      <c r="A9" s="42"/>
      <c r="B9" s="42"/>
      <c r="C9" s="42"/>
      <c r="D9" s="42"/>
      <c r="E9" s="42"/>
      <c r="F9" s="42" t="s">
        <v>813</v>
      </c>
      <c r="G9" s="43">
        <f t="shared" ref="G9:U9" si="1">G10+G58</f>
        <v>82148073.129999995</v>
      </c>
      <c r="H9" s="43">
        <f t="shared" si="1"/>
        <v>73008.06</v>
      </c>
      <c r="I9" s="43">
        <f t="shared" si="1"/>
        <v>92824.919999999984</v>
      </c>
      <c r="J9" s="43">
        <f t="shared" si="1"/>
        <v>303293.21999999997</v>
      </c>
      <c r="K9" s="43">
        <f t="shared" si="1"/>
        <v>2198185.9299999997</v>
      </c>
      <c r="L9" s="43">
        <f t="shared" si="1"/>
        <v>126196.17</v>
      </c>
      <c r="M9" s="43">
        <f t="shared" si="1"/>
        <v>1064588.76</v>
      </c>
      <c r="N9" s="43">
        <f t="shared" si="1"/>
        <v>1141234.8400000001</v>
      </c>
      <c r="O9" s="43">
        <f t="shared" si="1"/>
        <v>23415.299999999996</v>
      </c>
      <c r="P9" s="43">
        <f t="shared" si="1"/>
        <v>3434427.9099999997</v>
      </c>
      <c r="Q9" s="43">
        <f t="shared" si="1"/>
        <v>1331975.9000000004</v>
      </c>
      <c r="R9" s="43">
        <f t="shared" si="1"/>
        <v>36519.54</v>
      </c>
      <c r="S9" s="43">
        <f t="shared" si="1"/>
        <v>71645693.599999994</v>
      </c>
      <c r="T9" s="43">
        <f t="shared" si="1"/>
        <v>34994.490000000005</v>
      </c>
      <c r="U9" s="43">
        <f t="shared" si="1"/>
        <v>641714.48999999987</v>
      </c>
    </row>
    <row r="10" spans="1:22" x14ac:dyDescent="0.35">
      <c r="A10" s="44" t="s">
        <v>363</v>
      </c>
      <c r="B10" s="44"/>
      <c r="C10" s="44"/>
      <c r="D10" s="44"/>
      <c r="E10" s="44"/>
      <c r="F10" s="44" t="s">
        <v>814</v>
      </c>
      <c r="G10" s="45">
        <f t="shared" ref="G10:U10" si="2">G11+G23+G28+G33+G37+G47+G54+G57</f>
        <v>82075065.069999993</v>
      </c>
      <c r="H10" s="45">
        <f t="shared" si="2"/>
        <v>0</v>
      </c>
      <c r="I10" s="45">
        <f t="shared" si="2"/>
        <v>92824.919999999984</v>
      </c>
      <c r="J10" s="45">
        <f t="shared" si="2"/>
        <v>303293.21999999997</v>
      </c>
      <c r="K10" s="45">
        <f t="shared" si="2"/>
        <v>2198185.9299999997</v>
      </c>
      <c r="L10" s="45">
        <f t="shared" si="2"/>
        <v>126196.17</v>
      </c>
      <c r="M10" s="45">
        <f t="shared" si="2"/>
        <v>1064588.76</v>
      </c>
      <c r="N10" s="45">
        <f t="shared" si="2"/>
        <v>1141234.8400000001</v>
      </c>
      <c r="O10" s="45">
        <f t="shared" si="2"/>
        <v>23415.299999999996</v>
      </c>
      <c r="P10" s="45">
        <f t="shared" si="2"/>
        <v>3434427.9099999997</v>
      </c>
      <c r="Q10" s="45">
        <f t="shared" si="2"/>
        <v>1331975.9000000004</v>
      </c>
      <c r="R10" s="45">
        <f t="shared" si="2"/>
        <v>36519.54</v>
      </c>
      <c r="S10" s="45">
        <f t="shared" si="2"/>
        <v>71645693.599999994</v>
      </c>
      <c r="T10" s="45">
        <f t="shared" si="2"/>
        <v>34994.490000000005</v>
      </c>
      <c r="U10" s="45">
        <f t="shared" si="2"/>
        <v>641714.48999999987</v>
      </c>
    </row>
    <row r="11" spans="1:22" x14ac:dyDescent="0.35">
      <c r="A11" s="46"/>
      <c r="B11" s="46" t="s">
        <v>364</v>
      </c>
      <c r="C11" s="46"/>
      <c r="D11" s="46"/>
      <c r="E11" s="46"/>
      <c r="F11" s="46" t="s">
        <v>365</v>
      </c>
      <c r="G11" s="47">
        <f t="shared" ref="G11:U11" si="3">G12+G15+G18+G22</f>
        <v>64951350.399999999</v>
      </c>
      <c r="H11" s="47">
        <f t="shared" si="3"/>
        <v>0</v>
      </c>
      <c r="I11" s="47">
        <f t="shared" si="3"/>
        <v>0</v>
      </c>
      <c r="J11" s="47">
        <f t="shared" si="3"/>
        <v>120726.29000000001</v>
      </c>
      <c r="K11" s="47">
        <f t="shared" si="3"/>
        <v>1114020.2499999998</v>
      </c>
      <c r="L11" s="47">
        <f t="shared" si="3"/>
        <v>0</v>
      </c>
      <c r="M11" s="47">
        <f t="shared" si="3"/>
        <v>1064588.76</v>
      </c>
      <c r="N11" s="47">
        <f t="shared" si="3"/>
        <v>420443.83</v>
      </c>
      <c r="O11" s="47">
        <f t="shared" si="3"/>
        <v>0</v>
      </c>
      <c r="P11" s="47">
        <f t="shared" si="3"/>
        <v>810905.65</v>
      </c>
      <c r="Q11" s="47">
        <f t="shared" si="3"/>
        <v>0</v>
      </c>
      <c r="R11" s="47">
        <f t="shared" si="3"/>
        <v>0</v>
      </c>
      <c r="S11" s="47">
        <f t="shared" si="3"/>
        <v>61420665.619999997</v>
      </c>
      <c r="T11" s="47">
        <f t="shared" si="3"/>
        <v>0</v>
      </c>
      <c r="U11" s="47">
        <f t="shared" si="3"/>
        <v>0</v>
      </c>
    </row>
    <row r="12" spans="1:22" x14ac:dyDescent="0.35">
      <c r="A12" s="48"/>
      <c r="B12" s="48"/>
      <c r="C12" s="48" t="s">
        <v>366</v>
      </c>
      <c r="D12" s="48"/>
      <c r="E12" s="48"/>
      <c r="F12" s="49" t="s">
        <v>367</v>
      </c>
      <c r="G12" s="49">
        <f t="shared" ref="G12" si="4">SUM(G13:G14)</f>
        <v>38662473.420000002</v>
      </c>
      <c r="H12" s="49">
        <f t="shared" ref="H12:U12" si="5">SUM(H13:H14)</f>
        <v>0</v>
      </c>
      <c r="I12" s="49">
        <f t="shared" si="5"/>
        <v>0</v>
      </c>
      <c r="J12" s="49">
        <f t="shared" si="5"/>
        <v>120726.29000000001</v>
      </c>
      <c r="K12" s="49">
        <f t="shared" si="5"/>
        <v>125446.16</v>
      </c>
      <c r="L12" s="49">
        <f t="shared" si="5"/>
        <v>0</v>
      </c>
      <c r="M12" s="49">
        <f t="shared" si="5"/>
        <v>1048688.79</v>
      </c>
      <c r="N12" s="49">
        <f t="shared" si="5"/>
        <v>0</v>
      </c>
      <c r="O12" s="49">
        <f t="shared" si="5"/>
        <v>0</v>
      </c>
      <c r="P12" s="49">
        <f t="shared" si="5"/>
        <v>0</v>
      </c>
      <c r="Q12" s="49">
        <f t="shared" si="5"/>
        <v>0</v>
      </c>
      <c r="R12" s="49">
        <f t="shared" si="5"/>
        <v>0</v>
      </c>
      <c r="S12" s="49">
        <f t="shared" si="5"/>
        <v>37367612.18</v>
      </c>
      <c r="T12" s="49">
        <f t="shared" si="5"/>
        <v>0</v>
      </c>
      <c r="U12" s="49">
        <f t="shared" si="5"/>
        <v>0</v>
      </c>
    </row>
    <row r="13" spans="1:22" x14ac:dyDescent="0.35">
      <c r="A13" s="50"/>
      <c r="B13" s="50"/>
      <c r="C13" s="50"/>
      <c r="D13" s="50" t="s">
        <v>368</v>
      </c>
      <c r="E13" s="50"/>
      <c r="F13" s="51" t="s">
        <v>369</v>
      </c>
      <c r="G13" s="51">
        <f>SUM(H13:AE13)</f>
        <v>23489499.550000001</v>
      </c>
      <c r="H13" s="51"/>
      <c r="I13" s="51"/>
      <c r="J13" s="51"/>
      <c r="K13" s="51"/>
      <c r="L13" s="51"/>
      <c r="M13" s="51"/>
      <c r="N13" s="51"/>
      <c r="O13" s="51"/>
      <c r="P13" s="51"/>
      <c r="Q13" s="51"/>
      <c r="R13" s="51"/>
      <c r="S13" s="51">
        <v>23489499.550000001</v>
      </c>
      <c r="T13" s="51"/>
      <c r="U13" s="51"/>
      <c r="V13" s="300" t="s">
        <v>945</v>
      </c>
    </row>
    <row r="14" spans="1:22" x14ac:dyDescent="0.35">
      <c r="A14" s="50"/>
      <c r="B14" s="50"/>
      <c r="C14" s="50"/>
      <c r="D14" s="50" t="s">
        <v>370</v>
      </c>
      <c r="E14" s="50"/>
      <c r="F14" s="51" t="s">
        <v>371</v>
      </c>
      <c r="G14" s="51">
        <f>SUM(H14:AE14)</f>
        <v>15172973.870000001</v>
      </c>
      <c r="H14" s="51"/>
      <c r="I14" s="51"/>
      <c r="J14" s="51">
        <v>120726.29000000001</v>
      </c>
      <c r="K14" s="51">
        <v>125446.16</v>
      </c>
      <c r="L14" s="51"/>
      <c r="M14" s="51">
        <v>1048688.79</v>
      </c>
      <c r="N14" s="51"/>
      <c r="O14" s="51"/>
      <c r="P14" s="51"/>
      <c r="Q14" s="51"/>
      <c r="R14" s="51"/>
      <c r="S14" s="51">
        <v>13878112.630000001</v>
      </c>
      <c r="T14" s="51"/>
      <c r="U14" s="51"/>
      <c r="V14" s="300" t="s">
        <v>945</v>
      </c>
    </row>
    <row r="15" spans="1:22" x14ac:dyDescent="0.35">
      <c r="A15" s="48"/>
      <c r="B15" s="48"/>
      <c r="C15" s="48" t="s">
        <v>372</v>
      </c>
      <c r="D15" s="48"/>
      <c r="E15" s="48"/>
      <c r="F15" s="49" t="s">
        <v>373</v>
      </c>
      <c r="G15" s="49">
        <f t="shared" ref="G15:U15" si="6">SUM(G16:G17)</f>
        <v>0</v>
      </c>
      <c r="H15" s="49">
        <f t="shared" si="6"/>
        <v>0</v>
      </c>
      <c r="I15" s="49">
        <f t="shared" si="6"/>
        <v>0</v>
      </c>
      <c r="J15" s="49">
        <f t="shared" si="6"/>
        <v>0</v>
      </c>
      <c r="K15" s="49">
        <f t="shared" si="6"/>
        <v>0</v>
      </c>
      <c r="L15" s="49">
        <f t="shared" si="6"/>
        <v>0</v>
      </c>
      <c r="M15" s="49">
        <f t="shared" si="6"/>
        <v>0</v>
      </c>
      <c r="N15" s="49">
        <f t="shared" si="6"/>
        <v>0</v>
      </c>
      <c r="O15" s="49">
        <f t="shared" si="6"/>
        <v>0</v>
      </c>
      <c r="P15" s="49">
        <f t="shared" si="6"/>
        <v>0</v>
      </c>
      <c r="Q15" s="49">
        <f t="shared" si="6"/>
        <v>0</v>
      </c>
      <c r="R15" s="49">
        <f t="shared" si="6"/>
        <v>0</v>
      </c>
      <c r="S15" s="49">
        <f t="shared" si="6"/>
        <v>0</v>
      </c>
      <c r="T15" s="49">
        <f t="shared" si="6"/>
        <v>0</v>
      </c>
      <c r="U15" s="49">
        <f t="shared" si="6"/>
        <v>0</v>
      </c>
    </row>
    <row r="16" spans="1:22" x14ac:dyDescent="0.35">
      <c r="A16" s="50"/>
      <c r="B16" s="50"/>
      <c r="C16" s="50"/>
      <c r="D16" s="50" t="s">
        <v>374</v>
      </c>
      <c r="E16" s="50"/>
      <c r="F16" s="51" t="s">
        <v>375</v>
      </c>
      <c r="G16" s="51">
        <f>SUM(H16:AE16)</f>
        <v>0</v>
      </c>
      <c r="H16" s="51"/>
      <c r="I16" s="51"/>
      <c r="J16" s="51"/>
      <c r="K16" s="51"/>
      <c r="L16" s="51"/>
      <c r="M16" s="51"/>
      <c r="N16" s="51"/>
      <c r="O16" s="51"/>
      <c r="P16" s="51"/>
      <c r="Q16" s="51"/>
      <c r="R16" s="51"/>
      <c r="S16" s="51"/>
      <c r="T16" s="51"/>
      <c r="U16" s="51"/>
      <c r="V16" s="300" t="s">
        <v>945</v>
      </c>
    </row>
    <row r="17" spans="1:22" x14ac:dyDescent="0.35">
      <c r="A17" s="50"/>
      <c r="B17" s="50"/>
      <c r="C17" s="50"/>
      <c r="D17" s="50" t="s">
        <v>376</v>
      </c>
      <c r="E17" s="50"/>
      <c r="F17" s="51" t="s">
        <v>377</v>
      </c>
      <c r="G17" s="51">
        <f>SUM(H17:AE17)</f>
        <v>0</v>
      </c>
      <c r="H17" s="51"/>
      <c r="I17" s="51"/>
      <c r="J17" s="51"/>
      <c r="K17" s="51"/>
      <c r="L17" s="51"/>
      <c r="M17" s="51"/>
      <c r="N17" s="51"/>
      <c r="O17" s="51"/>
      <c r="P17" s="51"/>
      <c r="Q17" s="51"/>
      <c r="R17" s="51"/>
      <c r="S17" s="51"/>
      <c r="T17" s="51"/>
      <c r="U17" s="51"/>
      <c r="V17" s="300" t="s">
        <v>945</v>
      </c>
    </row>
    <row r="18" spans="1:22" x14ac:dyDescent="0.35">
      <c r="A18" s="48"/>
      <c r="B18" s="48"/>
      <c r="C18" s="48" t="s">
        <v>815</v>
      </c>
      <c r="D18" s="48"/>
      <c r="E18" s="48"/>
      <c r="F18" s="49" t="s">
        <v>378</v>
      </c>
      <c r="G18" s="49">
        <f t="shared" ref="G18:U18" si="7">SUM(G19:G21)</f>
        <v>26288876.979999997</v>
      </c>
      <c r="H18" s="49">
        <f t="shared" si="7"/>
        <v>0</v>
      </c>
      <c r="I18" s="49">
        <f t="shared" si="7"/>
        <v>0</v>
      </c>
      <c r="J18" s="49">
        <f t="shared" si="7"/>
        <v>0</v>
      </c>
      <c r="K18" s="49">
        <f t="shared" si="7"/>
        <v>988574.08999999985</v>
      </c>
      <c r="L18" s="49">
        <f t="shared" si="7"/>
        <v>0</v>
      </c>
      <c r="M18" s="49">
        <f t="shared" si="7"/>
        <v>15899.97</v>
      </c>
      <c r="N18" s="49">
        <f t="shared" si="7"/>
        <v>420443.83</v>
      </c>
      <c r="O18" s="49">
        <f t="shared" si="7"/>
        <v>0</v>
      </c>
      <c r="P18" s="49">
        <f t="shared" si="7"/>
        <v>810905.65</v>
      </c>
      <c r="Q18" s="49">
        <f t="shared" si="7"/>
        <v>0</v>
      </c>
      <c r="R18" s="49">
        <f t="shared" si="7"/>
        <v>0</v>
      </c>
      <c r="S18" s="49">
        <f t="shared" si="7"/>
        <v>24053053.439999998</v>
      </c>
      <c r="T18" s="49">
        <f t="shared" si="7"/>
        <v>0</v>
      </c>
      <c r="U18" s="49">
        <f t="shared" si="7"/>
        <v>0</v>
      </c>
    </row>
    <row r="19" spans="1:22" x14ac:dyDescent="0.35">
      <c r="A19" s="50"/>
      <c r="B19" s="50"/>
      <c r="C19" s="50"/>
      <c r="D19" s="50" t="s">
        <v>379</v>
      </c>
      <c r="E19" s="50"/>
      <c r="F19" s="51" t="s">
        <v>380</v>
      </c>
      <c r="G19" s="51">
        <f>SUM(H19:AE19)</f>
        <v>22925283.009999998</v>
      </c>
      <c r="H19" s="51"/>
      <c r="I19" s="51"/>
      <c r="J19" s="51"/>
      <c r="K19" s="51">
        <v>65580.56</v>
      </c>
      <c r="L19" s="51"/>
      <c r="M19" s="51"/>
      <c r="N19" s="51"/>
      <c r="O19" s="51"/>
      <c r="P19" s="51"/>
      <c r="Q19" s="51"/>
      <c r="R19" s="51"/>
      <c r="S19" s="51">
        <v>22859702.449999999</v>
      </c>
      <c r="T19" s="51"/>
      <c r="U19" s="51"/>
      <c r="V19" s="300" t="s">
        <v>945</v>
      </c>
    </row>
    <row r="20" spans="1:22" x14ac:dyDescent="0.35">
      <c r="A20" s="50"/>
      <c r="B20" s="50"/>
      <c r="C20" s="50"/>
      <c r="D20" s="50" t="s">
        <v>381</v>
      </c>
      <c r="E20" s="50"/>
      <c r="F20" s="51" t="s">
        <v>382</v>
      </c>
      <c r="G20" s="51">
        <f>SUM(H20:AE20)</f>
        <v>215601.98</v>
      </c>
      <c r="H20" s="51"/>
      <c r="I20" s="51"/>
      <c r="J20" s="51"/>
      <c r="K20" s="51"/>
      <c r="L20" s="51"/>
      <c r="M20" s="51"/>
      <c r="N20" s="51">
        <v>8799.6899999999987</v>
      </c>
      <c r="O20" s="51"/>
      <c r="P20" s="51"/>
      <c r="Q20" s="51"/>
      <c r="R20" s="51"/>
      <c r="S20" s="51">
        <v>206802.29</v>
      </c>
      <c r="T20" s="51"/>
      <c r="U20" s="51"/>
      <c r="V20" s="300" t="s">
        <v>945</v>
      </c>
    </row>
    <row r="21" spans="1:22" x14ac:dyDescent="0.35">
      <c r="A21" s="50"/>
      <c r="B21" s="50"/>
      <c r="C21" s="50"/>
      <c r="D21" s="50" t="s">
        <v>383</v>
      </c>
      <c r="E21" s="50"/>
      <c r="F21" s="51" t="s">
        <v>384</v>
      </c>
      <c r="G21" s="51">
        <f>SUM(H21:AE21)</f>
        <v>3147991.99</v>
      </c>
      <c r="H21" s="51"/>
      <c r="I21" s="51"/>
      <c r="J21" s="51"/>
      <c r="K21" s="51">
        <v>922993.52999999991</v>
      </c>
      <c r="L21" s="51"/>
      <c r="M21" s="51">
        <v>15899.97</v>
      </c>
      <c r="N21" s="51">
        <v>411644.14</v>
      </c>
      <c r="O21" s="51"/>
      <c r="P21" s="51">
        <v>810905.65</v>
      </c>
      <c r="Q21" s="51"/>
      <c r="R21" s="51"/>
      <c r="S21" s="51">
        <v>986548.7</v>
      </c>
      <c r="T21" s="51"/>
      <c r="U21" s="51"/>
      <c r="V21" s="300" t="s">
        <v>945</v>
      </c>
    </row>
    <row r="22" spans="1:22" x14ac:dyDescent="0.35">
      <c r="A22" s="48"/>
      <c r="B22" s="48"/>
      <c r="C22" s="48" t="s">
        <v>385</v>
      </c>
      <c r="D22" s="48"/>
      <c r="E22" s="48"/>
      <c r="F22" s="49" t="s">
        <v>386</v>
      </c>
      <c r="G22" s="49">
        <f>SUM(H22:AE22)</f>
        <v>0</v>
      </c>
      <c r="H22" s="49"/>
      <c r="I22" s="49"/>
      <c r="J22" s="49"/>
      <c r="K22" s="49"/>
      <c r="L22" s="49"/>
      <c r="M22" s="49"/>
      <c r="N22" s="49"/>
      <c r="O22" s="49"/>
      <c r="P22" s="49"/>
      <c r="Q22" s="49"/>
      <c r="R22" s="49"/>
      <c r="S22" s="49"/>
      <c r="T22" s="49"/>
      <c r="U22" s="49"/>
      <c r="V22" s="300" t="s">
        <v>945</v>
      </c>
    </row>
    <row r="23" spans="1:22" x14ac:dyDescent="0.35">
      <c r="A23" s="46"/>
      <c r="B23" s="46" t="s">
        <v>387</v>
      </c>
      <c r="C23" s="46"/>
      <c r="D23" s="46"/>
      <c r="E23" s="46"/>
      <c r="F23" s="46" t="s">
        <v>388</v>
      </c>
      <c r="G23" s="47">
        <f t="shared" ref="G23:U23" si="8">SUM(G24:G27)</f>
        <v>243271.26</v>
      </c>
      <c r="H23" s="47">
        <f t="shared" si="8"/>
        <v>0</v>
      </c>
      <c r="I23" s="47">
        <f t="shared" si="8"/>
        <v>0</v>
      </c>
      <c r="J23" s="47">
        <f t="shared" si="8"/>
        <v>0</v>
      </c>
      <c r="K23" s="47">
        <f t="shared" si="8"/>
        <v>0</v>
      </c>
      <c r="L23" s="47">
        <f t="shared" si="8"/>
        <v>0</v>
      </c>
      <c r="M23" s="47">
        <f t="shared" si="8"/>
        <v>0</v>
      </c>
      <c r="N23" s="47">
        <f t="shared" si="8"/>
        <v>0</v>
      </c>
      <c r="O23" s="47">
        <f t="shared" si="8"/>
        <v>0</v>
      </c>
      <c r="P23" s="47">
        <f t="shared" si="8"/>
        <v>0</v>
      </c>
      <c r="Q23" s="47">
        <f t="shared" si="8"/>
        <v>0</v>
      </c>
      <c r="R23" s="47">
        <f t="shared" si="8"/>
        <v>0</v>
      </c>
      <c r="S23" s="47">
        <f t="shared" si="8"/>
        <v>243271.26</v>
      </c>
      <c r="T23" s="47">
        <f t="shared" si="8"/>
        <v>0</v>
      </c>
      <c r="U23" s="47">
        <f t="shared" si="8"/>
        <v>0</v>
      </c>
    </row>
    <row r="24" spans="1:22" x14ac:dyDescent="0.35">
      <c r="A24" s="48"/>
      <c r="B24" s="48"/>
      <c r="C24" s="48" t="s">
        <v>389</v>
      </c>
      <c r="D24" s="48"/>
      <c r="E24" s="48"/>
      <c r="F24" s="49" t="s">
        <v>390</v>
      </c>
      <c r="G24" s="49">
        <f>SUM(H24:AE24)</f>
        <v>71566.559999999998</v>
      </c>
      <c r="H24" s="49"/>
      <c r="I24" s="49"/>
      <c r="J24" s="49"/>
      <c r="K24" s="49"/>
      <c r="L24" s="49"/>
      <c r="M24" s="49"/>
      <c r="N24" s="49"/>
      <c r="O24" s="49"/>
      <c r="P24" s="49"/>
      <c r="Q24" s="49"/>
      <c r="R24" s="49"/>
      <c r="S24" s="49">
        <v>71566.559999999998</v>
      </c>
      <c r="T24" s="49"/>
      <c r="U24" s="49"/>
      <c r="V24" s="300" t="s">
        <v>945</v>
      </c>
    </row>
    <row r="25" spans="1:22" x14ac:dyDescent="0.35">
      <c r="A25" s="48"/>
      <c r="B25" s="48"/>
      <c r="C25" s="48" t="s">
        <v>391</v>
      </c>
      <c r="D25" s="48"/>
      <c r="E25" s="48"/>
      <c r="F25" s="49" t="s">
        <v>392</v>
      </c>
      <c r="G25" s="49">
        <f t="shared" ref="G25:G36" si="9">SUM(H25:AE25)</f>
        <v>0</v>
      </c>
      <c r="H25" s="49"/>
      <c r="I25" s="49"/>
      <c r="J25" s="49"/>
      <c r="K25" s="49"/>
      <c r="L25" s="49"/>
      <c r="M25" s="49"/>
      <c r="N25" s="49"/>
      <c r="O25" s="49"/>
      <c r="P25" s="49"/>
      <c r="Q25" s="49"/>
      <c r="R25" s="49"/>
      <c r="S25" s="49"/>
      <c r="T25" s="49"/>
      <c r="U25" s="49"/>
      <c r="V25" s="300" t="s">
        <v>945</v>
      </c>
    </row>
    <row r="26" spans="1:22" x14ac:dyDescent="0.35">
      <c r="A26" s="48"/>
      <c r="B26" s="48"/>
      <c r="C26" s="48" t="s">
        <v>393</v>
      </c>
      <c r="D26" s="48"/>
      <c r="E26" s="48"/>
      <c r="F26" s="49" t="s">
        <v>394</v>
      </c>
      <c r="G26" s="49">
        <f t="shared" si="9"/>
        <v>171704.7</v>
      </c>
      <c r="H26" s="49"/>
      <c r="I26" s="49"/>
      <c r="J26" s="49"/>
      <c r="K26" s="49"/>
      <c r="L26" s="49"/>
      <c r="M26" s="49"/>
      <c r="N26" s="49"/>
      <c r="O26" s="49"/>
      <c r="P26" s="49"/>
      <c r="Q26" s="49"/>
      <c r="R26" s="49"/>
      <c r="S26" s="49">
        <v>171704.7</v>
      </c>
      <c r="T26" s="49"/>
      <c r="U26" s="49"/>
      <c r="V26" s="300" t="s">
        <v>945</v>
      </c>
    </row>
    <row r="27" spans="1:22" x14ac:dyDescent="0.35">
      <c r="A27" s="48"/>
      <c r="B27" s="48"/>
      <c r="C27" s="48" t="s">
        <v>395</v>
      </c>
      <c r="D27" s="48"/>
      <c r="E27" s="48"/>
      <c r="F27" s="49" t="s">
        <v>396</v>
      </c>
      <c r="G27" s="49">
        <f t="shared" si="9"/>
        <v>0</v>
      </c>
      <c r="H27" s="49"/>
      <c r="I27" s="49"/>
      <c r="J27" s="49"/>
      <c r="K27" s="49"/>
      <c r="L27" s="49"/>
      <c r="M27" s="49"/>
      <c r="N27" s="49"/>
      <c r="O27" s="49"/>
      <c r="P27" s="49"/>
      <c r="Q27" s="49"/>
      <c r="R27" s="49"/>
      <c r="S27" s="49"/>
      <c r="T27" s="49"/>
      <c r="U27" s="49"/>
      <c r="V27" s="300" t="s">
        <v>945</v>
      </c>
    </row>
    <row r="28" spans="1:22" x14ac:dyDescent="0.35">
      <c r="A28" s="46"/>
      <c r="B28" s="46" t="s">
        <v>397</v>
      </c>
      <c r="C28" s="46"/>
      <c r="D28" s="46"/>
      <c r="E28" s="46"/>
      <c r="F28" s="46" t="s">
        <v>398</v>
      </c>
      <c r="G28" s="47">
        <f t="shared" ref="G28:U28" si="10">SUM(G29:G32)</f>
        <v>0</v>
      </c>
      <c r="H28" s="47">
        <f t="shared" si="10"/>
        <v>0</v>
      </c>
      <c r="I28" s="47">
        <f t="shared" si="10"/>
        <v>0</v>
      </c>
      <c r="J28" s="47">
        <f t="shared" si="10"/>
        <v>0</v>
      </c>
      <c r="K28" s="47">
        <f t="shared" si="10"/>
        <v>0</v>
      </c>
      <c r="L28" s="47">
        <f t="shared" si="10"/>
        <v>0</v>
      </c>
      <c r="M28" s="47">
        <f t="shared" si="10"/>
        <v>0</v>
      </c>
      <c r="N28" s="47">
        <f t="shared" si="10"/>
        <v>0</v>
      </c>
      <c r="O28" s="47">
        <f t="shared" si="10"/>
        <v>0</v>
      </c>
      <c r="P28" s="47">
        <f t="shared" si="10"/>
        <v>0</v>
      </c>
      <c r="Q28" s="47">
        <f t="shared" si="10"/>
        <v>0</v>
      </c>
      <c r="R28" s="47">
        <f t="shared" si="10"/>
        <v>0</v>
      </c>
      <c r="S28" s="47">
        <f t="shared" si="10"/>
        <v>0</v>
      </c>
      <c r="T28" s="47">
        <f t="shared" si="10"/>
        <v>0</v>
      </c>
      <c r="U28" s="47">
        <f t="shared" si="10"/>
        <v>0</v>
      </c>
    </row>
    <row r="29" spans="1:22" x14ac:dyDescent="0.35">
      <c r="A29" s="48"/>
      <c r="B29" s="48"/>
      <c r="C29" s="48" t="s">
        <v>399</v>
      </c>
      <c r="D29" s="48"/>
      <c r="E29" s="48"/>
      <c r="F29" s="49" t="s">
        <v>400</v>
      </c>
      <c r="G29" s="49">
        <f t="shared" si="9"/>
        <v>0</v>
      </c>
      <c r="H29" s="49"/>
      <c r="I29" s="49"/>
      <c r="J29" s="49"/>
      <c r="K29" s="49"/>
      <c r="L29" s="49"/>
      <c r="M29" s="49"/>
      <c r="N29" s="49"/>
      <c r="O29" s="49"/>
      <c r="P29" s="49"/>
      <c r="Q29" s="49"/>
      <c r="R29" s="49"/>
      <c r="S29" s="49"/>
      <c r="T29" s="49"/>
      <c r="U29" s="49"/>
      <c r="V29" s="300" t="s">
        <v>945</v>
      </c>
    </row>
    <row r="30" spans="1:22" x14ac:dyDescent="0.35">
      <c r="A30" s="48"/>
      <c r="B30" s="48"/>
      <c r="C30" s="48" t="s">
        <v>401</v>
      </c>
      <c r="D30" s="48"/>
      <c r="E30" s="48"/>
      <c r="F30" s="49" t="s">
        <v>402</v>
      </c>
      <c r="G30" s="49">
        <f t="shared" si="9"/>
        <v>0</v>
      </c>
      <c r="H30" s="49"/>
      <c r="I30" s="49"/>
      <c r="J30" s="49"/>
      <c r="K30" s="49"/>
      <c r="L30" s="49"/>
      <c r="M30" s="49"/>
      <c r="N30" s="49"/>
      <c r="O30" s="49"/>
      <c r="P30" s="49"/>
      <c r="Q30" s="49"/>
      <c r="R30" s="49"/>
      <c r="S30" s="49"/>
      <c r="T30" s="49"/>
      <c r="U30" s="49"/>
      <c r="V30" s="300" t="s">
        <v>945</v>
      </c>
    </row>
    <row r="31" spans="1:22" x14ac:dyDescent="0.35">
      <c r="A31" s="48"/>
      <c r="B31" s="48"/>
      <c r="C31" s="48" t="s">
        <v>403</v>
      </c>
      <c r="D31" s="48"/>
      <c r="E31" s="48"/>
      <c r="F31" s="49" t="s">
        <v>404</v>
      </c>
      <c r="G31" s="49">
        <f t="shared" si="9"/>
        <v>0</v>
      </c>
      <c r="H31" s="49"/>
      <c r="I31" s="49"/>
      <c r="J31" s="49"/>
      <c r="K31" s="49"/>
      <c r="L31" s="49"/>
      <c r="M31" s="49"/>
      <c r="N31" s="49"/>
      <c r="O31" s="49"/>
      <c r="P31" s="49"/>
      <c r="Q31" s="49"/>
      <c r="R31" s="49"/>
      <c r="S31" s="49"/>
      <c r="T31" s="49"/>
      <c r="U31" s="49"/>
      <c r="V31" s="300" t="s">
        <v>945</v>
      </c>
    </row>
    <row r="32" spans="1:22" x14ac:dyDescent="0.35">
      <c r="A32" s="48"/>
      <c r="B32" s="48"/>
      <c r="C32" s="48" t="s">
        <v>405</v>
      </c>
      <c r="D32" s="48"/>
      <c r="E32" s="48"/>
      <c r="F32" s="49" t="s">
        <v>406</v>
      </c>
      <c r="G32" s="49">
        <f t="shared" si="9"/>
        <v>0</v>
      </c>
      <c r="H32" s="49"/>
      <c r="I32" s="49"/>
      <c r="J32" s="49"/>
      <c r="K32" s="49"/>
      <c r="L32" s="49"/>
      <c r="M32" s="49"/>
      <c r="N32" s="49"/>
      <c r="O32" s="49"/>
      <c r="P32" s="49"/>
      <c r="Q32" s="49"/>
      <c r="R32" s="49"/>
      <c r="S32" s="49"/>
      <c r="T32" s="49"/>
      <c r="U32" s="49"/>
      <c r="V32" s="300" t="s">
        <v>945</v>
      </c>
    </row>
    <row r="33" spans="1:22" x14ac:dyDescent="0.35">
      <c r="A33" s="46"/>
      <c r="B33" s="46" t="s">
        <v>407</v>
      </c>
      <c r="C33" s="46"/>
      <c r="D33" s="46"/>
      <c r="E33" s="46"/>
      <c r="F33" s="46" t="s">
        <v>408</v>
      </c>
      <c r="G33" s="47">
        <f t="shared" ref="G33:U33" si="11">SUM(G34:G36)</f>
        <v>1791905.05</v>
      </c>
      <c r="H33" s="47">
        <f t="shared" si="11"/>
        <v>0</v>
      </c>
      <c r="I33" s="47">
        <f t="shared" si="11"/>
        <v>92824.919999999984</v>
      </c>
      <c r="J33" s="47">
        <f t="shared" si="11"/>
        <v>0</v>
      </c>
      <c r="K33" s="47">
        <f t="shared" si="11"/>
        <v>0</v>
      </c>
      <c r="L33" s="47">
        <f t="shared" si="11"/>
        <v>0</v>
      </c>
      <c r="M33" s="47">
        <f t="shared" si="11"/>
        <v>0</v>
      </c>
      <c r="N33" s="47">
        <f t="shared" si="11"/>
        <v>0</v>
      </c>
      <c r="O33" s="47">
        <f t="shared" si="11"/>
        <v>23415.299999999996</v>
      </c>
      <c r="P33" s="47">
        <f t="shared" si="11"/>
        <v>0</v>
      </c>
      <c r="Q33" s="47">
        <f t="shared" si="11"/>
        <v>0</v>
      </c>
      <c r="R33" s="47">
        <f t="shared" si="11"/>
        <v>0</v>
      </c>
      <c r="S33" s="47">
        <f t="shared" si="11"/>
        <v>1675664.83</v>
      </c>
      <c r="T33" s="47">
        <f t="shared" si="11"/>
        <v>0</v>
      </c>
      <c r="U33" s="47">
        <f t="shared" si="11"/>
        <v>0</v>
      </c>
    </row>
    <row r="34" spans="1:22" x14ac:dyDescent="0.35">
      <c r="A34" s="48"/>
      <c r="B34" s="48"/>
      <c r="C34" s="48" t="s">
        <v>409</v>
      </c>
      <c r="D34" s="48"/>
      <c r="E34" s="48"/>
      <c r="F34" s="49" t="s">
        <v>410</v>
      </c>
      <c r="G34" s="49">
        <f t="shared" si="9"/>
        <v>1461435.29</v>
      </c>
      <c r="H34" s="49"/>
      <c r="I34" s="49">
        <v>92824.919999999984</v>
      </c>
      <c r="J34" s="49"/>
      <c r="K34" s="49"/>
      <c r="L34" s="49"/>
      <c r="M34" s="49"/>
      <c r="N34" s="49"/>
      <c r="O34" s="49">
        <v>23415.299999999996</v>
      </c>
      <c r="P34" s="49"/>
      <c r="Q34" s="49"/>
      <c r="R34" s="49"/>
      <c r="S34" s="49">
        <v>1345195.07</v>
      </c>
      <c r="T34" s="49"/>
      <c r="U34" s="49"/>
      <c r="V34" s="300" t="s">
        <v>945</v>
      </c>
    </row>
    <row r="35" spans="1:22" x14ac:dyDescent="0.35">
      <c r="A35" s="48"/>
      <c r="B35" s="48"/>
      <c r="C35" s="48" t="s">
        <v>411</v>
      </c>
      <c r="D35" s="48"/>
      <c r="E35" s="48"/>
      <c r="F35" s="49" t="s">
        <v>412</v>
      </c>
      <c r="G35" s="49">
        <f t="shared" si="9"/>
        <v>318376.32000000001</v>
      </c>
      <c r="H35" s="49"/>
      <c r="I35" s="49"/>
      <c r="J35" s="49"/>
      <c r="K35" s="49"/>
      <c r="L35" s="49"/>
      <c r="M35" s="49"/>
      <c r="N35" s="49"/>
      <c r="O35" s="49"/>
      <c r="P35" s="49"/>
      <c r="Q35" s="49"/>
      <c r="R35" s="49"/>
      <c r="S35" s="49">
        <v>318376.32000000001</v>
      </c>
      <c r="T35" s="49"/>
      <c r="U35" s="49"/>
      <c r="V35" s="300" t="s">
        <v>945</v>
      </c>
    </row>
    <row r="36" spans="1:22" x14ac:dyDescent="0.35">
      <c r="A36" s="48"/>
      <c r="B36" s="48"/>
      <c r="C36" s="48" t="s">
        <v>413</v>
      </c>
      <c r="D36" s="48"/>
      <c r="E36" s="48"/>
      <c r="F36" s="49" t="s">
        <v>414</v>
      </c>
      <c r="G36" s="49">
        <f t="shared" si="9"/>
        <v>12093.44</v>
      </c>
      <c r="H36" s="49"/>
      <c r="I36" s="49"/>
      <c r="J36" s="49"/>
      <c r="K36" s="49"/>
      <c r="L36" s="49"/>
      <c r="M36" s="49"/>
      <c r="N36" s="49"/>
      <c r="O36" s="49"/>
      <c r="P36" s="49"/>
      <c r="Q36" s="49"/>
      <c r="R36" s="49"/>
      <c r="S36" s="49">
        <v>12093.44</v>
      </c>
      <c r="T36" s="49"/>
      <c r="U36" s="49"/>
      <c r="V36" s="300" t="s">
        <v>945</v>
      </c>
    </row>
    <row r="37" spans="1:22" x14ac:dyDescent="0.35">
      <c r="A37" s="46"/>
      <c r="B37" s="46" t="s">
        <v>415</v>
      </c>
      <c r="C37" s="46"/>
      <c r="D37" s="46"/>
      <c r="E37" s="46"/>
      <c r="F37" s="46" t="s">
        <v>416</v>
      </c>
      <c r="G37" s="47">
        <f t="shared" ref="G37:U37" si="12">G38+G42</f>
        <v>0</v>
      </c>
      <c r="H37" s="47">
        <f t="shared" si="12"/>
        <v>0</v>
      </c>
      <c r="I37" s="47">
        <f t="shared" si="12"/>
        <v>0</v>
      </c>
      <c r="J37" s="47">
        <f t="shared" si="12"/>
        <v>0</v>
      </c>
      <c r="K37" s="47">
        <f t="shared" si="12"/>
        <v>0</v>
      </c>
      <c r="L37" s="47">
        <f t="shared" si="12"/>
        <v>0</v>
      </c>
      <c r="M37" s="47">
        <f t="shared" si="12"/>
        <v>0</v>
      </c>
      <c r="N37" s="47">
        <f t="shared" si="12"/>
        <v>0</v>
      </c>
      <c r="O37" s="47">
        <f t="shared" si="12"/>
        <v>0</v>
      </c>
      <c r="P37" s="47">
        <f t="shared" si="12"/>
        <v>0</v>
      </c>
      <c r="Q37" s="47">
        <f t="shared" si="12"/>
        <v>0</v>
      </c>
      <c r="R37" s="47">
        <f t="shared" si="12"/>
        <v>0</v>
      </c>
      <c r="S37" s="47">
        <f t="shared" si="12"/>
        <v>0</v>
      </c>
      <c r="T37" s="47">
        <f t="shared" si="12"/>
        <v>0</v>
      </c>
      <c r="U37" s="47">
        <f t="shared" si="12"/>
        <v>0</v>
      </c>
    </row>
    <row r="38" spans="1:22" x14ac:dyDescent="0.35">
      <c r="A38" s="48"/>
      <c r="B38" s="48"/>
      <c r="C38" s="48" t="s">
        <v>417</v>
      </c>
      <c r="D38" s="48"/>
      <c r="E38" s="48"/>
      <c r="F38" s="49" t="s">
        <v>418</v>
      </c>
      <c r="G38" s="49">
        <f t="shared" ref="G38:U38" si="13">SUM(G39:G41)</f>
        <v>0</v>
      </c>
      <c r="H38" s="49">
        <f t="shared" si="13"/>
        <v>0</v>
      </c>
      <c r="I38" s="49">
        <f t="shared" si="13"/>
        <v>0</v>
      </c>
      <c r="J38" s="49">
        <f t="shared" si="13"/>
        <v>0</v>
      </c>
      <c r="K38" s="49">
        <f t="shared" si="13"/>
        <v>0</v>
      </c>
      <c r="L38" s="49">
        <f t="shared" si="13"/>
        <v>0</v>
      </c>
      <c r="M38" s="49">
        <f t="shared" si="13"/>
        <v>0</v>
      </c>
      <c r="N38" s="49">
        <f t="shared" si="13"/>
        <v>0</v>
      </c>
      <c r="O38" s="49">
        <f t="shared" si="13"/>
        <v>0</v>
      </c>
      <c r="P38" s="49">
        <f t="shared" si="13"/>
        <v>0</v>
      </c>
      <c r="Q38" s="49">
        <f t="shared" si="13"/>
        <v>0</v>
      </c>
      <c r="R38" s="49">
        <f t="shared" si="13"/>
        <v>0</v>
      </c>
      <c r="S38" s="49">
        <f t="shared" si="13"/>
        <v>0</v>
      </c>
      <c r="T38" s="49">
        <f t="shared" si="13"/>
        <v>0</v>
      </c>
      <c r="U38" s="49">
        <f t="shared" si="13"/>
        <v>0</v>
      </c>
    </row>
    <row r="39" spans="1:22" x14ac:dyDescent="0.35">
      <c r="A39" s="50"/>
      <c r="B39" s="50"/>
      <c r="C39" s="50"/>
      <c r="D39" s="50" t="s">
        <v>419</v>
      </c>
      <c r="E39" s="50"/>
      <c r="F39" s="51" t="s">
        <v>420</v>
      </c>
      <c r="G39" s="51">
        <f>SUM(H39:AE39)</f>
        <v>0</v>
      </c>
      <c r="H39" s="51"/>
      <c r="I39" s="51"/>
      <c r="J39" s="51"/>
      <c r="K39" s="51"/>
      <c r="L39" s="51"/>
      <c r="M39" s="51"/>
      <c r="N39" s="51"/>
      <c r="O39" s="51"/>
      <c r="P39" s="51"/>
      <c r="Q39" s="51"/>
      <c r="R39" s="51"/>
      <c r="S39" s="51"/>
      <c r="T39" s="51"/>
      <c r="U39" s="51"/>
      <c r="V39" s="300" t="s">
        <v>945</v>
      </c>
    </row>
    <row r="40" spans="1:22" x14ac:dyDescent="0.35">
      <c r="A40" s="50"/>
      <c r="B40" s="50"/>
      <c r="C40" s="50"/>
      <c r="D40" s="50" t="s">
        <v>421</v>
      </c>
      <c r="E40" s="50"/>
      <c r="F40" s="51" t="s">
        <v>422</v>
      </c>
      <c r="G40" s="51">
        <f>SUM(H40:AE40)</f>
        <v>0</v>
      </c>
      <c r="H40" s="51"/>
      <c r="I40" s="51"/>
      <c r="J40" s="51"/>
      <c r="K40" s="51"/>
      <c r="L40" s="51"/>
      <c r="M40" s="51"/>
      <c r="N40" s="51"/>
      <c r="O40" s="51"/>
      <c r="P40" s="51"/>
      <c r="Q40" s="51"/>
      <c r="R40" s="51"/>
      <c r="S40" s="51"/>
      <c r="T40" s="51"/>
      <c r="U40" s="51"/>
      <c r="V40" s="300" t="s">
        <v>945</v>
      </c>
    </row>
    <row r="41" spans="1:22" x14ac:dyDescent="0.35">
      <c r="A41" s="50"/>
      <c r="B41" s="50"/>
      <c r="C41" s="50"/>
      <c r="D41" s="50" t="s">
        <v>423</v>
      </c>
      <c r="E41" s="50"/>
      <c r="F41" s="51" t="s">
        <v>424</v>
      </c>
      <c r="G41" s="51">
        <f>SUM(H41:AE41)</f>
        <v>0</v>
      </c>
      <c r="H41" s="51"/>
      <c r="I41" s="51"/>
      <c r="J41" s="51"/>
      <c r="K41" s="51"/>
      <c r="L41" s="51"/>
      <c r="M41" s="51"/>
      <c r="N41" s="51"/>
      <c r="O41" s="51"/>
      <c r="P41" s="51"/>
      <c r="Q41" s="51"/>
      <c r="R41" s="51"/>
      <c r="S41" s="51"/>
      <c r="T41" s="51"/>
      <c r="U41" s="51"/>
      <c r="V41" s="300" t="s">
        <v>945</v>
      </c>
    </row>
    <row r="42" spans="1:22" x14ac:dyDescent="0.35">
      <c r="A42" s="48"/>
      <c r="B42" s="48"/>
      <c r="C42" s="48" t="s">
        <v>425</v>
      </c>
      <c r="D42" s="48"/>
      <c r="E42" s="48"/>
      <c r="F42" s="49" t="s">
        <v>426</v>
      </c>
      <c r="G42" s="49">
        <f t="shared" ref="G42:U42" si="14">SUM(G43:G46)</f>
        <v>0</v>
      </c>
      <c r="H42" s="49">
        <f t="shared" si="14"/>
        <v>0</v>
      </c>
      <c r="I42" s="49">
        <f t="shared" si="14"/>
        <v>0</v>
      </c>
      <c r="J42" s="49">
        <f t="shared" si="14"/>
        <v>0</v>
      </c>
      <c r="K42" s="49">
        <f t="shared" si="14"/>
        <v>0</v>
      </c>
      <c r="L42" s="49">
        <f t="shared" si="14"/>
        <v>0</v>
      </c>
      <c r="M42" s="49">
        <f t="shared" si="14"/>
        <v>0</v>
      </c>
      <c r="N42" s="49">
        <f t="shared" si="14"/>
        <v>0</v>
      </c>
      <c r="O42" s="49">
        <f t="shared" si="14"/>
        <v>0</v>
      </c>
      <c r="P42" s="49">
        <f t="shared" si="14"/>
        <v>0</v>
      </c>
      <c r="Q42" s="49">
        <f t="shared" si="14"/>
        <v>0</v>
      </c>
      <c r="R42" s="49">
        <f t="shared" si="14"/>
        <v>0</v>
      </c>
      <c r="S42" s="49">
        <f t="shared" si="14"/>
        <v>0</v>
      </c>
      <c r="T42" s="49">
        <f t="shared" si="14"/>
        <v>0</v>
      </c>
      <c r="U42" s="49">
        <f t="shared" si="14"/>
        <v>0</v>
      </c>
    </row>
    <row r="43" spans="1:22" x14ac:dyDescent="0.35">
      <c r="A43" s="50"/>
      <c r="B43" s="50"/>
      <c r="C43" s="50"/>
      <c r="D43" s="50" t="s">
        <v>427</v>
      </c>
      <c r="E43" s="50"/>
      <c r="F43" s="51" t="s">
        <v>428</v>
      </c>
      <c r="G43" s="51">
        <f>SUM(H43:AE43)</f>
        <v>0</v>
      </c>
      <c r="H43" s="51"/>
      <c r="I43" s="51"/>
      <c r="J43" s="51"/>
      <c r="K43" s="51"/>
      <c r="L43" s="51"/>
      <c r="M43" s="51"/>
      <c r="N43" s="51"/>
      <c r="O43" s="51"/>
      <c r="P43" s="51"/>
      <c r="Q43" s="51"/>
      <c r="R43" s="51"/>
      <c r="S43" s="51"/>
      <c r="T43" s="51"/>
      <c r="U43" s="51"/>
      <c r="V43" s="300" t="s">
        <v>945</v>
      </c>
    </row>
    <row r="44" spans="1:22" x14ac:dyDescent="0.35">
      <c r="A44" s="50"/>
      <c r="B44" s="50"/>
      <c r="C44" s="50"/>
      <c r="D44" s="50" t="s">
        <v>429</v>
      </c>
      <c r="E44" s="50"/>
      <c r="F44" s="51" t="s">
        <v>430</v>
      </c>
      <c r="G44" s="51">
        <f>SUM(H44:AE44)</f>
        <v>0</v>
      </c>
      <c r="H44" s="51"/>
      <c r="I44" s="51"/>
      <c r="J44" s="51"/>
      <c r="K44" s="51"/>
      <c r="L44" s="51"/>
      <c r="M44" s="51"/>
      <c r="N44" s="51"/>
      <c r="O44" s="51"/>
      <c r="P44" s="51"/>
      <c r="Q44" s="51"/>
      <c r="R44" s="51"/>
      <c r="S44" s="51"/>
      <c r="T44" s="51"/>
      <c r="U44" s="51"/>
      <c r="V44" s="300" t="s">
        <v>945</v>
      </c>
    </row>
    <row r="45" spans="1:22" x14ac:dyDescent="0.35">
      <c r="A45" s="50"/>
      <c r="B45" s="50"/>
      <c r="C45" s="50"/>
      <c r="D45" s="50" t="s">
        <v>431</v>
      </c>
      <c r="E45" s="50"/>
      <c r="F45" s="51" t="s">
        <v>432</v>
      </c>
      <c r="G45" s="51">
        <f>SUM(H45:AE45)</f>
        <v>0</v>
      </c>
      <c r="H45" s="51"/>
      <c r="I45" s="51"/>
      <c r="J45" s="51"/>
      <c r="K45" s="51"/>
      <c r="L45" s="51"/>
      <c r="M45" s="51"/>
      <c r="N45" s="51"/>
      <c r="O45" s="51"/>
      <c r="P45" s="51"/>
      <c r="Q45" s="51"/>
      <c r="R45" s="51"/>
      <c r="S45" s="51"/>
      <c r="T45" s="51"/>
      <c r="U45" s="51"/>
      <c r="V45" s="300" t="s">
        <v>945</v>
      </c>
    </row>
    <row r="46" spans="1:22" x14ac:dyDescent="0.35">
      <c r="A46" s="50"/>
      <c r="B46" s="50"/>
      <c r="C46" s="50"/>
      <c r="D46" s="50" t="s">
        <v>433</v>
      </c>
      <c r="E46" s="50"/>
      <c r="F46" s="51" t="s">
        <v>434</v>
      </c>
      <c r="G46" s="51">
        <f>SUM(H46:AE46)</f>
        <v>0</v>
      </c>
      <c r="H46" s="51"/>
      <c r="I46" s="51"/>
      <c r="J46" s="51"/>
      <c r="K46" s="51"/>
      <c r="L46" s="51"/>
      <c r="M46" s="51"/>
      <c r="N46" s="51"/>
      <c r="O46" s="51"/>
      <c r="P46" s="51"/>
      <c r="Q46" s="51"/>
      <c r="R46" s="51"/>
      <c r="S46" s="51"/>
      <c r="T46" s="51"/>
      <c r="U46" s="51"/>
      <c r="V46" s="300" t="s">
        <v>945</v>
      </c>
    </row>
    <row r="47" spans="1:22" x14ac:dyDescent="0.35">
      <c r="A47" s="46"/>
      <c r="B47" s="46" t="s">
        <v>435</v>
      </c>
      <c r="C47" s="46"/>
      <c r="D47" s="46"/>
      <c r="E47" s="46"/>
      <c r="F47" s="46" t="s">
        <v>436</v>
      </c>
      <c r="G47" s="47">
        <f t="shared" ref="G47:U47" si="15">SUM(G48:G53)</f>
        <v>11888778.93</v>
      </c>
      <c r="H47" s="47">
        <f t="shared" si="15"/>
        <v>0</v>
      </c>
      <c r="I47" s="47">
        <f t="shared" si="15"/>
        <v>0</v>
      </c>
      <c r="J47" s="47">
        <f t="shared" si="15"/>
        <v>182566.93</v>
      </c>
      <c r="K47" s="47">
        <f t="shared" si="15"/>
        <v>1084165.68</v>
      </c>
      <c r="L47" s="47">
        <f t="shared" si="15"/>
        <v>0</v>
      </c>
      <c r="M47" s="47">
        <f t="shared" si="15"/>
        <v>0</v>
      </c>
      <c r="N47" s="47">
        <f t="shared" si="15"/>
        <v>720791.01</v>
      </c>
      <c r="O47" s="47">
        <f t="shared" si="15"/>
        <v>0</v>
      </c>
      <c r="P47" s="47">
        <f t="shared" si="15"/>
        <v>2623522.2599999998</v>
      </c>
      <c r="Q47" s="47">
        <f t="shared" si="15"/>
        <v>1214588.8000000003</v>
      </c>
      <c r="R47" s="47">
        <f t="shared" si="15"/>
        <v>0</v>
      </c>
      <c r="S47" s="47">
        <f t="shared" si="15"/>
        <v>5387861.3799999999</v>
      </c>
      <c r="T47" s="47">
        <f t="shared" si="15"/>
        <v>33568.380000000005</v>
      </c>
      <c r="U47" s="47">
        <f t="shared" si="15"/>
        <v>641714.48999999987</v>
      </c>
    </row>
    <row r="48" spans="1:22" x14ac:dyDescent="0.35">
      <c r="A48" s="48"/>
      <c r="B48" s="48"/>
      <c r="C48" s="48" t="s">
        <v>437</v>
      </c>
      <c r="D48" s="48"/>
      <c r="E48" s="48"/>
      <c r="F48" s="49" t="s">
        <v>438</v>
      </c>
      <c r="G48" s="49">
        <f>SUM(H48:AE48)</f>
        <v>3953029.54</v>
      </c>
      <c r="H48" s="49"/>
      <c r="I48" s="49"/>
      <c r="J48" s="49"/>
      <c r="K48" s="49">
        <v>324858.51999999996</v>
      </c>
      <c r="L48" s="49"/>
      <c r="M48" s="49"/>
      <c r="N48" s="49">
        <v>17071.169999999998</v>
      </c>
      <c r="O48" s="49"/>
      <c r="P48" s="49">
        <v>11762.589999999998</v>
      </c>
      <c r="Q48" s="49">
        <v>27368.63</v>
      </c>
      <c r="R48" s="49"/>
      <c r="S48" s="49">
        <v>2897983.52</v>
      </c>
      <c r="T48" s="49">
        <v>33568.380000000005</v>
      </c>
      <c r="U48" s="49">
        <v>640416.72999999986</v>
      </c>
      <c r="V48" s="300" t="s">
        <v>945</v>
      </c>
    </row>
    <row r="49" spans="1:22" x14ac:dyDescent="0.35">
      <c r="A49" s="48"/>
      <c r="B49" s="48"/>
      <c r="C49" s="48" t="s">
        <v>439</v>
      </c>
      <c r="D49" s="48"/>
      <c r="E49" s="48"/>
      <c r="F49" s="49" t="s">
        <v>440</v>
      </c>
      <c r="G49" s="49">
        <f t="shared" ref="G49:G56" si="16">SUM(H49:AE49)</f>
        <v>3519146.07</v>
      </c>
      <c r="H49" s="49"/>
      <c r="I49" s="49"/>
      <c r="J49" s="49"/>
      <c r="K49" s="49"/>
      <c r="L49" s="49"/>
      <c r="M49" s="49"/>
      <c r="N49" s="49"/>
      <c r="O49" s="49"/>
      <c r="P49" s="49">
        <v>2561864.6999999997</v>
      </c>
      <c r="Q49" s="49"/>
      <c r="R49" s="49"/>
      <c r="S49" s="49">
        <v>957281.37</v>
      </c>
      <c r="T49" s="49"/>
      <c r="U49" s="49"/>
      <c r="V49" s="300" t="s">
        <v>945</v>
      </c>
    </row>
    <row r="50" spans="1:22" x14ac:dyDescent="0.35">
      <c r="A50" s="48"/>
      <c r="B50" s="48"/>
      <c r="C50" s="48" t="s">
        <v>441</v>
      </c>
      <c r="D50" s="48"/>
      <c r="E50" s="48"/>
      <c r="F50" s="49" t="s">
        <v>442</v>
      </c>
      <c r="G50" s="49">
        <f t="shared" si="16"/>
        <v>792200.58000000007</v>
      </c>
      <c r="H50" s="49"/>
      <c r="I50" s="49"/>
      <c r="J50" s="49">
        <v>182566.93</v>
      </c>
      <c r="K50" s="49"/>
      <c r="L50" s="49"/>
      <c r="M50" s="49"/>
      <c r="N50" s="49">
        <v>197406.79</v>
      </c>
      <c r="O50" s="49"/>
      <c r="P50" s="49"/>
      <c r="Q50" s="49">
        <v>4907.9499999999989</v>
      </c>
      <c r="R50" s="49"/>
      <c r="S50" s="49">
        <v>406021.15</v>
      </c>
      <c r="T50" s="49"/>
      <c r="U50" s="49">
        <v>1297.76</v>
      </c>
      <c r="V50" s="300" t="s">
        <v>945</v>
      </c>
    </row>
    <row r="51" spans="1:22" x14ac:dyDescent="0.35">
      <c r="A51" s="48"/>
      <c r="B51" s="48"/>
      <c r="C51" s="48" t="s">
        <v>443</v>
      </c>
      <c r="D51" s="48"/>
      <c r="E51" s="48"/>
      <c r="F51" s="49" t="s">
        <v>444</v>
      </c>
      <c r="G51" s="49">
        <f t="shared" si="16"/>
        <v>1225612.1499999999</v>
      </c>
      <c r="H51" s="49"/>
      <c r="I51" s="49"/>
      <c r="J51" s="49"/>
      <c r="K51" s="49">
        <v>759307.16</v>
      </c>
      <c r="L51" s="49"/>
      <c r="M51" s="49"/>
      <c r="N51" s="49"/>
      <c r="O51" s="49"/>
      <c r="P51" s="49">
        <v>49894.969999999994</v>
      </c>
      <c r="Q51" s="49"/>
      <c r="R51" s="49"/>
      <c r="S51" s="49">
        <v>416410.02</v>
      </c>
      <c r="T51" s="49"/>
      <c r="U51" s="49"/>
      <c r="V51" s="300" t="s">
        <v>945</v>
      </c>
    </row>
    <row r="52" spans="1:22" x14ac:dyDescent="0.35">
      <c r="A52" s="48"/>
      <c r="B52" s="48"/>
      <c r="C52" s="48" t="s">
        <v>445</v>
      </c>
      <c r="D52" s="48"/>
      <c r="E52" s="48"/>
      <c r="F52" s="49" t="s">
        <v>446</v>
      </c>
      <c r="G52" s="49">
        <f t="shared" si="16"/>
        <v>2293815.8100000005</v>
      </c>
      <c r="H52" s="49"/>
      <c r="I52" s="49"/>
      <c r="J52" s="49"/>
      <c r="K52" s="49"/>
      <c r="L52" s="49"/>
      <c r="M52" s="49"/>
      <c r="N52" s="49">
        <v>463852.07</v>
      </c>
      <c r="O52" s="49"/>
      <c r="P52" s="49"/>
      <c r="Q52" s="49">
        <v>1182312.2200000002</v>
      </c>
      <c r="R52" s="49"/>
      <c r="S52" s="49">
        <v>647651.52</v>
      </c>
      <c r="T52" s="49"/>
      <c r="U52" s="49"/>
      <c r="V52" s="300" t="s">
        <v>945</v>
      </c>
    </row>
    <row r="53" spans="1:22" x14ac:dyDescent="0.35">
      <c r="A53" s="48"/>
      <c r="B53" s="48"/>
      <c r="C53" s="48" t="s">
        <v>447</v>
      </c>
      <c r="D53" s="48"/>
      <c r="E53" s="48"/>
      <c r="F53" s="49" t="s">
        <v>448</v>
      </c>
      <c r="G53" s="49">
        <f t="shared" si="16"/>
        <v>104974.78</v>
      </c>
      <c r="H53" s="49"/>
      <c r="I53" s="49"/>
      <c r="J53" s="49"/>
      <c r="K53" s="49"/>
      <c r="L53" s="49"/>
      <c r="M53" s="49"/>
      <c r="N53" s="49">
        <v>42460.979999999996</v>
      </c>
      <c r="O53" s="49"/>
      <c r="P53" s="49"/>
      <c r="Q53" s="49"/>
      <c r="R53" s="49"/>
      <c r="S53" s="49">
        <v>62513.8</v>
      </c>
      <c r="T53" s="49"/>
      <c r="U53" s="49"/>
      <c r="V53" s="300" t="s">
        <v>945</v>
      </c>
    </row>
    <row r="54" spans="1:22" x14ac:dyDescent="0.35">
      <c r="A54" s="46"/>
      <c r="B54" s="46" t="s">
        <v>449</v>
      </c>
      <c r="C54" s="46"/>
      <c r="D54" s="46"/>
      <c r="E54" s="46"/>
      <c r="F54" s="46" t="s">
        <v>450</v>
      </c>
      <c r="G54" s="47">
        <f t="shared" ref="G54:U54" si="17">SUM(G55:G56)</f>
        <v>3199759.4299999997</v>
      </c>
      <c r="H54" s="47">
        <f t="shared" si="17"/>
        <v>0</v>
      </c>
      <c r="I54" s="47">
        <f t="shared" si="17"/>
        <v>0</v>
      </c>
      <c r="J54" s="47">
        <f t="shared" si="17"/>
        <v>0</v>
      </c>
      <c r="K54" s="47">
        <f t="shared" si="17"/>
        <v>0</v>
      </c>
      <c r="L54" s="47">
        <f t="shared" si="17"/>
        <v>126196.17</v>
      </c>
      <c r="M54" s="47">
        <f t="shared" si="17"/>
        <v>0</v>
      </c>
      <c r="N54" s="47">
        <f t="shared" si="17"/>
        <v>0</v>
      </c>
      <c r="O54" s="47">
        <f t="shared" si="17"/>
        <v>0</v>
      </c>
      <c r="P54" s="47">
        <f t="shared" si="17"/>
        <v>0</v>
      </c>
      <c r="Q54" s="47">
        <f t="shared" si="17"/>
        <v>117387.1</v>
      </c>
      <c r="R54" s="47">
        <f t="shared" si="17"/>
        <v>36519.54</v>
      </c>
      <c r="S54" s="47">
        <f t="shared" si="17"/>
        <v>2918230.51</v>
      </c>
      <c r="T54" s="47">
        <f t="shared" si="17"/>
        <v>1426.1099999999997</v>
      </c>
      <c r="U54" s="47">
        <f t="shared" si="17"/>
        <v>0</v>
      </c>
    </row>
    <row r="55" spans="1:22" x14ac:dyDescent="0.35">
      <c r="A55" s="48"/>
      <c r="B55" s="48"/>
      <c r="C55" s="48" t="s">
        <v>451</v>
      </c>
      <c r="D55" s="48"/>
      <c r="E55" s="48"/>
      <c r="F55" s="49" t="s">
        <v>452</v>
      </c>
      <c r="G55" s="49">
        <f t="shared" si="16"/>
        <v>3199759.4299999997</v>
      </c>
      <c r="H55" s="49"/>
      <c r="I55" s="49"/>
      <c r="J55" s="49"/>
      <c r="K55" s="49"/>
      <c r="L55" s="49">
        <v>126196.17</v>
      </c>
      <c r="M55" s="49"/>
      <c r="N55" s="49"/>
      <c r="O55" s="49"/>
      <c r="P55" s="49"/>
      <c r="Q55" s="49">
        <v>117387.1</v>
      </c>
      <c r="R55" s="49">
        <v>36519.54</v>
      </c>
      <c r="S55" s="49">
        <v>2918230.51</v>
      </c>
      <c r="T55" s="49">
        <v>1426.1099999999997</v>
      </c>
      <c r="U55" s="49"/>
      <c r="V55" s="300" t="s">
        <v>945</v>
      </c>
    </row>
    <row r="56" spans="1:22" x14ac:dyDescent="0.35">
      <c r="A56" s="48"/>
      <c r="B56" s="48"/>
      <c r="C56" s="48" t="s">
        <v>453</v>
      </c>
      <c r="D56" s="48"/>
      <c r="E56" s="48"/>
      <c r="F56" s="49" t="s">
        <v>454</v>
      </c>
      <c r="G56" s="49">
        <f t="shared" si="16"/>
        <v>0</v>
      </c>
      <c r="H56" s="49"/>
      <c r="I56" s="49"/>
      <c r="J56" s="49"/>
      <c r="K56" s="49"/>
      <c r="L56" s="49"/>
      <c r="M56" s="49"/>
      <c r="N56" s="49"/>
      <c r="O56" s="49"/>
      <c r="P56" s="49"/>
      <c r="Q56" s="49"/>
      <c r="R56" s="49"/>
      <c r="S56" s="49"/>
      <c r="T56" s="49"/>
      <c r="U56" s="49"/>
      <c r="V56" s="300" t="s">
        <v>945</v>
      </c>
    </row>
    <row r="57" spans="1:22" x14ac:dyDescent="0.35">
      <c r="A57" s="46"/>
      <c r="B57" s="46" t="s">
        <v>455</v>
      </c>
      <c r="C57" s="46"/>
      <c r="D57" s="46"/>
      <c r="E57" s="46"/>
      <c r="F57" s="46" t="s">
        <v>456</v>
      </c>
      <c r="G57" s="47"/>
      <c r="H57" s="47"/>
      <c r="I57" s="47"/>
      <c r="J57" s="47"/>
      <c r="K57" s="47"/>
      <c r="L57" s="47"/>
      <c r="M57" s="47"/>
      <c r="N57" s="47"/>
      <c r="O57" s="47"/>
      <c r="P57" s="47"/>
      <c r="Q57" s="47"/>
      <c r="R57" s="47"/>
      <c r="S57" s="47"/>
      <c r="T57" s="47"/>
      <c r="U57" s="47"/>
      <c r="V57" s="300" t="s">
        <v>945</v>
      </c>
    </row>
    <row r="58" spans="1:22" x14ac:dyDescent="0.35">
      <c r="A58" s="44" t="s">
        <v>816</v>
      </c>
      <c r="B58" s="44"/>
      <c r="C58" s="44"/>
      <c r="D58" s="44"/>
      <c r="E58" s="44"/>
      <c r="F58" s="44" t="s">
        <v>457</v>
      </c>
      <c r="G58" s="45">
        <f t="shared" ref="G58:U58" si="18">G59+G62</f>
        <v>73008.06</v>
      </c>
      <c r="H58" s="45">
        <f t="shared" si="18"/>
        <v>73008.06</v>
      </c>
      <c r="I58" s="45">
        <f t="shared" si="18"/>
        <v>0</v>
      </c>
      <c r="J58" s="45">
        <f t="shared" si="18"/>
        <v>0</v>
      </c>
      <c r="K58" s="45">
        <f t="shared" si="18"/>
        <v>0</v>
      </c>
      <c r="L58" s="45">
        <f t="shared" si="18"/>
        <v>0</v>
      </c>
      <c r="M58" s="45">
        <f t="shared" si="18"/>
        <v>0</v>
      </c>
      <c r="N58" s="45">
        <f t="shared" si="18"/>
        <v>0</v>
      </c>
      <c r="O58" s="45">
        <f t="shared" si="18"/>
        <v>0</v>
      </c>
      <c r="P58" s="45">
        <f t="shared" si="18"/>
        <v>0</v>
      </c>
      <c r="Q58" s="45">
        <f t="shared" si="18"/>
        <v>0</v>
      </c>
      <c r="R58" s="45">
        <f t="shared" si="18"/>
        <v>0</v>
      </c>
      <c r="S58" s="45">
        <f t="shared" si="18"/>
        <v>0</v>
      </c>
      <c r="T58" s="45">
        <f t="shared" si="18"/>
        <v>0</v>
      </c>
      <c r="U58" s="45">
        <f t="shared" si="18"/>
        <v>0</v>
      </c>
    </row>
    <row r="59" spans="1:22" x14ac:dyDescent="0.35">
      <c r="A59" s="46"/>
      <c r="B59" s="46" t="s">
        <v>458</v>
      </c>
      <c r="C59" s="46"/>
      <c r="D59" s="46"/>
      <c r="E59" s="46"/>
      <c r="F59" s="46" t="s">
        <v>459</v>
      </c>
      <c r="G59" s="47">
        <f t="shared" ref="G59:U59" si="19">SUM(G60:G61)</f>
        <v>73008.06</v>
      </c>
      <c r="H59" s="47">
        <f t="shared" si="19"/>
        <v>73008.06</v>
      </c>
      <c r="I59" s="47">
        <f t="shared" si="19"/>
        <v>0</v>
      </c>
      <c r="J59" s="47">
        <f t="shared" si="19"/>
        <v>0</v>
      </c>
      <c r="K59" s="47">
        <f t="shared" si="19"/>
        <v>0</v>
      </c>
      <c r="L59" s="47">
        <f t="shared" si="19"/>
        <v>0</v>
      </c>
      <c r="M59" s="47">
        <f t="shared" si="19"/>
        <v>0</v>
      </c>
      <c r="N59" s="47">
        <f t="shared" si="19"/>
        <v>0</v>
      </c>
      <c r="O59" s="47">
        <f t="shared" si="19"/>
        <v>0</v>
      </c>
      <c r="P59" s="47">
        <f t="shared" si="19"/>
        <v>0</v>
      </c>
      <c r="Q59" s="47">
        <f t="shared" si="19"/>
        <v>0</v>
      </c>
      <c r="R59" s="47">
        <f t="shared" si="19"/>
        <v>0</v>
      </c>
      <c r="S59" s="47">
        <f t="shared" si="19"/>
        <v>0</v>
      </c>
      <c r="T59" s="47">
        <f t="shared" si="19"/>
        <v>0</v>
      </c>
      <c r="U59" s="47">
        <f t="shared" si="19"/>
        <v>0</v>
      </c>
    </row>
    <row r="60" spans="1:22" x14ac:dyDescent="0.35">
      <c r="A60" s="48"/>
      <c r="B60" s="48"/>
      <c r="C60" s="48" t="s">
        <v>460</v>
      </c>
      <c r="D60" s="48"/>
      <c r="E60" s="48"/>
      <c r="F60" s="49" t="s">
        <v>461</v>
      </c>
      <c r="G60" s="49">
        <f>SUM(H60:AE60)</f>
        <v>73008.06</v>
      </c>
      <c r="H60" s="49">
        <v>73008.06</v>
      </c>
      <c r="I60" s="49"/>
      <c r="J60" s="49"/>
      <c r="K60" s="49"/>
      <c r="L60" s="49"/>
      <c r="M60" s="49"/>
      <c r="N60" s="49"/>
      <c r="O60" s="49"/>
      <c r="P60" s="49"/>
      <c r="Q60" s="49"/>
      <c r="R60" s="49"/>
      <c r="S60" s="49"/>
      <c r="T60" s="49"/>
      <c r="U60" s="49"/>
      <c r="V60" s="300" t="s">
        <v>945</v>
      </c>
    </row>
    <row r="61" spans="1:22" x14ac:dyDescent="0.35">
      <c r="A61" s="48"/>
      <c r="B61" s="48"/>
      <c r="C61" s="48" t="s">
        <v>462</v>
      </c>
      <c r="D61" s="48"/>
      <c r="E61" s="48"/>
      <c r="F61" s="49" t="s">
        <v>463</v>
      </c>
      <c r="G61" s="49">
        <f>SUM(H61:AE61)</f>
        <v>0</v>
      </c>
      <c r="H61" s="49"/>
      <c r="I61" s="49"/>
      <c r="J61" s="49"/>
      <c r="K61" s="49"/>
      <c r="L61" s="49"/>
      <c r="M61" s="49"/>
      <c r="N61" s="49"/>
      <c r="O61" s="49"/>
      <c r="P61" s="49"/>
      <c r="Q61" s="49"/>
      <c r="R61" s="49"/>
      <c r="S61" s="49"/>
      <c r="T61" s="49"/>
      <c r="U61" s="49"/>
      <c r="V61" s="300" t="s">
        <v>945</v>
      </c>
    </row>
    <row r="62" spans="1:22" x14ac:dyDescent="0.35">
      <c r="A62" s="52"/>
      <c r="B62" s="52" t="s">
        <v>464</v>
      </c>
      <c r="C62" s="52"/>
      <c r="D62" s="52"/>
      <c r="E62" s="52"/>
      <c r="F62" s="52" t="s">
        <v>465</v>
      </c>
      <c r="G62" s="53"/>
      <c r="H62" s="53"/>
      <c r="I62" s="53"/>
      <c r="J62" s="53"/>
      <c r="K62" s="53"/>
      <c r="L62" s="53"/>
      <c r="M62" s="53"/>
      <c r="N62" s="53"/>
      <c r="O62" s="53"/>
      <c r="P62" s="53"/>
      <c r="Q62" s="53"/>
      <c r="R62" s="53"/>
      <c r="S62" s="53"/>
      <c r="T62" s="53"/>
      <c r="U62" s="53"/>
      <c r="V62" s="300" t="s">
        <v>945</v>
      </c>
    </row>
    <row r="63" spans="1:22" x14ac:dyDescent="0.35">
      <c r="A63" s="42"/>
      <c r="B63" s="42"/>
      <c r="C63" s="42"/>
      <c r="D63" s="42"/>
      <c r="E63" s="42"/>
      <c r="F63" s="42" t="s">
        <v>817</v>
      </c>
      <c r="G63" s="43">
        <f t="shared" ref="G63:U63" si="20">G64+G84</f>
        <v>3504587.11</v>
      </c>
      <c r="H63" s="43">
        <f t="shared" si="20"/>
        <v>0</v>
      </c>
      <c r="I63" s="43">
        <f t="shared" si="20"/>
        <v>0</v>
      </c>
      <c r="J63" s="43">
        <f t="shared" si="20"/>
        <v>0</v>
      </c>
      <c r="K63" s="43">
        <f t="shared" si="20"/>
        <v>0</v>
      </c>
      <c r="L63" s="43">
        <f t="shared" si="20"/>
        <v>0</v>
      </c>
      <c r="M63" s="43">
        <f t="shared" si="20"/>
        <v>7006.61</v>
      </c>
      <c r="N63" s="43">
        <f t="shared" si="20"/>
        <v>0</v>
      </c>
      <c r="O63" s="43">
        <f t="shared" si="20"/>
        <v>0</v>
      </c>
      <c r="P63" s="43">
        <f t="shared" si="20"/>
        <v>0</v>
      </c>
      <c r="Q63" s="43">
        <f t="shared" si="20"/>
        <v>6691.18</v>
      </c>
      <c r="R63" s="43">
        <f t="shared" si="20"/>
        <v>0</v>
      </c>
      <c r="S63" s="43">
        <f t="shared" si="20"/>
        <v>3490889.32</v>
      </c>
      <c r="T63" s="43">
        <f t="shared" si="20"/>
        <v>0</v>
      </c>
      <c r="U63" s="43">
        <f t="shared" si="20"/>
        <v>0</v>
      </c>
    </row>
    <row r="64" spans="1:22" x14ac:dyDescent="0.35">
      <c r="A64" s="44" t="s">
        <v>818</v>
      </c>
      <c r="B64" s="44"/>
      <c r="C64" s="44"/>
      <c r="D64" s="44"/>
      <c r="E64" s="44"/>
      <c r="F64" s="44" t="s">
        <v>819</v>
      </c>
      <c r="G64" s="45">
        <f t="shared" ref="G64:U64" si="21">G65+G81</f>
        <v>3504369.03</v>
      </c>
      <c r="H64" s="45">
        <f t="shared" si="21"/>
        <v>0</v>
      </c>
      <c r="I64" s="45">
        <f t="shared" si="21"/>
        <v>0</v>
      </c>
      <c r="J64" s="45">
        <f t="shared" si="21"/>
        <v>0</v>
      </c>
      <c r="K64" s="45">
        <f t="shared" si="21"/>
        <v>0</v>
      </c>
      <c r="L64" s="45">
        <f t="shared" si="21"/>
        <v>0</v>
      </c>
      <c r="M64" s="45">
        <f t="shared" si="21"/>
        <v>6788.53</v>
      </c>
      <c r="N64" s="45">
        <f t="shared" si="21"/>
        <v>0</v>
      </c>
      <c r="O64" s="45">
        <f t="shared" si="21"/>
        <v>0</v>
      </c>
      <c r="P64" s="45">
        <f t="shared" si="21"/>
        <v>0</v>
      </c>
      <c r="Q64" s="45">
        <f t="shared" si="21"/>
        <v>6691.18</v>
      </c>
      <c r="R64" s="45">
        <f t="shared" si="21"/>
        <v>0</v>
      </c>
      <c r="S64" s="45">
        <f t="shared" si="21"/>
        <v>3490889.32</v>
      </c>
      <c r="T64" s="45">
        <f t="shared" si="21"/>
        <v>0</v>
      </c>
      <c r="U64" s="45">
        <f t="shared" si="21"/>
        <v>0</v>
      </c>
    </row>
    <row r="65" spans="1:22" x14ac:dyDescent="0.35">
      <c r="A65" s="46"/>
      <c r="B65" s="46" t="s">
        <v>820</v>
      </c>
      <c r="C65" s="46"/>
      <c r="D65" s="46"/>
      <c r="E65" s="46"/>
      <c r="F65" s="46" t="s">
        <v>466</v>
      </c>
      <c r="G65" s="47">
        <f t="shared" ref="G65:U65" si="22">G66+G78+G79</f>
        <v>3504369.03</v>
      </c>
      <c r="H65" s="47">
        <f t="shared" si="22"/>
        <v>0</v>
      </c>
      <c r="I65" s="47">
        <f t="shared" si="22"/>
        <v>0</v>
      </c>
      <c r="J65" s="47">
        <f t="shared" si="22"/>
        <v>0</v>
      </c>
      <c r="K65" s="47">
        <f t="shared" si="22"/>
        <v>0</v>
      </c>
      <c r="L65" s="47">
        <f t="shared" si="22"/>
        <v>0</v>
      </c>
      <c r="M65" s="47">
        <f t="shared" si="22"/>
        <v>6788.53</v>
      </c>
      <c r="N65" s="47">
        <f t="shared" si="22"/>
        <v>0</v>
      </c>
      <c r="O65" s="47">
        <f t="shared" si="22"/>
        <v>0</v>
      </c>
      <c r="P65" s="47">
        <f t="shared" si="22"/>
        <v>0</v>
      </c>
      <c r="Q65" s="47">
        <f t="shared" si="22"/>
        <v>6691.18</v>
      </c>
      <c r="R65" s="47">
        <f t="shared" si="22"/>
        <v>0</v>
      </c>
      <c r="S65" s="47">
        <f t="shared" si="22"/>
        <v>3490889.32</v>
      </c>
      <c r="T65" s="47">
        <f t="shared" si="22"/>
        <v>0</v>
      </c>
      <c r="U65" s="47">
        <f t="shared" si="22"/>
        <v>0</v>
      </c>
    </row>
    <row r="66" spans="1:22" x14ac:dyDescent="0.35">
      <c r="A66" s="48"/>
      <c r="B66" s="48"/>
      <c r="C66" s="48" t="s">
        <v>467</v>
      </c>
      <c r="D66" s="48"/>
      <c r="E66" s="48"/>
      <c r="F66" s="49" t="s">
        <v>468</v>
      </c>
      <c r="G66" s="49">
        <f t="shared" ref="G66:U66" si="23">G67+G70+G75+G78+G79</f>
        <v>3504369.03</v>
      </c>
      <c r="H66" s="49">
        <f t="shared" si="23"/>
        <v>0</v>
      </c>
      <c r="I66" s="49">
        <f t="shared" si="23"/>
        <v>0</v>
      </c>
      <c r="J66" s="49">
        <f t="shared" si="23"/>
        <v>0</v>
      </c>
      <c r="K66" s="49">
        <f t="shared" si="23"/>
        <v>0</v>
      </c>
      <c r="L66" s="49">
        <f t="shared" si="23"/>
        <v>0</v>
      </c>
      <c r="M66" s="49">
        <f t="shared" si="23"/>
        <v>6788.53</v>
      </c>
      <c r="N66" s="49">
        <f t="shared" si="23"/>
        <v>0</v>
      </c>
      <c r="O66" s="49">
        <f t="shared" si="23"/>
        <v>0</v>
      </c>
      <c r="P66" s="49">
        <f t="shared" si="23"/>
        <v>0</v>
      </c>
      <c r="Q66" s="49">
        <f t="shared" si="23"/>
        <v>6691.18</v>
      </c>
      <c r="R66" s="49">
        <f t="shared" si="23"/>
        <v>0</v>
      </c>
      <c r="S66" s="49">
        <f t="shared" si="23"/>
        <v>3490889.32</v>
      </c>
      <c r="T66" s="49">
        <f t="shared" si="23"/>
        <v>0</v>
      </c>
      <c r="U66" s="49">
        <f t="shared" si="23"/>
        <v>0</v>
      </c>
    </row>
    <row r="67" spans="1:22" x14ac:dyDescent="0.35">
      <c r="A67" s="54"/>
      <c r="B67" s="54"/>
      <c r="C67" s="54"/>
      <c r="D67" s="54" t="s">
        <v>469</v>
      </c>
      <c r="E67" s="54"/>
      <c r="F67" s="55" t="s">
        <v>470</v>
      </c>
      <c r="G67" s="55">
        <f t="shared" ref="G67" si="24">SUM(G68:G69)</f>
        <v>6691.18</v>
      </c>
      <c r="H67" s="55">
        <f t="shared" ref="H67:U67" si="25">SUM(H68:H69)</f>
        <v>0</v>
      </c>
      <c r="I67" s="55">
        <f t="shared" si="25"/>
        <v>0</v>
      </c>
      <c r="J67" s="55">
        <f t="shared" si="25"/>
        <v>0</v>
      </c>
      <c r="K67" s="55">
        <f t="shared" si="25"/>
        <v>0</v>
      </c>
      <c r="L67" s="55">
        <f t="shared" si="25"/>
        <v>0</v>
      </c>
      <c r="M67" s="55">
        <f t="shared" si="25"/>
        <v>0</v>
      </c>
      <c r="N67" s="55">
        <f t="shared" si="25"/>
        <v>0</v>
      </c>
      <c r="O67" s="55">
        <f t="shared" si="25"/>
        <v>0</v>
      </c>
      <c r="P67" s="55">
        <f t="shared" si="25"/>
        <v>0</v>
      </c>
      <c r="Q67" s="55">
        <f t="shared" si="25"/>
        <v>6691.18</v>
      </c>
      <c r="R67" s="55">
        <f t="shared" si="25"/>
        <v>0</v>
      </c>
      <c r="S67" s="55">
        <f t="shared" si="25"/>
        <v>0</v>
      </c>
      <c r="T67" s="55">
        <f t="shared" si="25"/>
        <v>0</v>
      </c>
      <c r="U67" s="55">
        <f t="shared" si="25"/>
        <v>0</v>
      </c>
    </row>
    <row r="68" spans="1:22" x14ac:dyDescent="0.35">
      <c r="A68" s="35"/>
      <c r="B68" s="35"/>
      <c r="C68" s="35"/>
      <c r="D68" s="35"/>
      <c r="E68" s="35" t="s">
        <v>471</v>
      </c>
      <c r="F68" s="35" t="s">
        <v>472</v>
      </c>
      <c r="G68" s="56">
        <f>SUM(H68:AE68)</f>
        <v>6691.18</v>
      </c>
      <c r="H68" s="56"/>
      <c r="I68" s="56"/>
      <c r="J68" s="56"/>
      <c r="K68" s="56"/>
      <c r="L68" s="56"/>
      <c r="M68" s="56"/>
      <c r="N68" s="56"/>
      <c r="O68" s="56"/>
      <c r="P68" s="56"/>
      <c r="Q68" s="56">
        <v>6691.18</v>
      </c>
      <c r="R68" s="56"/>
      <c r="S68" s="56"/>
      <c r="T68" s="56"/>
      <c r="U68" s="56"/>
      <c r="V68" s="300" t="s">
        <v>945</v>
      </c>
    </row>
    <row r="69" spans="1:22" x14ac:dyDescent="0.35">
      <c r="A69" s="35"/>
      <c r="B69" s="35"/>
      <c r="C69" s="35"/>
      <c r="D69" s="35"/>
      <c r="E69" s="35" t="s">
        <v>473</v>
      </c>
      <c r="F69" s="35" t="s">
        <v>474</v>
      </c>
      <c r="G69" s="56">
        <f>SUM(H69:AE69)</f>
        <v>0</v>
      </c>
      <c r="H69" s="56"/>
      <c r="I69" s="56"/>
      <c r="J69" s="56"/>
      <c r="K69" s="56"/>
      <c r="L69" s="56"/>
      <c r="M69" s="56"/>
      <c r="N69" s="56"/>
      <c r="O69" s="56"/>
      <c r="P69" s="56"/>
      <c r="Q69" s="56"/>
      <c r="R69" s="56"/>
      <c r="S69" s="56"/>
      <c r="T69" s="56"/>
      <c r="U69" s="56"/>
      <c r="V69" s="300" t="s">
        <v>945</v>
      </c>
    </row>
    <row r="70" spans="1:22" x14ac:dyDescent="0.35">
      <c r="A70" s="54"/>
      <c r="B70" s="54"/>
      <c r="C70" s="54"/>
      <c r="D70" s="54" t="s">
        <v>475</v>
      </c>
      <c r="E70" s="54"/>
      <c r="F70" s="55" t="s">
        <v>476</v>
      </c>
      <c r="G70" s="55">
        <f t="shared" ref="G70:U70" si="26">SUM(G71:G74)</f>
        <v>3497677.8499999996</v>
      </c>
      <c r="H70" s="55">
        <f t="shared" si="26"/>
        <v>0</v>
      </c>
      <c r="I70" s="55">
        <f t="shared" si="26"/>
        <v>0</v>
      </c>
      <c r="J70" s="55">
        <f t="shared" si="26"/>
        <v>0</v>
      </c>
      <c r="K70" s="55">
        <f t="shared" si="26"/>
        <v>0</v>
      </c>
      <c r="L70" s="55">
        <f t="shared" si="26"/>
        <v>0</v>
      </c>
      <c r="M70" s="55">
        <f t="shared" si="26"/>
        <v>6788.53</v>
      </c>
      <c r="N70" s="55">
        <f t="shared" si="26"/>
        <v>0</v>
      </c>
      <c r="O70" s="55">
        <f t="shared" si="26"/>
        <v>0</v>
      </c>
      <c r="P70" s="55">
        <f t="shared" si="26"/>
        <v>0</v>
      </c>
      <c r="Q70" s="55">
        <f t="shared" si="26"/>
        <v>0</v>
      </c>
      <c r="R70" s="55">
        <f t="shared" si="26"/>
        <v>0</v>
      </c>
      <c r="S70" s="55">
        <f t="shared" si="26"/>
        <v>3490889.32</v>
      </c>
      <c r="T70" s="55">
        <f t="shared" si="26"/>
        <v>0</v>
      </c>
      <c r="U70" s="55">
        <f t="shared" si="26"/>
        <v>0</v>
      </c>
    </row>
    <row r="71" spans="1:22" x14ac:dyDescent="0.35">
      <c r="A71" s="35"/>
      <c r="B71" s="35"/>
      <c r="C71" s="35"/>
      <c r="D71" s="35"/>
      <c r="E71" s="35" t="s">
        <v>477</v>
      </c>
      <c r="F71" s="35" t="s">
        <v>478</v>
      </c>
      <c r="G71" s="56">
        <f>SUM(H71:AE71)</f>
        <v>0</v>
      </c>
      <c r="H71" s="56"/>
      <c r="I71" s="56"/>
      <c r="J71" s="56"/>
      <c r="K71" s="56"/>
      <c r="L71" s="56"/>
      <c r="M71" s="56"/>
      <c r="N71" s="56"/>
      <c r="O71" s="56"/>
      <c r="P71" s="56"/>
      <c r="Q71" s="56"/>
      <c r="R71" s="56"/>
      <c r="S71" s="56"/>
      <c r="T71" s="56"/>
      <c r="U71" s="56"/>
      <c r="V71" s="300" t="s">
        <v>945</v>
      </c>
    </row>
    <row r="72" spans="1:22" x14ac:dyDescent="0.35">
      <c r="A72" s="35"/>
      <c r="B72" s="35"/>
      <c r="C72" s="35"/>
      <c r="D72" s="35"/>
      <c r="E72" s="35" t="s">
        <v>479</v>
      </c>
      <c r="F72" s="35" t="s">
        <v>480</v>
      </c>
      <c r="G72" s="56">
        <f t="shared" ref="G72:G77" si="27">SUM(H72:AE72)</f>
        <v>0</v>
      </c>
      <c r="H72" s="56"/>
      <c r="I72" s="56"/>
      <c r="J72" s="56"/>
      <c r="K72" s="56"/>
      <c r="L72" s="56"/>
      <c r="M72" s="56"/>
      <c r="N72" s="56"/>
      <c r="O72" s="56"/>
      <c r="P72" s="56"/>
      <c r="Q72" s="56"/>
      <c r="R72" s="56"/>
      <c r="S72" s="56"/>
      <c r="T72" s="56"/>
      <c r="U72" s="56"/>
      <c r="V72" s="300" t="s">
        <v>945</v>
      </c>
    </row>
    <row r="73" spans="1:22" x14ac:dyDescent="0.35">
      <c r="A73" s="35"/>
      <c r="B73" s="35"/>
      <c r="C73" s="35"/>
      <c r="D73" s="35"/>
      <c r="E73" s="35" t="s">
        <v>481</v>
      </c>
      <c r="F73" s="35" t="s">
        <v>482</v>
      </c>
      <c r="G73" s="56">
        <f t="shared" si="27"/>
        <v>0</v>
      </c>
      <c r="H73" s="56"/>
      <c r="I73" s="56"/>
      <c r="J73" s="56"/>
      <c r="K73" s="56"/>
      <c r="L73" s="56"/>
      <c r="M73" s="56"/>
      <c r="N73" s="56"/>
      <c r="O73" s="56"/>
      <c r="P73" s="56"/>
      <c r="Q73" s="56"/>
      <c r="R73" s="56"/>
      <c r="S73" s="56"/>
      <c r="T73" s="56"/>
      <c r="U73" s="56"/>
      <c r="V73" s="300" t="s">
        <v>945</v>
      </c>
    </row>
    <row r="74" spans="1:22" x14ac:dyDescent="0.35">
      <c r="A74" s="35"/>
      <c r="B74" s="35"/>
      <c r="C74" s="35"/>
      <c r="D74" s="35"/>
      <c r="E74" s="35" t="s">
        <v>483</v>
      </c>
      <c r="F74" s="35" t="s">
        <v>484</v>
      </c>
      <c r="G74" s="56">
        <f t="shared" si="27"/>
        <v>3497677.8499999996</v>
      </c>
      <c r="H74" s="56"/>
      <c r="I74" s="56"/>
      <c r="J74" s="56"/>
      <c r="K74" s="56"/>
      <c r="L74" s="56"/>
      <c r="M74" s="56">
        <v>6788.53</v>
      </c>
      <c r="N74" s="56"/>
      <c r="O74" s="56"/>
      <c r="P74" s="56"/>
      <c r="Q74" s="56"/>
      <c r="R74" s="56"/>
      <c r="S74" s="56">
        <v>3490889.32</v>
      </c>
      <c r="T74" s="56"/>
      <c r="U74" s="56"/>
      <c r="V74" s="300" t="s">
        <v>945</v>
      </c>
    </row>
    <row r="75" spans="1:22" x14ac:dyDescent="0.35">
      <c r="A75" s="54"/>
      <c r="B75" s="54"/>
      <c r="C75" s="54"/>
      <c r="D75" s="54" t="s">
        <v>485</v>
      </c>
      <c r="E75" s="54"/>
      <c r="F75" s="55" t="s">
        <v>486</v>
      </c>
      <c r="G75" s="55">
        <f t="shared" ref="G75:U75" si="28">SUM(G76:G77)</f>
        <v>0</v>
      </c>
      <c r="H75" s="55">
        <f t="shared" si="28"/>
        <v>0</v>
      </c>
      <c r="I75" s="55">
        <f t="shared" si="28"/>
        <v>0</v>
      </c>
      <c r="J75" s="55">
        <f t="shared" si="28"/>
        <v>0</v>
      </c>
      <c r="K75" s="55">
        <f t="shared" si="28"/>
        <v>0</v>
      </c>
      <c r="L75" s="55">
        <f t="shared" si="28"/>
        <v>0</v>
      </c>
      <c r="M75" s="55">
        <f t="shared" si="28"/>
        <v>0</v>
      </c>
      <c r="N75" s="55">
        <f t="shared" si="28"/>
        <v>0</v>
      </c>
      <c r="O75" s="55">
        <f t="shared" si="28"/>
        <v>0</v>
      </c>
      <c r="P75" s="55">
        <f t="shared" si="28"/>
        <v>0</v>
      </c>
      <c r="Q75" s="55">
        <f t="shared" si="28"/>
        <v>0</v>
      </c>
      <c r="R75" s="55">
        <f t="shared" si="28"/>
        <v>0</v>
      </c>
      <c r="S75" s="55">
        <f t="shared" si="28"/>
        <v>0</v>
      </c>
      <c r="T75" s="55">
        <f t="shared" si="28"/>
        <v>0</v>
      </c>
      <c r="U75" s="55">
        <f t="shared" si="28"/>
        <v>0</v>
      </c>
    </row>
    <row r="76" spans="1:22" x14ac:dyDescent="0.35">
      <c r="A76" s="35"/>
      <c r="B76" s="35"/>
      <c r="C76" s="35"/>
      <c r="D76" s="35"/>
      <c r="E76" s="35" t="s">
        <v>487</v>
      </c>
      <c r="F76" s="35" t="s">
        <v>488</v>
      </c>
      <c r="G76" s="56">
        <f t="shared" si="27"/>
        <v>0</v>
      </c>
      <c r="H76" s="56"/>
      <c r="I76" s="56"/>
      <c r="J76" s="56"/>
      <c r="K76" s="56"/>
      <c r="L76" s="56"/>
      <c r="M76" s="56"/>
      <c r="N76" s="56"/>
      <c r="O76" s="56"/>
      <c r="P76" s="56"/>
      <c r="Q76" s="56"/>
      <c r="R76" s="56"/>
      <c r="S76" s="56"/>
      <c r="T76" s="56"/>
      <c r="U76" s="56"/>
      <c r="V76" s="300" t="s">
        <v>945</v>
      </c>
    </row>
    <row r="77" spans="1:22" x14ac:dyDescent="0.35">
      <c r="A77" s="35"/>
      <c r="B77" s="35"/>
      <c r="C77" s="35"/>
      <c r="D77" s="35"/>
      <c r="E77" s="35" t="s">
        <v>489</v>
      </c>
      <c r="F77" s="35" t="s">
        <v>490</v>
      </c>
      <c r="G77" s="56">
        <f t="shared" si="27"/>
        <v>0</v>
      </c>
      <c r="H77" s="56"/>
      <c r="I77" s="56"/>
      <c r="J77" s="56"/>
      <c r="K77" s="56"/>
      <c r="L77" s="56"/>
      <c r="M77" s="56"/>
      <c r="N77" s="56"/>
      <c r="O77" s="56"/>
      <c r="P77" s="56"/>
      <c r="Q77" s="56"/>
      <c r="R77" s="56"/>
      <c r="S77" s="56"/>
      <c r="T77" s="56"/>
      <c r="U77" s="56"/>
      <c r="V77" s="300" t="s">
        <v>945</v>
      </c>
    </row>
    <row r="78" spans="1:22" x14ac:dyDescent="0.35">
      <c r="A78" s="48"/>
      <c r="B78" s="48"/>
      <c r="C78" s="48" t="s">
        <v>491</v>
      </c>
      <c r="D78" s="48"/>
      <c r="E78" s="48"/>
      <c r="F78" s="49" t="s">
        <v>492</v>
      </c>
      <c r="G78" s="49"/>
      <c r="H78" s="49"/>
      <c r="I78" s="49"/>
      <c r="J78" s="49"/>
      <c r="K78" s="49"/>
      <c r="L78" s="49"/>
      <c r="M78" s="49"/>
      <c r="N78" s="49"/>
      <c r="O78" s="49"/>
      <c r="P78" s="49"/>
      <c r="Q78" s="49"/>
      <c r="R78" s="49"/>
      <c r="S78" s="49"/>
      <c r="T78" s="49"/>
      <c r="U78" s="49"/>
      <c r="V78" s="300" t="s">
        <v>945</v>
      </c>
    </row>
    <row r="79" spans="1:22" x14ac:dyDescent="0.35">
      <c r="A79" s="48"/>
      <c r="B79" s="48"/>
      <c r="C79" s="48" t="s">
        <v>493</v>
      </c>
      <c r="D79" s="48"/>
      <c r="E79" s="48"/>
      <c r="F79" s="49" t="s">
        <v>494</v>
      </c>
      <c r="G79" s="49">
        <f t="shared" ref="G79:U79" si="29">G80</f>
        <v>0</v>
      </c>
      <c r="H79" s="49">
        <f t="shared" si="29"/>
        <v>0</v>
      </c>
      <c r="I79" s="49">
        <f t="shared" si="29"/>
        <v>0</v>
      </c>
      <c r="J79" s="49">
        <f t="shared" si="29"/>
        <v>0</v>
      </c>
      <c r="K79" s="49">
        <f t="shared" si="29"/>
        <v>0</v>
      </c>
      <c r="L79" s="49">
        <f t="shared" si="29"/>
        <v>0</v>
      </c>
      <c r="M79" s="49">
        <f t="shared" si="29"/>
        <v>0</v>
      </c>
      <c r="N79" s="49">
        <f t="shared" si="29"/>
        <v>0</v>
      </c>
      <c r="O79" s="49">
        <f t="shared" si="29"/>
        <v>0</v>
      </c>
      <c r="P79" s="49">
        <f t="shared" si="29"/>
        <v>0</v>
      </c>
      <c r="Q79" s="49">
        <f t="shared" si="29"/>
        <v>0</v>
      </c>
      <c r="R79" s="49">
        <f t="shared" si="29"/>
        <v>0</v>
      </c>
      <c r="S79" s="49">
        <f t="shared" si="29"/>
        <v>0</v>
      </c>
      <c r="T79" s="49">
        <f t="shared" si="29"/>
        <v>0</v>
      </c>
      <c r="U79" s="49">
        <f t="shared" si="29"/>
        <v>0</v>
      </c>
    </row>
    <row r="80" spans="1:22" x14ac:dyDescent="0.35">
      <c r="A80" s="54"/>
      <c r="B80" s="54"/>
      <c r="C80" s="54"/>
      <c r="D80" s="54" t="s">
        <v>495</v>
      </c>
      <c r="E80" s="54"/>
      <c r="F80" s="55" t="s">
        <v>496</v>
      </c>
      <c r="G80" s="55"/>
      <c r="H80" s="55"/>
      <c r="I80" s="55"/>
      <c r="J80" s="55"/>
      <c r="K80" s="55"/>
      <c r="L80" s="55"/>
      <c r="M80" s="55"/>
      <c r="N80" s="55"/>
      <c r="O80" s="55"/>
      <c r="P80" s="55"/>
      <c r="Q80" s="55"/>
      <c r="R80" s="55"/>
      <c r="S80" s="55"/>
      <c r="T80" s="55"/>
      <c r="U80" s="55"/>
      <c r="V80" s="300" t="s">
        <v>945</v>
      </c>
    </row>
    <row r="81" spans="1:22" x14ac:dyDescent="0.35">
      <c r="A81" s="52"/>
      <c r="B81" s="52" t="s">
        <v>497</v>
      </c>
      <c r="C81" s="52"/>
      <c r="D81" s="52"/>
      <c r="E81" s="52"/>
      <c r="F81" s="52" t="s">
        <v>498</v>
      </c>
      <c r="G81" s="53">
        <f t="shared" ref="G81:U81" si="30">SUM(G82:G83)</f>
        <v>0</v>
      </c>
      <c r="H81" s="53">
        <f t="shared" si="30"/>
        <v>0</v>
      </c>
      <c r="I81" s="53">
        <f t="shared" si="30"/>
        <v>0</v>
      </c>
      <c r="J81" s="53">
        <f t="shared" si="30"/>
        <v>0</v>
      </c>
      <c r="K81" s="53">
        <f t="shared" si="30"/>
        <v>0</v>
      </c>
      <c r="L81" s="53">
        <f t="shared" si="30"/>
        <v>0</v>
      </c>
      <c r="M81" s="53">
        <f t="shared" si="30"/>
        <v>0</v>
      </c>
      <c r="N81" s="53">
        <f t="shared" si="30"/>
        <v>0</v>
      </c>
      <c r="O81" s="53">
        <f t="shared" si="30"/>
        <v>0</v>
      </c>
      <c r="P81" s="53">
        <f t="shared" si="30"/>
        <v>0</v>
      </c>
      <c r="Q81" s="53">
        <f t="shared" si="30"/>
        <v>0</v>
      </c>
      <c r="R81" s="53">
        <f t="shared" si="30"/>
        <v>0</v>
      </c>
      <c r="S81" s="53">
        <f t="shared" si="30"/>
        <v>0</v>
      </c>
      <c r="T81" s="53">
        <f t="shared" si="30"/>
        <v>0</v>
      </c>
      <c r="U81" s="53">
        <f t="shared" si="30"/>
        <v>0</v>
      </c>
    </row>
    <row r="82" spans="1:22" x14ac:dyDescent="0.35">
      <c r="A82" s="57"/>
      <c r="B82" s="57"/>
      <c r="C82" s="57" t="s">
        <v>499</v>
      </c>
      <c r="D82" s="57"/>
      <c r="E82" s="57"/>
      <c r="F82" s="58" t="s">
        <v>500</v>
      </c>
      <c r="G82" s="58"/>
      <c r="H82" s="58"/>
      <c r="I82" s="58"/>
      <c r="J82" s="58"/>
      <c r="K82" s="58"/>
      <c r="L82" s="58"/>
      <c r="M82" s="58"/>
      <c r="N82" s="58"/>
      <c r="O82" s="58"/>
      <c r="P82" s="58"/>
      <c r="Q82" s="58"/>
      <c r="R82" s="58"/>
      <c r="S82" s="58"/>
      <c r="T82" s="58"/>
      <c r="U82" s="58"/>
      <c r="V82" s="300" t="s">
        <v>945</v>
      </c>
    </row>
    <row r="83" spans="1:22" x14ac:dyDescent="0.35">
      <c r="A83" s="57"/>
      <c r="B83" s="57"/>
      <c r="C83" s="57" t="s">
        <v>501</v>
      </c>
      <c r="D83" s="57"/>
      <c r="E83" s="57"/>
      <c r="F83" s="58" t="s">
        <v>502</v>
      </c>
      <c r="G83" s="58"/>
      <c r="H83" s="58"/>
      <c r="I83" s="58"/>
      <c r="J83" s="58"/>
      <c r="K83" s="58"/>
      <c r="L83" s="58"/>
      <c r="M83" s="58"/>
      <c r="N83" s="58"/>
      <c r="O83" s="58"/>
      <c r="P83" s="58"/>
      <c r="Q83" s="58"/>
      <c r="R83" s="58"/>
      <c r="S83" s="58"/>
      <c r="T83" s="58"/>
      <c r="U83" s="58"/>
      <c r="V83" s="300" t="s">
        <v>945</v>
      </c>
    </row>
    <row r="84" spans="1:22" x14ac:dyDescent="0.35">
      <c r="A84" s="44" t="s">
        <v>821</v>
      </c>
      <c r="B84" s="44"/>
      <c r="C84" s="44"/>
      <c r="D84" s="44"/>
      <c r="E84" s="44"/>
      <c r="F84" s="44" t="s">
        <v>822</v>
      </c>
      <c r="G84" s="45">
        <f t="shared" ref="G84:U84" si="31">SUM(G85:G89)</f>
        <v>218.07999999999998</v>
      </c>
      <c r="H84" s="45">
        <f t="shared" si="31"/>
        <v>0</v>
      </c>
      <c r="I84" s="45">
        <f t="shared" si="31"/>
        <v>0</v>
      </c>
      <c r="J84" s="45">
        <f t="shared" si="31"/>
        <v>0</v>
      </c>
      <c r="K84" s="45">
        <f t="shared" si="31"/>
        <v>0</v>
      </c>
      <c r="L84" s="45">
        <f t="shared" si="31"/>
        <v>0</v>
      </c>
      <c r="M84" s="45">
        <f t="shared" si="31"/>
        <v>218.07999999999998</v>
      </c>
      <c r="N84" s="45">
        <f t="shared" si="31"/>
        <v>0</v>
      </c>
      <c r="O84" s="45">
        <f t="shared" si="31"/>
        <v>0</v>
      </c>
      <c r="P84" s="45">
        <f t="shared" si="31"/>
        <v>0</v>
      </c>
      <c r="Q84" s="45">
        <f t="shared" si="31"/>
        <v>0</v>
      </c>
      <c r="R84" s="45">
        <f t="shared" si="31"/>
        <v>0</v>
      </c>
      <c r="S84" s="45">
        <f t="shared" si="31"/>
        <v>0</v>
      </c>
      <c r="T84" s="45">
        <f t="shared" si="31"/>
        <v>0</v>
      </c>
      <c r="U84" s="45">
        <f t="shared" si="31"/>
        <v>0</v>
      </c>
    </row>
    <row r="85" spans="1:22" x14ac:dyDescent="0.35">
      <c r="A85" s="52"/>
      <c r="B85" s="52" t="s">
        <v>503</v>
      </c>
      <c r="C85" s="52"/>
      <c r="D85" s="52"/>
      <c r="E85" s="52"/>
      <c r="F85" s="52" t="s">
        <v>504</v>
      </c>
      <c r="G85" s="53"/>
      <c r="H85" s="53"/>
      <c r="I85" s="53"/>
      <c r="J85" s="53"/>
      <c r="K85" s="53"/>
      <c r="L85" s="53"/>
      <c r="M85" s="53"/>
      <c r="N85" s="53"/>
      <c r="O85" s="53"/>
      <c r="P85" s="53"/>
      <c r="Q85" s="53"/>
      <c r="R85" s="53"/>
      <c r="S85" s="53"/>
      <c r="T85" s="53"/>
      <c r="U85" s="53"/>
      <c r="V85" s="300" t="s">
        <v>945</v>
      </c>
    </row>
    <row r="86" spans="1:22" x14ac:dyDescent="0.35">
      <c r="A86" s="52"/>
      <c r="B86" s="52" t="s">
        <v>505</v>
      </c>
      <c r="C86" s="52"/>
      <c r="D86" s="52"/>
      <c r="E86" s="52"/>
      <c r="F86" s="52" t="s">
        <v>506</v>
      </c>
      <c r="G86" s="53"/>
      <c r="H86" s="53"/>
      <c r="I86" s="53"/>
      <c r="J86" s="53"/>
      <c r="K86" s="53"/>
      <c r="L86" s="53"/>
      <c r="M86" s="53"/>
      <c r="N86" s="53"/>
      <c r="O86" s="53"/>
      <c r="P86" s="53"/>
      <c r="Q86" s="53"/>
      <c r="R86" s="53"/>
      <c r="S86" s="53"/>
      <c r="T86" s="53"/>
      <c r="U86" s="53"/>
      <c r="V86" s="300" t="s">
        <v>945</v>
      </c>
    </row>
    <row r="87" spans="1:22" x14ac:dyDescent="0.35">
      <c r="A87" s="52"/>
      <c r="B87" s="52" t="s">
        <v>507</v>
      </c>
      <c r="C87" s="52"/>
      <c r="D87" s="52"/>
      <c r="E87" s="52"/>
      <c r="F87" s="52" t="s">
        <v>508</v>
      </c>
      <c r="G87" s="53"/>
      <c r="H87" s="53"/>
      <c r="I87" s="53"/>
      <c r="J87" s="53"/>
      <c r="K87" s="53"/>
      <c r="L87" s="53"/>
      <c r="M87" s="53"/>
      <c r="N87" s="53"/>
      <c r="O87" s="53"/>
      <c r="P87" s="53"/>
      <c r="Q87" s="53"/>
      <c r="R87" s="53"/>
      <c r="S87" s="53"/>
      <c r="T87" s="53"/>
      <c r="U87" s="53"/>
      <c r="V87" s="300" t="s">
        <v>945</v>
      </c>
    </row>
    <row r="88" spans="1:22" x14ac:dyDescent="0.35">
      <c r="A88" s="52"/>
      <c r="B88" s="52" t="s">
        <v>509</v>
      </c>
      <c r="C88" s="52"/>
      <c r="D88" s="52"/>
      <c r="E88" s="52"/>
      <c r="F88" s="52" t="s">
        <v>510</v>
      </c>
      <c r="G88" s="53">
        <f>SUM(H88:AE88)</f>
        <v>218.07999999999998</v>
      </c>
      <c r="H88" s="53"/>
      <c r="I88" s="53"/>
      <c r="J88" s="53"/>
      <c r="K88" s="53"/>
      <c r="L88" s="53"/>
      <c r="M88" s="53">
        <v>218.07999999999998</v>
      </c>
      <c r="N88" s="53"/>
      <c r="O88" s="53"/>
      <c r="P88" s="53"/>
      <c r="Q88" s="53"/>
      <c r="R88" s="53"/>
      <c r="S88" s="53"/>
      <c r="T88" s="53"/>
      <c r="U88" s="53"/>
      <c r="V88" s="300" t="s">
        <v>945</v>
      </c>
    </row>
    <row r="89" spans="1:22" x14ac:dyDescent="0.35">
      <c r="A89" s="181"/>
      <c r="B89" s="181" t="s">
        <v>511</v>
      </c>
      <c r="C89" s="181"/>
      <c r="D89" s="181"/>
      <c r="E89" s="181"/>
      <c r="F89" s="181" t="s">
        <v>512</v>
      </c>
      <c r="G89" s="184">
        <f>SUM(H89:AE89)</f>
        <v>0</v>
      </c>
      <c r="H89" s="184"/>
      <c r="I89" s="184"/>
      <c r="J89" s="184"/>
      <c r="K89" s="184"/>
      <c r="L89" s="184"/>
      <c r="M89" s="184"/>
      <c r="N89" s="184"/>
      <c r="O89" s="184"/>
      <c r="P89" s="184"/>
      <c r="Q89" s="184"/>
      <c r="R89" s="184"/>
      <c r="S89" s="184"/>
      <c r="T89" s="184"/>
      <c r="U89" s="184"/>
      <c r="V89" s="300" t="s">
        <v>945</v>
      </c>
    </row>
    <row r="90" spans="1:22" x14ac:dyDescent="0.35">
      <c r="A90" s="37" t="s">
        <v>1047</v>
      </c>
    </row>
  </sheetData>
  <mergeCells count="1">
    <mergeCell ref="A6:E6"/>
  </mergeCells>
  <hyperlinks>
    <hyperlink ref="U1" location="Inicio!D208" display="Cuadro IV.9"/>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J90"/>
  <sheetViews>
    <sheetView showGridLines="0" zoomScale="80" zoomScaleNormal="80" workbookViewId="0"/>
  </sheetViews>
  <sheetFormatPr baseColWidth="10" defaultColWidth="11.19921875" defaultRowHeight="18" x14ac:dyDescent="0.35"/>
  <cols>
    <col min="1" max="2" width="5.19921875" style="59" customWidth="1"/>
    <col min="3" max="3" width="6.5" style="59" customWidth="1"/>
    <col min="4" max="4" width="6.69921875" style="59" customWidth="1"/>
    <col min="5" max="5" width="7.69921875" style="59" customWidth="1"/>
    <col min="6" max="6" width="62.3984375" style="59" customWidth="1"/>
    <col min="7" max="7" width="14.69921875" style="59" customWidth="1"/>
    <col min="8" max="8" width="11.19921875" style="59"/>
    <col min="9" max="9" width="11.8984375" style="59" bestFit="1" customWidth="1"/>
    <col min="10" max="10" width="14" style="59" customWidth="1"/>
    <col min="11" max="16384" width="11.19921875" style="59"/>
  </cols>
  <sheetData>
    <row r="1" spans="1:10" ht="21.75" x14ac:dyDescent="0.4">
      <c r="A1" s="12" t="s">
        <v>1055</v>
      </c>
      <c r="B1" s="2"/>
      <c r="C1" s="2"/>
      <c r="D1" s="2"/>
      <c r="E1" s="2"/>
      <c r="F1" s="2"/>
      <c r="G1" s="2"/>
      <c r="H1" s="2"/>
      <c r="I1" s="2"/>
      <c r="J1" s="60" t="s">
        <v>698</v>
      </c>
    </row>
    <row r="2" spans="1:10" ht="21.75" x14ac:dyDescent="0.4">
      <c r="A2" s="12" t="s">
        <v>361</v>
      </c>
      <c r="B2" s="2"/>
      <c r="C2" s="2"/>
      <c r="D2" s="2"/>
      <c r="E2" s="2"/>
      <c r="F2" s="2"/>
      <c r="G2" s="2"/>
      <c r="H2" s="2"/>
      <c r="I2" s="2"/>
      <c r="J2" s="2"/>
    </row>
    <row r="3" spans="1:10" ht="21.75" x14ac:dyDescent="0.4">
      <c r="A3" s="12" t="s">
        <v>0</v>
      </c>
      <c r="B3" s="2"/>
      <c r="C3" s="2"/>
      <c r="D3" s="2"/>
      <c r="E3" s="2"/>
      <c r="F3" s="2"/>
      <c r="G3" s="2"/>
      <c r="H3" s="2"/>
      <c r="I3" s="2"/>
      <c r="J3" s="2"/>
    </row>
    <row r="4" spans="1:10" x14ac:dyDescent="0.35">
      <c r="G4" s="18"/>
      <c r="H4" s="18"/>
      <c r="I4" s="18"/>
      <c r="J4" s="18"/>
    </row>
    <row r="5" spans="1:10" x14ac:dyDescent="0.35">
      <c r="G5" s="20"/>
      <c r="H5" s="20"/>
      <c r="I5" s="20"/>
      <c r="J5" s="20"/>
    </row>
    <row r="6" spans="1:10" ht="45" x14ac:dyDescent="0.35">
      <c r="A6" s="203" t="s">
        <v>76</v>
      </c>
      <c r="B6" s="203"/>
      <c r="C6" s="203"/>
      <c r="D6" s="203"/>
      <c r="E6" s="203"/>
      <c r="F6" s="203" t="s">
        <v>191</v>
      </c>
      <c r="G6" s="203" t="s">
        <v>534</v>
      </c>
      <c r="H6" s="203" t="s">
        <v>539</v>
      </c>
      <c r="I6" s="203" t="s">
        <v>540</v>
      </c>
      <c r="J6" s="203" t="s">
        <v>541</v>
      </c>
    </row>
    <row r="7" spans="1:10" x14ac:dyDescent="0.35">
      <c r="A7" s="2"/>
      <c r="B7" s="2"/>
      <c r="C7" s="2"/>
      <c r="D7" s="2"/>
      <c r="E7" s="2"/>
      <c r="F7" s="2"/>
    </row>
    <row r="8" spans="1:10" x14ac:dyDescent="0.35">
      <c r="A8" s="205"/>
      <c r="B8" s="205"/>
      <c r="C8" s="205"/>
      <c r="D8" s="205"/>
      <c r="E8" s="205"/>
      <c r="F8" s="207" t="s">
        <v>193</v>
      </c>
      <c r="G8" s="202">
        <f>G9+G63</f>
        <v>247518.66205000007</v>
      </c>
      <c r="H8" s="202">
        <f>H9+H63</f>
        <v>39073.010000000009</v>
      </c>
      <c r="I8" s="202">
        <f>I9+I63</f>
        <v>147680.04205000005</v>
      </c>
      <c r="J8" s="202">
        <f>J9+J63</f>
        <v>60765.61</v>
      </c>
    </row>
    <row r="9" spans="1:10" x14ac:dyDescent="0.35">
      <c r="A9" s="42"/>
      <c r="B9" s="42"/>
      <c r="C9" s="42"/>
      <c r="D9" s="42"/>
      <c r="E9" s="42"/>
      <c r="F9" s="42" t="s">
        <v>813</v>
      </c>
      <c r="G9" s="43">
        <f>G10+G58</f>
        <v>247518.66205000007</v>
      </c>
      <c r="H9" s="43">
        <f>H10+H58</f>
        <v>39073.010000000009</v>
      </c>
      <c r="I9" s="43">
        <f>I10+I58</f>
        <v>147680.04205000005</v>
      </c>
      <c r="J9" s="43">
        <f>J10+J58</f>
        <v>60765.61</v>
      </c>
    </row>
    <row r="10" spans="1:10" x14ac:dyDescent="0.35">
      <c r="A10" s="44" t="s">
        <v>363</v>
      </c>
      <c r="B10" s="44"/>
      <c r="C10" s="44"/>
      <c r="D10" s="44"/>
      <c r="E10" s="44"/>
      <c r="F10" s="44" t="s">
        <v>814</v>
      </c>
      <c r="G10" s="45">
        <f>G11+G23+G28+G33+G37+G47+G54+G57</f>
        <v>247518.66205000007</v>
      </c>
      <c r="H10" s="45">
        <f>H11+H23+H28+H33+H37+H47+H54+H57</f>
        <v>39073.010000000009</v>
      </c>
      <c r="I10" s="45">
        <f>I11+I23+I28+I33+I37+I47+I54+I57</f>
        <v>147680.04205000005</v>
      </c>
      <c r="J10" s="45">
        <f>J11+J23+J28+J33+J37+J47+J54+J57</f>
        <v>60765.61</v>
      </c>
    </row>
    <row r="11" spans="1:10" x14ac:dyDescent="0.35">
      <c r="A11" s="46"/>
      <c r="B11" s="46" t="s">
        <v>364</v>
      </c>
      <c r="C11" s="46"/>
      <c r="D11" s="46"/>
      <c r="E11" s="46"/>
      <c r="F11" s="46" t="s">
        <v>365</v>
      </c>
      <c r="G11" s="47">
        <f>G12+G15+G18+G22</f>
        <v>239820.43205000006</v>
      </c>
      <c r="H11" s="47">
        <f>H12+H15+H18+H22</f>
        <v>39073.010000000009</v>
      </c>
      <c r="I11" s="47">
        <f>I12+I15+I18+I22</f>
        <v>147680.04205000005</v>
      </c>
      <c r="J11" s="47">
        <f>J12+J15+J18+J22</f>
        <v>53067.380000000005</v>
      </c>
    </row>
    <row r="12" spans="1:10" x14ac:dyDescent="0.35">
      <c r="A12" s="48"/>
      <c r="B12" s="48"/>
      <c r="C12" s="48" t="s">
        <v>366</v>
      </c>
      <c r="D12" s="48"/>
      <c r="E12" s="48"/>
      <c r="F12" s="49" t="s">
        <v>367</v>
      </c>
      <c r="G12" s="49">
        <f>SUM(G13:G14)</f>
        <v>223696.59205000006</v>
      </c>
      <c r="H12" s="49">
        <f>SUM(H13:H14)</f>
        <v>22949.170000000002</v>
      </c>
      <c r="I12" s="49">
        <f>SUM(I13:I14)</f>
        <v>147680.04205000005</v>
      </c>
      <c r="J12" s="49">
        <f>SUM(J13:J14)</f>
        <v>53067.380000000005</v>
      </c>
    </row>
    <row r="13" spans="1:10" x14ac:dyDescent="0.35">
      <c r="A13" s="50"/>
      <c r="B13" s="50"/>
      <c r="C13" s="50"/>
      <c r="D13" s="50" t="s">
        <v>368</v>
      </c>
      <c r="E13" s="50"/>
      <c r="F13" s="51" t="s">
        <v>369</v>
      </c>
      <c r="G13" s="51">
        <f>SUM(H13:J13)</f>
        <v>0</v>
      </c>
      <c r="H13" s="51"/>
      <c r="I13" s="51"/>
      <c r="J13" s="51"/>
    </row>
    <row r="14" spans="1:10" x14ac:dyDescent="0.35">
      <c r="A14" s="50"/>
      <c r="B14" s="50"/>
      <c r="C14" s="50"/>
      <c r="D14" s="50" t="s">
        <v>370</v>
      </c>
      <c r="E14" s="50"/>
      <c r="F14" s="51" t="s">
        <v>371</v>
      </c>
      <c r="G14" s="51">
        <f>SUM(H14:J14)</f>
        <v>223696.59205000006</v>
      </c>
      <c r="H14" s="51">
        <v>22949.170000000002</v>
      </c>
      <c r="I14" s="51">
        <v>147680.04205000005</v>
      </c>
      <c r="J14" s="51">
        <f>52926.23+141.15</f>
        <v>53067.380000000005</v>
      </c>
    </row>
    <row r="15" spans="1:10" x14ac:dyDescent="0.35">
      <c r="A15" s="48"/>
      <c r="B15" s="48"/>
      <c r="C15" s="48" t="s">
        <v>372</v>
      </c>
      <c r="D15" s="48"/>
      <c r="E15" s="48"/>
      <c r="F15" s="49" t="s">
        <v>373</v>
      </c>
      <c r="G15" s="49">
        <f>SUM(G16:G17)</f>
        <v>0</v>
      </c>
      <c r="H15" s="49">
        <f>SUM(H16:H17)</f>
        <v>0</v>
      </c>
      <c r="I15" s="49">
        <f>SUM(I16:I17)</f>
        <v>0</v>
      </c>
      <c r="J15" s="49">
        <f>SUM(J16:J17)</f>
        <v>0</v>
      </c>
    </row>
    <row r="16" spans="1:10" x14ac:dyDescent="0.35">
      <c r="A16" s="50"/>
      <c r="B16" s="50"/>
      <c r="C16" s="50"/>
      <c r="D16" s="50" t="s">
        <v>374</v>
      </c>
      <c r="E16" s="50"/>
      <c r="F16" s="51" t="s">
        <v>375</v>
      </c>
      <c r="G16" s="51"/>
      <c r="H16" s="51"/>
      <c r="I16" s="51"/>
      <c r="J16" s="51"/>
    </row>
    <row r="17" spans="1:10" x14ac:dyDescent="0.35">
      <c r="A17" s="50"/>
      <c r="B17" s="50"/>
      <c r="C17" s="50"/>
      <c r="D17" s="50" t="s">
        <v>376</v>
      </c>
      <c r="E17" s="50"/>
      <c r="F17" s="51" t="s">
        <v>377</v>
      </c>
      <c r="G17" s="51"/>
      <c r="H17" s="51"/>
      <c r="I17" s="51"/>
      <c r="J17" s="51"/>
    </row>
    <row r="18" spans="1:10" x14ac:dyDescent="0.35">
      <c r="A18" s="48"/>
      <c r="B18" s="48"/>
      <c r="C18" s="48" t="s">
        <v>815</v>
      </c>
      <c r="D18" s="48"/>
      <c r="E18" s="48"/>
      <c r="F18" s="49" t="s">
        <v>378</v>
      </c>
      <c r="G18" s="49">
        <f>SUM(G19:G21)</f>
        <v>16123.840000000004</v>
      </c>
      <c r="H18" s="49">
        <f>SUM(H19:H21)</f>
        <v>16123.840000000004</v>
      </c>
      <c r="I18" s="49">
        <f>SUM(I19:I21)</f>
        <v>0</v>
      </c>
      <c r="J18" s="49">
        <f>SUM(J19:J21)</f>
        <v>0</v>
      </c>
    </row>
    <row r="19" spans="1:10" x14ac:dyDescent="0.35">
      <c r="A19" s="50"/>
      <c r="B19" s="50"/>
      <c r="C19" s="50"/>
      <c r="D19" s="50" t="s">
        <v>379</v>
      </c>
      <c r="E19" s="50"/>
      <c r="F19" s="51" t="s">
        <v>380</v>
      </c>
      <c r="G19" s="51"/>
      <c r="H19" s="51"/>
      <c r="I19" s="51"/>
      <c r="J19" s="51"/>
    </row>
    <row r="20" spans="1:10" x14ac:dyDescent="0.35">
      <c r="A20" s="50"/>
      <c r="B20" s="50"/>
      <c r="C20" s="50"/>
      <c r="D20" s="50" t="s">
        <v>381</v>
      </c>
      <c r="E20" s="50"/>
      <c r="F20" s="51" t="s">
        <v>382</v>
      </c>
      <c r="G20" s="51"/>
      <c r="H20" s="51"/>
      <c r="I20" s="51"/>
      <c r="J20" s="51"/>
    </row>
    <row r="21" spans="1:10" x14ac:dyDescent="0.35">
      <c r="A21" s="50"/>
      <c r="B21" s="50"/>
      <c r="C21" s="50"/>
      <c r="D21" s="50" t="s">
        <v>383</v>
      </c>
      <c r="E21" s="50"/>
      <c r="F21" s="51" t="s">
        <v>384</v>
      </c>
      <c r="G21" s="51">
        <f>SUM(H21:J21)</f>
        <v>16123.840000000004</v>
      </c>
      <c r="H21" s="51">
        <v>16123.840000000004</v>
      </c>
      <c r="I21" s="51"/>
      <c r="J21" s="51"/>
    </row>
    <row r="22" spans="1:10" x14ac:dyDescent="0.35">
      <c r="A22" s="48"/>
      <c r="B22" s="48"/>
      <c r="C22" s="48" t="s">
        <v>385</v>
      </c>
      <c r="D22" s="48"/>
      <c r="E22" s="48"/>
      <c r="F22" s="49" t="s">
        <v>386</v>
      </c>
      <c r="G22" s="49">
        <v>0</v>
      </c>
      <c r="H22" s="49">
        <v>0</v>
      </c>
      <c r="I22" s="49">
        <v>0</v>
      </c>
      <c r="J22" s="49">
        <v>0</v>
      </c>
    </row>
    <row r="23" spans="1:10" x14ac:dyDescent="0.35">
      <c r="A23" s="46"/>
      <c r="B23" s="46" t="s">
        <v>387</v>
      </c>
      <c r="C23" s="46"/>
      <c r="D23" s="46"/>
      <c r="E23" s="46"/>
      <c r="F23" s="46" t="s">
        <v>388</v>
      </c>
      <c r="G23" s="47">
        <f>SUM(G24:G27)</f>
        <v>0</v>
      </c>
      <c r="H23" s="47">
        <f>SUM(H24:H27)</f>
        <v>0</v>
      </c>
      <c r="I23" s="47">
        <f>SUM(I24:I27)</f>
        <v>0</v>
      </c>
      <c r="J23" s="47">
        <f>SUM(J24:J27)</f>
        <v>0</v>
      </c>
    </row>
    <row r="24" spans="1:10" x14ac:dyDescent="0.35">
      <c r="A24" s="48"/>
      <c r="B24" s="48"/>
      <c r="C24" s="48" t="s">
        <v>389</v>
      </c>
      <c r="D24" s="48"/>
      <c r="E24" s="48"/>
      <c r="F24" s="49" t="s">
        <v>390</v>
      </c>
      <c r="G24" s="49"/>
      <c r="H24" s="49"/>
      <c r="I24" s="49"/>
      <c r="J24" s="49"/>
    </row>
    <row r="25" spans="1:10" x14ac:dyDescent="0.35">
      <c r="A25" s="48"/>
      <c r="B25" s="48"/>
      <c r="C25" s="48" t="s">
        <v>391</v>
      </c>
      <c r="D25" s="48"/>
      <c r="E25" s="48"/>
      <c r="F25" s="49" t="s">
        <v>392</v>
      </c>
      <c r="G25" s="49"/>
      <c r="H25" s="49"/>
      <c r="I25" s="49"/>
      <c r="J25" s="49"/>
    </row>
    <row r="26" spans="1:10" x14ac:dyDescent="0.35">
      <c r="A26" s="48"/>
      <c r="B26" s="48"/>
      <c r="C26" s="48" t="s">
        <v>393</v>
      </c>
      <c r="D26" s="48"/>
      <c r="E26" s="48"/>
      <c r="F26" s="49" t="s">
        <v>394</v>
      </c>
      <c r="G26" s="49"/>
      <c r="H26" s="49"/>
      <c r="I26" s="49"/>
      <c r="J26" s="49"/>
    </row>
    <row r="27" spans="1:10" x14ac:dyDescent="0.35">
      <c r="A27" s="48"/>
      <c r="B27" s="48"/>
      <c r="C27" s="48" t="s">
        <v>395</v>
      </c>
      <c r="D27" s="48"/>
      <c r="E27" s="48"/>
      <c r="F27" s="49" t="s">
        <v>396</v>
      </c>
      <c r="G27" s="49"/>
      <c r="H27" s="49"/>
      <c r="I27" s="49"/>
      <c r="J27" s="49"/>
    </row>
    <row r="28" spans="1:10" x14ac:dyDescent="0.35">
      <c r="A28" s="46"/>
      <c r="B28" s="46" t="s">
        <v>397</v>
      </c>
      <c r="C28" s="46"/>
      <c r="D28" s="46"/>
      <c r="E28" s="46"/>
      <c r="F28" s="46" t="s">
        <v>398</v>
      </c>
      <c r="G28" s="47">
        <f>SUM(G29:G32)</f>
        <v>0</v>
      </c>
      <c r="H28" s="47">
        <f>SUM(H29:H32)</f>
        <v>0</v>
      </c>
      <c r="I28" s="47">
        <f>SUM(I29:I32)</f>
        <v>0</v>
      </c>
      <c r="J28" s="47">
        <f>SUM(J29:J32)</f>
        <v>0</v>
      </c>
    </row>
    <row r="29" spans="1:10" x14ac:dyDescent="0.35">
      <c r="A29" s="48"/>
      <c r="B29" s="48"/>
      <c r="C29" s="48" t="s">
        <v>399</v>
      </c>
      <c r="D29" s="48"/>
      <c r="E29" s="48"/>
      <c r="F29" s="49" t="s">
        <v>400</v>
      </c>
      <c r="G29" s="49"/>
      <c r="H29" s="49"/>
      <c r="I29" s="49"/>
      <c r="J29" s="49"/>
    </row>
    <row r="30" spans="1:10" x14ac:dyDescent="0.35">
      <c r="A30" s="48"/>
      <c r="B30" s="48"/>
      <c r="C30" s="48" t="s">
        <v>401</v>
      </c>
      <c r="D30" s="48"/>
      <c r="E30" s="48"/>
      <c r="F30" s="49" t="s">
        <v>402</v>
      </c>
      <c r="G30" s="49"/>
      <c r="H30" s="49"/>
      <c r="I30" s="49"/>
      <c r="J30" s="49"/>
    </row>
    <row r="31" spans="1:10" x14ac:dyDescent="0.35">
      <c r="A31" s="48"/>
      <c r="B31" s="48"/>
      <c r="C31" s="48" t="s">
        <v>403</v>
      </c>
      <c r="D31" s="48"/>
      <c r="E31" s="48"/>
      <c r="F31" s="49" t="s">
        <v>404</v>
      </c>
      <c r="G31" s="49"/>
      <c r="H31" s="49"/>
      <c r="I31" s="49"/>
      <c r="J31" s="49"/>
    </row>
    <row r="32" spans="1:10" x14ac:dyDescent="0.35">
      <c r="A32" s="48"/>
      <c r="B32" s="48"/>
      <c r="C32" s="48" t="s">
        <v>405</v>
      </c>
      <c r="D32" s="48"/>
      <c r="E32" s="48"/>
      <c r="F32" s="49" t="s">
        <v>406</v>
      </c>
      <c r="G32" s="49"/>
      <c r="H32" s="49"/>
      <c r="I32" s="49"/>
      <c r="J32" s="49"/>
    </row>
    <row r="33" spans="1:10" x14ac:dyDescent="0.35">
      <c r="A33" s="46"/>
      <c r="B33" s="46" t="s">
        <v>407</v>
      </c>
      <c r="C33" s="46"/>
      <c r="D33" s="46"/>
      <c r="E33" s="46"/>
      <c r="F33" s="46" t="s">
        <v>408</v>
      </c>
      <c r="G33" s="47">
        <f>SUM(G34:G36)</f>
        <v>7698.23</v>
      </c>
      <c r="H33" s="47">
        <f>SUM(H34:H36)</f>
        <v>0</v>
      </c>
      <c r="I33" s="47">
        <f>SUM(I34:I36)</f>
        <v>0</v>
      </c>
      <c r="J33" s="47">
        <f>SUM(J34:J36)</f>
        <v>7698.23</v>
      </c>
    </row>
    <row r="34" spans="1:10" x14ac:dyDescent="0.35">
      <c r="A34" s="48"/>
      <c r="B34" s="48"/>
      <c r="C34" s="48" t="s">
        <v>409</v>
      </c>
      <c r="D34" s="48"/>
      <c r="E34" s="48"/>
      <c r="F34" s="49" t="s">
        <v>410</v>
      </c>
      <c r="G34" s="49">
        <f>SUM(H34:J34)</f>
        <v>6485.44</v>
      </c>
      <c r="H34" s="49"/>
      <c r="I34" s="49"/>
      <c r="J34" s="49">
        <v>6485.44</v>
      </c>
    </row>
    <row r="35" spans="1:10" x14ac:dyDescent="0.35">
      <c r="A35" s="48"/>
      <c r="B35" s="48"/>
      <c r="C35" s="48" t="s">
        <v>411</v>
      </c>
      <c r="D35" s="48"/>
      <c r="E35" s="48"/>
      <c r="F35" s="49" t="s">
        <v>412</v>
      </c>
      <c r="G35" s="49">
        <f>SUM(H35:J35)</f>
        <v>1212.79</v>
      </c>
      <c r="H35" s="49"/>
      <c r="I35" s="49"/>
      <c r="J35" s="49">
        <v>1212.79</v>
      </c>
    </row>
    <row r="36" spans="1:10" x14ac:dyDescent="0.35">
      <c r="A36" s="48"/>
      <c r="B36" s="48"/>
      <c r="C36" s="48" t="s">
        <v>413</v>
      </c>
      <c r="D36" s="48"/>
      <c r="E36" s="48"/>
      <c r="F36" s="49" t="s">
        <v>414</v>
      </c>
      <c r="G36" s="49">
        <f>SUM(H36:J36)</f>
        <v>0</v>
      </c>
      <c r="H36" s="49"/>
      <c r="I36" s="49"/>
      <c r="J36" s="49"/>
    </row>
    <row r="37" spans="1:10" x14ac:dyDescent="0.35">
      <c r="A37" s="46"/>
      <c r="B37" s="46" t="s">
        <v>415</v>
      </c>
      <c r="C37" s="46"/>
      <c r="D37" s="46"/>
      <c r="E37" s="46"/>
      <c r="F37" s="46" t="s">
        <v>416</v>
      </c>
      <c r="G37" s="47">
        <f>G38+G42</f>
        <v>0</v>
      </c>
      <c r="H37" s="47">
        <f>H38+H42</f>
        <v>0</v>
      </c>
      <c r="I37" s="47">
        <f>I38+I42</f>
        <v>0</v>
      </c>
      <c r="J37" s="47">
        <f>J38+J42</f>
        <v>0</v>
      </c>
    </row>
    <row r="38" spans="1:10" x14ac:dyDescent="0.35">
      <c r="A38" s="48"/>
      <c r="B38" s="48"/>
      <c r="C38" s="48" t="s">
        <v>417</v>
      </c>
      <c r="D38" s="48"/>
      <c r="E38" s="48"/>
      <c r="F38" s="49" t="s">
        <v>418</v>
      </c>
      <c r="G38" s="49">
        <f>SUM(G39:G41)</f>
        <v>0</v>
      </c>
      <c r="H38" s="49">
        <f>SUM(H39:H41)</f>
        <v>0</v>
      </c>
      <c r="I38" s="49">
        <f>SUM(I39:I41)</f>
        <v>0</v>
      </c>
      <c r="J38" s="49">
        <f>SUM(J39:J41)</f>
        <v>0</v>
      </c>
    </row>
    <row r="39" spans="1:10" x14ac:dyDescent="0.35">
      <c r="A39" s="50"/>
      <c r="B39" s="50"/>
      <c r="C39" s="50"/>
      <c r="D39" s="50" t="s">
        <v>419</v>
      </c>
      <c r="E39" s="50"/>
      <c r="F39" s="51" t="s">
        <v>420</v>
      </c>
      <c r="G39" s="51"/>
      <c r="H39" s="51"/>
      <c r="I39" s="51"/>
      <c r="J39" s="51"/>
    </row>
    <row r="40" spans="1:10" x14ac:dyDescent="0.35">
      <c r="A40" s="50"/>
      <c r="B40" s="50"/>
      <c r="C40" s="50"/>
      <c r="D40" s="50" t="s">
        <v>421</v>
      </c>
      <c r="E40" s="50"/>
      <c r="F40" s="51" t="s">
        <v>422</v>
      </c>
      <c r="G40" s="51"/>
      <c r="H40" s="51"/>
      <c r="I40" s="51"/>
      <c r="J40" s="51"/>
    </row>
    <row r="41" spans="1:10" x14ac:dyDescent="0.35">
      <c r="A41" s="50"/>
      <c r="B41" s="50"/>
      <c r="C41" s="50"/>
      <c r="D41" s="50" t="s">
        <v>423</v>
      </c>
      <c r="E41" s="50"/>
      <c r="F41" s="51" t="s">
        <v>424</v>
      </c>
      <c r="G41" s="51"/>
      <c r="H41" s="51"/>
      <c r="I41" s="51"/>
      <c r="J41" s="51"/>
    </row>
    <row r="42" spans="1:10" x14ac:dyDescent="0.35">
      <c r="A42" s="48"/>
      <c r="B42" s="48"/>
      <c r="C42" s="48" t="s">
        <v>425</v>
      </c>
      <c r="D42" s="48"/>
      <c r="E42" s="48"/>
      <c r="F42" s="49" t="s">
        <v>426</v>
      </c>
      <c r="G42" s="49">
        <f>SUM(G43:G46)</f>
        <v>0</v>
      </c>
      <c r="H42" s="49">
        <f>SUM(H43:H46)</f>
        <v>0</v>
      </c>
      <c r="I42" s="49">
        <f>SUM(I43:I46)</f>
        <v>0</v>
      </c>
      <c r="J42" s="49">
        <f>SUM(J43:J46)</f>
        <v>0</v>
      </c>
    </row>
    <row r="43" spans="1:10" x14ac:dyDescent="0.35">
      <c r="A43" s="50"/>
      <c r="B43" s="50"/>
      <c r="C43" s="50"/>
      <c r="D43" s="50" t="s">
        <v>427</v>
      </c>
      <c r="E43" s="50"/>
      <c r="F43" s="51" t="s">
        <v>428</v>
      </c>
      <c r="G43" s="51"/>
      <c r="H43" s="51"/>
      <c r="I43" s="51"/>
      <c r="J43" s="51"/>
    </row>
    <row r="44" spans="1:10" x14ac:dyDescent="0.35">
      <c r="A44" s="50"/>
      <c r="B44" s="50"/>
      <c r="C44" s="50"/>
      <c r="D44" s="50" t="s">
        <v>429</v>
      </c>
      <c r="E44" s="50"/>
      <c r="F44" s="51" t="s">
        <v>430</v>
      </c>
      <c r="G44" s="51"/>
      <c r="H44" s="51"/>
      <c r="I44" s="51"/>
      <c r="J44" s="51"/>
    </row>
    <row r="45" spans="1:10" x14ac:dyDescent="0.35">
      <c r="A45" s="50"/>
      <c r="B45" s="50"/>
      <c r="C45" s="50"/>
      <c r="D45" s="50" t="s">
        <v>431</v>
      </c>
      <c r="E45" s="50"/>
      <c r="F45" s="51" t="s">
        <v>432</v>
      </c>
      <c r="G45" s="51"/>
      <c r="H45" s="51"/>
      <c r="I45" s="51"/>
      <c r="J45" s="51"/>
    </row>
    <row r="46" spans="1:10" x14ac:dyDescent="0.35">
      <c r="A46" s="50"/>
      <c r="B46" s="50"/>
      <c r="C46" s="50"/>
      <c r="D46" s="50" t="s">
        <v>433</v>
      </c>
      <c r="E46" s="50"/>
      <c r="F46" s="51" t="s">
        <v>434</v>
      </c>
      <c r="G46" s="51"/>
      <c r="H46" s="51"/>
      <c r="I46" s="51"/>
      <c r="J46" s="51"/>
    </row>
    <row r="47" spans="1:10" x14ac:dyDescent="0.35">
      <c r="A47" s="46"/>
      <c r="B47" s="46" t="s">
        <v>435</v>
      </c>
      <c r="C47" s="46"/>
      <c r="D47" s="46"/>
      <c r="E47" s="46"/>
      <c r="F47" s="46" t="s">
        <v>436</v>
      </c>
      <c r="G47" s="47">
        <f>SUM(G48:G53)</f>
        <v>0</v>
      </c>
      <c r="H47" s="47">
        <f>SUM(H48:H53)</f>
        <v>0</v>
      </c>
      <c r="I47" s="47">
        <f>SUM(I48:I53)</f>
        <v>0</v>
      </c>
      <c r="J47" s="47">
        <f>SUM(J48:J53)</f>
        <v>0</v>
      </c>
    </row>
    <row r="48" spans="1:10" x14ac:dyDescent="0.35">
      <c r="A48" s="48"/>
      <c r="B48" s="48"/>
      <c r="C48" s="48" t="s">
        <v>437</v>
      </c>
      <c r="D48" s="48"/>
      <c r="E48" s="48"/>
      <c r="F48" s="49" t="s">
        <v>438</v>
      </c>
      <c r="G48" s="49"/>
      <c r="H48" s="49"/>
      <c r="I48" s="49"/>
      <c r="J48" s="49"/>
    </row>
    <row r="49" spans="1:10" x14ac:dyDescent="0.35">
      <c r="A49" s="48"/>
      <c r="B49" s="48"/>
      <c r="C49" s="48" t="s">
        <v>439</v>
      </c>
      <c r="D49" s="48"/>
      <c r="E49" s="48"/>
      <c r="F49" s="49" t="s">
        <v>440</v>
      </c>
      <c r="G49" s="49"/>
      <c r="H49" s="49"/>
      <c r="I49" s="49"/>
      <c r="J49" s="49"/>
    </row>
    <row r="50" spans="1:10" x14ac:dyDescent="0.35">
      <c r="A50" s="48"/>
      <c r="B50" s="48"/>
      <c r="C50" s="48" t="s">
        <v>441</v>
      </c>
      <c r="D50" s="48"/>
      <c r="E50" s="48"/>
      <c r="F50" s="49" t="s">
        <v>442</v>
      </c>
      <c r="G50" s="49"/>
      <c r="H50" s="49"/>
      <c r="I50" s="49"/>
      <c r="J50" s="49"/>
    </row>
    <row r="51" spans="1:10" x14ac:dyDescent="0.35">
      <c r="A51" s="48"/>
      <c r="B51" s="48"/>
      <c r="C51" s="48" t="s">
        <v>443</v>
      </c>
      <c r="D51" s="48"/>
      <c r="E51" s="48"/>
      <c r="F51" s="49" t="s">
        <v>444</v>
      </c>
      <c r="G51" s="49"/>
      <c r="H51" s="49"/>
      <c r="I51" s="49"/>
      <c r="J51" s="49"/>
    </row>
    <row r="52" spans="1:10" x14ac:dyDescent="0.35">
      <c r="A52" s="48"/>
      <c r="B52" s="48"/>
      <c r="C52" s="48" t="s">
        <v>445</v>
      </c>
      <c r="D52" s="48"/>
      <c r="E52" s="48"/>
      <c r="F52" s="49" t="s">
        <v>446</v>
      </c>
      <c r="G52" s="49"/>
      <c r="H52" s="49"/>
      <c r="I52" s="49"/>
      <c r="J52" s="49"/>
    </row>
    <row r="53" spans="1:10" x14ac:dyDescent="0.35">
      <c r="A53" s="48"/>
      <c r="B53" s="48"/>
      <c r="C53" s="48" t="s">
        <v>447</v>
      </c>
      <c r="D53" s="48"/>
      <c r="E53" s="48"/>
      <c r="F53" s="49" t="s">
        <v>448</v>
      </c>
      <c r="G53" s="49"/>
      <c r="H53" s="49"/>
      <c r="I53" s="49"/>
      <c r="J53" s="49"/>
    </row>
    <row r="54" spans="1:10" x14ac:dyDescent="0.35">
      <c r="A54" s="46"/>
      <c r="B54" s="46" t="s">
        <v>449</v>
      </c>
      <c r="C54" s="46"/>
      <c r="D54" s="46"/>
      <c r="E54" s="46"/>
      <c r="F54" s="46" t="s">
        <v>450</v>
      </c>
      <c r="G54" s="47">
        <f>SUM(G55:G56)</f>
        <v>0</v>
      </c>
      <c r="H54" s="47">
        <f>SUM(H55:H56)</f>
        <v>0</v>
      </c>
      <c r="I54" s="47">
        <f>SUM(I55:I56)</f>
        <v>0</v>
      </c>
      <c r="J54" s="47">
        <f>SUM(J55:J56)</f>
        <v>0</v>
      </c>
    </row>
    <row r="55" spans="1:10" x14ac:dyDescent="0.35">
      <c r="A55" s="48"/>
      <c r="B55" s="48"/>
      <c r="C55" s="48" t="s">
        <v>451</v>
      </c>
      <c r="D55" s="48"/>
      <c r="E55" s="48"/>
      <c r="F55" s="49" t="s">
        <v>452</v>
      </c>
      <c r="G55" s="49"/>
      <c r="H55" s="49"/>
      <c r="I55" s="49"/>
      <c r="J55" s="49"/>
    </row>
    <row r="56" spans="1:10" x14ac:dyDescent="0.35">
      <c r="A56" s="48"/>
      <c r="B56" s="48"/>
      <c r="C56" s="48" t="s">
        <v>453</v>
      </c>
      <c r="D56" s="48"/>
      <c r="E56" s="48"/>
      <c r="F56" s="49" t="s">
        <v>454</v>
      </c>
      <c r="G56" s="49"/>
      <c r="H56" s="49"/>
      <c r="I56" s="49"/>
      <c r="J56" s="49"/>
    </row>
    <row r="57" spans="1:10" x14ac:dyDescent="0.35">
      <c r="A57" s="46"/>
      <c r="B57" s="46" t="s">
        <v>455</v>
      </c>
      <c r="C57" s="46"/>
      <c r="D57" s="46"/>
      <c r="E57" s="46"/>
      <c r="F57" s="46" t="s">
        <v>456</v>
      </c>
      <c r="G57" s="47"/>
      <c r="H57" s="47"/>
      <c r="I57" s="47"/>
      <c r="J57" s="47"/>
    </row>
    <row r="58" spans="1:10" x14ac:dyDescent="0.35">
      <c r="A58" s="44" t="s">
        <v>816</v>
      </c>
      <c r="B58" s="44"/>
      <c r="C58" s="44"/>
      <c r="D58" s="44"/>
      <c r="E58" s="44"/>
      <c r="F58" s="44" t="s">
        <v>457</v>
      </c>
      <c r="G58" s="45">
        <f>G59+G62</f>
        <v>0</v>
      </c>
      <c r="H58" s="45">
        <f>H59+H62</f>
        <v>0</v>
      </c>
      <c r="I58" s="45">
        <f>I59+I62</f>
        <v>0</v>
      </c>
      <c r="J58" s="45">
        <f>J59+J62</f>
        <v>0</v>
      </c>
    </row>
    <row r="59" spans="1:10" x14ac:dyDescent="0.35">
      <c r="A59" s="46"/>
      <c r="B59" s="46" t="s">
        <v>458</v>
      </c>
      <c r="C59" s="46"/>
      <c r="D59" s="46"/>
      <c r="E59" s="46"/>
      <c r="F59" s="46" t="s">
        <v>459</v>
      </c>
      <c r="G59" s="47">
        <f>SUM(G60:G61)</f>
        <v>0</v>
      </c>
      <c r="H59" s="47">
        <f>SUM(H60:H61)</f>
        <v>0</v>
      </c>
      <c r="I59" s="47">
        <f>SUM(I60:I61)</f>
        <v>0</v>
      </c>
      <c r="J59" s="47">
        <f>SUM(J60:J61)</f>
        <v>0</v>
      </c>
    </row>
    <row r="60" spans="1:10" x14ac:dyDescent="0.35">
      <c r="A60" s="48"/>
      <c r="B60" s="48"/>
      <c r="C60" s="48" t="s">
        <v>460</v>
      </c>
      <c r="D60" s="48"/>
      <c r="E60" s="48"/>
      <c r="F60" s="49" t="s">
        <v>461</v>
      </c>
      <c r="G60" s="49"/>
      <c r="H60" s="49"/>
      <c r="I60" s="49"/>
      <c r="J60" s="49"/>
    </row>
    <row r="61" spans="1:10" x14ac:dyDescent="0.35">
      <c r="A61" s="48"/>
      <c r="B61" s="48"/>
      <c r="C61" s="48" t="s">
        <v>462</v>
      </c>
      <c r="D61" s="48"/>
      <c r="E61" s="48"/>
      <c r="F61" s="49" t="s">
        <v>463</v>
      </c>
      <c r="G61" s="49"/>
      <c r="H61" s="49"/>
      <c r="I61" s="49"/>
      <c r="J61" s="49"/>
    </row>
    <row r="62" spans="1:10" x14ac:dyDescent="0.35">
      <c r="A62" s="52"/>
      <c r="B62" s="52" t="s">
        <v>464</v>
      </c>
      <c r="C62" s="52"/>
      <c r="D62" s="52"/>
      <c r="E62" s="52"/>
      <c r="F62" s="52" t="s">
        <v>465</v>
      </c>
      <c r="G62" s="53"/>
      <c r="H62" s="53"/>
      <c r="I62" s="53"/>
      <c r="J62" s="53"/>
    </row>
    <row r="63" spans="1:10" x14ac:dyDescent="0.35">
      <c r="A63" s="42"/>
      <c r="B63" s="42"/>
      <c r="C63" s="42"/>
      <c r="D63" s="42"/>
      <c r="E63" s="42"/>
      <c r="F63" s="42" t="s">
        <v>817</v>
      </c>
      <c r="G63" s="43">
        <f>G64+G84</f>
        <v>0</v>
      </c>
      <c r="H63" s="43">
        <f>H64+H84</f>
        <v>0</v>
      </c>
      <c r="I63" s="43">
        <f>I64+I84</f>
        <v>0</v>
      </c>
      <c r="J63" s="43">
        <f>J64+J84</f>
        <v>0</v>
      </c>
    </row>
    <row r="64" spans="1:10" x14ac:dyDescent="0.35">
      <c r="A64" s="44" t="s">
        <v>818</v>
      </c>
      <c r="B64" s="44"/>
      <c r="C64" s="44"/>
      <c r="D64" s="44"/>
      <c r="E64" s="44"/>
      <c r="F64" s="44" t="s">
        <v>819</v>
      </c>
      <c r="G64" s="45">
        <f>G65+G81</f>
        <v>0</v>
      </c>
      <c r="H64" s="45">
        <f>H65+H81</f>
        <v>0</v>
      </c>
      <c r="I64" s="45">
        <f>I65+I81</f>
        <v>0</v>
      </c>
      <c r="J64" s="45">
        <f>J65+J81</f>
        <v>0</v>
      </c>
    </row>
    <row r="65" spans="1:10" x14ac:dyDescent="0.35">
      <c r="A65" s="46"/>
      <c r="B65" s="46" t="s">
        <v>820</v>
      </c>
      <c r="C65" s="46"/>
      <c r="D65" s="46"/>
      <c r="E65" s="46"/>
      <c r="F65" s="46" t="s">
        <v>466</v>
      </c>
      <c r="G65" s="47">
        <f>G66+G78+G79</f>
        <v>0</v>
      </c>
      <c r="H65" s="47">
        <f>H66+H78+H79</f>
        <v>0</v>
      </c>
      <c r="I65" s="47">
        <f>I66+I78+I79</f>
        <v>0</v>
      </c>
      <c r="J65" s="47">
        <f>J66+J78+J79</f>
        <v>0</v>
      </c>
    </row>
    <row r="66" spans="1:10" x14ac:dyDescent="0.35">
      <c r="A66" s="48"/>
      <c r="B66" s="48"/>
      <c r="C66" s="48" t="s">
        <v>467</v>
      </c>
      <c r="D66" s="48"/>
      <c r="E66" s="48"/>
      <c r="F66" s="49" t="s">
        <v>468</v>
      </c>
      <c r="G66" s="49">
        <f>G67+G70+G75+G78+G79</f>
        <v>0</v>
      </c>
      <c r="H66" s="49">
        <f>H67+H70+H75+H78+H79</f>
        <v>0</v>
      </c>
      <c r="I66" s="49">
        <f>I67+I70+I75+I78+I79</f>
        <v>0</v>
      </c>
      <c r="J66" s="49">
        <f>J67+J70+J75+J78+J79</f>
        <v>0</v>
      </c>
    </row>
    <row r="67" spans="1:10" x14ac:dyDescent="0.35">
      <c r="A67" s="54"/>
      <c r="B67" s="54"/>
      <c r="C67" s="54"/>
      <c r="D67" s="54" t="s">
        <v>469</v>
      </c>
      <c r="E67" s="54"/>
      <c r="F67" s="55" t="s">
        <v>470</v>
      </c>
      <c r="G67" s="55">
        <f>SUM(G68:G69)</f>
        <v>0</v>
      </c>
      <c r="H67" s="55">
        <f>SUM(H68:H69)</f>
        <v>0</v>
      </c>
      <c r="I67" s="55">
        <f>SUM(I68:I69)</f>
        <v>0</v>
      </c>
      <c r="J67" s="55">
        <f>SUM(J68:J69)</f>
        <v>0</v>
      </c>
    </row>
    <row r="68" spans="1:10" x14ac:dyDescent="0.35">
      <c r="A68" s="35"/>
      <c r="B68" s="35"/>
      <c r="C68" s="35"/>
      <c r="D68" s="35"/>
      <c r="E68" s="35" t="s">
        <v>471</v>
      </c>
      <c r="F68" s="35" t="s">
        <v>472</v>
      </c>
      <c r="G68" s="56"/>
      <c r="H68" s="56"/>
      <c r="I68" s="56"/>
      <c r="J68" s="56"/>
    </row>
    <row r="69" spans="1:10" x14ac:dyDescent="0.35">
      <c r="A69" s="35"/>
      <c r="B69" s="35"/>
      <c r="C69" s="35"/>
      <c r="D69" s="35"/>
      <c r="E69" s="35" t="s">
        <v>473</v>
      </c>
      <c r="F69" s="35" t="s">
        <v>474</v>
      </c>
      <c r="G69" s="56"/>
      <c r="H69" s="56"/>
      <c r="I69" s="56"/>
      <c r="J69" s="56"/>
    </row>
    <row r="70" spans="1:10" x14ac:dyDescent="0.35">
      <c r="A70" s="54"/>
      <c r="B70" s="54"/>
      <c r="C70" s="54"/>
      <c r="D70" s="54" t="s">
        <v>475</v>
      </c>
      <c r="E70" s="54"/>
      <c r="F70" s="55" t="s">
        <v>476</v>
      </c>
      <c r="G70" s="55">
        <f>SUM(G71:G74)</f>
        <v>0</v>
      </c>
      <c r="H70" s="55">
        <f>SUM(H71:H74)</f>
        <v>0</v>
      </c>
      <c r="I70" s="55">
        <f>SUM(I71:I74)</f>
        <v>0</v>
      </c>
      <c r="J70" s="55">
        <f>SUM(J71:J74)</f>
        <v>0</v>
      </c>
    </row>
    <row r="71" spans="1:10" x14ac:dyDescent="0.35">
      <c r="A71" s="35"/>
      <c r="B71" s="35"/>
      <c r="C71" s="35"/>
      <c r="D71" s="35"/>
      <c r="E71" s="35" t="s">
        <v>477</v>
      </c>
      <c r="F71" s="35" t="s">
        <v>478</v>
      </c>
      <c r="G71" s="56"/>
      <c r="H71" s="56"/>
      <c r="I71" s="56"/>
      <c r="J71" s="56"/>
    </row>
    <row r="72" spans="1:10" x14ac:dyDescent="0.35">
      <c r="A72" s="35"/>
      <c r="B72" s="35"/>
      <c r="C72" s="35"/>
      <c r="D72" s="35"/>
      <c r="E72" s="35" t="s">
        <v>479</v>
      </c>
      <c r="F72" s="35" t="s">
        <v>480</v>
      </c>
      <c r="G72" s="56"/>
      <c r="H72" s="56"/>
      <c r="I72" s="56"/>
      <c r="J72" s="56"/>
    </row>
    <row r="73" spans="1:10" x14ac:dyDescent="0.35">
      <c r="A73" s="35"/>
      <c r="B73" s="35"/>
      <c r="C73" s="35"/>
      <c r="D73" s="35"/>
      <c r="E73" s="35" t="s">
        <v>481</v>
      </c>
      <c r="F73" s="35" t="s">
        <v>482</v>
      </c>
      <c r="G73" s="56"/>
      <c r="H73" s="56"/>
      <c r="I73" s="56"/>
      <c r="J73" s="56"/>
    </row>
    <row r="74" spans="1:10" x14ac:dyDescent="0.35">
      <c r="A74" s="35"/>
      <c r="B74" s="35"/>
      <c r="C74" s="35"/>
      <c r="D74" s="35"/>
      <c r="E74" s="35" t="s">
        <v>483</v>
      </c>
      <c r="F74" s="35" t="s">
        <v>484</v>
      </c>
      <c r="G74" s="56"/>
      <c r="H74" s="56"/>
      <c r="I74" s="56"/>
      <c r="J74" s="56"/>
    </row>
    <row r="75" spans="1:10" x14ac:dyDescent="0.35">
      <c r="A75" s="54"/>
      <c r="B75" s="54"/>
      <c r="C75" s="54"/>
      <c r="D75" s="54" t="s">
        <v>485</v>
      </c>
      <c r="E75" s="54"/>
      <c r="F75" s="55" t="s">
        <v>486</v>
      </c>
      <c r="G75" s="55">
        <f>SUM(G76:G77)</f>
        <v>0</v>
      </c>
      <c r="H75" s="55">
        <f>SUM(H76:H77)</f>
        <v>0</v>
      </c>
      <c r="I75" s="55">
        <f>SUM(I76:I77)</f>
        <v>0</v>
      </c>
      <c r="J75" s="55">
        <f>SUM(J76:J77)</f>
        <v>0</v>
      </c>
    </row>
    <row r="76" spans="1:10" x14ac:dyDescent="0.35">
      <c r="A76" s="35"/>
      <c r="B76" s="35"/>
      <c r="C76" s="35"/>
      <c r="D76" s="35"/>
      <c r="E76" s="35" t="s">
        <v>487</v>
      </c>
      <c r="F76" s="35" t="s">
        <v>488</v>
      </c>
      <c r="G76" s="56"/>
      <c r="H76" s="56"/>
      <c r="I76" s="56"/>
      <c r="J76" s="56"/>
    </row>
    <row r="77" spans="1:10" x14ac:dyDescent="0.35">
      <c r="A77" s="35"/>
      <c r="B77" s="35"/>
      <c r="C77" s="35"/>
      <c r="D77" s="35"/>
      <c r="E77" s="35" t="s">
        <v>489</v>
      </c>
      <c r="F77" s="35" t="s">
        <v>490</v>
      </c>
      <c r="G77" s="56"/>
      <c r="H77" s="56"/>
      <c r="I77" s="56"/>
      <c r="J77" s="56"/>
    </row>
    <row r="78" spans="1:10" x14ac:dyDescent="0.35">
      <c r="A78" s="48"/>
      <c r="B78" s="48"/>
      <c r="C78" s="48" t="s">
        <v>491</v>
      </c>
      <c r="D78" s="48"/>
      <c r="E78" s="48"/>
      <c r="F78" s="49" t="s">
        <v>492</v>
      </c>
      <c r="G78" s="49"/>
      <c r="H78" s="49"/>
      <c r="I78" s="49"/>
      <c r="J78" s="49"/>
    </row>
    <row r="79" spans="1:10" x14ac:dyDescent="0.35">
      <c r="A79" s="48"/>
      <c r="B79" s="48"/>
      <c r="C79" s="48" t="s">
        <v>493</v>
      </c>
      <c r="D79" s="48"/>
      <c r="E79" s="48"/>
      <c r="F79" s="49" t="s">
        <v>494</v>
      </c>
      <c r="G79" s="49">
        <f>G80</f>
        <v>0</v>
      </c>
      <c r="H79" s="49">
        <f>H80</f>
        <v>0</v>
      </c>
      <c r="I79" s="49">
        <f>I80</f>
        <v>0</v>
      </c>
      <c r="J79" s="49">
        <f>J80</f>
        <v>0</v>
      </c>
    </row>
    <row r="80" spans="1:10" x14ac:dyDescent="0.35">
      <c r="A80" s="54"/>
      <c r="B80" s="54"/>
      <c r="C80" s="54"/>
      <c r="D80" s="54" t="s">
        <v>495</v>
      </c>
      <c r="E80" s="54"/>
      <c r="F80" s="55" t="s">
        <v>496</v>
      </c>
      <c r="G80" s="55"/>
      <c r="H80" s="55"/>
      <c r="I80" s="55"/>
      <c r="J80" s="55"/>
    </row>
    <row r="81" spans="1:10" x14ac:dyDescent="0.35">
      <c r="A81" s="52"/>
      <c r="B81" s="52" t="s">
        <v>497</v>
      </c>
      <c r="C81" s="52"/>
      <c r="D81" s="52"/>
      <c r="E81" s="52"/>
      <c r="F81" s="52" t="s">
        <v>498</v>
      </c>
      <c r="G81" s="53">
        <f>SUM(G82:G83)</f>
        <v>0</v>
      </c>
      <c r="H81" s="53">
        <f>SUM(H82:H83)</f>
        <v>0</v>
      </c>
      <c r="I81" s="53">
        <f>SUM(I82:I83)</f>
        <v>0</v>
      </c>
      <c r="J81" s="53">
        <f>SUM(J82:J83)</f>
        <v>0</v>
      </c>
    </row>
    <row r="82" spans="1:10" x14ac:dyDescent="0.35">
      <c r="A82" s="57"/>
      <c r="B82" s="57"/>
      <c r="C82" s="57" t="s">
        <v>499</v>
      </c>
      <c r="D82" s="57"/>
      <c r="E82" s="57"/>
      <c r="F82" s="58" t="s">
        <v>500</v>
      </c>
      <c r="G82" s="58"/>
      <c r="H82" s="58"/>
      <c r="I82" s="58"/>
      <c r="J82" s="58"/>
    </row>
    <row r="83" spans="1:10" x14ac:dyDescent="0.35">
      <c r="A83" s="57"/>
      <c r="B83" s="57"/>
      <c r="C83" s="57" t="s">
        <v>501</v>
      </c>
      <c r="D83" s="57"/>
      <c r="E83" s="57"/>
      <c r="F83" s="58" t="s">
        <v>502</v>
      </c>
      <c r="G83" s="58"/>
      <c r="H83" s="58"/>
      <c r="I83" s="58"/>
      <c r="J83" s="58"/>
    </row>
    <row r="84" spans="1:10" x14ac:dyDescent="0.35">
      <c r="A84" s="44" t="s">
        <v>821</v>
      </c>
      <c r="B84" s="44"/>
      <c r="C84" s="44"/>
      <c r="D84" s="44"/>
      <c r="E84" s="44"/>
      <c r="F84" s="44" t="s">
        <v>822</v>
      </c>
      <c r="G84" s="45">
        <f>SUM(G85:G89)</f>
        <v>0</v>
      </c>
      <c r="H84" s="45">
        <f>SUM(H85:H89)</f>
        <v>0</v>
      </c>
      <c r="I84" s="45">
        <f>SUM(I85:I89)</f>
        <v>0</v>
      </c>
      <c r="J84" s="45">
        <f>SUM(J85:J89)</f>
        <v>0</v>
      </c>
    </row>
    <row r="85" spans="1:10" x14ac:dyDescent="0.35">
      <c r="A85" s="52"/>
      <c r="B85" s="52" t="s">
        <v>503</v>
      </c>
      <c r="C85" s="52"/>
      <c r="D85" s="52"/>
      <c r="E85" s="52"/>
      <c r="F85" s="52" t="s">
        <v>504</v>
      </c>
      <c r="G85" s="53"/>
      <c r="H85" s="53"/>
      <c r="I85" s="53"/>
      <c r="J85" s="53"/>
    </row>
    <row r="86" spans="1:10" x14ac:dyDescent="0.35">
      <c r="A86" s="52"/>
      <c r="B86" s="52" t="s">
        <v>505</v>
      </c>
      <c r="C86" s="52"/>
      <c r="D86" s="52"/>
      <c r="E86" s="52"/>
      <c r="F86" s="52" t="s">
        <v>506</v>
      </c>
      <c r="G86" s="53"/>
      <c r="H86" s="53"/>
      <c r="I86" s="53"/>
      <c r="J86" s="53"/>
    </row>
    <row r="87" spans="1:10" x14ac:dyDescent="0.35">
      <c r="A87" s="52"/>
      <c r="B87" s="52" t="s">
        <v>507</v>
      </c>
      <c r="C87" s="52"/>
      <c r="D87" s="52"/>
      <c r="E87" s="52"/>
      <c r="F87" s="52" t="s">
        <v>508</v>
      </c>
      <c r="G87" s="53"/>
      <c r="H87" s="53"/>
      <c r="I87" s="53"/>
      <c r="J87" s="53"/>
    </row>
    <row r="88" spans="1:10" x14ac:dyDescent="0.35">
      <c r="A88" s="52"/>
      <c r="B88" s="52" t="s">
        <v>509</v>
      </c>
      <c r="C88" s="52"/>
      <c r="D88" s="52"/>
      <c r="E88" s="52"/>
      <c r="F88" s="52" t="s">
        <v>510</v>
      </c>
      <c r="G88" s="53"/>
      <c r="H88" s="53"/>
      <c r="I88" s="53"/>
      <c r="J88" s="53"/>
    </row>
    <row r="89" spans="1:10" x14ac:dyDescent="0.35">
      <c r="A89" s="181"/>
      <c r="B89" s="181" t="s">
        <v>511</v>
      </c>
      <c r="C89" s="181"/>
      <c r="D89" s="181"/>
      <c r="E89" s="181"/>
      <c r="F89" s="181" t="s">
        <v>512</v>
      </c>
      <c r="G89" s="184">
        <f>SUM(H89:J89)</f>
        <v>0</v>
      </c>
      <c r="H89" s="184"/>
      <c r="I89" s="184"/>
      <c r="J89" s="184"/>
    </row>
    <row r="90" spans="1:10" x14ac:dyDescent="0.35">
      <c r="A90" s="37" t="s">
        <v>1056</v>
      </c>
    </row>
  </sheetData>
  <hyperlinks>
    <hyperlink ref="J1" location="Inicio!D225" display="Cuadro IV.10"/>
  </hyperlink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O90"/>
  <sheetViews>
    <sheetView showGridLines="0" zoomScale="80" zoomScaleNormal="80" workbookViewId="0"/>
  </sheetViews>
  <sheetFormatPr baseColWidth="10" defaultColWidth="11.19921875" defaultRowHeight="18" x14ac:dyDescent="0.35"/>
  <cols>
    <col min="1" max="2" width="5.19921875" style="59" customWidth="1"/>
    <col min="3" max="3" width="6.5" style="59" customWidth="1"/>
    <col min="4" max="4" width="6.69921875" style="59" customWidth="1"/>
    <col min="5" max="5" width="7.69921875" style="59" customWidth="1"/>
    <col min="6" max="6" width="51.09765625" style="204" customWidth="1"/>
    <col min="7" max="14" width="16.09765625" style="59" customWidth="1"/>
    <col min="15" max="15" width="2.8984375" style="300" customWidth="1"/>
    <col min="16" max="16384" width="11.19921875" style="59"/>
  </cols>
  <sheetData>
    <row r="1" spans="1:15" ht="21.75" x14ac:dyDescent="0.4">
      <c r="A1" s="12" t="s">
        <v>1058</v>
      </c>
      <c r="B1" s="2"/>
      <c r="C1" s="2"/>
      <c r="D1" s="2"/>
      <c r="E1" s="2"/>
      <c r="F1" s="79"/>
      <c r="G1" s="2"/>
      <c r="H1" s="2"/>
      <c r="I1" s="2"/>
      <c r="J1" s="2"/>
      <c r="K1" s="2"/>
      <c r="L1" s="2"/>
      <c r="M1" s="2"/>
      <c r="N1" s="60" t="s">
        <v>699</v>
      </c>
    </row>
    <row r="2" spans="1:15" ht="21.75" x14ac:dyDescent="0.4">
      <c r="A2" s="12" t="s">
        <v>361</v>
      </c>
      <c r="B2" s="2"/>
      <c r="C2" s="2"/>
      <c r="D2" s="2"/>
      <c r="E2" s="2"/>
      <c r="F2" s="79"/>
      <c r="G2" s="2"/>
      <c r="H2" s="2"/>
      <c r="I2" s="2"/>
      <c r="J2" s="2"/>
      <c r="K2" s="2"/>
      <c r="L2" s="2"/>
      <c r="M2" s="2"/>
      <c r="N2" s="2"/>
    </row>
    <row r="3" spans="1:15" ht="21.75" x14ac:dyDescent="0.4">
      <c r="A3" s="12" t="s">
        <v>0</v>
      </c>
      <c r="B3" s="2"/>
      <c r="C3" s="2"/>
      <c r="D3" s="2"/>
      <c r="E3" s="2"/>
      <c r="F3" s="79"/>
      <c r="G3" s="2"/>
      <c r="H3" s="2"/>
      <c r="I3" s="2"/>
      <c r="J3" s="2"/>
      <c r="K3" s="2"/>
      <c r="L3" s="2"/>
      <c r="M3" s="2"/>
      <c r="N3" s="2"/>
    </row>
    <row r="4" spans="1:15" x14ac:dyDescent="0.35">
      <c r="G4" s="80"/>
      <c r="H4" s="80"/>
      <c r="I4" s="80"/>
      <c r="J4" s="80"/>
      <c r="K4" s="80"/>
      <c r="L4" s="80"/>
      <c r="M4" s="80"/>
      <c r="N4" s="80"/>
    </row>
    <row r="5" spans="1:15" x14ac:dyDescent="0.35">
      <c r="F5" s="208"/>
      <c r="G5" s="20"/>
      <c r="H5" s="20"/>
      <c r="I5" s="20"/>
      <c r="J5" s="20"/>
      <c r="K5" s="20"/>
      <c r="L5" s="20"/>
      <c r="M5" s="20"/>
      <c r="N5" s="20"/>
    </row>
    <row r="6" spans="1:15" ht="45" x14ac:dyDescent="0.35">
      <c r="A6" s="336" t="s">
        <v>76</v>
      </c>
      <c r="B6" s="336"/>
      <c r="C6" s="336"/>
      <c r="D6" s="336"/>
      <c r="E6" s="336"/>
      <c r="F6" s="203" t="s">
        <v>191</v>
      </c>
      <c r="G6" s="203" t="s">
        <v>942</v>
      </c>
      <c r="H6" s="203" t="s">
        <v>543</v>
      </c>
      <c r="I6" s="203" t="s">
        <v>544</v>
      </c>
      <c r="J6" s="203" t="s">
        <v>545</v>
      </c>
      <c r="K6" s="203" t="s">
        <v>1059</v>
      </c>
      <c r="L6" s="203" t="s">
        <v>1060</v>
      </c>
      <c r="M6" s="203" t="s">
        <v>1061</v>
      </c>
      <c r="N6" s="203" t="s">
        <v>683</v>
      </c>
    </row>
    <row r="7" spans="1:15" x14ac:dyDescent="0.35">
      <c r="A7" s="2"/>
      <c r="B7" s="2"/>
      <c r="C7" s="2"/>
      <c r="D7" s="2"/>
      <c r="E7" s="2"/>
      <c r="F7" s="2"/>
    </row>
    <row r="8" spans="1:15" x14ac:dyDescent="0.35">
      <c r="A8" s="205"/>
      <c r="B8" s="205"/>
      <c r="C8" s="205"/>
      <c r="D8" s="205"/>
      <c r="E8" s="205"/>
      <c r="F8" s="207" t="s">
        <v>193</v>
      </c>
      <c r="G8" s="202">
        <f>G9+G63</f>
        <v>1071595.3700000001</v>
      </c>
      <c r="H8" s="202">
        <f>H9+H63</f>
        <v>7425.7599999999993</v>
      </c>
      <c r="I8" s="202">
        <f t="shared" ref="I8:N8" si="0">I9+I63</f>
        <v>3149.58</v>
      </c>
      <c r="J8" s="202">
        <f t="shared" si="0"/>
        <v>5324.59</v>
      </c>
      <c r="K8" s="202">
        <f t="shared" si="0"/>
        <v>44158.35</v>
      </c>
      <c r="L8" s="202">
        <f t="shared" si="0"/>
        <v>101751.41000000005</v>
      </c>
      <c r="M8" s="202">
        <f t="shared" si="0"/>
        <v>48760.289999999994</v>
      </c>
      <c r="N8" s="202">
        <f t="shared" si="0"/>
        <v>861025.3899999999</v>
      </c>
    </row>
    <row r="9" spans="1:15" x14ac:dyDescent="0.35">
      <c r="A9" s="42"/>
      <c r="B9" s="42"/>
      <c r="C9" s="42"/>
      <c r="D9" s="42"/>
      <c r="E9" s="42"/>
      <c r="F9" s="42" t="s">
        <v>813</v>
      </c>
      <c r="G9" s="43">
        <f>G10+G58</f>
        <v>1064588.76</v>
      </c>
      <c r="H9" s="43">
        <f t="shared" ref="H9:N9" si="1">H10+H58</f>
        <v>7425.7599999999993</v>
      </c>
      <c r="I9" s="43">
        <f t="shared" si="1"/>
        <v>3149.58</v>
      </c>
      <c r="J9" s="43">
        <f t="shared" si="1"/>
        <v>5324.59</v>
      </c>
      <c r="K9" s="43">
        <f t="shared" si="1"/>
        <v>44158.35</v>
      </c>
      <c r="L9" s="43">
        <f t="shared" si="1"/>
        <v>94859.860000000044</v>
      </c>
      <c r="M9" s="43">
        <f t="shared" si="1"/>
        <v>48645.229999999996</v>
      </c>
      <c r="N9" s="43">
        <f t="shared" si="1"/>
        <v>861025.3899999999</v>
      </c>
    </row>
    <row r="10" spans="1:15" x14ac:dyDescent="0.35">
      <c r="A10" s="44" t="s">
        <v>363</v>
      </c>
      <c r="B10" s="44"/>
      <c r="C10" s="44"/>
      <c r="D10" s="44"/>
      <c r="E10" s="44"/>
      <c r="F10" s="44" t="s">
        <v>814</v>
      </c>
      <c r="G10" s="45">
        <f t="shared" ref="G10:N10" si="2">G11+G23+G28+G33+G37+G47+G54+G57</f>
        <v>1064588.76</v>
      </c>
      <c r="H10" s="45">
        <f t="shared" si="2"/>
        <v>7425.7599999999993</v>
      </c>
      <c r="I10" s="45">
        <f t="shared" si="2"/>
        <v>3149.58</v>
      </c>
      <c r="J10" s="45">
        <f t="shared" si="2"/>
        <v>5324.59</v>
      </c>
      <c r="K10" s="45">
        <f t="shared" si="2"/>
        <v>44158.35</v>
      </c>
      <c r="L10" s="45">
        <f t="shared" si="2"/>
        <v>94859.860000000044</v>
      </c>
      <c r="M10" s="45">
        <f t="shared" si="2"/>
        <v>48645.229999999996</v>
      </c>
      <c r="N10" s="45">
        <f t="shared" si="2"/>
        <v>861025.3899999999</v>
      </c>
    </row>
    <row r="11" spans="1:15" x14ac:dyDescent="0.35">
      <c r="A11" s="46"/>
      <c r="B11" s="46" t="s">
        <v>364</v>
      </c>
      <c r="C11" s="46"/>
      <c r="D11" s="46"/>
      <c r="E11" s="46"/>
      <c r="F11" s="46" t="s">
        <v>365</v>
      </c>
      <c r="G11" s="47">
        <f t="shared" ref="G11:N11" si="3">G12+G15+G18+G22</f>
        <v>1064588.76</v>
      </c>
      <c r="H11" s="47">
        <f t="shared" si="3"/>
        <v>7425.7599999999993</v>
      </c>
      <c r="I11" s="47">
        <f t="shared" si="3"/>
        <v>3149.58</v>
      </c>
      <c r="J11" s="47">
        <f t="shared" si="3"/>
        <v>5324.59</v>
      </c>
      <c r="K11" s="47">
        <f t="shared" si="3"/>
        <v>44158.35</v>
      </c>
      <c r="L11" s="47">
        <f t="shared" si="3"/>
        <v>94859.860000000044</v>
      </c>
      <c r="M11" s="47">
        <f t="shared" si="3"/>
        <v>48645.229999999996</v>
      </c>
      <c r="N11" s="47">
        <f t="shared" si="3"/>
        <v>861025.3899999999</v>
      </c>
    </row>
    <row r="12" spans="1:15" x14ac:dyDescent="0.35">
      <c r="A12" s="48"/>
      <c r="B12" s="48"/>
      <c r="C12" s="48" t="s">
        <v>366</v>
      </c>
      <c r="D12" s="48"/>
      <c r="E12" s="48"/>
      <c r="F12" s="49" t="s">
        <v>367</v>
      </c>
      <c r="G12" s="49">
        <f t="shared" ref="G12:N12" si="4">SUM(G13:G14)</f>
        <v>1048688.83</v>
      </c>
      <c r="H12" s="49">
        <f t="shared" si="4"/>
        <v>0</v>
      </c>
      <c r="I12" s="49">
        <f t="shared" si="4"/>
        <v>0</v>
      </c>
      <c r="J12" s="49">
        <f t="shared" si="4"/>
        <v>0</v>
      </c>
      <c r="K12" s="49">
        <f t="shared" si="4"/>
        <v>44158.35</v>
      </c>
      <c r="L12" s="49">
        <f t="shared" si="4"/>
        <v>94859.860000000044</v>
      </c>
      <c r="M12" s="49">
        <f t="shared" si="4"/>
        <v>48645.229999999996</v>
      </c>
      <c r="N12" s="49">
        <f t="shared" si="4"/>
        <v>861025.3899999999</v>
      </c>
    </row>
    <row r="13" spans="1:15" x14ac:dyDescent="0.35">
      <c r="A13" s="50"/>
      <c r="B13" s="50"/>
      <c r="C13" s="50"/>
      <c r="D13" s="50" t="s">
        <v>368</v>
      </c>
      <c r="E13" s="50"/>
      <c r="F13" s="51" t="s">
        <v>369</v>
      </c>
      <c r="G13" s="51">
        <f>SUM(H13:N13)</f>
        <v>0</v>
      </c>
      <c r="H13" s="51"/>
      <c r="I13" s="51"/>
      <c r="J13" s="51"/>
      <c r="K13" s="51"/>
      <c r="L13" s="51"/>
      <c r="M13" s="51"/>
      <c r="N13" s="51"/>
      <c r="O13" s="298" t="s">
        <v>945</v>
      </c>
    </row>
    <row r="14" spans="1:15" x14ac:dyDescent="0.35">
      <c r="A14" s="50"/>
      <c r="B14" s="50"/>
      <c r="C14" s="50"/>
      <c r="D14" s="50" t="s">
        <v>370</v>
      </c>
      <c r="E14" s="50"/>
      <c r="F14" s="51" t="s">
        <v>371</v>
      </c>
      <c r="G14" s="51">
        <f>SUM(H14:N14)</f>
        <v>1048688.83</v>
      </c>
      <c r="H14" s="51"/>
      <c r="I14" s="51"/>
      <c r="J14" s="51"/>
      <c r="K14" s="51">
        <v>44158.35</v>
      </c>
      <c r="L14" s="51">
        <v>94859.860000000044</v>
      </c>
      <c r="M14" s="51">
        <v>48645.229999999996</v>
      </c>
      <c r="N14" s="51">
        <v>861025.3899999999</v>
      </c>
      <c r="O14" s="298" t="s">
        <v>945</v>
      </c>
    </row>
    <row r="15" spans="1:15" x14ac:dyDescent="0.35">
      <c r="A15" s="48"/>
      <c r="B15" s="48"/>
      <c r="C15" s="48" t="s">
        <v>372</v>
      </c>
      <c r="D15" s="48"/>
      <c r="E15" s="48"/>
      <c r="F15" s="49" t="s">
        <v>373</v>
      </c>
      <c r="G15" s="49">
        <f t="shared" ref="G15:N15" si="5">SUM(G16:G17)</f>
        <v>0</v>
      </c>
      <c r="H15" s="49">
        <f t="shared" si="5"/>
        <v>0</v>
      </c>
      <c r="I15" s="49">
        <f t="shared" si="5"/>
        <v>0</v>
      </c>
      <c r="J15" s="49">
        <f t="shared" si="5"/>
        <v>0</v>
      </c>
      <c r="K15" s="49">
        <f t="shared" si="5"/>
        <v>0</v>
      </c>
      <c r="L15" s="49">
        <f t="shared" si="5"/>
        <v>0</v>
      </c>
      <c r="M15" s="49">
        <f t="shared" si="5"/>
        <v>0</v>
      </c>
      <c r="N15" s="49">
        <f t="shared" si="5"/>
        <v>0</v>
      </c>
      <c r="O15" s="298"/>
    </row>
    <row r="16" spans="1:15" x14ac:dyDescent="0.35">
      <c r="A16" s="50"/>
      <c r="B16" s="50"/>
      <c r="C16" s="50"/>
      <c r="D16" s="50" t="s">
        <v>374</v>
      </c>
      <c r="E16" s="50"/>
      <c r="F16" s="51" t="s">
        <v>375</v>
      </c>
      <c r="G16" s="51"/>
      <c r="H16" s="51"/>
      <c r="I16" s="51"/>
      <c r="J16" s="51"/>
      <c r="K16" s="51"/>
      <c r="L16" s="51"/>
      <c r="M16" s="51"/>
      <c r="N16" s="51"/>
      <c r="O16" s="298" t="s">
        <v>945</v>
      </c>
    </row>
    <row r="17" spans="1:15" x14ac:dyDescent="0.35">
      <c r="A17" s="50"/>
      <c r="B17" s="50"/>
      <c r="C17" s="50"/>
      <c r="D17" s="50" t="s">
        <v>376</v>
      </c>
      <c r="E17" s="50"/>
      <c r="F17" s="51" t="s">
        <v>377</v>
      </c>
      <c r="G17" s="51"/>
      <c r="H17" s="51"/>
      <c r="I17" s="51"/>
      <c r="J17" s="51"/>
      <c r="K17" s="51"/>
      <c r="L17" s="51"/>
      <c r="M17" s="51"/>
      <c r="N17" s="51"/>
      <c r="O17" s="298" t="s">
        <v>945</v>
      </c>
    </row>
    <row r="18" spans="1:15" x14ac:dyDescent="0.35">
      <c r="A18" s="48"/>
      <c r="B18" s="48"/>
      <c r="C18" s="48" t="s">
        <v>815</v>
      </c>
      <c r="D18" s="48"/>
      <c r="E18" s="48"/>
      <c r="F18" s="49" t="s">
        <v>378</v>
      </c>
      <c r="G18" s="49">
        <f t="shared" ref="G18:N18" si="6">SUM(G19:G21)</f>
        <v>15899.93</v>
      </c>
      <c r="H18" s="49">
        <f t="shared" si="6"/>
        <v>7425.7599999999993</v>
      </c>
      <c r="I18" s="49">
        <f t="shared" si="6"/>
        <v>3149.58</v>
      </c>
      <c r="J18" s="49">
        <f t="shared" si="6"/>
        <v>5324.59</v>
      </c>
      <c r="K18" s="49">
        <f t="shared" si="6"/>
        <v>0</v>
      </c>
      <c r="L18" s="49">
        <f t="shared" si="6"/>
        <v>0</v>
      </c>
      <c r="M18" s="49">
        <f t="shared" si="6"/>
        <v>0</v>
      </c>
      <c r="N18" s="49">
        <f t="shared" si="6"/>
        <v>0</v>
      </c>
      <c r="O18" s="298"/>
    </row>
    <row r="19" spans="1:15" x14ac:dyDescent="0.35">
      <c r="A19" s="50"/>
      <c r="B19" s="50"/>
      <c r="C19" s="50"/>
      <c r="D19" s="50" t="s">
        <v>379</v>
      </c>
      <c r="E19" s="50"/>
      <c r="F19" s="51" t="s">
        <v>380</v>
      </c>
      <c r="G19" s="51"/>
      <c r="H19" s="51"/>
      <c r="I19" s="51"/>
      <c r="J19" s="51"/>
      <c r="K19" s="51"/>
      <c r="L19" s="51"/>
      <c r="M19" s="51"/>
      <c r="N19" s="51"/>
      <c r="O19" s="298" t="s">
        <v>945</v>
      </c>
    </row>
    <row r="20" spans="1:15" x14ac:dyDescent="0.35">
      <c r="A20" s="50"/>
      <c r="B20" s="50"/>
      <c r="C20" s="50"/>
      <c r="D20" s="50" t="s">
        <v>381</v>
      </c>
      <c r="E20" s="50"/>
      <c r="F20" s="51" t="s">
        <v>382</v>
      </c>
      <c r="G20" s="51"/>
      <c r="H20" s="51"/>
      <c r="I20" s="51"/>
      <c r="J20" s="51"/>
      <c r="K20" s="51"/>
      <c r="L20" s="51"/>
      <c r="M20" s="51"/>
      <c r="N20" s="51"/>
      <c r="O20" s="298" t="s">
        <v>945</v>
      </c>
    </row>
    <row r="21" spans="1:15" x14ac:dyDescent="0.35">
      <c r="A21" s="50"/>
      <c r="B21" s="50"/>
      <c r="C21" s="50"/>
      <c r="D21" s="50" t="s">
        <v>383</v>
      </c>
      <c r="E21" s="50"/>
      <c r="F21" s="51" t="s">
        <v>384</v>
      </c>
      <c r="G21" s="51">
        <f>SUM(H21:N21)</f>
        <v>15899.93</v>
      </c>
      <c r="H21" s="51">
        <v>7425.7599999999993</v>
      </c>
      <c r="I21" s="51">
        <v>3149.58</v>
      </c>
      <c r="J21" s="51">
        <v>5324.59</v>
      </c>
      <c r="K21" s="51"/>
      <c r="L21" s="51"/>
      <c r="M21" s="51"/>
      <c r="N21" s="51"/>
      <c r="O21" s="298" t="s">
        <v>945</v>
      </c>
    </row>
    <row r="22" spans="1:15" x14ac:dyDescent="0.35">
      <c r="A22" s="48"/>
      <c r="B22" s="48"/>
      <c r="C22" s="48" t="s">
        <v>385</v>
      </c>
      <c r="D22" s="48"/>
      <c r="E22" s="48"/>
      <c r="F22" s="49" t="s">
        <v>386</v>
      </c>
      <c r="G22" s="49">
        <v>0</v>
      </c>
      <c r="H22" s="49"/>
      <c r="I22" s="49"/>
      <c r="J22" s="49"/>
      <c r="K22" s="49"/>
      <c r="L22" s="49"/>
      <c r="M22" s="49"/>
      <c r="N22" s="49"/>
      <c r="O22" s="298" t="s">
        <v>945</v>
      </c>
    </row>
    <row r="23" spans="1:15" x14ac:dyDescent="0.35">
      <c r="A23" s="46"/>
      <c r="B23" s="46" t="s">
        <v>387</v>
      </c>
      <c r="C23" s="46"/>
      <c r="D23" s="46"/>
      <c r="E23" s="46"/>
      <c r="F23" s="46" t="s">
        <v>388</v>
      </c>
      <c r="G23" s="47">
        <f t="shared" ref="G23:N23" si="7">SUM(G24:G27)</f>
        <v>0</v>
      </c>
      <c r="H23" s="47">
        <f t="shared" si="7"/>
        <v>0</v>
      </c>
      <c r="I23" s="47">
        <f t="shared" si="7"/>
        <v>0</v>
      </c>
      <c r="J23" s="47">
        <f t="shared" si="7"/>
        <v>0</v>
      </c>
      <c r="K23" s="47">
        <f t="shared" si="7"/>
        <v>0</v>
      </c>
      <c r="L23" s="47">
        <f t="shared" si="7"/>
        <v>0</v>
      </c>
      <c r="M23" s="47">
        <f t="shared" si="7"/>
        <v>0</v>
      </c>
      <c r="N23" s="47">
        <f t="shared" si="7"/>
        <v>0</v>
      </c>
      <c r="O23" s="298"/>
    </row>
    <row r="24" spans="1:15" x14ac:dyDescent="0.35">
      <c r="A24" s="48"/>
      <c r="B24" s="48"/>
      <c r="C24" s="48" t="s">
        <v>389</v>
      </c>
      <c r="D24" s="48"/>
      <c r="E24" s="48"/>
      <c r="F24" s="49" t="s">
        <v>390</v>
      </c>
      <c r="G24" s="49"/>
      <c r="H24" s="49"/>
      <c r="I24" s="49"/>
      <c r="J24" s="49"/>
      <c r="K24" s="49"/>
      <c r="L24" s="49"/>
      <c r="M24" s="49"/>
      <c r="N24" s="49"/>
      <c r="O24" s="298" t="s">
        <v>945</v>
      </c>
    </row>
    <row r="25" spans="1:15" x14ac:dyDescent="0.35">
      <c r="A25" s="48"/>
      <c r="B25" s="48"/>
      <c r="C25" s="48" t="s">
        <v>391</v>
      </c>
      <c r="D25" s="48"/>
      <c r="E25" s="48"/>
      <c r="F25" s="49" t="s">
        <v>392</v>
      </c>
      <c r="G25" s="49"/>
      <c r="H25" s="49"/>
      <c r="I25" s="49"/>
      <c r="J25" s="49"/>
      <c r="K25" s="49"/>
      <c r="L25" s="49"/>
      <c r="M25" s="49"/>
      <c r="N25" s="49"/>
      <c r="O25" s="298" t="s">
        <v>945</v>
      </c>
    </row>
    <row r="26" spans="1:15" x14ac:dyDescent="0.35">
      <c r="A26" s="48"/>
      <c r="B26" s="48"/>
      <c r="C26" s="48" t="s">
        <v>393</v>
      </c>
      <c r="D26" s="48"/>
      <c r="E26" s="48"/>
      <c r="F26" s="49" t="s">
        <v>394</v>
      </c>
      <c r="G26" s="49"/>
      <c r="H26" s="49"/>
      <c r="I26" s="49"/>
      <c r="J26" s="49"/>
      <c r="K26" s="49"/>
      <c r="L26" s="49"/>
      <c r="M26" s="49"/>
      <c r="N26" s="49"/>
      <c r="O26" s="298" t="s">
        <v>945</v>
      </c>
    </row>
    <row r="27" spans="1:15" x14ac:dyDescent="0.35">
      <c r="A27" s="48"/>
      <c r="B27" s="48"/>
      <c r="C27" s="48" t="s">
        <v>395</v>
      </c>
      <c r="D27" s="48"/>
      <c r="E27" s="48"/>
      <c r="F27" s="49" t="s">
        <v>396</v>
      </c>
      <c r="G27" s="49"/>
      <c r="H27" s="49"/>
      <c r="I27" s="49"/>
      <c r="J27" s="49"/>
      <c r="K27" s="49"/>
      <c r="L27" s="49"/>
      <c r="M27" s="49"/>
      <c r="N27" s="49"/>
      <c r="O27" s="298" t="s">
        <v>945</v>
      </c>
    </row>
    <row r="28" spans="1:15" x14ac:dyDescent="0.35">
      <c r="A28" s="46"/>
      <c r="B28" s="46" t="s">
        <v>397</v>
      </c>
      <c r="C28" s="46"/>
      <c r="D28" s="46"/>
      <c r="E28" s="46"/>
      <c r="F28" s="46" t="s">
        <v>398</v>
      </c>
      <c r="G28" s="47">
        <f t="shared" ref="G28:N28" si="8">SUM(G29:G32)</f>
        <v>0</v>
      </c>
      <c r="H28" s="47">
        <f t="shared" si="8"/>
        <v>0</v>
      </c>
      <c r="I28" s="47">
        <f t="shared" si="8"/>
        <v>0</v>
      </c>
      <c r="J28" s="47">
        <f t="shared" si="8"/>
        <v>0</v>
      </c>
      <c r="K28" s="47">
        <f t="shared" si="8"/>
        <v>0</v>
      </c>
      <c r="L28" s="47">
        <f t="shared" si="8"/>
        <v>0</v>
      </c>
      <c r="M28" s="47">
        <f t="shared" si="8"/>
        <v>0</v>
      </c>
      <c r="N28" s="47">
        <f t="shared" si="8"/>
        <v>0</v>
      </c>
      <c r="O28" s="298"/>
    </row>
    <row r="29" spans="1:15" x14ac:dyDescent="0.35">
      <c r="A29" s="48"/>
      <c r="B29" s="48"/>
      <c r="C29" s="48" t="s">
        <v>399</v>
      </c>
      <c r="D29" s="48"/>
      <c r="E29" s="48"/>
      <c r="F29" s="49" t="s">
        <v>400</v>
      </c>
      <c r="G29" s="49"/>
      <c r="H29" s="49"/>
      <c r="I29" s="49"/>
      <c r="J29" s="49"/>
      <c r="K29" s="49"/>
      <c r="L29" s="49"/>
      <c r="M29" s="49"/>
      <c r="N29" s="49"/>
      <c r="O29" s="298" t="s">
        <v>945</v>
      </c>
    </row>
    <row r="30" spans="1:15" x14ac:dyDescent="0.35">
      <c r="A30" s="48"/>
      <c r="B30" s="48"/>
      <c r="C30" s="48" t="s">
        <v>401</v>
      </c>
      <c r="D30" s="48"/>
      <c r="E30" s="48"/>
      <c r="F30" s="49" t="s">
        <v>402</v>
      </c>
      <c r="G30" s="49"/>
      <c r="H30" s="49"/>
      <c r="I30" s="49"/>
      <c r="J30" s="49"/>
      <c r="K30" s="49"/>
      <c r="L30" s="49"/>
      <c r="M30" s="49"/>
      <c r="N30" s="49"/>
      <c r="O30" s="298" t="s">
        <v>945</v>
      </c>
    </row>
    <row r="31" spans="1:15" x14ac:dyDescent="0.35">
      <c r="A31" s="48"/>
      <c r="B31" s="48"/>
      <c r="C31" s="48" t="s">
        <v>403</v>
      </c>
      <c r="D31" s="48"/>
      <c r="E31" s="48"/>
      <c r="F31" s="49" t="s">
        <v>404</v>
      </c>
      <c r="G31" s="49"/>
      <c r="H31" s="49"/>
      <c r="I31" s="49"/>
      <c r="J31" s="49"/>
      <c r="K31" s="49"/>
      <c r="L31" s="49"/>
      <c r="M31" s="49"/>
      <c r="N31" s="49"/>
      <c r="O31" s="298" t="s">
        <v>945</v>
      </c>
    </row>
    <row r="32" spans="1:15" x14ac:dyDescent="0.35">
      <c r="A32" s="48"/>
      <c r="B32" s="48"/>
      <c r="C32" s="48" t="s">
        <v>405</v>
      </c>
      <c r="D32" s="48"/>
      <c r="E32" s="48"/>
      <c r="F32" s="49" t="s">
        <v>406</v>
      </c>
      <c r="G32" s="49"/>
      <c r="H32" s="49"/>
      <c r="I32" s="49"/>
      <c r="J32" s="49"/>
      <c r="K32" s="49"/>
      <c r="L32" s="49"/>
      <c r="M32" s="49"/>
      <c r="N32" s="49"/>
      <c r="O32" s="298" t="s">
        <v>945</v>
      </c>
    </row>
    <row r="33" spans="1:15" x14ac:dyDescent="0.35">
      <c r="A33" s="46"/>
      <c r="B33" s="46" t="s">
        <v>407</v>
      </c>
      <c r="C33" s="46"/>
      <c r="D33" s="46"/>
      <c r="E33" s="46"/>
      <c r="F33" s="46" t="s">
        <v>408</v>
      </c>
      <c r="G33" s="47">
        <f t="shared" ref="G33:N33" si="9">SUM(G34:G36)</f>
        <v>0</v>
      </c>
      <c r="H33" s="47">
        <f t="shared" si="9"/>
        <v>0</v>
      </c>
      <c r="I33" s="47">
        <f t="shared" si="9"/>
        <v>0</v>
      </c>
      <c r="J33" s="47">
        <f t="shared" si="9"/>
        <v>0</v>
      </c>
      <c r="K33" s="47">
        <f t="shared" si="9"/>
        <v>0</v>
      </c>
      <c r="L33" s="47">
        <f t="shared" si="9"/>
        <v>0</v>
      </c>
      <c r="M33" s="47">
        <f t="shared" si="9"/>
        <v>0</v>
      </c>
      <c r="N33" s="47">
        <f t="shared" si="9"/>
        <v>0</v>
      </c>
      <c r="O33" s="298"/>
    </row>
    <row r="34" spans="1:15" x14ac:dyDescent="0.35">
      <c r="A34" s="48"/>
      <c r="B34" s="48"/>
      <c r="C34" s="48" t="s">
        <v>409</v>
      </c>
      <c r="D34" s="48"/>
      <c r="E34" s="48"/>
      <c r="F34" s="49" t="s">
        <v>410</v>
      </c>
      <c r="G34" s="49"/>
      <c r="H34" s="49"/>
      <c r="I34" s="49"/>
      <c r="J34" s="49"/>
      <c r="K34" s="49"/>
      <c r="L34" s="49"/>
      <c r="M34" s="49"/>
      <c r="N34" s="49"/>
      <c r="O34" s="298" t="s">
        <v>945</v>
      </c>
    </row>
    <row r="35" spans="1:15" x14ac:dyDescent="0.35">
      <c r="A35" s="48"/>
      <c r="B35" s="48"/>
      <c r="C35" s="48" t="s">
        <v>411</v>
      </c>
      <c r="D35" s="48"/>
      <c r="E35" s="48"/>
      <c r="F35" s="49" t="s">
        <v>412</v>
      </c>
      <c r="G35" s="49"/>
      <c r="H35" s="49"/>
      <c r="I35" s="49"/>
      <c r="J35" s="49"/>
      <c r="K35" s="49"/>
      <c r="L35" s="49"/>
      <c r="M35" s="49"/>
      <c r="N35" s="49"/>
      <c r="O35" s="298" t="s">
        <v>945</v>
      </c>
    </row>
    <row r="36" spans="1:15" x14ac:dyDescent="0.35">
      <c r="A36" s="48"/>
      <c r="B36" s="48"/>
      <c r="C36" s="48" t="s">
        <v>413</v>
      </c>
      <c r="D36" s="48"/>
      <c r="E36" s="48"/>
      <c r="F36" s="49" t="s">
        <v>414</v>
      </c>
      <c r="G36" s="49"/>
      <c r="H36" s="49"/>
      <c r="I36" s="49"/>
      <c r="J36" s="49"/>
      <c r="K36" s="49"/>
      <c r="L36" s="49"/>
      <c r="M36" s="49"/>
      <c r="N36" s="49"/>
      <c r="O36" s="298" t="s">
        <v>945</v>
      </c>
    </row>
    <row r="37" spans="1:15" x14ac:dyDescent="0.35">
      <c r="A37" s="46"/>
      <c r="B37" s="46" t="s">
        <v>415</v>
      </c>
      <c r="C37" s="46"/>
      <c r="D37" s="46"/>
      <c r="E37" s="46"/>
      <c r="F37" s="46" t="s">
        <v>416</v>
      </c>
      <c r="G37" s="47">
        <f t="shared" ref="G37:N37" si="10">G38+G42</f>
        <v>0</v>
      </c>
      <c r="H37" s="47">
        <f t="shared" si="10"/>
        <v>0</v>
      </c>
      <c r="I37" s="47">
        <f t="shared" si="10"/>
        <v>0</v>
      </c>
      <c r="J37" s="47">
        <f t="shared" si="10"/>
        <v>0</v>
      </c>
      <c r="K37" s="47">
        <f t="shared" si="10"/>
        <v>0</v>
      </c>
      <c r="L37" s="47">
        <f t="shared" si="10"/>
        <v>0</v>
      </c>
      <c r="M37" s="47">
        <f t="shared" si="10"/>
        <v>0</v>
      </c>
      <c r="N37" s="47">
        <f t="shared" si="10"/>
        <v>0</v>
      </c>
      <c r="O37" s="298"/>
    </row>
    <row r="38" spans="1:15" x14ac:dyDescent="0.35">
      <c r="A38" s="48"/>
      <c r="B38" s="48"/>
      <c r="C38" s="48" t="s">
        <v>417</v>
      </c>
      <c r="D38" s="48"/>
      <c r="E38" s="48"/>
      <c r="F38" s="49" t="s">
        <v>418</v>
      </c>
      <c r="G38" s="49">
        <f t="shared" ref="G38:N38" si="11">SUM(G39:G41)</f>
        <v>0</v>
      </c>
      <c r="H38" s="49">
        <f t="shared" si="11"/>
        <v>0</v>
      </c>
      <c r="I38" s="49">
        <f t="shared" si="11"/>
        <v>0</v>
      </c>
      <c r="J38" s="49">
        <f t="shared" si="11"/>
        <v>0</v>
      </c>
      <c r="K38" s="49">
        <f t="shared" si="11"/>
        <v>0</v>
      </c>
      <c r="L38" s="49">
        <f t="shared" si="11"/>
        <v>0</v>
      </c>
      <c r="M38" s="49">
        <f t="shared" si="11"/>
        <v>0</v>
      </c>
      <c r="N38" s="49">
        <f t="shared" si="11"/>
        <v>0</v>
      </c>
      <c r="O38" s="298"/>
    </row>
    <row r="39" spans="1:15" x14ac:dyDescent="0.35">
      <c r="A39" s="50"/>
      <c r="B39" s="50"/>
      <c r="C39" s="50"/>
      <c r="D39" s="50" t="s">
        <v>419</v>
      </c>
      <c r="E39" s="50"/>
      <c r="F39" s="51" t="s">
        <v>420</v>
      </c>
      <c r="G39" s="51"/>
      <c r="H39" s="51"/>
      <c r="I39" s="51"/>
      <c r="J39" s="51"/>
      <c r="K39" s="51"/>
      <c r="L39" s="51"/>
      <c r="M39" s="51"/>
      <c r="N39" s="51"/>
      <c r="O39" s="298" t="s">
        <v>945</v>
      </c>
    </row>
    <row r="40" spans="1:15" x14ac:dyDescent="0.35">
      <c r="A40" s="50"/>
      <c r="B40" s="50"/>
      <c r="C40" s="50"/>
      <c r="D40" s="50" t="s">
        <v>421</v>
      </c>
      <c r="E40" s="50"/>
      <c r="F40" s="51" t="s">
        <v>422</v>
      </c>
      <c r="G40" s="51"/>
      <c r="H40" s="51"/>
      <c r="I40" s="51"/>
      <c r="J40" s="51"/>
      <c r="K40" s="51"/>
      <c r="L40" s="51"/>
      <c r="M40" s="51"/>
      <c r="N40" s="51"/>
      <c r="O40" s="298" t="s">
        <v>945</v>
      </c>
    </row>
    <row r="41" spans="1:15" x14ac:dyDescent="0.35">
      <c r="A41" s="50"/>
      <c r="B41" s="50"/>
      <c r="C41" s="50"/>
      <c r="D41" s="50" t="s">
        <v>423</v>
      </c>
      <c r="E41" s="50"/>
      <c r="F41" s="51" t="s">
        <v>424</v>
      </c>
      <c r="G41" s="51"/>
      <c r="H41" s="51"/>
      <c r="I41" s="51"/>
      <c r="J41" s="51"/>
      <c r="K41" s="51"/>
      <c r="L41" s="51"/>
      <c r="M41" s="51"/>
      <c r="N41" s="51"/>
      <c r="O41" s="298" t="s">
        <v>945</v>
      </c>
    </row>
    <row r="42" spans="1:15" x14ac:dyDescent="0.35">
      <c r="A42" s="48"/>
      <c r="B42" s="48"/>
      <c r="C42" s="48" t="s">
        <v>425</v>
      </c>
      <c r="D42" s="48"/>
      <c r="E42" s="48"/>
      <c r="F42" s="49" t="s">
        <v>426</v>
      </c>
      <c r="G42" s="49">
        <f t="shared" ref="G42:N42" si="12">SUM(G43:G46)</f>
        <v>0</v>
      </c>
      <c r="H42" s="49">
        <f t="shared" si="12"/>
        <v>0</v>
      </c>
      <c r="I42" s="49">
        <f t="shared" si="12"/>
        <v>0</v>
      </c>
      <c r="J42" s="49">
        <f t="shared" si="12"/>
        <v>0</v>
      </c>
      <c r="K42" s="49">
        <f t="shared" si="12"/>
        <v>0</v>
      </c>
      <c r="L42" s="49">
        <f t="shared" si="12"/>
        <v>0</v>
      </c>
      <c r="M42" s="49">
        <f t="shared" si="12"/>
        <v>0</v>
      </c>
      <c r="N42" s="49">
        <f t="shared" si="12"/>
        <v>0</v>
      </c>
      <c r="O42" s="298"/>
    </row>
    <row r="43" spans="1:15" x14ac:dyDescent="0.35">
      <c r="A43" s="50"/>
      <c r="B43" s="50"/>
      <c r="C43" s="50"/>
      <c r="D43" s="50" t="s">
        <v>427</v>
      </c>
      <c r="E43" s="50"/>
      <c r="F43" s="51" t="s">
        <v>428</v>
      </c>
      <c r="G43" s="51"/>
      <c r="H43" s="51"/>
      <c r="I43" s="51"/>
      <c r="J43" s="51"/>
      <c r="K43" s="51"/>
      <c r="L43" s="51"/>
      <c r="M43" s="51"/>
      <c r="N43" s="51"/>
      <c r="O43" s="298" t="s">
        <v>945</v>
      </c>
    </row>
    <row r="44" spans="1:15" x14ac:dyDescent="0.35">
      <c r="A44" s="50"/>
      <c r="B44" s="50"/>
      <c r="C44" s="50"/>
      <c r="D44" s="50" t="s">
        <v>429</v>
      </c>
      <c r="E44" s="50"/>
      <c r="F44" s="51" t="s">
        <v>430</v>
      </c>
      <c r="G44" s="51"/>
      <c r="H44" s="51"/>
      <c r="I44" s="51"/>
      <c r="J44" s="51"/>
      <c r="K44" s="51"/>
      <c r="L44" s="51"/>
      <c r="M44" s="51"/>
      <c r="N44" s="51"/>
      <c r="O44" s="298" t="s">
        <v>945</v>
      </c>
    </row>
    <row r="45" spans="1:15" x14ac:dyDescent="0.35">
      <c r="A45" s="50"/>
      <c r="B45" s="50"/>
      <c r="C45" s="50"/>
      <c r="D45" s="50" t="s">
        <v>431</v>
      </c>
      <c r="E45" s="50"/>
      <c r="F45" s="51" t="s">
        <v>432</v>
      </c>
      <c r="G45" s="51"/>
      <c r="H45" s="51"/>
      <c r="I45" s="51"/>
      <c r="J45" s="51"/>
      <c r="K45" s="51"/>
      <c r="L45" s="51"/>
      <c r="M45" s="51"/>
      <c r="N45" s="51"/>
      <c r="O45" s="298" t="s">
        <v>945</v>
      </c>
    </row>
    <row r="46" spans="1:15" x14ac:dyDescent="0.35">
      <c r="A46" s="50"/>
      <c r="B46" s="50"/>
      <c r="C46" s="50"/>
      <c r="D46" s="50" t="s">
        <v>433</v>
      </c>
      <c r="E46" s="50"/>
      <c r="F46" s="51" t="s">
        <v>434</v>
      </c>
      <c r="G46" s="51"/>
      <c r="H46" s="51"/>
      <c r="I46" s="51"/>
      <c r="J46" s="51"/>
      <c r="K46" s="51"/>
      <c r="L46" s="51"/>
      <c r="M46" s="51"/>
      <c r="N46" s="51"/>
      <c r="O46" s="298" t="s">
        <v>945</v>
      </c>
    </row>
    <row r="47" spans="1:15" x14ac:dyDescent="0.35">
      <c r="A47" s="46"/>
      <c r="B47" s="46" t="s">
        <v>435</v>
      </c>
      <c r="C47" s="46"/>
      <c r="D47" s="46"/>
      <c r="E47" s="46"/>
      <c r="F47" s="46" t="s">
        <v>436</v>
      </c>
      <c r="G47" s="47">
        <f t="shared" ref="G47:N47" si="13">SUM(G48:G53)</f>
        <v>0</v>
      </c>
      <c r="H47" s="47">
        <f t="shared" si="13"/>
        <v>0</v>
      </c>
      <c r="I47" s="47">
        <f t="shared" si="13"/>
        <v>0</v>
      </c>
      <c r="J47" s="47">
        <f t="shared" si="13"/>
        <v>0</v>
      </c>
      <c r="K47" s="47">
        <f t="shared" si="13"/>
        <v>0</v>
      </c>
      <c r="L47" s="47">
        <f t="shared" si="13"/>
        <v>0</v>
      </c>
      <c r="M47" s="47">
        <f t="shared" si="13"/>
        <v>0</v>
      </c>
      <c r="N47" s="47">
        <f t="shared" si="13"/>
        <v>0</v>
      </c>
      <c r="O47" s="298"/>
    </row>
    <row r="48" spans="1:15" x14ac:dyDescent="0.35">
      <c r="A48" s="48"/>
      <c r="B48" s="48"/>
      <c r="C48" s="48" t="s">
        <v>437</v>
      </c>
      <c r="D48" s="48"/>
      <c r="E48" s="48"/>
      <c r="F48" s="49" t="s">
        <v>438</v>
      </c>
      <c r="G48" s="49"/>
      <c r="H48" s="49"/>
      <c r="I48" s="49"/>
      <c r="J48" s="49"/>
      <c r="K48" s="49"/>
      <c r="L48" s="49"/>
      <c r="M48" s="49"/>
      <c r="N48" s="49"/>
      <c r="O48" s="298" t="s">
        <v>945</v>
      </c>
    </row>
    <row r="49" spans="1:15" x14ac:dyDescent="0.35">
      <c r="A49" s="48"/>
      <c r="B49" s="48"/>
      <c r="C49" s="48" t="s">
        <v>439</v>
      </c>
      <c r="D49" s="48"/>
      <c r="E49" s="48"/>
      <c r="F49" s="49" t="s">
        <v>440</v>
      </c>
      <c r="G49" s="49"/>
      <c r="H49" s="49"/>
      <c r="I49" s="49"/>
      <c r="J49" s="49"/>
      <c r="K49" s="49"/>
      <c r="L49" s="49"/>
      <c r="M49" s="49"/>
      <c r="N49" s="49"/>
      <c r="O49" s="298" t="s">
        <v>945</v>
      </c>
    </row>
    <row r="50" spans="1:15" x14ac:dyDescent="0.35">
      <c r="A50" s="48"/>
      <c r="B50" s="48"/>
      <c r="C50" s="48" t="s">
        <v>441</v>
      </c>
      <c r="D50" s="48"/>
      <c r="E50" s="48"/>
      <c r="F50" s="49" t="s">
        <v>442</v>
      </c>
      <c r="G50" s="49"/>
      <c r="H50" s="49"/>
      <c r="I50" s="49"/>
      <c r="J50" s="49"/>
      <c r="K50" s="49"/>
      <c r="L50" s="49"/>
      <c r="M50" s="49"/>
      <c r="N50" s="49"/>
      <c r="O50" s="298" t="s">
        <v>945</v>
      </c>
    </row>
    <row r="51" spans="1:15" x14ac:dyDescent="0.35">
      <c r="A51" s="48"/>
      <c r="B51" s="48"/>
      <c r="C51" s="48" t="s">
        <v>443</v>
      </c>
      <c r="D51" s="48"/>
      <c r="E51" s="48"/>
      <c r="F51" s="49" t="s">
        <v>444</v>
      </c>
      <c r="G51" s="49"/>
      <c r="H51" s="49"/>
      <c r="I51" s="49"/>
      <c r="J51" s="49"/>
      <c r="K51" s="49"/>
      <c r="L51" s="49"/>
      <c r="M51" s="49"/>
      <c r="N51" s="49"/>
      <c r="O51" s="298" t="s">
        <v>945</v>
      </c>
    </row>
    <row r="52" spans="1:15" x14ac:dyDescent="0.35">
      <c r="A52" s="48"/>
      <c r="B52" s="48"/>
      <c r="C52" s="48" t="s">
        <v>445</v>
      </c>
      <c r="D52" s="48"/>
      <c r="E52" s="48"/>
      <c r="F52" s="49" t="s">
        <v>446</v>
      </c>
      <c r="G52" s="49"/>
      <c r="H52" s="49"/>
      <c r="I52" s="49"/>
      <c r="J52" s="49"/>
      <c r="K52" s="49"/>
      <c r="L52" s="49"/>
      <c r="M52" s="49"/>
      <c r="N52" s="49"/>
      <c r="O52" s="298" t="s">
        <v>945</v>
      </c>
    </row>
    <row r="53" spans="1:15" x14ac:dyDescent="0.35">
      <c r="A53" s="48"/>
      <c r="B53" s="48"/>
      <c r="C53" s="48" t="s">
        <v>447</v>
      </c>
      <c r="D53" s="48"/>
      <c r="E53" s="48"/>
      <c r="F53" s="49" t="s">
        <v>448</v>
      </c>
      <c r="G53" s="49"/>
      <c r="H53" s="49"/>
      <c r="I53" s="49"/>
      <c r="J53" s="49"/>
      <c r="K53" s="49"/>
      <c r="L53" s="49"/>
      <c r="M53" s="49"/>
      <c r="N53" s="49"/>
      <c r="O53" s="298" t="s">
        <v>945</v>
      </c>
    </row>
    <row r="54" spans="1:15" x14ac:dyDescent="0.35">
      <c r="A54" s="46"/>
      <c r="B54" s="46" t="s">
        <v>449</v>
      </c>
      <c r="C54" s="46"/>
      <c r="D54" s="46"/>
      <c r="E54" s="46"/>
      <c r="F54" s="46" t="s">
        <v>450</v>
      </c>
      <c r="G54" s="47">
        <f t="shared" ref="G54:N54" si="14">SUM(G55:G56)</f>
        <v>0</v>
      </c>
      <c r="H54" s="47">
        <f t="shared" si="14"/>
        <v>0</v>
      </c>
      <c r="I54" s="47">
        <f t="shared" si="14"/>
        <v>0</v>
      </c>
      <c r="J54" s="47">
        <f t="shared" si="14"/>
        <v>0</v>
      </c>
      <c r="K54" s="47">
        <f t="shared" si="14"/>
        <v>0</v>
      </c>
      <c r="L54" s="47">
        <f t="shared" si="14"/>
        <v>0</v>
      </c>
      <c r="M54" s="47">
        <f t="shared" si="14"/>
        <v>0</v>
      </c>
      <c r="N54" s="47">
        <f t="shared" si="14"/>
        <v>0</v>
      </c>
      <c r="O54" s="298"/>
    </row>
    <row r="55" spans="1:15" x14ac:dyDescent="0.35">
      <c r="A55" s="48"/>
      <c r="B55" s="48"/>
      <c r="C55" s="48" t="s">
        <v>451</v>
      </c>
      <c r="D55" s="48"/>
      <c r="E55" s="48"/>
      <c r="F55" s="49" t="s">
        <v>452</v>
      </c>
      <c r="G55" s="49"/>
      <c r="H55" s="49"/>
      <c r="I55" s="49"/>
      <c r="J55" s="49"/>
      <c r="K55" s="49"/>
      <c r="L55" s="49"/>
      <c r="M55" s="49"/>
      <c r="N55" s="49"/>
      <c r="O55" s="298" t="s">
        <v>945</v>
      </c>
    </row>
    <row r="56" spans="1:15" x14ac:dyDescent="0.35">
      <c r="A56" s="48"/>
      <c r="B56" s="48"/>
      <c r="C56" s="48" t="s">
        <v>453</v>
      </c>
      <c r="D56" s="48"/>
      <c r="E56" s="48"/>
      <c r="F56" s="49" t="s">
        <v>454</v>
      </c>
      <c r="G56" s="49"/>
      <c r="H56" s="49"/>
      <c r="I56" s="49"/>
      <c r="J56" s="49"/>
      <c r="K56" s="49"/>
      <c r="L56" s="49"/>
      <c r="M56" s="49"/>
      <c r="N56" s="49"/>
      <c r="O56" s="298" t="s">
        <v>945</v>
      </c>
    </row>
    <row r="57" spans="1:15" x14ac:dyDescent="0.35">
      <c r="A57" s="46"/>
      <c r="B57" s="46" t="s">
        <v>455</v>
      </c>
      <c r="C57" s="46"/>
      <c r="D57" s="46"/>
      <c r="E57" s="46"/>
      <c r="F57" s="46" t="s">
        <v>456</v>
      </c>
      <c r="G57" s="47"/>
      <c r="H57" s="47"/>
      <c r="I57" s="47"/>
      <c r="J57" s="47"/>
      <c r="K57" s="47"/>
      <c r="L57" s="47"/>
      <c r="M57" s="47"/>
      <c r="N57" s="47"/>
      <c r="O57" s="298" t="s">
        <v>945</v>
      </c>
    </row>
    <row r="58" spans="1:15" x14ac:dyDescent="0.35">
      <c r="A58" s="44" t="s">
        <v>816</v>
      </c>
      <c r="B58" s="44"/>
      <c r="C58" s="44"/>
      <c r="D58" s="44"/>
      <c r="E58" s="44"/>
      <c r="F58" s="44" t="s">
        <v>457</v>
      </c>
      <c r="G58" s="45">
        <f t="shared" ref="G58:N58" si="15">G59+G62</f>
        <v>0</v>
      </c>
      <c r="H58" s="45">
        <f t="shared" si="15"/>
        <v>0</v>
      </c>
      <c r="I58" s="45">
        <f t="shared" si="15"/>
        <v>0</v>
      </c>
      <c r="J58" s="45">
        <f t="shared" si="15"/>
        <v>0</v>
      </c>
      <c r="K58" s="45">
        <f t="shared" si="15"/>
        <v>0</v>
      </c>
      <c r="L58" s="45">
        <f t="shared" si="15"/>
        <v>0</v>
      </c>
      <c r="M58" s="45">
        <f>M59+M62</f>
        <v>0</v>
      </c>
      <c r="N58" s="45">
        <f t="shared" si="15"/>
        <v>0</v>
      </c>
      <c r="O58" s="298"/>
    </row>
    <row r="59" spans="1:15" x14ac:dyDescent="0.35">
      <c r="A59" s="46"/>
      <c r="B59" s="46" t="s">
        <v>458</v>
      </c>
      <c r="C59" s="46"/>
      <c r="D59" s="46"/>
      <c r="E59" s="46"/>
      <c r="F59" s="46" t="s">
        <v>459</v>
      </c>
      <c r="G59" s="47">
        <f t="shared" ref="G59:N59" si="16">SUM(G60:G61)</f>
        <v>0</v>
      </c>
      <c r="H59" s="47">
        <f t="shared" si="16"/>
        <v>0</v>
      </c>
      <c r="I59" s="47">
        <f t="shared" si="16"/>
        <v>0</v>
      </c>
      <c r="J59" s="47">
        <f t="shared" si="16"/>
        <v>0</v>
      </c>
      <c r="K59" s="47">
        <f t="shared" si="16"/>
        <v>0</v>
      </c>
      <c r="L59" s="47">
        <f t="shared" si="16"/>
        <v>0</v>
      </c>
      <c r="M59" s="47">
        <f t="shared" si="16"/>
        <v>0</v>
      </c>
      <c r="N59" s="47">
        <f t="shared" si="16"/>
        <v>0</v>
      </c>
      <c r="O59" s="298"/>
    </row>
    <row r="60" spans="1:15" x14ac:dyDescent="0.35">
      <c r="A60" s="48"/>
      <c r="B60" s="48"/>
      <c r="C60" s="48" t="s">
        <v>460</v>
      </c>
      <c r="D60" s="48"/>
      <c r="E60" s="48"/>
      <c r="F60" s="49" t="s">
        <v>461</v>
      </c>
      <c r="G60" s="49"/>
      <c r="H60" s="49"/>
      <c r="I60" s="49"/>
      <c r="J60" s="49"/>
      <c r="K60" s="49"/>
      <c r="L60" s="49"/>
      <c r="M60" s="49"/>
      <c r="N60" s="49"/>
      <c r="O60" s="298" t="s">
        <v>945</v>
      </c>
    </row>
    <row r="61" spans="1:15" x14ac:dyDescent="0.35">
      <c r="A61" s="48"/>
      <c r="B61" s="48"/>
      <c r="C61" s="48" t="s">
        <v>462</v>
      </c>
      <c r="D61" s="48"/>
      <c r="E61" s="48"/>
      <c r="F61" s="49" t="s">
        <v>463</v>
      </c>
      <c r="G61" s="49"/>
      <c r="H61" s="49"/>
      <c r="I61" s="49"/>
      <c r="J61" s="49"/>
      <c r="K61" s="49"/>
      <c r="L61" s="49"/>
      <c r="M61" s="49"/>
      <c r="N61" s="49"/>
      <c r="O61" s="298" t="s">
        <v>945</v>
      </c>
    </row>
    <row r="62" spans="1:15" x14ac:dyDescent="0.35">
      <c r="A62" s="52"/>
      <c r="B62" s="52" t="s">
        <v>464</v>
      </c>
      <c r="C62" s="52"/>
      <c r="D62" s="52"/>
      <c r="E62" s="52"/>
      <c r="F62" s="52" t="s">
        <v>465</v>
      </c>
      <c r="G62" s="53"/>
      <c r="H62" s="53"/>
      <c r="I62" s="53"/>
      <c r="J62" s="53"/>
      <c r="K62" s="53"/>
      <c r="L62" s="53"/>
      <c r="M62" s="53"/>
      <c r="N62" s="53"/>
      <c r="O62" s="298" t="s">
        <v>945</v>
      </c>
    </row>
    <row r="63" spans="1:15" x14ac:dyDescent="0.35">
      <c r="A63" s="42"/>
      <c r="B63" s="42"/>
      <c r="C63" s="42"/>
      <c r="D63" s="42"/>
      <c r="E63" s="42"/>
      <c r="F63" s="42" t="s">
        <v>817</v>
      </c>
      <c r="G63" s="43">
        <f t="shared" ref="G63:N63" si="17">G64+G84</f>
        <v>7006.61</v>
      </c>
      <c r="H63" s="43">
        <f t="shared" si="17"/>
        <v>0</v>
      </c>
      <c r="I63" s="43">
        <f t="shared" si="17"/>
        <v>0</v>
      </c>
      <c r="J63" s="43">
        <f t="shared" si="17"/>
        <v>0</v>
      </c>
      <c r="K63" s="43">
        <f t="shared" si="17"/>
        <v>0</v>
      </c>
      <c r="L63" s="43">
        <f t="shared" si="17"/>
        <v>6891.55</v>
      </c>
      <c r="M63" s="43">
        <f t="shared" si="17"/>
        <v>115.06</v>
      </c>
      <c r="N63" s="43">
        <f t="shared" si="17"/>
        <v>0</v>
      </c>
      <c r="O63" s="298"/>
    </row>
    <row r="64" spans="1:15" x14ac:dyDescent="0.35">
      <c r="A64" s="44" t="s">
        <v>818</v>
      </c>
      <c r="B64" s="44"/>
      <c r="C64" s="44"/>
      <c r="D64" s="44"/>
      <c r="E64" s="44"/>
      <c r="F64" s="44" t="s">
        <v>819</v>
      </c>
      <c r="G64" s="45">
        <f t="shared" ref="G64:N64" si="18">G65+G81</f>
        <v>6788.53</v>
      </c>
      <c r="H64" s="45">
        <f t="shared" si="18"/>
        <v>0</v>
      </c>
      <c r="I64" s="45">
        <f t="shared" si="18"/>
        <v>0</v>
      </c>
      <c r="J64" s="45">
        <f t="shared" si="18"/>
        <v>0</v>
      </c>
      <c r="K64" s="45">
        <f t="shared" si="18"/>
        <v>0</v>
      </c>
      <c r="L64" s="45">
        <f t="shared" si="18"/>
        <v>6788.53</v>
      </c>
      <c r="M64" s="45">
        <f t="shared" si="18"/>
        <v>0</v>
      </c>
      <c r="N64" s="45">
        <f t="shared" si="18"/>
        <v>0</v>
      </c>
      <c r="O64" s="298"/>
    </row>
    <row r="65" spans="1:15" x14ac:dyDescent="0.35">
      <c r="A65" s="46"/>
      <c r="B65" s="46" t="s">
        <v>820</v>
      </c>
      <c r="C65" s="46"/>
      <c r="D65" s="46"/>
      <c r="E65" s="46"/>
      <c r="F65" s="46" t="s">
        <v>466</v>
      </c>
      <c r="G65" s="47">
        <f t="shared" ref="G65:N65" si="19">G66+G78+G79</f>
        <v>6788.53</v>
      </c>
      <c r="H65" s="47">
        <f t="shared" si="19"/>
        <v>0</v>
      </c>
      <c r="I65" s="47">
        <f t="shared" si="19"/>
        <v>0</v>
      </c>
      <c r="J65" s="47">
        <f t="shared" si="19"/>
        <v>0</v>
      </c>
      <c r="K65" s="47">
        <f t="shared" si="19"/>
        <v>0</v>
      </c>
      <c r="L65" s="47">
        <f t="shared" si="19"/>
        <v>6788.53</v>
      </c>
      <c r="M65" s="47">
        <f t="shared" si="19"/>
        <v>0</v>
      </c>
      <c r="N65" s="47">
        <f t="shared" si="19"/>
        <v>0</v>
      </c>
      <c r="O65" s="298"/>
    </row>
    <row r="66" spans="1:15" x14ac:dyDescent="0.35">
      <c r="A66" s="48"/>
      <c r="B66" s="48"/>
      <c r="C66" s="48" t="s">
        <v>467</v>
      </c>
      <c r="D66" s="48"/>
      <c r="E66" s="48"/>
      <c r="F66" s="49" t="s">
        <v>468</v>
      </c>
      <c r="G66" s="49">
        <f t="shared" ref="G66:N66" si="20">G67+G70+G75+G78+G79</f>
        <v>6788.53</v>
      </c>
      <c r="H66" s="49">
        <f t="shared" si="20"/>
        <v>0</v>
      </c>
      <c r="I66" s="49">
        <f t="shared" si="20"/>
        <v>0</v>
      </c>
      <c r="J66" s="49">
        <f t="shared" si="20"/>
        <v>0</v>
      </c>
      <c r="K66" s="49">
        <f t="shared" si="20"/>
        <v>0</v>
      </c>
      <c r="L66" s="49">
        <f t="shared" si="20"/>
        <v>6788.53</v>
      </c>
      <c r="M66" s="49">
        <f t="shared" si="20"/>
        <v>0</v>
      </c>
      <c r="N66" s="49">
        <f t="shared" si="20"/>
        <v>0</v>
      </c>
      <c r="O66" s="298"/>
    </row>
    <row r="67" spans="1:15" x14ac:dyDescent="0.35">
      <c r="A67" s="54"/>
      <c r="B67" s="54"/>
      <c r="C67" s="54"/>
      <c r="D67" s="54" t="s">
        <v>469</v>
      </c>
      <c r="E67" s="54"/>
      <c r="F67" s="55" t="s">
        <v>470</v>
      </c>
      <c r="G67" s="55">
        <f t="shared" ref="G67:N67" si="21">SUM(G68:G69)</f>
        <v>0</v>
      </c>
      <c r="H67" s="55">
        <f t="shared" si="21"/>
        <v>0</v>
      </c>
      <c r="I67" s="55">
        <f t="shared" si="21"/>
        <v>0</v>
      </c>
      <c r="J67" s="55">
        <f t="shared" si="21"/>
        <v>0</v>
      </c>
      <c r="K67" s="55">
        <f t="shared" si="21"/>
        <v>0</v>
      </c>
      <c r="L67" s="55">
        <f t="shared" si="21"/>
        <v>0</v>
      </c>
      <c r="M67" s="55">
        <f t="shared" si="21"/>
        <v>0</v>
      </c>
      <c r="N67" s="55">
        <f t="shared" si="21"/>
        <v>0</v>
      </c>
      <c r="O67" s="298"/>
    </row>
    <row r="68" spans="1:15" x14ac:dyDescent="0.35">
      <c r="A68" s="35"/>
      <c r="B68" s="35"/>
      <c r="C68" s="35"/>
      <c r="D68" s="35"/>
      <c r="E68" s="35" t="s">
        <v>471</v>
      </c>
      <c r="F68" s="35" t="s">
        <v>472</v>
      </c>
      <c r="G68" s="56"/>
      <c r="H68" s="56"/>
      <c r="I68" s="56"/>
      <c r="J68" s="56"/>
      <c r="K68" s="56"/>
      <c r="L68" s="56"/>
      <c r="M68" s="56"/>
      <c r="N68" s="56"/>
      <c r="O68" s="298" t="s">
        <v>945</v>
      </c>
    </row>
    <row r="69" spans="1:15" x14ac:dyDescent="0.35">
      <c r="A69" s="35"/>
      <c r="B69" s="35"/>
      <c r="C69" s="35"/>
      <c r="D69" s="35"/>
      <c r="E69" s="35" t="s">
        <v>473</v>
      </c>
      <c r="F69" s="35" t="s">
        <v>474</v>
      </c>
      <c r="G69" s="56"/>
      <c r="H69" s="56"/>
      <c r="I69" s="56"/>
      <c r="J69" s="56"/>
      <c r="K69" s="56"/>
      <c r="L69" s="56"/>
      <c r="M69" s="56"/>
      <c r="N69" s="56"/>
      <c r="O69" s="298" t="s">
        <v>945</v>
      </c>
    </row>
    <row r="70" spans="1:15" x14ac:dyDescent="0.35">
      <c r="A70" s="54"/>
      <c r="B70" s="54"/>
      <c r="C70" s="54"/>
      <c r="D70" s="54" t="s">
        <v>475</v>
      </c>
      <c r="E70" s="54"/>
      <c r="F70" s="55" t="s">
        <v>476</v>
      </c>
      <c r="G70" s="55">
        <f t="shared" ref="G70:N70" si="22">SUM(G71:G74)</f>
        <v>6788.53</v>
      </c>
      <c r="H70" s="55">
        <f t="shared" si="22"/>
        <v>0</v>
      </c>
      <c r="I70" s="55">
        <f t="shared" si="22"/>
        <v>0</v>
      </c>
      <c r="J70" s="55">
        <f t="shared" si="22"/>
        <v>0</v>
      </c>
      <c r="K70" s="55">
        <f t="shared" si="22"/>
        <v>0</v>
      </c>
      <c r="L70" s="55">
        <f t="shared" si="22"/>
        <v>6788.53</v>
      </c>
      <c r="M70" s="55">
        <f t="shared" si="22"/>
        <v>0</v>
      </c>
      <c r="N70" s="55">
        <f t="shared" si="22"/>
        <v>0</v>
      </c>
      <c r="O70" s="298"/>
    </row>
    <row r="71" spans="1:15" x14ac:dyDescent="0.35">
      <c r="A71" s="35"/>
      <c r="B71" s="35"/>
      <c r="C71" s="35"/>
      <c r="D71" s="35"/>
      <c r="E71" s="35" t="s">
        <v>477</v>
      </c>
      <c r="F71" s="35" t="s">
        <v>478</v>
      </c>
      <c r="G71" s="56"/>
      <c r="H71" s="56"/>
      <c r="I71" s="56"/>
      <c r="J71" s="56"/>
      <c r="K71" s="56"/>
      <c r="L71" s="56"/>
      <c r="M71" s="56"/>
      <c r="N71" s="56"/>
      <c r="O71" s="298" t="s">
        <v>945</v>
      </c>
    </row>
    <row r="72" spans="1:15" x14ac:dyDescent="0.35">
      <c r="A72" s="35"/>
      <c r="B72" s="35"/>
      <c r="C72" s="35"/>
      <c r="D72" s="35"/>
      <c r="E72" s="35" t="s">
        <v>479</v>
      </c>
      <c r="F72" s="35" t="s">
        <v>480</v>
      </c>
      <c r="G72" s="56"/>
      <c r="H72" s="56"/>
      <c r="I72" s="56"/>
      <c r="J72" s="56"/>
      <c r="K72" s="56"/>
      <c r="L72" s="56"/>
      <c r="M72" s="56"/>
      <c r="N72" s="56"/>
      <c r="O72" s="298" t="s">
        <v>945</v>
      </c>
    </row>
    <row r="73" spans="1:15" x14ac:dyDescent="0.35">
      <c r="A73" s="35"/>
      <c r="B73" s="35"/>
      <c r="C73" s="35"/>
      <c r="D73" s="35"/>
      <c r="E73" s="35" t="s">
        <v>481</v>
      </c>
      <c r="F73" s="35" t="s">
        <v>482</v>
      </c>
      <c r="G73" s="56"/>
      <c r="H73" s="56"/>
      <c r="I73" s="56"/>
      <c r="J73" s="56"/>
      <c r="K73" s="56"/>
      <c r="L73" s="56"/>
      <c r="M73" s="56"/>
      <c r="N73" s="56"/>
      <c r="O73" s="298" t="s">
        <v>945</v>
      </c>
    </row>
    <row r="74" spans="1:15" x14ac:dyDescent="0.35">
      <c r="A74" s="35"/>
      <c r="B74" s="35"/>
      <c r="C74" s="35"/>
      <c r="D74" s="35"/>
      <c r="E74" s="35" t="s">
        <v>483</v>
      </c>
      <c r="F74" s="35" t="s">
        <v>484</v>
      </c>
      <c r="G74" s="56">
        <f>SUM(H74:N74)</f>
        <v>6788.53</v>
      </c>
      <c r="H74" s="56"/>
      <c r="I74" s="56"/>
      <c r="J74" s="56"/>
      <c r="K74" s="56"/>
      <c r="L74" s="56">
        <v>6788.53</v>
      </c>
      <c r="M74" s="56"/>
      <c r="N74" s="56"/>
      <c r="O74" s="298" t="s">
        <v>945</v>
      </c>
    </row>
    <row r="75" spans="1:15" x14ac:dyDescent="0.35">
      <c r="A75" s="54"/>
      <c r="B75" s="54"/>
      <c r="C75" s="54"/>
      <c r="D75" s="54" t="s">
        <v>485</v>
      </c>
      <c r="E75" s="54"/>
      <c r="F75" s="55" t="s">
        <v>486</v>
      </c>
      <c r="G75" s="55">
        <f t="shared" ref="G75:N75" si="23">SUM(G76:G77)</f>
        <v>0</v>
      </c>
      <c r="H75" s="55">
        <f t="shared" si="23"/>
        <v>0</v>
      </c>
      <c r="I75" s="55">
        <f t="shared" si="23"/>
        <v>0</v>
      </c>
      <c r="J75" s="55">
        <f t="shared" si="23"/>
        <v>0</v>
      </c>
      <c r="K75" s="55">
        <f t="shared" si="23"/>
        <v>0</v>
      </c>
      <c r="L75" s="55">
        <f t="shared" si="23"/>
        <v>0</v>
      </c>
      <c r="M75" s="55">
        <f t="shared" si="23"/>
        <v>0</v>
      </c>
      <c r="N75" s="55">
        <f t="shared" si="23"/>
        <v>0</v>
      </c>
      <c r="O75" s="298"/>
    </row>
    <row r="76" spans="1:15" x14ac:dyDescent="0.35">
      <c r="A76" s="35"/>
      <c r="B76" s="35"/>
      <c r="C76" s="35"/>
      <c r="D76" s="35"/>
      <c r="E76" s="35" t="s">
        <v>487</v>
      </c>
      <c r="F76" s="35" t="s">
        <v>488</v>
      </c>
      <c r="G76" s="56"/>
      <c r="H76" s="56"/>
      <c r="I76" s="56"/>
      <c r="J76" s="56"/>
      <c r="K76" s="56"/>
      <c r="L76" s="56"/>
      <c r="M76" s="56"/>
      <c r="N76" s="56"/>
      <c r="O76" s="298" t="s">
        <v>945</v>
      </c>
    </row>
    <row r="77" spans="1:15" x14ac:dyDescent="0.35">
      <c r="A77" s="35"/>
      <c r="B77" s="35"/>
      <c r="C77" s="35"/>
      <c r="D77" s="35"/>
      <c r="E77" s="35" t="s">
        <v>489</v>
      </c>
      <c r="F77" s="35" t="s">
        <v>490</v>
      </c>
      <c r="G77" s="56"/>
      <c r="H77" s="56"/>
      <c r="I77" s="56"/>
      <c r="J77" s="56"/>
      <c r="K77" s="56"/>
      <c r="L77" s="56"/>
      <c r="M77" s="56"/>
      <c r="N77" s="56"/>
      <c r="O77" s="298" t="s">
        <v>945</v>
      </c>
    </row>
    <row r="78" spans="1:15" x14ac:dyDescent="0.35">
      <c r="A78" s="48"/>
      <c r="B78" s="48"/>
      <c r="C78" s="48" t="s">
        <v>491</v>
      </c>
      <c r="D78" s="48"/>
      <c r="E78" s="48"/>
      <c r="F78" s="49" t="s">
        <v>492</v>
      </c>
      <c r="G78" s="49"/>
      <c r="H78" s="49"/>
      <c r="I78" s="49"/>
      <c r="J78" s="49"/>
      <c r="K78" s="49"/>
      <c r="L78" s="49"/>
      <c r="M78" s="49"/>
      <c r="N78" s="49"/>
      <c r="O78" s="298" t="s">
        <v>945</v>
      </c>
    </row>
    <row r="79" spans="1:15" x14ac:dyDescent="0.35">
      <c r="A79" s="48"/>
      <c r="B79" s="48"/>
      <c r="C79" s="48" t="s">
        <v>493</v>
      </c>
      <c r="D79" s="48"/>
      <c r="E79" s="48"/>
      <c r="F79" s="49" t="s">
        <v>494</v>
      </c>
      <c r="G79" s="49">
        <f t="shared" ref="G79:N79" si="24">G80</f>
        <v>0</v>
      </c>
      <c r="H79" s="49">
        <f t="shared" si="24"/>
        <v>0</v>
      </c>
      <c r="I79" s="49">
        <f t="shared" si="24"/>
        <v>0</v>
      </c>
      <c r="J79" s="49">
        <f t="shared" si="24"/>
        <v>0</v>
      </c>
      <c r="K79" s="49">
        <f t="shared" si="24"/>
        <v>0</v>
      </c>
      <c r="L79" s="49">
        <f t="shared" si="24"/>
        <v>0</v>
      </c>
      <c r="M79" s="49">
        <f t="shared" si="24"/>
        <v>0</v>
      </c>
      <c r="N79" s="49">
        <f t="shared" si="24"/>
        <v>0</v>
      </c>
      <c r="O79" s="298"/>
    </row>
    <row r="80" spans="1:15" x14ac:dyDescent="0.35">
      <c r="A80" s="54"/>
      <c r="B80" s="54"/>
      <c r="C80" s="54"/>
      <c r="D80" s="54" t="s">
        <v>495</v>
      </c>
      <c r="E80" s="54"/>
      <c r="F80" s="55" t="s">
        <v>496</v>
      </c>
      <c r="G80" s="55"/>
      <c r="H80" s="55"/>
      <c r="I80" s="55"/>
      <c r="J80" s="55"/>
      <c r="K80" s="55"/>
      <c r="L80" s="55"/>
      <c r="M80" s="55"/>
      <c r="N80" s="55"/>
      <c r="O80" s="298" t="s">
        <v>945</v>
      </c>
    </row>
    <row r="81" spans="1:15" x14ac:dyDescent="0.35">
      <c r="A81" s="52"/>
      <c r="B81" s="52" t="s">
        <v>497</v>
      </c>
      <c r="C81" s="52"/>
      <c r="D81" s="52"/>
      <c r="E81" s="52"/>
      <c r="F81" s="52" t="s">
        <v>498</v>
      </c>
      <c r="G81" s="53">
        <f t="shared" ref="G81:N81" si="25">SUM(G82:G83)</f>
        <v>0</v>
      </c>
      <c r="H81" s="53">
        <f t="shared" si="25"/>
        <v>0</v>
      </c>
      <c r="I81" s="53">
        <f t="shared" si="25"/>
        <v>0</v>
      </c>
      <c r="J81" s="53">
        <f t="shared" si="25"/>
        <v>0</v>
      </c>
      <c r="K81" s="53">
        <f t="shared" si="25"/>
        <v>0</v>
      </c>
      <c r="L81" s="53">
        <f t="shared" si="25"/>
        <v>0</v>
      </c>
      <c r="M81" s="53">
        <f t="shared" si="25"/>
        <v>0</v>
      </c>
      <c r="N81" s="53">
        <f t="shared" si="25"/>
        <v>0</v>
      </c>
      <c r="O81" s="298"/>
    </row>
    <row r="82" spans="1:15" x14ac:dyDescent="0.35">
      <c r="A82" s="57"/>
      <c r="B82" s="57"/>
      <c r="C82" s="57" t="s">
        <v>499</v>
      </c>
      <c r="D82" s="57"/>
      <c r="E82" s="57"/>
      <c r="F82" s="58" t="s">
        <v>500</v>
      </c>
      <c r="G82" s="58"/>
      <c r="H82" s="58"/>
      <c r="I82" s="58"/>
      <c r="J82" s="58"/>
      <c r="K82" s="58"/>
      <c r="L82" s="58"/>
      <c r="M82" s="58"/>
      <c r="N82" s="58"/>
      <c r="O82" s="298" t="s">
        <v>945</v>
      </c>
    </row>
    <row r="83" spans="1:15" x14ac:dyDescent="0.35">
      <c r="A83" s="57"/>
      <c r="B83" s="57"/>
      <c r="C83" s="57" t="s">
        <v>501</v>
      </c>
      <c r="D83" s="57"/>
      <c r="E83" s="57"/>
      <c r="F83" s="58" t="s">
        <v>502</v>
      </c>
      <c r="G83" s="58"/>
      <c r="H83" s="58"/>
      <c r="I83" s="58"/>
      <c r="J83" s="58"/>
      <c r="K83" s="58"/>
      <c r="L83" s="58"/>
      <c r="M83" s="58"/>
      <c r="N83" s="58"/>
      <c r="O83" s="298" t="s">
        <v>945</v>
      </c>
    </row>
    <row r="84" spans="1:15" x14ac:dyDescent="0.35">
      <c r="A84" s="44" t="s">
        <v>821</v>
      </c>
      <c r="B84" s="44"/>
      <c r="C84" s="44"/>
      <c r="D84" s="44"/>
      <c r="E84" s="44"/>
      <c r="F84" s="44" t="s">
        <v>822</v>
      </c>
      <c r="G84" s="45">
        <f t="shared" ref="G84:N84" si="26">SUM(G85:G89)</f>
        <v>218.07999999999998</v>
      </c>
      <c r="H84" s="45">
        <f t="shared" si="26"/>
        <v>0</v>
      </c>
      <c r="I84" s="45">
        <f t="shared" si="26"/>
        <v>0</v>
      </c>
      <c r="J84" s="45">
        <f t="shared" si="26"/>
        <v>0</v>
      </c>
      <c r="K84" s="45">
        <f t="shared" si="26"/>
        <v>0</v>
      </c>
      <c r="L84" s="45">
        <f t="shared" si="26"/>
        <v>103.02</v>
      </c>
      <c r="M84" s="45">
        <f t="shared" si="26"/>
        <v>115.06</v>
      </c>
      <c r="N84" s="45">
        <f t="shared" si="26"/>
        <v>0</v>
      </c>
      <c r="O84" s="298"/>
    </row>
    <row r="85" spans="1:15" x14ac:dyDescent="0.35">
      <c r="A85" s="52"/>
      <c r="B85" s="52" t="s">
        <v>503</v>
      </c>
      <c r="C85" s="52"/>
      <c r="D85" s="52"/>
      <c r="E85" s="52"/>
      <c r="F85" s="52" t="s">
        <v>504</v>
      </c>
      <c r="G85" s="53"/>
      <c r="H85" s="53"/>
      <c r="I85" s="53"/>
      <c r="J85" s="53"/>
      <c r="K85" s="53"/>
      <c r="L85" s="53"/>
      <c r="M85" s="53"/>
      <c r="N85" s="53"/>
      <c r="O85" s="298" t="s">
        <v>945</v>
      </c>
    </row>
    <row r="86" spans="1:15" x14ac:dyDescent="0.35">
      <c r="A86" s="52"/>
      <c r="B86" s="52" t="s">
        <v>505</v>
      </c>
      <c r="C86" s="52"/>
      <c r="D86" s="52"/>
      <c r="E86" s="52"/>
      <c r="F86" s="52" t="s">
        <v>506</v>
      </c>
      <c r="G86" s="53"/>
      <c r="H86" s="53"/>
      <c r="I86" s="53"/>
      <c r="J86" s="53"/>
      <c r="K86" s="53"/>
      <c r="L86" s="53"/>
      <c r="M86" s="53"/>
      <c r="N86" s="53"/>
      <c r="O86" s="298" t="s">
        <v>945</v>
      </c>
    </row>
    <row r="87" spans="1:15" x14ac:dyDescent="0.35">
      <c r="A87" s="52"/>
      <c r="B87" s="52" t="s">
        <v>507</v>
      </c>
      <c r="C87" s="52"/>
      <c r="D87" s="52"/>
      <c r="E87" s="52"/>
      <c r="F87" s="52" t="s">
        <v>508</v>
      </c>
      <c r="G87" s="53"/>
      <c r="H87" s="53"/>
      <c r="I87" s="53"/>
      <c r="J87" s="53"/>
      <c r="K87" s="53"/>
      <c r="L87" s="53"/>
      <c r="M87" s="53"/>
      <c r="N87" s="53"/>
      <c r="O87" s="298" t="s">
        <v>945</v>
      </c>
    </row>
    <row r="88" spans="1:15" x14ac:dyDescent="0.35">
      <c r="A88" s="52"/>
      <c r="B88" s="52" t="s">
        <v>509</v>
      </c>
      <c r="C88" s="52"/>
      <c r="D88" s="52"/>
      <c r="E88" s="52"/>
      <c r="F88" s="52" t="s">
        <v>510</v>
      </c>
      <c r="G88" s="53">
        <f>SUM(H88:N88)</f>
        <v>218.07999999999998</v>
      </c>
      <c r="H88" s="53"/>
      <c r="I88" s="53"/>
      <c r="J88" s="53"/>
      <c r="K88" s="53"/>
      <c r="L88" s="53">
        <v>103.02</v>
      </c>
      <c r="M88" s="53">
        <v>115.06</v>
      </c>
      <c r="N88" s="53"/>
      <c r="O88" s="298" t="s">
        <v>945</v>
      </c>
    </row>
    <row r="89" spans="1:15" x14ac:dyDescent="0.35">
      <c r="A89" s="181"/>
      <c r="B89" s="181" t="s">
        <v>511</v>
      </c>
      <c r="C89" s="181"/>
      <c r="D89" s="181"/>
      <c r="E89" s="181"/>
      <c r="F89" s="181" t="s">
        <v>512</v>
      </c>
      <c r="G89" s="184">
        <f>SUM(H89:N89)</f>
        <v>0</v>
      </c>
      <c r="H89" s="184"/>
      <c r="I89" s="184"/>
      <c r="J89" s="184"/>
      <c r="K89" s="184"/>
      <c r="L89" s="184"/>
      <c r="M89" s="184"/>
      <c r="N89" s="184"/>
      <c r="O89" s="298" t="s">
        <v>945</v>
      </c>
    </row>
    <row r="90" spans="1:15" x14ac:dyDescent="0.35">
      <c r="A90" s="37" t="s">
        <v>1047</v>
      </c>
    </row>
  </sheetData>
  <mergeCells count="1">
    <mergeCell ref="A6:E6"/>
  </mergeCells>
  <hyperlinks>
    <hyperlink ref="N1" location="Inicio!D231" display="Cuadro IV.11"/>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2" tint="-0.249977111117893"/>
  </sheetPr>
  <dimension ref="A1:K4489"/>
  <sheetViews>
    <sheetView showGridLines="0" zoomScale="80" zoomScaleNormal="80" workbookViewId="0">
      <selection activeCell="F4508" sqref="F4508"/>
    </sheetView>
  </sheetViews>
  <sheetFormatPr baseColWidth="10" defaultColWidth="11.19921875" defaultRowHeight="18" x14ac:dyDescent="0.35"/>
  <cols>
    <col min="1" max="2" width="2.8984375" style="59" customWidth="1"/>
    <col min="3" max="3" width="4.8984375" style="59" customWidth="1"/>
    <col min="4" max="4" width="87.19921875" style="59" customWidth="1"/>
    <col min="5" max="5" width="15.8984375" style="59" bestFit="1" customWidth="1"/>
    <col min="6" max="8" width="15.19921875" style="59" customWidth="1"/>
    <col min="9" max="16384" width="11.19921875" style="59"/>
  </cols>
  <sheetData>
    <row r="1" spans="1:11" ht="21.75" x14ac:dyDescent="0.4">
      <c r="A1" s="12" t="s">
        <v>1064</v>
      </c>
      <c r="H1" s="60" t="s">
        <v>700</v>
      </c>
    </row>
    <row r="2" spans="1:11" ht="21.75" x14ac:dyDescent="0.4">
      <c r="A2" s="12" t="s">
        <v>259</v>
      </c>
      <c r="E2" s="63"/>
      <c r="F2" s="63"/>
      <c r="G2" s="63"/>
      <c r="H2" s="63"/>
    </row>
    <row r="3" spans="1:11" ht="21.75" x14ac:dyDescent="0.4">
      <c r="A3" s="12" t="s">
        <v>25</v>
      </c>
      <c r="E3" s="63"/>
      <c r="F3" s="306"/>
      <c r="G3" s="63"/>
      <c r="H3" s="63"/>
    </row>
    <row r="4" spans="1:11" ht="21.75" x14ac:dyDescent="0.4">
      <c r="A4" s="12" t="s">
        <v>0</v>
      </c>
      <c r="E4" s="18"/>
      <c r="F4" s="18"/>
      <c r="G4" s="18"/>
      <c r="H4" s="18"/>
    </row>
    <row r="5" spans="1:11" ht="21.75" x14ac:dyDescent="0.4">
      <c r="D5" s="178"/>
      <c r="E5" s="20"/>
      <c r="F5" s="20"/>
      <c r="G5" s="20"/>
      <c r="H5" s="20"/>
    </row>
    <row r="6" spans="1:11" ht="30" x14ac:dyDescent="0.35">
      <c r="A6" s="97" t="s">
        <v>742</v>
      </c>
      <c r="B6" s="97" t="s">
        <v>743</v>
      </c>
      <c r="C6" s="97" t="s">
        <v>744</v>
      </c>
      <c r="D6" s="97" t="s">
        <v>745</v>
      </c>
      <c r="E6" s="97" t="s">
        <v>534</v>
      </c>
      <c r="F6" s="97" t="s">
        <v>825</v>
      </c>
      <c r="G6" s="97" t="s">
        <v>826</v>
      </c>
      <c r="H6" s="97" t="s">
        <v>546</v>
      </c>
    </row>
    <row r="7" spans="1:11" x14ac:dyDescent="0.35">
      <c r="A7" s="2"/>
      <c r="B7" s="2"/>
      <c r="C7" s="2"/>
      <c r="D7" s="2"/>
      <c r="E7" s="2"/>
      <c r="F7" s="2"/>
      <c r="G7" s="2"/>
      <c r="H7" s="2"/>
    </row>
    <row r="8" spans="1:11" x14ac:dyDescent="0.35">
      <c r="A8" s="89"/>
      <c r="B8" s="89"/>
      <c r="C8" s="89"/>
      <c r="D8" s="89" t="s">
        <v>193</v>
      </c>
      <c r="E8" s="89">
        <f>E9+E57+E76</f>
        <v>164854298.13</v>
      </c>
      <c r="F8" s="89">
        <f>F9+F57+F76</f>
        <v>94412202.039999977</v>
      </c>
      <c r="G8" s="89">
        <f>G9+G57+G76</f>
        <v>57104048.129999995</v>
      </c>
      <c r="H8" s="89">
        <f>H9+H57+H76</f>
        <v>13338047.959999999</v>
      </c>
      <c r="I8" s="63"/>
      <c r="J8" s="63"/>
      <c r="K8" s="63"/>
    </row>
    <row r="9" spans="1:11" x14ac:dyDescent="0.35">
      <c r="A9" s="42">
        <v>1</v>
      </c>
      <c r="B9" s="42"/>
      <c r="C9" s="42"/>
      <c r="D9" s="42" t="s">
        <v>260</v>
      </c>
      <c r="E9" s="43">
        <f>E10+E13+E15+E42+E51</f>
        <v>17766488.129999995</v>
      </c>
      <c r="F9" s="43">
        <f>F10+F13+F15+F42+F51</f>
        <v>13205042.449999996</v>
      </c>
      <c r="G9" s="43">
        <f>G10+G13+G15+G42+G51</f>
        <v>4561445.68</v>
      </c>
      <c r="H9" s="43">
        <f>H10+H13+H15+H42+H51</f>
        <v>0</v>
      </c>
      <c r="I9" s="63"/>
      <c r="J9" s="63"/>
      <c r="K9" s="63"/>
    </row>
    <row r="10" spans="1:11" x14ac:dyDescent="0.35">
      <c r="A10" s="44"/>
      <c r="B10" s="44">
        <v>2</v>
      </c>
      <c r="C10" s="45"/>
      <c r="D10" s="45" t="s">
        <v>746</v>
      </c>
      <c r="E10" s="45">
        <f>SUM(E11:E12)</f>
        <v>7492783.6899999958</v>
      </c>
      <c r="F10" s="45">
        <f>SUM(F11:F12)</f>
        <v>5873967.2399999974</v>
      </c>
      <c r="G10" s="45">
        <f>SUM(G11:G12)</f>
        <v>1618816.4500000002</v>
      </c>
      <c r="H10" s="45">
        <f>SUM(H11:H12)</f>
        <v>0</v>
      </c>
      <c r="I10" s="63"/>
      <c r="J10" s="63"/>
      <c r="K10" s="63"/>
    </row>
    <row r="11" spans="1:11" x14ac:dyDescent="0.35">
      <c r="A11" s="50"/>
      <c r="B11" s="50"/>
      <c r="C11" s="50" t="s">
        <v>261</v>
      </c>
      <c r="D11" s="50" t="s">
        <v>747</v>
      </c>
      <c r="E11" s="51">
        <f>E148+E284+E420+E556+E692+E828+E964+E1100+E1236+E1372+E1644+E1508+E1780+E1916+E2052+E2188+E2324+E2460+E2596+E2732+E2868+E3004+E3140+E3276+E3412+E3548+E3684+E3820+E3956+E4092+E4228+E4364</f>
        <v>6815052.1299999962</v>
      </c>
      <c r="F11" s="51">
        <f t="shared" ref="F11:H12" si="0">F148+F284+F420+F556+F692+F828+F964+F1100+F1236+F1372+F1644+F1508+F1780+F1916+F2052+F2188+F2324+F2460+F2596+F2732+F2868+F3004+F3140+F3276+F3412+F3548+F3684+F3820+F3956+F4092+F4228+F4364</f>
        <v>5386968.2399999974</v>
      </c>
      <c r="G11" s="51">
        <f t="shared" si="0"/>
        <v>1428083.8900000001</v>
      </c>
      <c r="H11" s="51">
        <f t="shared" si="0"/>
        <v>0</v>
      </c>
      <c r="I11" s="63"/>
      <c r="J11" s="63"/>
      <c r="K11" s="63"/>
    </row>
    <row r="12" spans="1:11" x14ac:dyDescent="0.35">
      <c r="A12" s="50"/>
      <c r="B12" s="50"/>
      <c r="C12" s="50" t="s">
        <v>605</v>
      </c>
      <c r="D12" s="50" t="s">
        <v>748</v>
      </c>
      <c r="E12" s="51">
        <f>E149+E285+E421+E557+E693+E829+E965+E1101+E1237+E1373+E1645+E1509+E1781+E1917+E2053+E2189+E2325+E2461+E2597+E2733+E2869+E3005+E3141+E3277+E3413+E3549+E3685+E3821+E3957+E4093+E4229+E4365</f>
        <v>677731.55999999994</v>
      </c>
      <c r="F12" s="51">
        <f t="shared" si="0"/>
        <v>486999</v>
      </c>
      <c r="G12" s="51">
        <f t="shared" si="0"/>
        <v>190732.56</v>
      </c>
      <c r="H12" s="51">
        <f t="shared" si="0"/>
        <v>0</v>
      </c>
      <c r="I12" s="63"/>
      <c r="J12" s="63"/>
      <c r="K12" s="63"/>
    </row>
    <row r="13" spans="1:11" x14ac:dyDescent="0.35">
      <c r="A13" s="44"/>
      <c r="B13" s="44">
        <v>12</v>
      </c>
      <c r="C13" s="45"/>
      <c r="D13" s="45" t="s">
        <v>749</v>
      </c>
      <c r="E13" s="45">
        <f>SUM(E14)</f>
        <v>41220.310000000005</v>
      </c>
      <c r="F13" s="45">
        <f>SUM(F14)</f>
        <v>3468.2999999999997</v>
      </c>
      <c r="G13" s="45">
        <f>SUM(G14)</f>
        <v>37752.01</v>
      </c>
      <c r="H13" s="45">
        <f>SUM(H14)</f>
        <v>0</v>
      </c>
      <c r="I13" s="63"/>
      <c r="J13" s="63"/>
      <c r="K13" s="63"/>
    </row>
    <row r="14" spans="1:11" x14ac:dyDescent="0.35">
      <c r="A14" s="50"/>
      <c r="B14" s="50"/>
      <c r="C14" s="50" t="s">
        <v>305</v>
      </c>
      <c r="D14" s="50" t="s">
        <v>750</v>
      </c>
      <c r="E14" s="51">
        <f>E151+E287+E423+E559+E695+E831+E967+E1103+E1239+E1375+E1647+E1511+E1783+E1919+E2055+E2191+E2327+E2463+E2599+E2735+E2871+E3007+E3143+E3279+E3415+E3551+E3687+E3823+E3959+E4095+E4231+E4367</f>
        <v>41220.310000000005</v>
      </c>
      <c r="F14" s="51">
        <f>F151+F287+F423+F559+F695+F831+F967+F1103+F1239+F1375+F1647+F1511+F1783+F1919+F2055+F2191+F2327+F2463+F2599+F2735+F2871+F3007+F3143+F3279+F3415+F3551+F3687+F3823+F3959+F4095+F4231+F4367</f>
        <v>3468.2999999999997</v>
      </c>
      <c r="G14" s="51">
        <f>G151+G287+G423+G559+G695+G831+G967+G1103+G1239+G1375+G1647+G1511+G1783+G1919+G2055+G2191+G2327+G2463+G2599+G2735+G2871+G3007+G3143+G3279+G3415+G3551+G3687+G3823+G3959+G4095+G4231+G4367</f>
        <v>37752.01</v>
      </c>
      <c r="H14" s="51">
        <f>H151+H287+H423+H559+H695+H831+H967+H1103+H1239+H1375+H1647+H1511+H1783+H1919+H2055+H2191+H2327+H2463+H2599+H2735+H2871+H3007+H3143+H3279+H3415+H3551+H3687+H3823+H3959+H4095+H4231+H4367</f>
        <v>0</v>
      </c>
      <c r="I14" s="63"/>
      <c r="J14" s="63"/>
      <c r="K14" s="63"/>
    </row>
    <row r="15" spans="1:11" x14ac:dyDescent="0.35">
      <c r="A15" s="44"/>
      <c r="B15" s="44">
        <v>15</v>
      </c>
      <c r="C15" s="45"/>
      <c r="D15" s="45" t="s">
        <v>751</v>
      </c>
      <c r="E15" s="45">
        <f>SUM(E16:E41)</f>
        <v>6939856.3699999992</v>
      </c>
      <c r="F15" s="45">
        <f>SUM(F16:F41)</f>
        <v>4747350.1399999997</v>
      </c>
      <c r="G15" s="45">
        <f>SUM(G16:G41)</f>
        <v>2192506.23</v>
      </c>
      <c r="H15" s="45">
        <f>SUM(H16:H41)</f>
        <v>0</v>
      </c>
      <c r="I15" s="63"/>
      <c r="J15" s="63"/>
      <c r="K15" s="63"/>
    </row>
    <row r="16" spans="1:11" x14ac:dyDescent="0.35">
      <c r="A16" s="50"/>
      <c r="B16" s="50"/>
      <c r="C16" s="50" t="s">
        <v>263</v>
      </c>
      <c r="D16" s="50" t="s">
        <v>752</v>
      </c>
      <c r="E16" s="51">
        <f t="shared" ref="E16:E41" si="1">E153+E289+E425+E561+E697+E833+E969+E1105+E1241+E1377+E1649+E1513+E1785+E1921+E2057+E2193+E2329+E2465+E2601+E2737+E2873+E3009+E3145+E3281+E3417+E3553+E3689+E3825+E3961+E4097+E4233+E4369</f>
        <v>408363.53000000026</v>
      </c>
      <c r="F16" s="51">
        <f t="shared" ref="F16:H41" si="2">F153+F289+F425+F561+F697+F833+F969+F1105+F1241+F1377+F1649+F1513+F1785+F1921+F2057+F2193+F2329+F2465+F2601+F2737+F2873+F3009+F3145+F3281+F3417+F3553+F3689+F3825+F3961+F4097+F4233+F4369</f>
        <v>149251.51000000015</v>
      </c>
      <c r="G16" s="51">
        <f t="shared" si="2"/>
        <v>259112.02000000016</v>
      </c>
      <c r="H16" s="51">
        <f t="shared" si="2"/>
        <v>0</v>
      </c>
      <c r="I16" s="63"/>
      <c r="J16" s="63"/>
      <c r="K16" s="63"/>
    </row>
    <row r="17" spans="1:11" x14ac:dyDescent="0.35">
      <c r="A17" s="50"/>
      <c r="B17" s="50"/>
      <c r="C17" s="50" t="s">
        <v>264</v>
      </c>
      <c r="D17" s="50" t="s">
        <v>610</v>
      </c>
      <c r="E17" s="51">
        <f t="shared" si="1"/>
        <v>788653.86999999976</v>
      </c>
      <c r="F17" s="51">
        <f t="shared" si="2"/>
        <v>273918.05999999988</v>
      </c>
      <c r="G17" s="51">
        <f t="shared" si="2"/>
        <v>514735.81</v>
      </c>
      <c r="H17" s="51">
        <f t="shared" si="2"/>
        <v>0</v>
      </c>
      <c r="I17" s="63"/>
      <c r="J17" s="63"/>
      <c r="K17" s="63"/>
    </row>
    <row r="18" spans="1:11" x14ac:dyDescent="0.35">
      <c r="A18" s="50"/>
      <c r="B18" s="50"/>
      <c r="C18" s="50" t="s">
        <v>265</v>
      </c>
      <c r="D18" s="50" t="s">
        <v>611</v>
      </c>
      <c r="E18" s="51">
        <f t="shared" si="1"/>
        <v>1963766.7000000004</v>
      </c>
      <c r="F18" s="51">
        <f t="shared" si="2"/>
        <v>1944022.77</v>
      </c>
      <c r="G18" s="51">
        <f t="shared" si="2"/>
        <v>19743.929999999978</v>
      </c>
      <c r="H18" s="51">
        <f t="shared" si="2"/>
        <v>0</v>
      </c>
      <c r="I18" s="63"/>
      <c r="J18" s="63"/>
      <c r="K18" s="63"/>
    </row>
    <row r="19" spans="1:11" x14ac:dyDescent="0.35">
      <c r="A19" s="50"/>
      <c r="B19" s="50"/>
      <c r="C19" s="50" t="s">
        <v>266</v>
      </c>
      <c r="D19" s="50" t="s">
        <v>753</v>
      </c>
      <c r="E19" s="51">
        <f t="shared" si="1"/>
        <v>39955.910000000003</v>
      </c>
      <c r="F19" s="51">
        <f t="shared" si="2"/>
        <v>31318.219999999994</v>
      </c>
      <c r="G19" s="51">
        <f t="shared" si="2"/>
        <v>8637.6899999999987</v>
      </c>
      <c r="H19" s="51">
        <f t="shared" si="2"/>
        <v>0</v>
      </c>
      <c r="I19" s="63"/>
      <c r="J19" s="63"/>
      <c r="K19" s="63"/>
    </row>
    <row r="20" spans="1:11" x14ac:dyDescent="0.35">
      <c r="A20" s="50"/>
      <c r="B20" s="50"/>
      <c r="C20" s="50" t="s">
        <v>267</v>
      </c>
      <c r="D20" s="50" t="s">
        <v>612</v>
      </c>
      <c r="E20" s="51">
        <f t="shared" si="1"/>
        <v>14812.289999999994</v>
      </c>
      <c r="F20" s="51">
        <f t="shared" si="2"/>
        <v>12242.909999999994</v>
      </c>
      <c r="G20" s="51">
        <f t="shared" si="2"/>
        <v>2569.3799999999997</v>
      </c>
      <c r="H20" s="51">
        <f t="shared" si="2"/>
        <v>0</v>
      </c>
      <c r="I20" s="63"/>
      <c r="J20" s="63"/>
      <c r="K20" s="63"/>
    </row>
    <row r="21" spans="1:11" x14ac:dyDescent="0.35">
      <c r="A21" s="50"/>
      <c r="B21" s="50"/>
      <c r="C21" s="50" t="s">
        <v>268</v>
      </c>
      <c r="D21" s="50" t="s">
        <v>613</v>
      </c>
      <c r="E21" s="51">
        <f t="shared" si="1"/>
        <v>75701.319999999992</v>
      </c>
      <c r="F21" s="51">
        <f t="shared" si="2"/>
        <v>41938.599999999991</v>
      </c>
      <c r="G21" s="51">
        <f t="shared" si="2"/>
        <v>33762.719999999994</v>
      </c>
      <c r="H21" s="51">
        <f t="shared" si="2"/>
        <v>0</v>
      </c>
      <c r="I21" s="63"/>
      <c r="J21" s="63"/>
      <c r="K21" s="63"/>
    </row>
    <row r="22" spans="1:11" x14ac:dyDescent="0.35">
      <c r="A22" s="50"/>
      <c r="B22" s="50"/>
      <c r="C22" s="50" t="s">
        <v>269</v>
      </c>
      <c r="D22" s="50" t="s">
        <v>614</v>
      </c>
      <c r="E22" s="51">
        <f t="shared" si="1"/>
        <v>59670.839999999982</v>
      </c>
      <c r="F22" s="51">
        <f t="shared" si="2"/>
        <v>45217.51</v>
      </c>
      <c r="G22" s="51">
        <f t="shared" si="2"/>
        <v>14453.33</v>
      </c>
      <c r="H22" s="51">
        <f t="shared" si="2"/>
        <v>0</v>
      </c>
      <c r="I22" s="63"/>
      <c r="J22" s="63"/>
      <c r="K22" s="63"/>
    </row>
    <row r="23" spans="1:11" x14ac:dyDescent="0.35">
      <c r="A23" s="50"/>
      <c r="B23" s="50"/>
      <c r="C23" s="50" t="s">
        <v>270</v>
      </c>
      <c r="D23" s="50" t="s">
        <v>754</v>
      </c>
      <c r="E23" s="51">
        <f t="shared" si="1"/>
        <v>575107.17000000004</v>
      </c>
      <c r="F23" s="51">
        <f t="shared" si="2"/>
        <v>516084.6399999999</v>
      </c>
      <c r="G23" s="51">
        <f t="shared" si="2"/>
        <v>59022.53</v>
      </c>
      <c r="H23" s="51">
        <f t="shared" si="2"/>
        <v>0</v>
      </c>
      <c r="I23" s="63"/>
      <c r="J23" s="63"/>
      <c r="K23" s="63"/>
    </row>
    <row r="24" spans="1:11" x14ac:dyDescent="0.35">
      <c r="A24" s="50"/>
      <c r="B24" s="50"/>
      <c r="C24" s="50" t="s">
        <v>271</v>
      </c>
      <c r="D24" s="50" t="s">
        <v>755</v>
      </c>
      <c r="E24" s="51">
        <f t="shared" si="1"/>
        <v>142771.58999999994</v>
      </c>
      <c r="F24" s="51">
        <f t="shared" si="2"/>
        <v>71736.359999999986</v>
      </c>
      <c r="G24" s="51">
        <f t="shared" si="2"/>
        <v>71035.229999999967</v>
      </c>
      <c r="H24" s="51">
        <f t="shared" si="2"/>
        <v>0</v>
      </c>
      <c r="I24" s="63"/>
      <c r="J24" s="63"/>
      <c r="K24" s="63"/>
    </row>
    <row r="25" spans="1:11" x14ac:dyDescent="0.35">
      <c r="A25" s="50"/>
      <c r="B25" s="50"/>
      <c r="C25" s="50" t="s">
        <v>272</v>
      </c>
      <c r="D25" s="50" t="s">
        <v>756</v>
      </c>
      <c r="E25" s="51">
        <f t="shared" si="1"/>
        <v>13645.750000000002</v>
      </c>
      <c r="F25" s="51">
        <f t="shared" si="2"/>
        <v>11751.07</v>
      </c>
      <c r="G25" s="51">
        <f t="shared" si="2"/>
        <v>1894.6800000000012</v>
      </c>
      <c r="H25" s="51">
        <f t="shared" si="2"/>
        <v>0</v>
      </c>
      <c r="I25" s="63"/>
      <c r="J25" s="63"/>
      <c r="K25" s="63"/>
    </row>
    <row r="26" spans="1:11" x14ac:dyDescent="0.35">
      <c r="A26" s="50"/>
      <c r="B26" s="50"/>
      <c r="C26" s="50" t="s">
        <v>273</v>
      </c>
      <c r="D26" s="50" t="s">
        <v>757</v>
      </c>
      <c r="E26" s="51">
        <f t="shared" si="1"/>
        <v>26173.770000000008</v>
      </c>
      <c r="F26" s="51">
        <f t="shared" si="2"/>
        <v>22025.420000000006</v>
      </c>
      <c r="G26" s="51">
        <f t="shared" si="2"/>
        <v>4148.3500000000004</v>
      </c>
      <c r="H26" s="51">
        <f t="shared" si="2"/>
        <v>0</v>
      </c>
      <c r="I26" s="63"/>
      <c r="J26" s="63"/>
      <c r="K26" s="63"/>
    </row>
    <row r="27" spans="1:11" x14ac:dyDescent="0.35">
      <c r="A27" s="50"/>
      <c r="B27" s="50"/>
      <c r="C27" s="50" t="s">
        <v>274</v>
      </c>
      <c r="D27" s="50" t="s">
        <v>758</v>
      </c>
      <c r="E27" s="51">
        <f t="shared" si="1"/>
        <v>277540.52999999997</v>
      </c>
      <c r="F27" s="51">
        <f t="shared" si="2"/>
        <v>171993.84999999995</v>
      </c>
      <c r="G27" s="51">
        <f t="shared" si="2"/>
        <v>105546.68000000002</v>
      </c>
      <c r="H27" s="51">
        <f t="shared" si="2"/>
        <v>0</v>
      </c>
      <c r="I27" s="63"/>
      <c r="J27" s="63"/>
      <c r="K27" s="63"/>
    </row>
    <row r="28" spans="1:11" x14ac:dyDescent="0.35">
      <c r="A28" s="50"/>
      <c r="B28" s="50"/>
      <c r="C28" s="50" t="s">
        <v>275</v>
      </c>
      <c r="D28" s="50" t="s">
        <v>759</v>
      </c>
      <c r="E28" s="51">
        <f t="shared" si="1"/>
        <v>261354.70000000004</v>
      </c>
      <c r="F28" s="51">
        <f t="shared" si="2"/>
        <v>120762.81000000003</v>
      </c>
      <c r="G28" s="51">
        <f t="shared" si="2"/>
        <v>140591.89000000001</v>
      </c>
      <c r="H28" s="51">
        <f t="shared" si="2"/>
        <v>0</v>
      </c>
      <c r="I28" s="63"/>
      <c r="J28" s="63"/>
      <c r="K28" s="63"/>
    </row>
    <row r="29" spans="1:11" x14ac:dyDescent="0.35">
      <c r="A29" s="50"/>
      <c r="B29" s="50"/>
      <c r="C29" s="50" t="s">
        <v>276</v>
      </c>
      <c r="D29" s="50" t="s">
        <v>615</v>
      </c>
      <c r="E29" s="51">
        <f t="shared" si="1"/>
        <v>296713.09000000003</v>
      </c>
      <c r="F29" s="51">
        <f t="shared" si="2"/>
        <v>212690.24</v>
      </c>
      <c r="G29" s="51">
        <f t="shared" si="2"/>
        <v>84022.85000000002</v>
      </c>
      <c r="H29" s="51">
        <f t="shared" si="2"/>
        <v>0</v>
      </c>
      <c r="I29" s="63"/>
      <c r="J29" s="63"/>
      <c r="K29" s="63"/>
    </row>
    <row r="30" spans="1:11" x14ac:dyDescent="0.35">
      <c r="A30" s="50"/>
      <c r="B30" s="50"/>
      <c r="C30" s="50" t="s">
        <v>308</v>
      </c>
      <c r="D30" s="50" t="s">
        <v>277</v>
      </c>
      <c r="E30" s="51">
        <f t="shared" si="1"/>
        <v>78539.490000000005</v>
      </c>
      <c r="F30" s="51">
        <f t="shared" si="2"/>
        <v>49966.66</v>
      </c>
      <c r="G30" s="51">
        <f t="shared" si="2"/>
        <v>28572.829999999998</v>
      </c>
      <c r="H30" s="51">
        <f t="shared" si="2"/>
        <v>0</v>
      </c>
      <c r="I30" s="63"/>
      <c r="J30" s="63"/>
      <c r="K30" s="63"/>
    </row>
    <row r="31" spans="1:11" x14ac:dyDescent="0.35">
      <c r="A31" s="50"/>
      <c r="B31" s="50"/>
      <c r="C31" s="50" t="s">
        <v>278</v>
      </c>
      <c r="D31" s="50" t="s">
        <v>760</v>
      </c>
      <c r="E31" s="51">
        <f t="shared" si="1"/>
        <v>230230.28</v>
      </c>
      <c r="F31" s="51">
        <f t="shared" si="2"/>
        <v>146303.38999999998</v>
      </c>
      <c r="G31" s="51">
        <f t="shared" si="2"/>
        <v>83926.890000000043</v>
      </c>
      <c r="H31" s="51">
        <f t="shared" si="2"/>
        <v>0</v>
      </c>
      <c r="I31" s="63"/>
      <c r="J31" s="63"/>
      <c r="K31" s="63"/>
    </row>
    <row r="32" spans="1:11" x14ac:dyDescent="0.35">
      <c r="A32" s="50"/>
      <c r="B32" s="50"/>
      <c r="C32" s="50" t="s">
        <v>279</v>
      </c>
      <c r="D32" s="50" t="s">
        <v>616</v>
      </c>
      <c r="E32" s="51">
        <f t="shared" si="1"/>
        <v>99841.219999999972</v>
      </c>
      <c r="F32" s="51">
        <f t="shared" si="2"/>
        <v>85904.329999999973</v>
      </c>
      <c r="G32" s="51">
        <f t="shared" si="2"/>
        <v>13936.890000000005</v>
      </c>
      <c r="H32" s="51">
        <f t="shared" si="2"/>
        <v>0</v>
      </c>
      <c r="I32" s="63"/>
      <c r="J32" s="63"/>
      <c r="K32" s="63"/>
    </row>
    <row r="33" spans="1:11" x14ac:dyDescent="0.35">
      <c r="A33" s="50"/>
      <c r="B33" s="50"/>
      <c r="C33" s="50" t="s">
        <v>280</v>
      </c>
      <c r="D33" s="50" t="s">
        <v>617</v>
      </c>
      <c r="E33" s="51">
        <f t="shared" si="1"/>
        <v>16994.629999999994</v>
      </c>
      <c r="F33" s="51">
        <f t="shared" si="2"/>
        <v>14999.359999999999</v>
      </c>
      <c r="G33" s="51">
        <f t="shared" si="2"/>
        <v>1995.2699999999998</v>
      </c>
      <c r="H33" s="51">
        <f t="shared" si="2"/>
        <v>0</v>
      </c>
      <c r="I33" s="63"/>
      <c r="J33" s="63"/>
      <c r="K33" s="63"/>
    </row>
    <row r="34" spans="1:11" x14ac:dyDescent="0.35">
      <c r="A34" s="50"/>
      <c r="B34" s="50"/>
      <c r="C34" s="50" t="s">
        <v>606</v>
      </c>
      <c r="D34" s="50" t="s">
        <v>618</v>
      </c>
      <c r="E34" s="51">
        <f t="shared" si="1"/>
        <v>2777.3100000000004</v>
      </c>
      <c r="F34" s="51">
        <f t="shared" si="2"/>
        <v>2017.6600000000003</v>
      </c>
      <c r="G34" s="51">
        <f t="shared" si="2"/>
        <v>759.65000000000009</v>
      </c>
      <c r="H34" s="51">
        <f t="shared" si="2"/>
        <v>0</v>
      </c>
      <c r="I34" s="63"/>
      <c r="J34" s="63"/>
      <c r="K34" s="63"/>
    </row>
    <row r="35" spans="1:11" x14ac:dyDescent="0.35">
      <c r="A35" s="50"/>
      <c r="B35" s="50"/>
      <c r="C35" s="50" t="s">
        <v>281</v>
      </c>
      <c r="D35" s="50" t="s">
        <v>622</v>
      </c>
      <c r="E35" s="51">
        <f t="shared" si="1"/>
        <v>73527.290000000023</v>
      </c>
      <c r="F35" s="51">
        <f t="shared" si="2"/>
        <v>41901.400000000009</v>
      </c>
      <c r="G35" s="51">
        <f t="shared" si="2"/>
        <v>31625.890000000003</v>
      </c>
      <c r="H35" s="51">
        <f t="shared" si="2"/>
        <v>0</v>
      </c>
      <c r="I35" s="63"/>
      <c r="J35" s="63"/>
      <c r="K35" s="63"/>
    </row>
    <row r="36" spans="1:11" x14ac:dyDescent="0.35">
      <c r="A36" s="50"/>
      <c r="B36" s="50"/>
      <c r="C36" s="50" t="s">
        <v>282</v>
      </c>
      <c r="D36" s="50" t="s">
        <v>623</v>
      </c>
      <c r="E36" s="51">
        <f t="shared" si="1"/>
        <v>763095.3599999994</v>
      </c>
      <c r="F36" s="51">
        <f t="shared" si="2"/>
        <v>576159.07999999949</v>
      </c>
      <c r="G36" s="51">
        <f t="shared" si="2"/>
        <v>186936.27999999994</v>
      </c>
      <c r="H36" s="51">
        <f t="shared" si="2"/>
        <v>0</v>
      </c>
      <c r="I36" s="63"/>
      <c r="J36" s="63"/>
      <c r="K36" s="63"/>
    </row>
    <row r="37" spans="1:11" x14ac:dyDescent="0.35">
      <c r="A37" s="50"/>
      <c r="B37" s="50"/>
      <c r="C37" s="50" t="s">
        <v>283</v>
      </c>
      <c r="D37" s="50" t="s">
        <v>625</v>
      </c>
      <c r="E37" s="51">
        <f t="shared" si="1"/>
        <v>235740.70999999988</v>
      </c>
      <c r="F37" s="51">
        <f t="shared" si="2"/>
        <v>179273.00999999989</v>
      </c>
      <c r="G37" s="51">
        <f t="shared" si="2"/>
        <v>56467.699999999953</v>
      </c>
      <c r="H37" s="51">
        <f t="shared" si="2"/>
        <v>0</v>
      </c>
      <c r="I37" s="63"/>
      <c r="J37" s="63"/>
      <c r="K37" s="63"/>
    </row>
    <row r="38" spans="1:11" x14ac:dyDescent="0.35">
      <c r="A38" s="50"/>
      <c r="B38" s="50"/>
      <c r="C38" s="50" t="s">
        <v>607</v>
      </c>
      <c r="D38" s="50" t="s">
        <v>761</v>
      </c>
      <c r="E38" s="51">
        <f t="shared" si="1"/>
        <v>16923.04</v>
      </c>
      <c r="F38" s="51">
        <f t="shared" si="2"/>
        <v>14067.569999999998</v>
      </c>
      <c r="G38" s="51">
        <f t="shared" si="2"/>
        <v>2855.4700000000003</v>
      </c>
      <c r="H38" s="51">
        <f t="shared" si="2"/>
        <v>0</v>
      </c>
      <c r="I38" s="63"/>
      <c r="J38" s="63"/>
      <c r="K38" s="63"/>
    </row>
    <row r="39" spans="1:11" x14ac:dyDescent="0.35">
      <c r="A39" s="50"/>
      <c r="B39" s="50"/>
      <c r="C39" s="50" t="s">
        <v>608</v>
      </c>
      <c r="D39" s="50" t="s">
        <v>762</v>
      </c>
      <c r="E39" s="51">
        <f t="shared" si="1"/>
        <v>460969.75000000006</v>
      </c>
      <c r="F39" s="51">
        <f t="shared" si="2"/>
        <v>1182.92</v>
      </c>
      <c r="G39" s="51">
        <f t="shared" si="2"/>
        <v>459786.83</v>
      </c>
      <c r="H39" s="51">
        <f t="shared" si="2"/>
        <v>0</v>
      </c>
      <c r="I39" s="63"/>
      <c r="J39" s="63"/>
      <c r="K39" s="63"/>
    </row>
    <row r="40" spans="1:11" x14ac:dyDescent="0.35">
      <c r="A40" s="50"/>
      <c r="B40" s="50"/>
      <c r="C40" s="50" t="s">
        <v>284</v>
      </c>
      <c r="D40" s="50" t="s">
        <v>763</v>
      </c>
      <c r="E40" s="51">
        <f t="shared" si="1"/>
        <v>334.71</v>
      </c>
      <c r="F40" s="51">
        <f t="shared" si="2"/>
        <v>334.71</v>
      </c>
      <c r="G40" s="51">
        <f t="shared" si="2"/>
        <v>0</v>
      </c>
      <c r="H40" s="51">
        <f t="shared" si="2"/>
        <v>0</v>
      </c>
      <c r="I40" s="63"/>
      <c r="J40" s="63"/>
      <c r="K40" s="63"/>
    </row>
    <row r="41" spans="1:11" x14ac:dyDescent="0.35">
      <c r="A41" s="50"/>
      <c r="B41" s="50"/>
      <c r="C41" s="50" t="s">
        <v>285</v>
      </c>
      <c r="D41" s="50" t="s">
        <v>630</v>
      </c>
      <c r="E41" s="51">
        <f t="shared" si="1"/>
        <v>16651.52</v>
      </c>
      <c r="F41" s="51">
        <f t="shared" si="2"/>
        <v>10286.08</v>
      </c>
      <c r="G41" s="51">
        <f t="shared" si="2"/>
        <v>6365.4400000000023</v>
      </c>
      <c r="H41" s="51">
        <f t="shared" si="2"/>
        <v>0</v>
      </c>
      <c r="I41" s="63"/>
      <c r="J41" s="63"/>
      <c r="K41" s="63"/>
    </row>
    <row r="42" spans="1:11" x14ac:dyDescent="0.35">
      <c r="A42" s="44"/>
      <c r="B42" s="44">
        <v>16</v>
      </c>
      <c r="C42" s="45"/>
      <c r="D42" s="45" t="s">
        <v>764</v>
      </c>
      <c r="E42" s="45">
        <f>SUM(E43:E50)</f>
        <v>1925292.77</v>
      </c>
      <c r="F42" s="45">
        <f>SUM(F43:F50)</f>
        <v>1341931.0899999999</v>
      </c>
      <c r="G42" s="45">
        <f>SUM(G43:G50)</f>
        <v>583361.68000000005</v>
      </c>
      <c r="H42" s="45">
        <f>SUM(H43:H50)</f>
        <v>0</v>
      </c>
      <c r="I42" s="63"/>
      <c r="J42" s="63"/>
      <c r="K42" s="63"/>
    </row>
    <row r="43" spans="1:11" x14ac:dyDescent="0.35">
      <c r="A43" s="50"/>
      <c r="B43" s="50"/>
      <c r="C43" s="50" t="s">
        <v>286</v>
      </c>
      <c r="D43" s="50" t="s">
        <v>619</v>
      </c>
      <c r="E43" s="51">
        <f t="shared" ref="E43:E50" si="3">E180+E316+E452+E588+E724+E860+E996+E1132+E1268+E1404+E1676+E1540+E1812+E1948+E2084+E2220+E2356+E2492+E2628+E2764+E2900+E3036+E3172+E3308+E3444+E3580+E3716+E3852+E3988+E4124+E4260+E4396</f>
        <v>32884.089999999997</v>
      </c>
      <c r="F43" s="51">
        <f t="shared" ref="F43:H50" si="4">F180+F316+F452+F588+F724+F860+F996+F1132+F1268+F1404+F1676+F1540+F1812+F1948+F2084+F2220+F2356+F2492+F2628+F2764+F2900+F3036+F3172+F3308+F3444+F3580+F3716+F3852+F3988+F4124+F4260+F4396</f>
        <v>25820.589999999993</v>
      </c>
      <c r="G43" s="51">
        <f t="shared" si="4"/>
        <v>7063.5000000000009</v>
      </c>
      <c r="H43" s="51">
        <f t="shared" si="4"/>
        <v>0</v>
      </c>
      <c r="I43" s="63"/>
      <c r="J43" s="63"/>
      <c r="K43" s="63"/>
    </row>
    <row r="44" spans="1:11" x14ac:dyDescent="0.35">
      <c r="A44" s="50"/>
      <c r="B44" s="50"/>
      <c r="C44" s="50" t="s">
        <v>287</v>
      </c>
      <c r="D44" s="50" t="s">
        <v>288</v>
      </c>
      <c r="E44" s="51">
        <f t="shared" si="3"/>
        <v>28352.670000000002</v>
      </c>
      <c r="F44" s="51">
        <f t="shared" si="4"/>
        <v>25521.71</v>
      </c>
      <c r="G44" s="51">
        <f t="shared" si="4"/>
        <v>2830.9599999999996</v>
      </c>
      <c r="H44" s="51">
        <f t="shared" si="4"/>
        <v>0</v>
      </c>
      <c r="I44" s="63"/>
      <c r="J44" s="63"/>
      <c r="K44" s="63"/>
    </row>
    <row r="45" spans="1:11" x14ac:dyDescent="0.35">
      <c r="A45" s="50"/>
      <c r="B45" s="50"/>
      <c r="C45" s="50" t="s">
        <v>289</v>
      </c>
      <c r="D45" s="50" t="s">
        <v>620</v>
      </c>
      <c r="E45" s="51">
        <f t="shared" si="3"/>
        <v>893919.2799999998</v>
      </c>
      <c r="F45" s="51">
        <f t="shared" si="4"/>
        <v>541890.92999999993</v>
      </c>
      <c r="G45" s="51">
        <f t="shared" si="4"/>
        <v>352028.35000000003</v>
      </c>
      <c r="H45" s="51">
        <f t="shared" si="4"/>
        <v>0</v>
      </c>
      <c r="I45" s="63"/>
      <c r="J45" s="63"/>
      <c r="K45" s="63"/>
    </row>
    <row r="46" spans="1:11" x14ac:dyDescent="0.35">
      <c r="A46" s="50"/>
      <c r="B46" s="50"/>
      <c r="C46" s="50" t="s">
        <v>290</v>
      </c>
      <c r="D46" s="50" t="s">
        <v>621</v>
      </c>
      <c r="E46" s="51">
        <f t="shared" si="3"/>
        <v>540974.78</v>
      </c>
      <c r="F46" s="51">
        <f t="shared" si="4"/>
        <v>417011.10999999993</v>
      </c>
      <c r="G46" s="51">
        <f t="shared" si="4"/>
        <v>123963.66999999997</v>
      </c>
      <c r="H46" s="51">
        <f t="shared" si="4"/>
        <v>0</v>
      </c>
      <c r="I46" s="63"/>
      <c r="J46" s="63"/>
      <c r="K46" s="63"/>
    </row>
    <row r="47" spans="1:11" x14ac:dyDescent="0.35">
      <c r="A47" s="50"/>
      <c r="B47" s="50"/>
      <c r="C47" s="50" t="s">
        <v>291</v>
      </c>
      <c r="D47" s="50" t="s">
        <v>624</v>
      </c>
      <c r="E47" s="51">
        <f t="shared" si="3"/>
        <v>13000.499999999998</v>
      </c>
      <c r="F47" s="51">
        <f t="shared" si="4"/>
        <v>12452.339999999998</v>
      </c>
      <c r="G47" s="51">
        <f t="shared" si="4"/>
        <v>548.16000000000008</v>
      </c>
      <c r="H47" s="51">
        <f t="shared" si="4"/>
        <v>0</v>
      </c>
      <c r="I47" s="63"/>
      <c r="J47" s="63"/>
      <c r="K47" s="63"/>
    </row>
    <row r="48" spans="1:11" x14ac:dyDescent="0.35">
      <c r="A48" s="50"/>
      <c r="B48" s="50"/>
      <c r="C48" s="50" t="s">
        <v>292</v>
      </c>
      <c r="D48" s="50" t="s">
        <v>293</v>
      </c>
      <c r="E48" s="51">
        <f t="shared" si="3"/>
        <v>196842.39000000007</v>
      </c>
      <c r="F48" s="51">
        <f t="shared" si="4"/>
        <v>173433.13000000003</v>
      </c>
      <c r="G48" s="51">
        <f t="shared" si="4"/>
        <v>23409.260000000002</v>
      </c>
      <c r="H48" s="51">
        <f t="shared" si="4"/>
        <v>0</v>
      </c>
      <c r="I48" s="63"/>
      <c r="J48" s="63"/>
      <c r="K48" s="63"/>
    </row>
    <row r="49" spans="1:11" x14ac:dyDescent="0.35">
      <c r="A49" s="50"/>
      <c r="B49" s="50"/>
      <c r="C49" s="50" t="s">
        <v>294</v>
      </c>
      <c r="D49" s="50" t="s">
        <v>295</v>
      </c>
      <c r="E49" s="51">
        <f t="shared" si="3"/>
        <v>20346.580000000005</v>
      </c>
      <c r="F49" s="51">
        <f t="shared" si="4"/>
        <v>14035.33</v>
      </c>
      <c r="G49" s="51">
        <f t="shared" si="4"/>
        <v>6311.2499999999991</v>
      </c>
      <c r="H49" s="51">
        <f t="shared" si="4"/>
        <v>0</v>
      </c>
      <c r="I49" s="63"/>
      <c r="J49" s="63"/>
      <c r="K49" s="63"/>
    </row>
    <row r="50" spans="1:11" x14ac:dyDescent="0.35">
      <c r="A50" s="50"/>
      <c r="B50" s="50"/>
      <c r="C50" s="50" t="s">
        <v>296</v>
      </c>
      <c r="D50" s="50" t="s">
        <v>626</v>
      </c>
      <c r="E50" s="51">
        <f t="shared" si="3"/>
        <v>198972.47999999992</v>
      </c>
      <c r="F50" s="51">
        <f t="shared" si="4"/>
        <v>131765.94999999995</v>
      </c>
      <c r="G50" s="51">
        <f t="shared" si="4"/>
        <v>67206.530000000013</v>
      </c>
      <c r="H50" s="51">
        <f t="shared" si="4"/>
        <v>0</v>
      </c>
      <c r="I50" s="63"/>
      <c r="J50" s="63"/>
      <c r="K50" s="63"/>
    </row>
    <row r="51" spans="1:11" x14ac:dyDescent="0.35">
      <c r="A51" s="44"/>
      <c r="B51" s="44">
        <v>17</v>
      </c>
      <c r="C51" s="45"/>
      <c r="D51" s="45" t="s">
        <v>765</v>
      </c>
      <c r="E51" s="45">
        <f>SUM(E52:E56)</f>
        <v>1367334.9900000009</v>
      </c>
      <c r="F51" s="45">
        <f>SUM(F52:F56)</f>
        <v>1238325.6800000006</v>
      </c>
      <c r="G51" s="45">
        <f>SUM(G52:G56)</f>
        <v>129009.31</v>
      </c>
      <c r="H51" s="45">
        <f>SUM(H52:H56)</f>
        <v>0</v>
      </c>
      <c r="I51" s="63"/>
      <c r="J51" s="63"/>
      <c r="K51" s="63"/>
    </row>
    <row r="52" spans="1:11" x14ac:dyDescent="0.35">
      <c r="A52" s="50"/>
      <c r="B52" s="50"/>
      <c r="C52" s="50" t="s">
        <v>297</v>
      </c>
      <c r="D52" s="50" t="s">
        <v>298</v>
      </c>
      <c r="E52" s="51">
        <f>E189+E325+E461+E597+E733+E869+E1005+E1141+E1277+E1413+E1685+E1549+E1821+E1957+E2093+E2229+E2365+E2501+E2637+E2773+E2909+E3045+E3181+E3317+E3453+E3589+E3725+E3861+E3997+E4133+E4269+E4405</f>
        <v>781880.18000000063</v>
      </c>
      <c r="F52" s="51">
        <f t="shared" ref="F52:H56" si="5">F189+F325+F461+F597+F733+F869+F1005+F1141+F1277+F1413+F1685+F1549+F1821+F1957+F2093+F2229+F2365+F2501+F2637+F2773+F2909+F3045+F3181+F3317+F3453+F3589+F3725+F3861+F3997+F4133+F4269+F4405</f>
        <v>723476.98000000056</v>
      </c>
      <c r="G52" s="51">
        <f t="shared" si="5"/>
        <v>58403.199999999997</v>
      </c>
      <c r="H52" s="51">
        <f t="shared" si="5"/>
        <v>0</v>
      </c>
      <c r="I52" s="63"/>
      <c r="J52" s="63"/>
      <c r="K52" s="63"/>
    </row>
    <row r="53" spans="1:11" x14ac:dyDescent="0.35">
      <c r="A53" s="50"/>
      <c r="B53" s="50"/>
      <c r="C53" s="50" t="s">
        <v>299</v>
      </c>
      <c r="D53" s="50" t="s">
        <v>627</v>
      </c>
      <c r="E53" s="51">
        <f>E190+E326+E462+E598+E734+E870+E1006+E1142+E1278+E1414+E1686+E1550+E1822+E1958+E2094+E2230+E2366+E2502+E2638+E2774+E2910+E3046+E3182+E3318+E3454+E3590+E3726+E3862+E3998+E4134+E4270+E4406</f>
        <v>361858.39000000013</v>
      </c>
      <c r="F53" s="51">
        <f t="shared" si="5"/>
        <v>316083.73000000016</v>
      </c>
      <c r="G53" s="51">
        <f t="shared" si="5"/>
        <v>45774.66</v>
      </c>
      <c r="H53" s="51">
        <f t="shared" si="5"/>
        <v>0</v>
      </c>
      <c r="I53" s="63"/>
      <c r="J53" s="63"/>
      <c r="K53" s="63"/>
    </row>
    <row r="54" spans="1:11" x14ac:dyDescent="0.35">
      <c r="A54" s="50"/>
      <c r="B54" s="50"/>
      <c r="C54" s="50" t="s">
        <v>300</v>
      </c>
      <c r="D54" s="50" t="s">
        <v>301</v>
      </c>
      <c r="E54" s="51">
        <f>E191+E327+E463+E599+E735+E871+E1007+E1143+E1279+E1415+E1687+E1551+E1823+E1959+E2095+E2231+E2367+E2503+E2639+E2775+E2911+E3047+E3183+E3319+E3455+E3591+E3727+E3863+E3999+E4135+E4271+E4407</f>
        <v>31404.870000000014</v>
      </c>
      <c r="F54" s="51">
        <f t="shared" si="5"/>
        <v>28621.420000000009</v>
      </c>
      <c r="G54" s="51">
        <f t="shared" si="5"/>
        <v>2783.45</v>
      </c>
      <c r="H54" s="51">
        <f t="shared" si="5"/>
        <v>0</v>
      </c>
      <c r="I54" s="63"/>
      <c r="J54" s="63"/>
      <c r="K54" s="63"/>
    </row>
    <row r="55" spans="1:11" x14ac:dyDescent="0.35">
      <c r="A55" s="50"/>
      <c r="B55" s="50"/>
      <c r="C55" s="50" t="s">
        <v>302</v>
      </c>
      <c r="D55" s="50" t="s">
        <v>628</v>
      </c>
      <c r="E55" s="51">
        <f>E192+E328+E464+E600+E736+E872+E1008+E1144+E1280+E1416+E1688+E1552+E1824+E1960+E2096+E2232+E2368+E2504+E2640+E2776+E2912+E3048+E3184+E3320+E3456+E3592+E3728+E3864+E4000+E4136+E4272+E4408</f>
        <v>15244.780000000002</v>
      </c>
      <c r="F55" s="51">
        <f t="shared" si="5"/>
        <v>13880.930000000004</v>
      </c>
      <c r="G55" s="51">
        <f t="shared" si="5"/>
        <v>1363.85</v>
      </c>
      <c r="H55" s="51">
        <f t="shared" si="5"/>
        <v>0</v>
      </c>
      <c r="I55" s="63"/>
      <c r="J55" s="63"/>
      <c r="K55" s="63"/>
    </row>
    <row r="56" spans="1:11" x14ac:dyDescent="0.35">
      <c r="A56" s="50"/>
      <c r="B56" s="50"/>
      <c r="C56" s="50" t="s">
        <v>303</v>
      </c>
      <c r="D56" s="50" t="s">
        <v>629</v>
      </c>
      <c r="E56" s="51">
        <f>E193+E329+E465+E601+E737+E873+E1009+E1145+E1281+E1417+E1689+E1553+E1825+E1961+E2097+E2233+E2369+E2505+E2641+E2777+E2913+E3049+E3185+E3321+E3457+E3593+E3729+E3865+E4001+E4137+E4273+E4409</f>
        <v>176946.77000000002</v>
      </c>
      <c r="F56" s="51">
        <f t="shared" si="5"/>
        <v>156262.62000000002</v>
      </c>
      <c r="G56" s="51">
        <f t="shared" si="5"/>
        <v>20684.150000000001</v>
      </c>
      <c r="H56" s="51">
        <f t="shared" si="5"/>
        <v>0</v>
      </c>
      <c r="I56" s="63"/>
      <c r="J56" s="63"/>
      <c r="K56" s="63"/>
    </row>
    <row r="57" spans="1:11" x14ac:dyDescent="0.35">
      <c r="A57" s="42">
        <v>4</v>
      </c>
      <c r="B57" s="42"/>
      <c r="C57" s="42"/>
      <c r="D57" s="42" t="s">
        <v>344</v>
      </c>
      <c r="E57" s="43">
        <f>E58+E61+E67</f>
        <v>18679835.41</v>
      </c>
      <c r="F57" s="43">
        <f>F58+F61+F67</f>
        <v>9944758.0400000028</v>
      </c>
      <c r="G57" s="43">
        <f>G58+G61+G67</f>
        <v>8735077.3699999992</v>
      </c>
      <c r="H57" s="43">
        <f>H58+H61+H67</f>
        <v>0</v>
      </c>
      <c r="I57" s="63"/>
      <c r="J57" s="63"/>
      <c r="K57" s="63"/>
    </row>
    <row r="58" spans="1:11" x14ac:dyDescent="0.35">
      <c r="A58" s="44"/>
      <c r="B58" s="44">
        <v>2</v>
      </c>
      <c r="C58" s="45"/>
      <c r="D58" s="45" t="s">
        <v>746</v>
      </c>
      <c r="E58" s="45">
        <f>SUM(E59:E60)</f>
        <v>15510781.199999999</v>
      </c>
      <c r="F58" s="45">
        <f>SUM(F59:F60)</f>
        <v>7979999.9900000021</v>
      </c>
      <c r="G58" s="45">
        <f>SUM(G59:G60)</f>
        <v>7530781.209999999</v>
      </c>
      <c r="H58" s="45">
        <f>SUM(H59:H60)</f>
        <v>0</v>
      </c>
      <c r="I58" s="63"/>
      <c r="J58" s="63"/>
      <c r="K58" s="63"/>
    </row>
    <row r="59" spans="1:11" x14ac:dyDescent="0.35">
      <c r="A59" s="50"/>
      <c r="B59" s="50"/>
      <c r="C59" s="50" t="s">
        <v>261</v>
      </c>
      <c r="D59" s="50" t="s">
        <v>609</v>
      </c>
      <c r="E59" s="51">
        <f>E196+E332+E468+E604+E740+E876+E1012+E1148+E1284+E1420+E1692+E1556+E1828+E1964+E2100+E2236+E2372+E2508+E2644+E2780+E2916+E3052+E3188+E3324+E3460+E3596+E3732+E3868+E4004+E4140+E4276+E4412</f>
        <v>15285609.939999999</v>
      </c>
      <c r="F59" s="51">
        <f t="shared" ref="F59:H60" si="6">F196+F332+F468+F604+F740+F876+F1012+F1148+F1284+F1420+F1692+F1556+F1828+F1964+F2100+F2236+F2372+F2508+F2644+F2780+F2916+F3052+F3188+F3324+F3460+F3596+F3732+F3868+F4004+F4140+F4276+F4412</f>
        <v>7979810.9900000021</v>
      </c>
      <c r="G59" s="51">
        <f t="shared" si="6"/>
        <v>7305798.9499999993</v>
      </c>
      <c r="H59" s="51">
        <f t="shared" si="6"/>
        <v>0</v>
      </c>
      <c r="I59" s="63"/>
      <c r="J59" s="63"/>
      <c r="K59" s="63"/>
    </row>
    <row r="60" spans="1:11" x14ac:dyDescent="0.35">
      <c r="A60" s="50"/>
      <c r="B60" s="50"/>
      <c r="C60" s="50" t="s">
        <v>605</v>
      </c>
      <c r="D60" s="50" t="s">
        <v>748</v>
      </c>
      <c r="E60" s="51">
        <f>E197+E333+E469+E605+E741+E877+E1013+E1149+E1285+E1421+E1693+E1557+E1829+E1965+E2101+E2237+E2373+E2509+E2645+E2781+E2917+E3053+E3189+E3325+E3461+E3597+E3733+E3869+E4005+E4141+E4277+E4413</f>
        <v>225171.25999999992</v>
      </c>
      <c r="F60" s="51">
        <f t="shared" si="6"/>
        <v>189</v>
      </c>
      <c r="G60" s="51">
        <f t="shared" si="6"/>
        <v>224982.25999999992</v>
      </c>
      <c r="H60" s="51">
        <f t="shared" si="6"/>
        <v>0</v>
      </c>
      <c r="I60" s="63"/>
      <c r="J60" s="63"/>
      <c r="K60" s="63"/>
    </row>
    <row r="61" spans="1:11" x14ac:dyDescent="0.35">
      <c r="A61" s="44"/>
      <c r="B61" s="44">
        <v>14</v>
      </c>
      <c r="C61" s="45"/>
      <c r="D61" s="45" t="s">
        <v>766</v>
      </c>
      <c r="E61" s="45">
        <f>SUM(E62:E66)</f>
        <v>337597.11000000004</v>
      </c>
      <c r="F61" s="45">
        <f>SUM(F62:F66)</f>
        <v>169532.14</v>
      </c>
      <c r="G61" s="45">
        <f>SUM(G62:G66)</f>
        <v>168064.97</v>
      </c>
      <c r="H61" s="45">
        <f>SUM(H62:H66)</f>
        <v>0</v>
      </c>
      <c r="I61" s="63"/>
      <c r="J61" s="63"/>
      <c r="K61" s="63"/>
    </row>
    <row r="62" spans="1:11" x14ac:dyDescent="0.35">
      <c r="A62" s="50"/>
      <c r="B62" s="50"/>
      <c r="C62" s="50" t="s">
        <v>349</v>
      </c>
      <c r="D62" s="50" t="s">
        <v>633</v>
      </c>
      <c r="E62" s="51">
        <f>E199+E335+E471+E607+E743+E879+E1015+E1151+E1287+E1423+E1695+E1559+E1831+E1967+E2103+E2239+E2375+E2511+E2647+E2783+E2919+E3055+E3191+E3327+E3463+E3599+E3735+E3871+E4007+E4143+E4279+E4415</f>
        <v>136416.9</v>
      </c>
      <c r="F62" s="51">
        <f t="shared" ref="F62:H66" si="7">F199+F335+F471+F607+F743+F879+F1015+F1151+F1287+F1423+F1695+F1559+F1831+F1967+F2103+F2239+F2375+F2511+F2647+F2783+F2919+F3055+F3191+F3327+F3463+F3599+F3735+F3871+F4007+F4143+F4279+F4415</f>
        <v>42320.19999999999</v>
      </c>
      <c r="G62" s="51">
        <f t="shared" si="7"/>
        <v>94096.7</v>
      </c>
      <c r="H62" s="51">
        <f t="shared" si="7"/>
        <v>0</v>
      </c>
      <c r="I62" s="63"/>
      <c r="J62" s="63"/>
      <c r="K62" s="63"/>
    </row>
    <row r="63" spans="1:11" x14ac:dyDescent="0.35">
      <c r="A63" s="50"/>
      <c r="B63" s="50"/>
      <c r="C63" s="50" t="s">
        <v>350</v>
      </c>
      <c r="D63" s="50" t="s">
        <v>767</v>
      </c>
      <c r="E63" s="51">
        <f>E200+E336+E472+E608+E744+E880+E1016+E1152+E1288+E1424+E1696+E1560+E1832+E1968+E2104+E2240+E2376+E2512+E2648+E2784+E2920+E3056+E3192+E3328+E3464+E3600+E3736+E3872+E4008+E4144+E4280+E4416</f>
        <v>137206.49000000002</v>
      </c>
      <c r="F63" s="51">
        <f t="shared" si="7"/>
        <v>94811.560000000027</v>
      </c>
      <c r="G63" s="51">
        <f t="shared" si="7"/>
        <v>42394.93</v>
      </c>
      <c r="H63" s="51">
        <f t="shared" si="7"/>
        <v>0</v>
      </c>
      <c r="I63" s="63"/>
      <c r="J63" s="63"/>
      <c r="K63" s="63"/>
    </row>
    <row r="64" spans="1:11" x14ac:dyDescent="0.35">
      <c r="A64" s="50"/>
      <c r="B64" s="50"/>
      <c r="C64" s="50" t="s">
        <v>352</v>
      </c>
      <c r="D64" s="50" t="s">
        <v>768</v>
      </c>
      <c r="E64" s="51">
        <f>E201+E337+E473+E609+E745+E881+E1017+E1153+E1289+E1425+E1697+E1561+E1833+E1969+E2105+E2241+E2377+E2513+E2649+E2785+E2921+E3057+E3193+E3329+E3465+E3601+E3737+E3873+E4009+E4145+E4281+E4417</f>
        <v>45453.090000000004</v>
      </c>
      <c r="F64" s="51">
        <f t="shared" si="7"/>
        <v>30231.730000000003</v>
      </c>
      <c r="G64" s="51">
        <f t="shared" si="7"/>
        <v>15221.36</v>
      </c>
      <c r="H64" s="51">
        <f t="shared" si="7"/>
        <v>0</v>
      </c>
      <c r="I64" s="63"/>
      <c r="J64" s="63"/>
      <c r="K64" s="63"/>
    </row>
    <row r="65" spans="1:11" x14ac:dyDescent="0.35">
      <c r="A65" s="50"/>
      <c r="B65" s="50"/>
      <c r="C65" s="50" t="s">
        <v>357</v>
      </c>
      <c r="D65" s="50" t="s">
        <v>358</v>
      </c>
      <c r="E65" s="51">
        <f>E202+E338+E474+E610+E746+E882+E1018+E1154+E1290+E1426+E1698+E1562+E1834+E1970+E2106+E2242+E2378+E2514+E2650+E2786+E2922+E3058+E3194+E3330+E3466+E3602+E3738+E3874+E4010+E4146+E4282+E4418</f>
        <v>18150.949999999997</v>
      </c>
      <c r="F65" s="51">
        <f t="shared" si="7"/>
        <v>1798.97</v>
      </c>
      <c r="G65" s="51">
        <f t="shared" si="7"/>
        <v>16351.979999999998</v>
      </c>
      <c r="H65" s="51">
        <f t="shared" si="7"/>
        <v>0</v>
      </c>
      <c r="I65" s="63"/>
      <c r="J65" s="63"/>
      <c r="K65" s="63"/>
    </row>
    <row r="66" spans="1:11" x14ac:dyDescent="0.35">
      <c r="A66" s="50"/>
      <c r="B66" s="50"/>
      <c r="C66" s="50" t="s">
        <v>355</v>
      </c>
      <c r="D66" s="50" t="s">
        <v>356</v>
      </c>
      <c r="E66" s="51">
        <f>E203+E339+E475+E611+E747+E883+E1019+E1155+E1291+E1427+E1699+E1563+E1835+E1971+E2107+E2243+E2379+E2515+E2651+E2787+E2923+E3059+E3195+E3331+E3467+E3603+E3739+E3875+E4011+E4147+E4283+E4419</f>
        <v>369.68000000000023</v>
      </c>
      <c r="F66" s="51">
        <f t="shared" si="7"/>
        <v>369.68000000000023</v>
      </c>
      <c r="G66" s="51">
        <f t="shared" si="7"/>
        <v>0</v>
      </c>
      <c r="H66" s="51">
        <f t="shared" si="7"/>
        <v>0</v>
      </c>
      <c r="I66" s="63"/>
      <c r="J66" s="63"/>
      <c r="K66" s="63"/>
    </row>
    <row r="67" spans="1:11" x14ac:dyDescent="0.35">
      <c r="A67" s="44"/>
      <c r="B67" s="44">
        <v>25</v>
      </c>
      <c r="C67" s="45"/>
      <c r="D67" s="45" t="s">
        <v>769</v>
      </c>
      <c r="E67" s="45">
        <f>SUM(E68:E75)</f>
        <v>2831457.1</v>
      </c>
      <c r="F67" s="45">
        <f>SUM(F68:F75)</f>
        <v>1795225.9100000001</v>
      </c>
      <c r="G67" s="45">
        <f>SUM(G68:G75)</f>
        <v>1036231.1900000003</v>
      </c>
      <c r="H67" s="45">
        <f>SUM(H68:H75)</f>
        <v>0</v>
      </c>
      <c r="I67" s="63"/>
      <c r="J67" s="63"/>
      <c r="K67" s="63"/>
    </row>
    <row r="68" spans="1:11" x14ac:dyDescent="0.35">
      <c r="A68" s="50"/>
      <c r="B68" s="50"/>
      <c r="C68" s="50" t="s">
        <v>345</v>
      </c>
      <c r="D68" s="50" t="s">
        <v>346</v>
      </c>
      <c r="E68" s="51">
        <f t="shared" ref="E68:E75" si="8">E205+E341+E477+E613+E749+E885+E1021+E1157+E1293+E1429+E1701+E1565+E1837+E1973+E2109+E2245+E2381+E2517+E2653+E2789+E2925+E3061+E3197+E3333+E3469+E3605+E3741+E3877+E4013+E4149+E4285+E4421</f>
        <v>1076913.2500000002</v>
      </c>
      <c r="F68" s="51">
        <f t="shared" ref="F68:H75" si="9">F205+F341+F477+F613+F749+F885+F1021+F1157+F1293+F1429+F1701+F1565+F1837+F1973+F2109+F2245+F2381+F2517+F2653+F2789+F2925+F3061+F3197+F3333+F3469+F3605+F3741+F3877+F4013+F4149+F4285+F4421</f>
        <v>787921.83000000007</v>
      </c>
      <c r="G68" s="51">
        <f t="shared" si="9"/>
        <v>288991.4200000001</v>
      </c>
      <c r="H68" s="51">
        <f t="shared" si="9"/>
        <v>0</v>
      </c>
      <c r="I68" s="63"/>
      <c r="J68" s="63"/>
      <c r="K68" s="63"/>
    </row>
    <row r="69" spans="1:11" x14ac:dyDescent="0.35">
      <c r="A69" s="50"/>
      <c r="B69" s="50"/>
      <c r="C69" s="50" t="s">
        <v>347</v>
      </c>
      <c r="D69" s="50" t="s">
        <v>348</v>
      </c>
      <c r="E69" s="51">
        <f t="shared" si="8"/>
        <v>606553.5</v>
      </c>
      <c r="F69" s="51">
        <f t="shared" si="9"/>
        <v>426564.83999999985</v>
      </c>
      <c r="G69" s="51">
        <f t="shared" si="9"/>
        <v>179988.66000000015</v>
      </c>
      <c r="H69" s="51">
        <f t="shared" si="9"/>
        <v>0</v>
      </c>
      <c r="I69" s="63"/>
      <c r="J69" s="63"/>
      <c r="K69" s="63"/>
    </row>
    <row r="70" spans="1:11" x14ac:dyDescent="0.35">
      <c r="A70" s="50"/>
      <c r="B70" s="50"/>
      <c r="C70" s="50" t="s">
        <v>351</v>
      </c>
      <c r="D70" s="50" t="s">
        <v>770</v>
      </c>
      <c r="E70" s="51">
        <f t="shared" si="8"/>
        <v>86623.930000000022</v>
      </c>
      <c r="F70" s="51">
        <f t="shared" si="9"/>
        <v>72091.470000000016</v>
      </c>
      <c r="G70" s="51">
        <f t="shared" si="9"/>
        <v>14532.460000000001</v>
      </c>
      <c r="H70" s="51">
        <f t="shared" si="9"/>
        <v>0</v>
      </c>
      <c r="I70" s="63"/>
      <c r="J70" s="63"/>
      <c r="K70" s="63"/>
    </row>
    <row r="71" spans="1:11" x14ac:dyDescent="0.35">
      <c r="A71" s="50"/>
      <c r="B71" s="50"/>
      <c r="C71" s="50" t="s">
        <v>310</v>
      </c>
      <c r="D71" s="50" t="s">
        <v>634</v>
      </c>
      <c r="E71" s="51">
        <f t="shared" si="8"/>
        <v>272158.58999999997</v>
      </c>
      <c r="F71" s="51">
        <f t="shared" si="9"/>
        <v>69527.26999999996</v>
      </c>
      <c r="G71" s="51">
        <f t="shared" si="9"/>
        <v>202631.31999999998</v>
      </c>
      <c r="H71" s="51">
        <f t="shared" si="9"/>
        <v>0</v>
      </c>
      <c r="I71" s="63"/>
      <c r="J71" s="63"/>
      <c r="K71" s="63"/>
    </row>
    <row r="72" spans="1:11" x14ac:dyDescent="0.35">
      <c r="A72" s="50"/>
      <c r="B72" s="50"/>
      <c r="C72" s="50" t="s">
        <v>311</v>
      </c>
      <c r="D72" s="50" t="s">
        <v>771</v>
      </c>
      <c r="E72" s="51">
        <f t="shared" si="8"/>
        <v>2662.2499999999995</v>
      </c>
      <c r="F72" s="51">
        <f t="shared" si="9"/>
        <v>1764.9599999999998</v>
      </c>
      <c r="G72" s="51">
        <f t="shared" si="9"/>
        <v>897.28999999999974</v>
      </c>
      <c r="H72" s="51">
        <f t="shared" si="9"/>
        <v>0</v>
      </c>
      <c r="I72" s="63"/>
      <c r="J72" s="63"/>
      <c r="K72" s="63"/>
    </row>
    <row r="73" spans="1:11" x14ac:dyDescent="0.35">
      <c r="A73" s="50"/>
      <c r="B73" s="50"/>
      <c r="C73" s="50" t="s">
        <v>312</v>
      </c>
      <c r="D73" s="50" t="s">
        <v>772</v>
      </c>
      <c r="E73" s="51">
        <f t="shared" si="8"/>
        <v>184499.50999999992</v>
      </c>
      <c r="F73" s="51">
        <f t="shared" si="9"/>
        <v>21188.21</v>
      </c>
      <c r="G73" s="51">
        <f t="shared" si="9"/>
        <v>163311.29999999999</v>
      </c>
      <c r="H73" s="51">
        <f t="shared" si="9"/>
        <v>0</v>
      </c>
      <c r="I73" s="63"/>
      <c r="J73" s="63"/>
      <c r="K73" s="63"/>
    </row>
    <row r="74" spans="1:11" x14ac:dyDescent="0.35">
      <c r="A74" s="50"/>
      <c r="B74" s="50"/>
      <c r="C74" s="50" t="s">
        <v>359</v>
      </c>
      <c r="D74" s="50" t="s">
        <v>360</v>
      </c>
      <c r="E74" s="51">
        <f t="shared" si="8"/>
        <v>506820.07000000018</v>
      </c>
      <c r="F74" s="51">
        <f t="shared" si="9"/>
        <v>361482.01000000018</v>
      </c>
      <c r="G74" s="51">
        <f t="shared" si="9"/>
        <v>145338.06</v>
      </c>
      <c r="H74" s="51">
        <f t="shared" si="9"/>
        <v>0</v>
      </c>
      <c r="I74" s="63"/>
      <c r="J74" s="63"/>
      <c r="K74" s="63"/>
    </row>
    <row r="75" spans="1:11" x14ac:dyDescent="0.35">
      <c r="A75" s="50"/>
      <c r="B75" s="50"/>
      <c r="C75" s="50" t="s">
        <v>353</v>
      </c>
      <c r="D75" s="50" t="s">
        <v>354</v>
      </c>
      <c r="E75" s="51">
        <f t="shared" si="8"/>
        <v>95226</v>
      </c>
      <c r="F75" s="51">
        <f t="shared" si="9"/>
        <v>54685.319999999992</v>
      </c>
      <c r="G75" s="51">
        <f t="shared" si="9"/>
        <v>40540.68</v>
      </c>
      <c r="H75" s="51">
        <f t="shared" si="9"/>
        <v>0</v>
      </c>
      <c r="I75" s="63"/>
      <c r="J75" s="63"/>
      <c r="K75" s="63"/>
    </row>
    <row r="76" spans="1:11" x14ac:dyDescent="0.35">
      <c r="A76" s="42">
        <v>5</v>
      </c>
      <c r="B76" s="42"/>
      <c r="C76" s="42"/>
      <c r="D76" s="42" t="s">
        <v>773</v>
      </c>
      <c r="E76" s="43">
        <f>E77+E80+E82+E118+E124+E131</f>
        <v>128407974.58999999</v>
      </c>
      <c r="F76" s="43">
        <f>F77+F80+F82+F118+F124+F131</f>
        <v>71262401.549999982</v>
      </c>
      <c r="G76" s="43">
        <f>G77+G80+G82+G118+G124+G131</f>
        <v>43807525.079999998</v>
      </c>
      <c r="H76" s="43">
        <f>H77+H80+H82+H118+H124+H131</f>
        <v>13338047.959999999</v>
      </c>
      <c r="I76" s="63"/>
      <c r="J76" s="63"/>
      <c r="K76" s="63"/>
    </row>
    <row r="77" spans="1:11" x14ac:dyDescent="0.35">
      <c r="A77" s="44"/>
      <c r="B77" s="44">
        <v>2</v>
      </c>
      <c r="C77" s="45"/>
      <c r="D77" s="45" t="s">
        <v>746</v>
      </c>
      <c r="E77" s="45">
        <f>SUM(E78:E79)</f>
        <v>15619712.860000003</v>
      </c>
      <c r="F77" s="45">
        <f>SUM(F78:F79)</f>
        <v>11273609.299999999</v>
      </c>
      <c r="G77" s="45">
        <f>SUM(G78:G79)</f>
        <v>2435292.1800000016</v>
      </c>
      <c r="H77" s="45">
        <f>SUM(H78:H79)</f>
        <v>1910811.3800000001</v>
      </c>
      <c r="I77" s="63"/>
      <c r="J77" s="63"/>
      <c r="K77" s="63"/>
    </row>
    <row r="78" spans="1:11" x14ac:dyDescent="0.35">
      <c r="A78" s="50"/>
      <c r="B78" s="50"/>
      <c r="C78" s="50" t="s">
        <v>261</v>
      </c>
      <c r="D78" s="50" t="s">
        <v>609</v>
      </c>
      <c r="E78" s="51">
        <f>E215+E351+E487+E623+E759+E895+E1031+E1167+E1303+E1439+E1711+E1575+E1847+E1983+E2119+E2255+E2391+E2527+E2663+E2799+E2935+E3071+E3207+E3343+E3479+E3615+E3751+E3887+E4023+E4159+E4295+E4431</f>
        <v>15619712.860000003</v>
      </c>
      <c r="F78" s="51">
        <f t="shared" ref="F78:H79" si="10">F215+F351+F487+F623+F759+F895+F1031+F1167+F1303+F1439+F1711+F1575+F1847+F1983+F2119+F2255+F2391+F2527+F2663+F2799+F2935+F3071+F3207+F3343+F3479+F3615+F3751+F3887+F4023+F4159+F4295+F4431</f>
        <v>11273609.299999999</v>
      </c>
      <c r="G78" s="51">
        <f t="shared" si="10"/>
        <v>2435292.1800000016</v>
      </c>
      <c r="H78" s="51">
        <f t="shared" si="10"/>
        <v>1910811.3800000001</v>
      </c>
      <c r="I78" s="63"/>
      <c r="J78" s="63"/>
      <c r="K78" s="63"/>
    </row>
    <row r="79" spans="1:11" x14ac:dyDescent="0.35">
      <c r="A79" s="50"/>
      <c r="B79" s="50"/>
      <c r="C79" s="50" t="s">
        <v>605</v>
      </c>
      <c r="D79" s="50" t="s">
        <v>748</v>
      </c>
      <c r="E79" s="51">
        <f>E216+E352+E488+E624+E760+E896+E1032+E1168+E1304+E1440+E1712+E1576+E1848+E1984+E2120+E2256+E2392+E2528+E2664+E2800+E2936+E3072+E3208+E3344+E3480+E3616+E3752+E3888+E4024+E4160+E4296+E4432</f>
        <v>0</v>
      </c>
      <c r="F79" s="51">
        <f t="shared" si="10"/>
        <v>0</v>
      </c>
      <c r="G79" s="51">
        <f t="shared" si="10"/>
        <v>0</v>
      </c>
      <c r="H79" s="51">
        <f t="shared" si="10"/>
        <v>0</v>
      </c>
      <c r="I79" s="63"/>
      <c r="J79" s="63"/>
      <c r="K79" s="63"/>
    </row>
    <row r="80" spans="1:11" x14ac:dyDescent="0.35">
      <c r="A80" s="44"/>
      <c r="B80" s="44">
        <v>12</v>
      </c>
      <c r="C80" s="45"/>
      <c r="D80" s="45" t="s">
        <v>749</v>
      </c>
      <c r="E80" s="45">
        <f>SUM(E81)</f>
        <v>17375.829999999998</v>
      </c>
      <c r="F80" s="45">
        <f>SUM(F81)</f>
        <v>4491.0600000000004</v>
      </c>
      <c r="G80" s="45">
        <f>SUM(G81)</f>
        <v>12884.77</v>
      </c>
      <c r="H80" s="45">
        <f>SUM(H81)</f>
        <v>0</v>
      </c>
      <c r="I80" s="63"/>
      <c r="J80" s="63"/>
      <c r="K80" s="63"/>
    </row>
    <row r="81" spans="1:11" x14ac:dyDescent="0.35">
      <c r="A81" s="50"/>
      <c r="B81" s="50"/>
      <c r="C81" s="50" t="s">
        <v>774</v>
      </c>
      <c r="D81" s="50" t="s">
        <v>304</v>
      </c>
      <c r="E81" s="51">
        <f>E218+E354+E490+E626+E762+E898+E1034+E1170+E1306+E1442+E1714+E1578+E1850+E1986+E2122+E2258+E2394+E2530+E2666+E2802+E2938+E3074+E3210+E3346+E3482+E3618+E3754+E3890+E4026+E4162+E4298+E4434</f>
        <v>17375.829999999998</v>
      </c>
      <c r="F81" s="51">
        <f>F218+F354+F490+F626+F762+F898+F1034+F1170+F1306+F1442+F1714+F1578+F1850+F1986+F2122+F2258+F2394+F2530+F2666+F2802+F2938+F3074+F3210+F3346+F3482+F3618+F3754+F3890+F4026+F4162+F4298+F4434</f>
        <v>4491.0600000000004</v>
      </c>
      <c r="G81" s="51">
        <f>G218+G354+G490+G626+G762+G898+G1034+G1170+G1306+G1442+G1714+G1578+G1850+G1986+G2122+G2258+G2394+G2530+G2666+G2802+G2938+G3074+G3210+G3346+G3482+G3618+G3754+G3890+G4026+G4162+G4298+G4434</f>
        <v>12884.77</v>
      </c>
      <c r="H81" s="51">
        <f>H218+H354+H490+H626+H762+H898+H1034+H1170+H1306+H1442+H1714+H1578+H1850+H1986+H2122+H2258+H2394+H2530+H2666+H2802+H2938+H3074+H3210+H3346+H3482+H3618+H3754+H3890+H4026+H4162+H4298+H4434</f>
        <v>0</v>
      </c>
      <c r="I81" s="63"/>
      <c r="J81" s="63"/>
      <c r="K81" s="63"/>
    </row>
    <row r="82" spans="1:11" x14ac:dyDescent="0.35">
      <c r="A82" s="44"/>
      <c r="B82" s="44">
        <v>18</v>
      </c>
      <c r="C82" s="45"/>
      <c r="D82" s="45" t="s">
        <v>775</v>
      </c>
      <c r="E82" s="45">
        <f>SUM(E83:E117)</f>
        <v>108424444.58999999</v>
      </c>
      <c r="F82" s="45">
        <f>SUM(F83:F117)</f>
        <v>58844325.740000002</v>
      </c>
      <c r="G82" s="45">
        <f>SUM(G83:G117)</f>
        <v>38152882.269999996</v>
      </c>
      <c r="H82" s="45">
        <f>SUM(H83:H117)</f>
        <v>11427236.579999998</v>
      </c>
      <c r="I82" s="63"/>
      <c r="J82" s="63"/>
      <c r="K82" s="63"/>
    </row>
    <row r="83" spans="1:11" x14ac:dyDescent="0.35">
      <c r="A83" s="50"/>
      <c r="B83" s="50"/>
      <c r="C83" s="50" t="s">
        <v>306</v>
      </c>
      <c r="D83" s="50" t="s">
        <v>307</v>
      </c>
      <c r="E83" s="51">
        <f t="shared" ref="E83:E117" si="11">E220+E356+E492+E628+E764+E900+E1036+E1172+E1308+E1444+E1716+E1580+E1852+E1988+E2124+E2260+E2396+E2532+E2668+E2804+E2940+E3076+E3212+E3348+E3484+E3620+E3756+E3892+E4028+E4164+E4300+E4436</f>
        <v>970341.5</v>
      </c>
      <c r="F83" s="51">
        <f t="shared" ref="F83:H102" si="12">F220+F356+F492+F628+F764+F900+F1036+F1172+F1308+F1444+F1716+F1580+F1852+F1988+F2124+F2260+F2396+F2532+F2668+F2804+F2940+F3076+F3212+F3348+F3484+F3620+F3756+F3892+F4028+F4164+F4300+F4436</f>
        <v>438738.9800000001</v>
      </c>
      <c r="G83" s="51">
        <f t="shared" si="12"/>
        <v>531602.5199999999</v>
      </c>
      <c r="H83" s="51">
        <f t="shared" si="12"/>
        <v>0</v>
      </c>
      <c r="I83" s="63"/>
      <c r="J83" s="63"/>
      <c r="K83" s="63"/>
    </row>
    <row r="84" spans="1:11" x14ac:dyDescent="0.35">
      <c r="A84" s="50"/>
      <c r="B84" s="50"/>
      <c r="C84" s="50" t="s">
        <v>266</v>
      </c>
      <c r="D84" s="50" t="s">
        <v>753</v>
      </c>
      <c r="E84" s="51">
        <f t="shared" si="11"/>
        <v>204193.47000000006</v>
      </c>
      <c r="F84" s="51">
        <f t="shared" si="12"/>
        <v>169816.64000000004</v>
      </c>
      <c r="G84" s="51">
        <f t="shared" si="12"/>
        <v>34376.83</v>
      </c>
      <c r="H84" s="51">
        <f t="shared" si="12"/>
        <v>0</v>
      </c>
      <c r="I84" s="63"/>
      <c r="J84" s="63"/>
      <c r="K84" s="63"/>
    </row>
    <row r="85" spans="1:11" x14ac:dyDescent="0.35">
      <c r="A85" s="50"/>
      <c r="B85" s="50"/>
      <c r="C85" s="50" t="s">
        <v>269</v>
      </c>
      <c r="D85" s="50" t="s">
        <v>614</v>
      </c>
      <c r="E85" s="51">
        <f t="shared" si="11"/>
        <v>203474.01999999996</v>
      </c>
      <c r="F85" s="51">
        <f t="shared" si="12"/>
        <v>82764.599999999991</v>
      </c>
      <c r="G85" s="51">
        <f t="shared" si="12"/>
        <v>120709.41999999995</v>
      </c>
      <c r="H85" s="51">
        <f t="shared" si="12"/>
        <v>0</v>
      </c>
      <c r="I85" s="63"/>
      <c r="J85" s="63"/>
      <c r="K85" s="63"/>
    </row>
    <row r="86" spans="1:11" x14ac:dyDescent="0.35">
      <c r="A86" s="50"/>
      <c r="B86" s="50"/>
      <c r="C86" s="50" t="s">
        <v>270</v>
      </c>
      <c r="D86" s="50" t="s">
        <v>754</v>
      </c>
      <c r="E86" s="51">
        <f t="shared" si="11"/>
        <v>76662.570000000007</v>
      </c>
      <c r="F86" s="51">
        <f t="shared" si="12"/>
        <v>29703.810000000005</v>
      </c>
      <c r="G86" s="51">
        <f t="shared" si="12"/>
        <v>46958.759999999995</v>
      </c>
      <c r="H86" s="51">
        <f t="shared" si="12"/>
        <v>0</v>
      </c>
      <c r="I86" s="63"/>
      <c r="J86" s="63"/>
      <c r="K86" s="63"/>
    </row>
    <row r="87" spans="1:11" x14ac:dyDescent="0.35">
      <c r="A87" s="50"/>
      <c r="B87" s="50"/>
      <c r="C87" s="50" t="s">
        <v>271</v>
      </c>
      <c r="D87" s="50" t="s">
        <v>755</v>
      </c>
      <c r="E87" s="51">
        <f t="shared" si="11"/>
        <v>449801.34000000026</v>
      </c>
      <c r="F87" s="51">
        <f t="shared" si="12"/>
        <v>228095.30000000008</v>
      </c>
      <c r="G87" s="51">
        <f t="shared" si="12"/>
        <v>221706.04000000015</v>
      </c>
      <c r="H87" s="51">
        <f t="shared" si="12"/>
        <v>0</v>
      </c>
      <c r="I87" s="63"/>
      <c r="J87" s="63"/>
      <c r="K87" s="63"/>
    </row>
    <row r="88" spans="1:11" x14ac:dyDescent="0.35">
      <c r="A88" s="50"/>
      <c r="B88" s="50"/>
      <c r="C88" s="50" t="s">
        <v>272</v>
      </c>
      <c r="D88" s="50" t="s">
        <v>756</v>
      </c>
      <c r="E88" s="51">
        <f t="shared" si="11"/>
        <v>84369.98</v>
      </c>
      <c r="F88" s="51">
        <f t="shared" si="12"/>
        <v>69924.149999999994</v>
      </c>
      <c r="G88" s="51">
        <f t="shared" si="12"/>
        <v>14445.830000000002</v>
      </c>
      <c r="H88" s="51">
        <f t="shared" si="12"/>
        <v>0</v>
      </c>
      <c r="I88" s="63"/>
      <c r="J88" s="63"/>
      <c r="K88" s="63"/>
    </row>
    <row r="89" spans="1:11" x14ac:dyDescent="0.35">
      <c r="A89" s="50"/>
      <c r="B89" s="50"/>
      <c r="C89" s="50" t="s">
        <v>274</v>
      </c>
      <c r="D89" s="50" t="s">
        <v>758</v>
      </c>
      <c r="E89" s="51">
        <f t="shared" si="11"/>
        <v>339123.76</v>
      </c>
      <c r="F89" s="51">
        <f t="shared" si="12"/>
        <v>228246.32000000007</v>
      </c>
      <c r="G89" s="51">
        <f t="shared" si="12"/>
        <v>110877.44000000002</v>
      </c>
      <c r="H89" s="51">
        <f t="shared" si="12"/>
        <v>0</v>
      </c>
      <c r="I89" s="63"/>
      <c r="J89" s="63"/>
      <c r="K89" s="63"/>
    </row>
    <row r="90" spans="1:11" x14ac:dyDescent="0.35">
      <c r="A90" s="50"/>
      <c r="B90" s="50"/>
      <c r="C90" s="50" t="s">
        <v>275</v>
      </c>
      <c r="D90" s="50" t="s">
        <v>759</v>
      </c>
      <c r="E90" s="51">
        <f t="shared" si="11"/>
        <v>90844.93</v>
      </c>
      <c r="F90" s="51">
        <f t="shared" si="12"/>
        <v>43924.789999999986</v>
      </c>
      <c r="G90" s="51">
        <f t="shared" si="12"/>
        <v>46920.140000000007</v>
      </c>
      <c r="H90" s="51">
        <f t="shared" si="12"/>
        <v>0</v>
      </c>
      <c r="I90" s="63"/>
      <c r="J90" s="63"/>
      <c r="K90" s="63"/>
    </row>
    <row r="91" spans="1:11" x14ac:dyDescent="0.35">
      <c r="A91" s="50"/>
      <c r="B91" s="50"/>
      <c r="C91" s="50" t="s">
        <v>276</v>
      </c>
      <c r="D91" s="50" t="s">
        <v>615</v>
      </c>
      <c r="E91" s="51">
        <f t="shared" si="11"/>
        <v>354955.37</v>
      </c>
      <c r="F91" s="51">
        <f t="shared" si="12"/>
        <v>240432.99</v>
      </c>
      <c r="G91" s="51">
        <f t="shared" si="12"/>
        <v>114522.38000000003</v>
      </c>
      <c r="H91" s="51">
        <f t="shared" si="12"/>
        <v>0</v>
      </c>
      <c r="I91" s="63"/>
      <c r="J91" s="63"/>
      <c r="K91" s="63"/>
    </row>
    <row r="92" spans="1:11" x14ac:dyDescent="0.35">
      <c r="A92" s="50"/>
      <c r="B92" s="50"/>
      <c r="C92" s="50" t="s">
        <v>308</v>
      </c>
      <c r="D92" s="50" t="s">
        <v>277</v>
      </c>
      <c r="E92" s="51">
        <f t="shared" si="11"/>
        <v>49290.689999999995</v>
      </c>
      <c r="F92" s="51">
        <f t="shared" si="12"/>
        <v>20575.170000000002</v>
      </c>
      <c r="G92" s="51">
        <f t="shared" si="12"/>
        <v>28715.520000000004</v>
      </c>
      <c r="H92" s="51">
        <f t="shared" si="12"/>
        <v>0</v>
      </c>
      <c r="I92" s="63"/>
      <c r="J92" s="63"/>
      <c r="K92" s="63"/>
    </row>
    <row r="93" spans="1:11" x14ac:dyDescent="0.35">
      <c r="A93" s="50"/>
      <c r="B93" s="50"/>
      <c r="C93" s="50" t="s">
        <v>278</v>
      </c>
      <c r="D93" s="50" t="s">
        <v>760</v>
      </c>
      <c r="E93" s="51">
        <f t="shared" si="11"/>
        <v>869759.09999999951</v>
      </c>
      <c r="F93" s="51">
        <f t="shared" si="12"/>
        <v>640418.73999999987</v>
      </c>
      <c r="G93" s="51">
        <f t="shared" si="12"/>
        <v>229340.35999999975</v>
      </c>
      <c r="H93" s="51">
        <f t="shared" si="12"/>
        <v>0</v>
      </c>
      <c r="I93" s="63"/>
      <c r="J93" s="63"/>
      <c r="K93" s="63"/>
    </row>
    <row r="94" spans="1:11" x14ac:dyDescent="0.35">
      <c r="A94" s="50"/>
      <c r="B94" s="50"/>
      <c r="C94" s="50" t="s">
        <v>309</v>
      </c>
      <c r="D94" s="50" t="s">
        <v>631</v>
      </c>
      <c r="E94" s="51">
        <f t="shared" si="11"/>
        <v>967462.35000000033</v>
      </c>
      <c r="F94" s="51">
        <f t="shared" si="12"/>
        <v>395294.20999999996</v>
      </c>
      <c r="G94" s="51">
        <f t="shared" si="12"/>
        <v>572168.14000000013</v>
      </c>
      <c r="H94" s="51">
        <f t="shared" si="12"/>
        <v>0</v>
      </c>
      <c r="I94" s="63"/>
      <c r="J94" s="63"/>
      <c r="K94" s="63"/>
    </row>
    <row r="95" spans="1:11" x14ac:dyDescent="0.35">
      <c r="A95" s="50"/>
      <c r="B95" s="50"/>
      <c r="C95" s="50" t="s">
        <v>279</v>
      </c>
      <c r="D95" s="50" t="s">
        <v>616</v>
      </c>
      <c r="E95" s="51">
        <f t="shared" si="11"/>
        <v>110538.91</v>
      </c>
      <c r="F95" s="51">
        <f t="shared" si="12"/>
        <v>26209.259999999995</v>
      </c>
      <c r="G95" s="51">
        <f t="shared" si="12"/>
        <v>84329.650000000009</v>
      </c>
      <c r="H95" s="51">
        <f t="shared" si="12"/>
        <v>0</v>
      </c>
      <c r="I95" s="63"/>
      <c r="J95" s="63"/>
      <c r="K95" s="63"/>
    </row>
    <row r="96" spans="1:11" x14ac:dyDescent="0.35">
      <c r="A96" s="50"/>
      <c r="B96" s="50"/>
      <c r="C96" s="50" t="s">
        <v>280</v>
      </c>
      <c r="D96" s="50" t="s">
        <v>617</v>
      </c>
      <c r="E96" s="51">
        <f t="shared" si="11"/>
        <v>6795.4099999999989</v>
      </c>
      <c r="F96" s="51">
        <f t="shared" si="12"/>
        <v>1481.8600000000001</v>
      </c>
      <c r="G96" s="51">
        <f t="shared" si="12"/>
        <v>5313.5499999999993</v>
      </c>
      <c r="H96" s="51">
        <f t="shared" si="12"/>
        <v>0</v>
      </c>
      <c r="I96" s="63"/>
      <c r="J96" s="63"/>
      <c r="K96" s="63"/>
    </row>
    <row r="97" spans="1:11" x14ac:dyDescent="0.35">
      <c r="A97" s="50"/>
      <c r="B97" s="50"/>
      <c r="C97" s="50" t="s">
        <v>606</v>
      </c>
      <c r="D97" s="50" t="s">
        <v>618</v>
      </c>
      <c r="E97" s="51">
        <f t="shared" si="11"/>
        <v>1777616.8999999997</v>
      </c>
      <c r="F97" s="51">
        <f t="shared" si="12"/>
        <v>1544530.5099999998</v>
      </c>
      <c r="G97" s="51">
        <f t="shared" si="12"/>
        <v>233086.38999999987</v>
      </c>
      <c r="H97" s="51">
        <f t="shared" si="12"/>
        <v>0</v>
      </c>
      <c r="I97" s="63"/>
      <c r="J97" s="63"/>
      <c r="K97" s="63"/>
    </row>
    <row r="98" spans="1:11" x14ac:dyDescent="0.35">
      <c r="A98" s="50"/>
      <c r="B98" s="50"/>
      <c r="C98" s="50" t="s">
        <v>286</v>
      </c>
      <c r="D98" s="50" t="s">
        <v>619</v>
      </c>
      <c r="E98" s="51">
        <f t="shared" si="11"/>
        <v>87889.579999999944</v>
      </c>
      <c r="F98" s="51">
        <f t="shared" si="12"/>
        <v>38478.63999999997</v>
      </c>
      <c r="G98" s="51">
        <f t="shared" si="12"/>
        <v>49410.939999999981</v>
      </c>
      <c r="H98" s="51">
        <f t="shared" si="12"/>
        <v>0</v>
      </c>
      <c r="I98" s="63"/>
      <c r="J98" s="63"/>
      <c r="K98" s="63"/>
    </row>
    <row r="99" spans="1:11" x14ac:dyDescent="0.35">
      <c r="A99" s="50"/>
      <c r="B99" s="50"/>
      <c r="C99" s="50" t="s">
        <v>287</v>
      </c>
      <c r="D99" s="50" t="s">
        <v>288</v>
      </c>
      <c r="E99" s="51">
        <f t="shared" si="11"/>
        <v>848011.98000000021</v>
      </c>
      <c r="F99" s="51">
        <f t="shared" si="12"/>
        <v>789446.28000000014</v>
      </c>
      <c r="G99" s="51">
        <f t="shared" si="12"/>
        <v>58565.69999999999</v>
      </c>
      <c r="H99" s="51">
        <f t="shared" si="12"/>
        <v>0</v>
      </c>
      <c r="I99" s="63"/>
      <c r="J99" s="63"/>
      <c r="K99" s="63"/>
    </row>
    <row r="100" spans="1:11" x14ac:dyDescent="0.35">
      <c r="A100" s="50"/>
      <c r="B100" s="50"/>
      <c r="C100" s="50" t="s">
        <v>289</v>
      </c>
      <c r="D100" s="50" t="s">
        <v>620</v>
      </c>
      <c r="E100" s="51">
        <f t="shared" si="11"/>
        <v>156415.63999999998</v>
      </c>
      <c r="F100" s="51">
        <f t="shared" si="12"/>
        <v>99568.389999999985</v>
      </c>
      <c r="G100" s="51">
        <f t="shared" si="12"/>
        <v>56847.249999999985</v>
      </c>
      <c r="H100" s="51">
        <f t="shared" si="12"/>
        <v>0</v>
      </c>
      <c r="I100" s="63"/>
      <c r="J100" s="63"/>
      <c r="K100" s="63"/>
    </row>
    <row r="101" spans="1:11" x14ac:dyDescent="0.35">
      <c r="A101" s="50"/>
      <c r="B101" s="50"/>
      <c r="C101" s="50" t="s">
        <v>290</v>
      </c>
      <c r="D101" s="50" t="s">
        <v>621</v>
      </c>
      <c r="E101" s="51">
        <f t="shared" si="11"/>
        <v>280387.64</v>
      </c>
      <c r="F101" s="51">
        <f t="shared" si="12"/>
        <v>25466.719999999998</v>
      </c>
      <c r="G101" s="51">
        <f t="shared" si="12"/>
        <v>254920.92</v>
      </c>
      <c r="H101" s="51">
        <f t="shared" si="12"/>
        <v>0</v>
      </c>
      <c r="I101" s="63"/>
      <c r="J101" s="63"/>
      <c r="K101" s="63"/>
    </row>
    <row r="102" spans="1:11" x14ac:dyDescent="0.35">
      <c r="A102" s="50"/>
      <c r="B102" s="50"/>
      <c r="C102" s="50" t="s">
        <v>281</v>
      </c>
      <c r="D102" s="50" t="s">
        <v>622</v>
      </c>
      <c r="E102" s="51">
        <f t="shared" si="11"/>
        <v>314695.36999999994</v>
      </c>
      <c r="F102" s="51">
        <f t="shared" si="12"/>
        <v>216365.28</v>
      </c>
      <c r="G102" s="51">
        <f t="shared" si="12"/>
        <v>98330.09</v>
      </c>
      <c r="H102" s="51">
        <f t="shared" si="12"/>
        <v>0</v>
      </c>
      <c r="I102" s="63"/>
      <c r="J102" s="63"/>
      <c r="K102" s="63"/>
    </row>
    <row r="103" spans="1:11" x14ac:dyDescent="0.35">
      <c r="A103" s="50"/>
      <c r="B103" s="50"/>
      <c r="C103" s="50" t="s">
        <v>282</v>
      </c>
      <c r="D103" s="50" t="s">
        <v>623</v>
      </c>
      <c r="E103" s="51">
        <f t="shared" si="11"/>
        <v>27405.730000000007</v>
      </c>
      <c r="F103" s="51">
        <f t="shared" ref="F103:H117" si="13">F240+F376+F512+F648+F784+F920+F1056+F1192+F1328+F1464+F1736+F1600+F1872+F2008+F2144+F2280+F2416+F2552+F2688+F2824+F2960+F3096+F3232+F3368+F3504+F3640+F3776+F3912+F4048+F4184+F4320+F4456</f>
        <v>13179.17</v>
      </c>
      <c r="G103" s="51">
        <f t="shared" si="13"/>
        <v>14226.560000000003</v>
      </c>
      <c r="H103" s="51">
        <f t="shared" si="13"/>
        <v>0</v>
      </c>
      <c r="I103" s="63"/>
      <c r="J103" s="63"/>
      <c r="K103" s="63"/>
    </row>
    <row r="104" spans="1:11" x14ac:dyDescent="0.35">
      <c r="A104" s="50"/>
      <c r="B104" s="50"/>
      <c r="C104" s="50" t="s">
        <v>291</v>
      </c>
      <c r="D104" s="50" t="s">
        <v>624</v>
      </c>
      <c r="E104" s="51">
        <f t="shared" si="11"/>
        <v>7373.0400000000009</v>
      </c>
      <c r="F104" s="51">
        <f t="shared" si="13"/>
        <v>6291.99</v>
      </c>
      <c r="G104" s="51">
        <f t="shared" si="13"/>
        <v>1081.05</v>
      </c>
      <c r="H104" s="51">
        <f t="shared" si="13"/>
        <v>0</v>
      </c>
      <c r="I104" s="63"/>
      <c r="J104" s="63"/>
      <c r="K104" s="63"/>
    </row>
    <row r="105" spans="1:11" x14ac:dyDescent="0.35">
      <c r="A105" s="50"/>
      <c r="B105" s="50"/>
      <c r="C105" s="50" t="s">
        <v>283</v>
      </c>
      <c r="D105" s="50" t="s">
        <v>625</v>
      </c>
      <c r="E105" s="51">
        <f t="shared" si="11"/>
        <v>201585.26999999993</v>
      </c>
      <c r="F105" s="51">
        <f t="shared" si="13"/>
        <v>166611.87999999995</v>
      </c>
      <c r="G105" s="51">
        <f t="shared" si="13"/>
        <v>34973.390000000014</v>
      </c>
      <c r="H105" s="51">
        <f t="shared" si="13"/>
        <v>0</v>
      </c>
      <c r="I105" s="63"/>
      <c r="J105" s="63"/>
      <c r="K105" s="63"/>
    </row>
    <row r="106" spans="1:11" x14ac:dyDescent="0.35">
      <c r="A106" s="50"/>
      <c r="B106" s="50"/>
      <c r="C106" s="50" t="s">
        <v>608</v>
      </c>
      <c r="D106" s="50" t="s">
        <v>762</v>
      </c>
      <c r="E106" s="51">
        <f t="shared" si="11"/>
        <v>33988.209999999992</v>
      </c>
      <c r="F106" s="51">
        <f t="shared" si="13"/>
        <v>26379.469999999994</v>
      </c>
      <c r="G106" s="51">
        <f t="shared" si="13"/>
        <v>7608.7400000000007</v>
      </c>
      <c r="H106" s="51">
        <f t="shared" si="13"/>
        <v>0</v>
      </c>
      <c r="I106" s="63"/>
      <c r="J106" s="63"/>
      <c r="K106" s="63"/>
    </row>
    <row r="107" spans="1:11" x14ac:dyDescent="0.35">
      <c r="A107" s="50"/>
      <c r="B107" s="50"/>
      <c r="C107" s="50" t="s">
        <v>943</v>
      </c>
      <c r="D107" s="50" t="s">
        <v>944</v>
      </c>
      <c r="E107" s="51">
        <f t="shared" si="11"/>
        <v>2141.4299999999998</v>
      </c>
      <c r="F107" s="51">
        <f t="shared" si="13"/>
        <v>1030.67</v>
      </c>
      <c r="G107" s="51">
        <f t="shared" si="13"/>
        <v>1110.7599999999998</v>
      </c>
      <c r="H107" s="51">
        <f t="shared" si="13"/>
        <v>0</v>
      </c>
    </row>
    <row r="108" spans="1:11" x14ac:dyDescent="0.35">
      <c r="A108" s="50"/>
      <c r="B108" s="50"/>
      <c r="C108" s="50" t="s">
        <v>284</v>
      </c>
      <c r="D108" s="50" t="s">
        <v>763</v>
      </c>
      <c r="E108" s="51">
        <f t="shared" si="11"/>
        <v>85613.909999999989</v>
      </c>
      <c r="F108" s="51">
        <f t="shared" si="13"/>
        <v>51357.219999999987</v>
      </c>
      <c r="G108" s="51">
        <f t="shared" si="13"/>
        <v>34256.69</v>
      </c>
      <c r="H108" s="51">
        <f t="shared" si="13"/>
        <v>0</v>
      </c>
      <c r="I108" s="63"/>
      <c r="J108" s="63"/>
      <c r="K108" s="63"/>
    </row>
    <row r="109" spans="1:11" x14ac:dyDescent="0.35">
      <c r="A109" s="50"/>
      <c r="B109" s="50"/>
      <c r="C109" s="50" t="s">
        <v>313</v>
      </c>
      <c r="D109" s="50" t="s">
        <v>314</v>
      </c>
      <c r="E109" s="51">
        <f t="shared" si="11"/>
        <v>3408853.5700000008</v>
      </c>
      <c r="F109" s="51">
        <f t="shared" si="13"/>
        <v>2015838.4300000004</v>
      </c>
      <c r="G109" s="51">
        <f t="shared" si="13"/>
        <v>1393015.1400000001</v>
      </c>
      <c r="H109" s="51">
        <f t="shared" si="13"/>
        <v>0</v>
      </c>
      <c r="I109" s="63"/>
      <c r="J109" s="63"/>
      <c r="K109" s="63"/>
    </row>
    <row r="110" spans="1:11" x14ac:dyDescent="0.35">
      <c r="A110" s="50"/>
      <c r="B110" s="50"/>
      <c r="C110" s="50" t="s">
        <v>315</v>
      </c>
      <c r="D110" s="50" t="s">
        <v>316</v>
      </c>
      <c r="E110" s="51">
        <f t="shared" si="11"/>
        <v>27597835.559999984</v>
      </c>
      <c r="F110" s="51">
        <f t="shared" si="13"/>
        <v>17421135.419999994</v>
      </c>
      <c r="G110" s="51">
        <f t="shared" si="13"/>
        <v>5132114.540000001</v>
      </c>
      <c r="H110" s="51">
        <f t="shared" si="13"/>
        <v>5044585.5999999996</v>
      </c>
      <c r="I110" s="63"/>
      <c r="J110" s="63"/>
      <c r="K110" s="63"/>
    </row>
    <row r="111" spans="1:11" x14ac:dyDescent="0.35">
      <c r="A111" s="50"/>
      <c r="B111" s="50"/>
      <c r="C111" s="50" t="s">
        <v>317</v>
      </c>
      <c r="D111" s="50" t="s">
        <v>318</v>
      </c>
      <c r="E111" s="51">
        <f t="shared" si="11"/>
        <v>60773796.499999993</v>
      </c>
      <c r="F111" s="51">
        <f t="shared" si="13"/>
        <v>29070604.399999999</v>
      </c>
      <c r="G111" s="51">
        <f t="shared" si="13"/>
        <v>25320541.119999997</v>
      </c>
      <c r="H111" s="51">
        <f t="shared" si="13"/>
        <v>6382650.9799999986</v>
      </c>
      <c r="I111" s="63"/>
      <c r="J111" s="63"/>
      <c r="K111" s="63"/>
    </row>
    <row r="112" spans="1:11" x14ac:dyDescent="0.35">
      <c r="A112" s="50"/>
      <c r="B112" s="50"/>
      <c r="C112" s="50" t="s">
        <v>319</v>
      </c>
      <c r="D112" s="50" t="s">
        <v>320</v>
      </c>
      <c r="E112" s="51">
        <f t="shared" si="11"/>
        <v>3626957.9700000016</v>
      </c>
      <c r="F112" s="51">
        <f t="shared" si="13"/>
        <v>2063409.5000000012</v>
      </c>
      <c r="G112" s="51">
        <f t="shared" si="13"/>
        <v>1563548.4700000004</v>
      </c>
      <c r="H112" s="51">
        <f t="shared" si="13"/>
        <v>0</v>
      </c>
      <c r="I112" s="63"/>
      <c r="J112" s="63"/>
      <c r="K112" s="63"/>
    </row>
    <row r="113" spans="1:11" x14ac:dyDescent="0.35">
      <c r="A113" s="50"/>
      <c r="B113" s="50"/>
      <c r="C113" s="50" t="s">
        <v>321</v>
      </c>
      <c r="D113" s="50" t="s">
        <v>322</v>
      </c>
      <c r="E113" s="51">
        <f t="shared" si="11"/>
        <v>1164533.4999999998</v>
      </c>
      <c r="F113" s="51">
        <f t="shared" si="13"/>
        <v>433667.68000000005</v>
      </c>
      <c r="G113" s="51">
        <f t="shared" si="13"/>
        <v>730865.82</v>
      </c>
      <c r="H113" s="51">
        <f t="shared" si="13"/>
        <v>0</v>
      </c>
      <c r="I113" s="63"/>
      <c r="J113" s="63"/>
      <c r="K113" s="63"/>
    </row>
    <row r="114" spans="1:11" x14ac:dyDescent="0.35">
      <c r="A114" s="50"/>
      <c r="B114" s="50"/>
      <c r="C114" s="50" t="s">
        <v>323</v>
      </c>
      <c r="D114" s="50" t="s">
        <v>776</v>
      </c>
      <c r="E114" s="51">
        <f t="shared" si="11"/>
        <v>2578078.9100000025</v>
      </c>
      <c r="F114" s="51">
        <f t="shared" si="13"/>
        <v>1939762.9400000016</v>
      </c>
      <c r="G114" s="51">
        <f t="shared" si="13"/>
        <v>638315.97000000009</v>
      </c>
      <c r="H114" s="51">
        <f t="shared" si="13"/>
        <v>0</v>
      </c>
      <c r="I114" s="63"/>
      <c r="J114" s="63"/>
      <c r="K114" s="63"/>
    </row>
    <row r="115" spans="1:11" x14ac:dyDescent="0.35">
      <c r="A115" s="50"/>
      <c r="B115" s="50"/>
      <c r="C115" s="50" t="s">
        <v>285</v>
      </c>
      <c r="D115" s="50" t="s">
        <v>630</v>
      </c>
      <c r="E115" s="51">
        <f t="shared" si="11"/>
        <v>410697.66999999993</v>
      </c>
      <c r="F115" s="51">
        <f t="shared" si="13"/>
        <v>158465.34000000005</v>
      </c>
      <c r="G115" s="51">
        <f t="shared" si="13"/>
        <v>252232.32999999996</v>
      </c>
      <c r="H115" s="51">
        <f t="shared" si="13"/>
        <v>0</v>
      </c>
      <c r="I115" s="63"/>
      <c r="J115" s="63"/>
      <c r="K115" s="63"/>
    </row>
    <row r="116" spans="1:11" x14ac:dyDescent="0.35">
      <c r="A116" s="50"/>
      <c r="B116" s="50"/>
      <c r="C116" s="50" t="s">
        <v>324</v>
      </c>
      <c r="D116" s="50" t="s">
        <v>325</v>
      </c>
      <c r="E116" s="51">
        <f t="shared" si="11"/>
        <v>149289.37000000002</v>
      </c>
      <c r="F116" s="51">
        <f t="shared" si="13"/>
        <v>58876.390000000007</v>
      </c>
      <c r="G116" s="51">
        <f t="shared" si="13"/>
        <v>90412.98000000001</v>
      </c>
      <c r="H116" s="51">
        <f t="shared" si="13"/>
        <v>0</v>
      </c>
      <c r="I116" s="63"/>
      <c r="J116" s="63"/>
      <c r="K116" s="63"/>
    </row>
    <row r="117" spans="1:11" x14ac:dyDescent="0.35">
      <c r="A117" s="50"/>
      <c r="B117" s="50"/>
      <c r="C117" s="50" t="s">
        <v>326</v>
      </c>
      <c r="D117" s="50" t="s">
        <v>327</v>
      </c>
      <c r="E117" s="51">
        <f t="shared" si="11"/>
        <v>113663.44000000002</v>
      </c>
      <c r="F117" s="51">
        <f t="shared" si="13"/>
        <v>88232.60000000002</v>
      </c>
      <c r="G117" s="51">
        <f t="shared" si="13"/>
        <v>25430.840000000004</v>
      </c>
      <c r="H117" s="51">
        <f t="shared" si="13"/>
        <v>0</v>
      </c>
      <c r="I117" s="63"/>
      <c r="J117" s="63"/>
      <c r="K117" s="63"/>
    </row>
    <row r="118" spans="1:11" x14ac:dyDescent="0.35">
      <c r="A118" s="44"/>
      <c r="B118" s="44">
        <v>19</v>
      </c>
      <c r="C118" s="45"/>
      <c r="D118" s="45" t="s">
        <v>777</v>
      </c>
      <c r="E118" s="45">
        <f>SUM(E119:E123)</f>
        <v>1052294.5199999993</v>
      </c>
      <c r="F118" s="45">
        <f>SUM(F119:F123)</f>
        <v>723847.30999999936</v>
      </c>
      <c r="G118" s="45">
        <f>SUM(G119:G123)</f>
        <v>328447.21000000014</v>
      </c>
      <c r="H118" s="45">
        <f>SUM(H119:H123)</f>
        <v>0</v>
      </c>
      <c r="I118" s="63"/>
      <c r="J118" s="63"/>
      <c r="K118" s="63"/>
    </row>
    <row r="119" spans="1:11" x14ac:dyDescent="0.35">
      <c r="A119" s="50"/>
      <c r="B119" s="50"/>
      <c r="C119" s="50" t="s">
        <v>328</v>
      </c>
      <c r="D119" s="50" t="s">
        <v>329</v>
      </c>
      <c r="E119" s="51">
        <f>E256+E392+E528+E664+E800+E936+E1072+E1208+E1344+E1480+E1752+E1616+E1888+E2024+E2160+E2296+E2432+E2568+E2704+E2840+E2976+E3112+E3248+E3384+E3520+E3656+E3792+E3928+E4064+E4200+E4336+E4472</f>
        <v>86225.410000000033</v>
      </c>
      <c r="F119" s="51">
        <f t="shared" ref="F119:H123" si="14">F256+F392+F528+F664+F800+F936+F1072+F1208+F1344+F1480+F1752+F1616+F1888+F2024+F2160+F2296+F2432+F2568+F2704+F2840+F2976+F3112+F3248+F3384+F3520+F3656+F3792+F3928+F4064+F4200+F4336+F4472</f>
        <v>81801.320000000022</v>
      </c>
      <c r="G119" s="51">
        <f t="shared" si="14"/>
        <v>4424.0900000000011</v>
      </c>
      <c r="H119" s="51">
        <f t="shared" si="14"/>
        <v>0</v>
      </c>
      <c r="I119" s="63"/>
      <c r="J119" s="63"/>
      <c r="K119" s="63"/>
    </row>
    <row r="120" spans="1:11" x14ac:dyDescent="0.35">
      <c r="A120" s="50"/>
      <c r="B120" s="50"/>
      <c r="C120" s="50" t="s">
        <v>605</v>
      </c>
      <c r="D120" s="50" t="s">
        <v>748</v>
      </c>
      <c r="E120" s="51">
        <f>E257+E393+E529+E665+E801+E937+E1073+E1209+E1345+E1481+E1753+E1617+E1889+E2025+E2161+E2297+E2433+E2569+E2705+E2841+E2977+E3113+E3249+E3385+E3521+E3657+E3793+E3929+E4065+E4201+E4337+E4473</f>
        <v>0</v>
      </c>
      <c r="F120" s="51">
        <f t="shared" si="14"/>
        <v>0</v>
      </c>
      <c r="G120" s="51">
        <f t="shared" si="14"/>
        <v>0</v>
      </c>
      <c r="H120" s="51">
        <f t="shared" si="14"/>
        <v>0</v>
      </c>
      <c r="I120" s="63"/>
      <c r="J120" s="63"/>
      <c r="K120" s="63"/>
    </row>
    <row r="121" spans="1:11" x14ac:dyDescent="0.35">
      <c r="A121" s="50"/>
      <c r="B121" s="50"/>
      <c r="C121" s="50" t="s">
        <v>262</v>
      </c>
      <c r="D121" s="50" t="s">
        <v>778</v>
      </c>
      <c r="E121" s="51">
        <f>E258+E394+E530+E666+E802+E938+E1074+E1210+E1346+E1482+E1754+E1618+E1890+E2026+E2162+E2298+E2434+E2570+E2706+E2842+E2978+E3114+E3250+E3386+E3522+E3658+E3794+E3930+E4066+E4202+E4338+E4474</f>
        <v>3700.55</v>
      </c>
      <c r="F121" s="51">
        <f t="shared" si="14"/>
        <v>3558.05</v>
      </c>
      <c r="G121" s="51">
        <f t="shared" si="14"/>
        <v>142.5</v>
      </c>
      <c r="H121" s="51">
        <f t="shared" si="14"/>
        <v>0</v>
      </c>
      <c r="I121" s="63"/>
      <c r="J121" s="63"/>
      <c r="K121" s="63"/>
    </row>
    <row r="122" spans="1:11" x14ac:dyDescent="0.35">
      <c r="A122" s="50"/>
      <c r="B122" s="50"/>
      <c r="C122" s="50" t="s">
        <v>330</v>
      </c>
      <c r="D122" s="50" t="s">
        <v>331</v>
      </c>
      <c r="E122" s="51">
        <f>E259+E395+E531+E667+E803+E939+E1075+E1211+E1347+E1483+E1755+E1619+E1891+E2027+E2163+E2299+E2435+E2571+E2707+E2843+E2979+E3115+E3251+E3387+E3523+E3659+E3795+E3931+E4067+E4203+E4339+E4475</f>
        <v>727009.50999999931</v>
      </c>
      <c r="F122" s="51">
        <f t="shared" si="14"/>
        <v>572743.17999999935</v>
      </c>
      <c r="G122" s="51">
        <f t="shared" si="14"/>
        <v>154266.33000000016</v>
      </c>
      <c r="H122" s="51">
        <f t="shared" si="14"/>
        <v>0</v>
      </c>
      <c r="I122" s="63"/>
      <c r="J122" s="63"/>
      <c r="K122" s="63"/>
    </row>
    <row r="123" spans="1:11" x14ac:dyDescent="0.35">
      <c r="A123" s="50"/>
      <c r="B123" s="50"/>
      <c r="C123" s="50" t="s">
        <v>332</v>
      </c>
      <c r="D123" s="50" t="s">
        <v>333</v>
      </c>
      <c r="E123" s="51">
        <f>E260+E396+E532+E668+E804+E940+E1076+E1212+E1348+E1484+E1756+E1620+E1892+E2028+E2164+E2300+E2436+E2572+E2708+E2844+E2980+E3116+E3252+E3388+E3524+E3660+E3796+E3932+E4068+E4204+E4340+E4476</f>
        <v>235359.05</v>
      </c>
      <c r="F123" s="51">
        <f t="shared" si="14"/>
        <v>65744.760000000009</v>
      </c>
      <c r="G123" s="51">
        <f t="shared" si="14"/>
        <v>169614.28999999998</v>
      </c>
      <c r="H123" s="51">
        <f t="shared" si="14"/>
        <v>0</v>
      </c>
      <c r="I123" s="63"/>
      <c r="J123" s="63"/>
      <c r="K123" s="63"/>
    </row>
    <row r="124" spans="1:11" x14ac:dyDescent="0.35">
      <c r="A124" s="44"/>
      <c r="B124" s="44">
        <v>20</v>
      </c>
      <c r="C124" s="45"/>
      <c r="D124" s="45" t="s">
        <v>779</v>
      </c>
      <c r="E124" s="45">
        <f>SUM(E125:E130)</f>
        <v>3153191.0300000003</v>
      </c>
      <c r="F124" s="45">
        <f>SUM(F125:F130)</f>
        <v>339978.07</v>
      </c>
      <c r="G124" s="45">
        <f>SUM(G125:G130)</f>
        <v>2813212.96</v>
      </c>
      <c r="H124" s="45">
        <f>SUM(H125:H130)</f>
        <v>0</v>
      </c>
      <c r="I124" s="63"/>
      <c r="J124" s="63"/>
      <c r="K124" s="63"/>
    </row>
    <row r="125" spans="1:11" x14ac:dyDescent="0.35">
      <c r="A125" s="50"/>
      <c r="B125" s="50"/>
      <c r="C125" s="50" t="s">
        <v>334</v>
      </c>
      <c r="D125" s="50" t="s">
        <v>335</v>
      </c>
      <c r="E125" s="51">
        <f t="shared" ref="E125:E130" si="15">E262+E398+E534+E670+E806+E942+E1078+E1214+E1350+E1486+E1758+E1622+E1894+E2030+E2166+E2302+E2438+E2574+E2710+E2846+E2982+E3118+E3254+E3390+E3526+E3662+E3798+E3934+E4070+E4206+E4342+E4478</f>
        <v>540078.92999999993</v>
      </c>
      <c r="F125" s="51">
        <f t="shared" ref="F125:H130" si="16">F262+F398+F534+F670+F806+F942+F1078+F1214+F1350+F1486+F1758+F1622+F1894+F2030+F2166+F2302+F2438+F2574+F2710+F2846+F2982+F3118+F3254+F3390+F3526+F3662+F3798+F3934+F4070+F4206+F4342+F4478</f>
        <v>45266.689999999995</v>
      </c>
      <c r="G125" s="51">
        <f t="shared" si="16"/>
        <v>494812.24</v>
      </c>
      <c r="H125" s="51">
        <f t="shared" si="16"/>
        <v>0</v>
      </c>
      <c r="I125" s="63"/>
      <c r="J125" s="63"/>
      <c r="K125" s="63"/>
    </row>
    <row r="126" spans="1:11" x14ac:dyDescent="0.35">
      <c r="A126" s="50"/>
      <c r="B126" s="50"/>
      <c r="C126" s="50" t="s">
        <v>605</v>
      </c>
      <c r="D126" s="50" t="s">
        <v>748</v>
      </c>
      <c r="E126" s="51">
        <f t="shared" si="15"/>
        <v>5104.1000000000004</v>
      </c>
      <c r="F126" s="51">
        <f t="shared" si="16"/>
        <v>5104.1000000000004</v>
      </c>
      <c r="G126" s="51">
        <f t="shared" si="16"/>
        <v>0</v>
      </c>
      <c r="H126" s="51">
        <f t="shared" si="16"/>
        <v>0</v>
      </c>
      <c r="I126" s="63"/>
      <c r="J126" s="63"/>
      <c r="K126" s="63"/>
    </row>
    <row r="127" spans="1:11" x14ac:dyDescent="0.35">
      <c r="A127" s="50"/>
      <c r="B127" s="50"/>
      <c r="C127" s="50" t="s">
        <v>337</v>
      </c>
      <c r="D127" s="50" t="s">
        <v>338</v>
      </c>
      <c r="E127" s="51">
        <f t="shared" si="15"/>
        <v>565781.07000000007</v>
      </c>
      <c r="F127" s="51">
        <f t="shared" si="16"/>
        <v>53370.48000000001</v>
      </c>
      <c r="G127" s="51">
        <f t="shared" si="16"/>
        <v>512410.59000000008</v>
      </c>
      <c r="H127" s="51">
        <f t="shared" si="16"/>
        <v>0</v>
      </c>
      <c r="I127" s="63"/>
      <c r="J127" s="63"/>
      <c r="K127" s="63"/>
    </row>
    <row r="128" spans="1:11" x14ac:dyDescent="0.35">
      <c r="A128" s="50"/>
      <c r="B128" s="50"/>
      <c r="C128" s="50" t="s">
        <v>312</v>
      </c>
      <c r="D128" s="50" t="s">
        <v>772</v>
      </c>
      <c r="E128" s="51">
        <f t="shared" si="15"/>
        <v>69163.09</v>
      </c>
      <c r="F128" s="51">
        <f t="shared" si="16"/>
        <v>20066.030000000002</v>
      </c>
      <c r="G128" s="51">
        <f t="shared" si="16"/>
        <v>49097.05999999999</v>
      </c>
      <c r="H128" s="51">
        <f t="shared" si="16"/>
        <v>0</v>
      </c>
      <c r="I128" s="63"/>
      <c r="J128" s="63"/>
      <c r="K128" s="63"/>
    </row>
    <row r="129" spans="1:11" x14ac:dyDescent="0.35">
      <c r="A129" s="50"/>
      <c r="B129" s="50"/>
      <c r="C129" s="50" t="s">
        <v>339</v>
      </c>
      <c r="D129" s="50" t="s">
        <v>340</v>
      </c>
      <c r="E129" s="51">
        <f t="shared" si="15"/>
        <v>1311776.5999999999</v>
      </c>
      <c r="F129" s="51">
        <f t="shared" si="16"/>
        <v>158890.13</v>
      </c>
      <c r="G129" s="51">
        <f t="shared" si="16"/>
        <v>1152886.4699999997</v>
      </c>
      <c r="H129" s="51">
        <f t="shared" si="16"/>
        <v>0</v>
      </c>
      <c r="I129" s="63"/>
      <c r="J129" s="63"/>
      <c r="K129" s="63"/>
    </row>
    <row r="130" spans="1:11" x14ac:dyDescent="0.35">
      <c r="A130" s="50"/>
      <c r="B130" s="50"/>
      <c r="C130" s="50" t="s">
        <v>341</v>
      </c>
      <c r="D130" s="50" t="s">
        <v>342</v>
      </c>
      <c r="E130" s="51">
        <f t="shared" si="15"/>
        <v>661287.24</v>
      </c>
      <c r="F130" s="51">
        <f t="shared" si="16"/>
        <v>57280.640000000007</v>
      </c>
      <c r="G130" s="51">
        <f t="shared" si="16"/>
        <v>604006.6</v>
      </c>
      <c r="H130" s="51">
        <f t="shared" si="16"/>
        <v>0</v>
      </c>
      <c r="I130" s="63"/>
      <c r="J130" s="63"/>
      <c r="K130" s="63"/>
    </row>
    <row r="131" spans="1:11" x14ac:dyDescent="0.35">
      <c r="A131" s="44"/>
      <c r="B131" s="44">
        <v>24</v>
      </c>
      <c r="C131" s="45"/>
      <c r="D131" s="45" t="s">
        <v>780</v>
      </c>
      <c r="E131" s="45">
        <f>SUM(E132:E134)</f>
        <v>140955.76</v>
      </c>
      <c r="F131" s="45">
        <f>SUM(F132:F134)</f>
        <v>76150.069999999992</v>
      </c>
      <c r="G131" s="45">
        <f>SUM(G132:G134)</f>
        <v>64805.69</v>
      </c>
      <c r="H131" s="45">
        <f>SUM(H132:H134)</f>
        <v>0</v>
      </c>
      <c r="I131" s="63"/>
      <c r="J131" s="63"/>
      <c r="K131" s="63"/>
    </row>
    <row r="132" spans="1:11" x14ac:dyDescent="0.35">
      <c r="A132" s="50"/>
      <c r="B132" s="50"/>
      <c r="C132" s="50" t="s">
        <v>336</v>
      </c>
      <c r="D132" s="50" t="s">
        <v>632</v>
      </c>
      <c r="E132" s="51">
        <f>E269+E405+E541+E677+E813+E949+E1085+E1221+E1357+E1493+E1765+E1629+E1901+E2037+E2173+E2309+E2445+E2581+E2717+E2853+E2989+E3125+E3261+E3397+E3533+E3669+E3805+E3941+E4077+E4213+E4349+E4485</f>
        <v>116816.95000000001</v>
      </c>
      <c r="F132" s="51">
        <f t="shared" ref="F132:H134" si="17">F269+F405+F541+F677+F813+F949+F1085+F1221+F1357+F1493+F1765+F1629+F1901+F2037+F2173+F2309+F2445+F2581+F2717+F2853+F2989+F3125+F3261+F3397+F3533+F3669+F3805+F3941+F4077+F4213+F4349+F4485</f>
        <v>56359.069999999992</v>
      </c>
      <c r="G132" s="51">
        <f t="shared" si="17"/>
        <v>60457.880000000005</v>
      </c>
      <c r="H132" s="51">
        <f t="shared" si="17"/>
        <v>0</v>
      </c>
      <c r="I132" s="63"/>
      <c r="J132" s="63"/>
      <c r="K132" s="63"/>
    </row>
    <row r="133" spans="1:11" x14ac:dyDescent="0.35">
      <c r="A133" s="50"/>
      <c r="B133" s="50"/>
      <c r="C133" s="50" t="s">
        <v>605</v>
      </c>
      <c r="D133" s="50" t="s">
        <v>748</v>
      </c>
      <c r="E133" s="51">
        <f>E270+E406+E542+E678+E814+E950+E1086+E1222+E1358+E1494+E1766+E1630+E1902+E2038+E2174+E2310+E2446+E2582+E2718+E2854+E2990+E3126+E3262+E3398+E3534+E3670+E3806+E3942+E4078+E4214+E4350+E4486</f>
        <v>0</v>
      </c>
      <c r="F133" s="51">
        <f t="shared" si="17"/>
        <v>0</v>
      </c>
      <c r="G133" s="51">
        <f t="shared" si="17"/>
        <v>0</v>
      </c>
      <c r="H133" s="51">
        <f t="shared" si="17"/>
        <v>0</v>
      </c>
      <c r="I133" s="63"/>
      <c r="J133" s="63"/>
      <c r="K133" s="63"/>
    </row>
    <row r="134" spans="1:11" x14ac:dyDescent="0.35">
      <c r="A134" s="199"/>
      <c r="B134" s="199"/>
      <c r="C134" s="199" t="s">
        <v>343</v>
      </c>
      <c r="D134" s="199" t="s">
        <v>781</v>
      </c>
      <c r="E134" s="200">
        <f>E271+E407+E543+E679+E815+E951+E1087+E1223+E1359+E1495+E1767+E1631+E1903+E2039+E2175+E2311+E2447+E2583+E2719+E2855+E2991+E3127+E3263+E3399+E3535+E3671+E3807+E3943+E4079+E4215+E4351+E4487</f>
        <v>24138.810000000005</v>
      </c>
      <c r="F134" s="200">
        <f t="shared" si="17"/>
        <v>19791</v>
      </c>
      <c r="G134" s="200">
        <f t="shared" si="17"/>
        <v>4347.8100000000013</v>
      </c>
      <c r="H134" s="200">
        <f t="shared" si="17"/>
        <v>0</v>
      </c>
      <c r="I134" s="63"/>
      <c r="J134" s="63"/>
      <c r="K134" s="63"/>
    </row>
    <row r="135" spans="1:11" x14ac:dyDescent="0.35">
      <c r="A135" s="37" t="s">
        <v>1063</v>
      </c>
    </row>
    <row r="136" spans="1:11" x14ac:dyDescent="0.35">
      <c r="A136" s="36" t="s">
        <v>258</v>
      </c>
    </row>
    <row r="137" spans="1:11" x14ac:dyDescent="0.35">
      <c r="A137" s="37" t="s">
        <v>1065</v>
      </c>
      <c r="B137" s="210"/>
      <c r="C137" s="210"/>
      <c r="D137" s="210"/>
      <c r="E137" s="210"/>
      <c r="F137" s="210"/>
      <c r="G137" s="210"/>
      <c r="H137" s="210"/>
    </row>
    <row r="138" spans="1:11" x14ac:dyDescent="0.35">
      <c r="A138" s="210"/>
      <c r="B138" s="210"/>
      <c r="C138" s="210"/>
      <c r="D138" s="210"/>
      <c r="E138" s="210"/>
      <c r="F138" s="210"/>
      <c r="G138" s="210"/>
      <c r="H138" s="210"/>
    </row>
    <row r="140" spans="1:11" ht="21.75" x14ac:dyDescent="0.4">
      <c r="A140" s="12" t="s">
        <v>26</v>
      </c>
    </row>
    <row r="141" spans="1:11" ht="21.75" x14ac:dyDescent="0.4">
      <c r="A141" s="12" t="s">
        <v>0</v>
      </c>
    </row>
    <row r="143" spans="1:11" ht="30" x14ac:dyDescent="0.35">
      <c r="A143" s="97" t="s">
        <v>742</v>
      </c>
      <c r="B143" s="97" t="s">
        <v>743</v>
      </c>
      <c r="C143" s="97" t="s">
        <v>744</v>
      </c>
      <c r="D143" s="97" t="s">
        <v>745</v>
      </c>
      <c r="E143" s="97" t="s">
        <v>534</v>
      </c>
      <c r="F143" s="97" t="s">
        <v>825</v>
      </c>
      <c r="G143" s="97" t="s">
        <v>826</v>
      </c>
      <c r="H143" s="97" t="s">
        <v>546</v>
      </c>
    </row>
    <row r="144" spans="1:11" x14ac:dyDescent="0.35">
      <c r="A144" s="2"/>
      <c r="B144" s="2"/>
      <c r="C144" s="2"/>
      <c r="D144" s="2"/>
      <c r="E144" s="2"/>
      <c r="F144" s="2"/>
      <c r="G144" s="2"/>
      <c r="H144" s="2"/>
    </row>
    <row r="145" spans="1:8" x14ac:dyDescent="0.35">
      <c r="A145" s="89"/>
      <c r="B145" s="89"/>
      <c r="C145" s="89"/>
      <c r="D145" s="89" t="s">
        <v>193</v>
      </c>
      <c r="E145" s="89">
        <f>E146+E194+E213</f>
        <v>2246967.8999999994</v>
      </c>
      <c r="F145" s="89">
        <f>F146+F194+F213</f>
        <v>1556716.1699999992</v>
      </c>
      <c r="G145" s="89">
        <f>G146+G194+G213</f>
        <v>690251.73000000045</v>
      </c>
      <c r="H145" s="89">
        <f>H146+H194+H213</f>
        <v>0</v>
      </c>
    </row>
    <row r="146" spans="1:8" x14ac:dyDescent="0.35">
      <c r="A146" s="42">
        <v>1</v>
      </c>
      <c r="B146" s="42"/>
      <c r="C146" s="42"/>
      <c r="D146" s="42" t="s">
        <v>260</v>
      </c>
      <c r="E146" s="43">
        <f>E147+E150+E152+E179+E188</f>
        <v>342660.66</v>
      </c>
      <c r="F146" s="43">
        <f t="shared" ref="F146" si="18">F147+F150+F152+F179+F188</f>
        <v>298808.24999999988</v>
      </c>
      <c r="G146" s="43">
        <f t="shared" ref="G146:H146" si="19">G147+G150+G152+G179+G188</f>
        <v>43852.410000000025</v>
      </c>
      <c r="H146" s="43">
        <f t="shared" si="19"/>
        <v>0</v>
      </c>
    </row>
    <row r="147" spans="1:8" x14ac:dyDescent="0.35">
      <c r="A147" s="44"/>
      <c r="B147" s="44">
        <v>2</v>
      </c>
      <c r="C147" s="45"/>
      <c r="D147" s="45" t="s">
        <v>746</v>
      </c>
      <c r="E147" s="45">
        <f>SUM(E148:E149)</f>
        <v>236692.33999999997</v>
      </c>
      <c r="F147" s="45">
        <f t="shared" ref="F147" si="20">SUM(F148:F149)</f>
        <v>200977.29999999993</v>
      </c>
      <c r="G147" s="45">
        <f t="shared" ref="G147" si="21">SUM(G148:G149)</f>
        <v>35715.040000000023</v>
      </c>
      <c r="H147" s="45">
        <f t="shared" ref="H147" si="22">SUM(H148:H149)</f>
        <v>0</v>
      </c>
    </row>
    <row r="148" spans="1:8" x14ac:dyDescent="0.35">
      <c r="A148" s="50"/>
      <c r="B148" s="50"/>
      <c r="C148" s="50" t="s">
        <v>261</v>
      </c>
      <c r="D148" s="50" t="s">
        <v>747</v>
      </c>
      <c r="E148" s="51">
        <f>SUM(F148:H148)</f>
        <v>236692.33999999997</v>
      </c>
      <c r="F148" s="51">
        <v>200977.29999999993</v>
      </c>
      <c r="G148" s="51">
        <v>35715.040000000023</v>
      </c>
      <c r="H148" s="51"/>
    </row>
    <row r="149" spans="1:8" x14ac:dyDescent="0.35">
      <c r="A149" s="50"/>
      <c r="B149" s="50"/>
      <c r="C149" s="50" t="s">
        <v>605</v>
      </c>
      <c r="D149" s="50" t="s">
        <v>748</v>
      </c>
      <c r="E149" s="51">
        <f>SUM(F149:H149)</f>
        <v>0</v>
      </c>
      <c r="F149" s="51"/>
      <c r="G149" s="51"/>
      <c r="H149" s="51"/>
    </row>
    <row r="150" spans="1:8" x14ac:dyDescent="0.35">
      <c r="A150" s="44"/>
      <c r="B150" s="44">
        <v>12</v>
      </c>
      <c r="C150" s="45"/>
      <c r="D150" s="45" t="s">
        <v>749</v>
      </c>
      <c r="E150" s="45">
        <f>SUM(E151)</f>
        <v>0</v>
      </c>
      <c r="F150" s="45">
        <f t="shared" ref="F150" si="23">SUM(F151)</f>
        <v>0</v>
      </c>
      <c r="G150" s="45">
        <f t="shared" ref="G150" si="24">SUM(G151)</f>
        <v>0</v>
      </c>
      <c r="H150" s="45">
        <f t="shared" ref="H150" si="25">SUM(H151)</f>
        <v>0</v>
      </c>
    </row>
    <row r="151" spans="1:8" x14ac:dyDescent="0.35">
      <c r="A151" s="50"/>
      <c r="B151" s="50"/>
      <c r="C151" s="50" t="s">
        <v>305</v>
      </c>
      <c r="D151" s="50" t="s">
        <v>750</v>
      </c>
      <c r="E151" s="51">
        <f>SUM(F151:H151)</f>
        <v>0</v>
      </c>
      <c r="F151" s="51"/>
      <c r="G151" s="51"/>
      <c r="H151" s="51"/>
    </row>
    <row r="152" spans="1:8" x14ac:dyDescent="0.35">
      <c r="A152" s="44"/>
      <c r="B152" s="44">
        <v>15</v>
      </c>
      <c r="C152" s="45"/>
      <c r="D152" s="45" t="s">
        <v>751</v>
      </c>
      <c r="E152" s="45">
        <f>SUM(E153:E178)</f>
        <v>62176.87</v>
      </c>
      <c r="F152" s="45">
        <f t="shared" ref="F152" si="26">SUM(F153:F178)</f>
        <v>56110.930000000008</v>
      </c>
      <c r="G152" s="45">
        <f t="shared" ref="G152:H152" si="27">SUM(G153:G178)</f>
        <v>6065.9399999999987</v>
      </c>
      <c r="H152" s="45">
        <f t="shared" si="27"/>
        <v>0</v>
      </c>
    </row>
    <row r="153" spans="1:8" x14ac:dyDescent="0.35">
      <c r="A153" s="50"/>
      <c r="B153" s="50"/>
      <c r="C153" s="50" t="s">
        <v>263</v>
      </c>
      <c r="D153" s="50" t="s">
        <v>752</v>
      </c>
      <c r="E153" s="51">
        <f t="shared" ref="E153:E178" si="28">SUM(F153:H153)</f>
        <v>348.08</v>
      </c>
      <c r="F153" s="51">
        <v>348.08</v>
      </c>
      <c r="G153" s="51"/>
      <c r="H153" s="51"/>
    </row>
    <row r="154" spans="1:8" x14ac:dyDescent="0.35">
      <c r="A154" s="50"/>
      <c r="B154" s="50"/>
      <c r="C154" s="50" t="s">
        <v>264</v>
      </c>
      <c r="D154" s="50" t="s">
        <v>610</v>
      </c>
      <c r="E154" s="51">
        <f t="shared" si="28"/>
        <v>180.94</v>
      </c>
      <c r="F154" s="51">
        <v>180.94</v>
      </c>
      <c r="G154" s="51"/>
      <c r="H154" s="51"/>
    </row>
    <row r="155" spans="1:8" x14ac:dyDescent="0.35">
      <c r="A155" s="50"/>
      <c r="B155" s="50"/>
      <c r="C155" s="50" t="s">
        <v>265</v>
      </c>
      <c r="D155" s="50" t="s">
        <v>611</v>
      </c>
      <c r="E155" s="51">
        <f t="shared" si="28"/>
        <v>6699.1799999999967</v>
      </c>
      <c r="F155" s="51">
        <v>5365.5799999999963</v>
      </c>
      <c r="G155" s="51">
        <v>1333.6</v>
      </c>
      <c r="H155" s="51"/>
    </row>
    <row r="156" spans="1:8" x14ac:dyDescent="0.35">
      <c r="A156" s="50"/>
      <c r="B156" s="50"/>
      <c r="C156" s="50" t="s">
        <v>266</v>
      </c>
      <c r="D156" s="50" t="s">
        <v>753</v>
      </c>
      <c r="E156" s="51">
        <f t="shared" si="28"/>
        <v>0</v>
      </c>
      <c r="F156" s="51"/>
      <c r="G156" s="51"/>
      <c r="H156" s="51"/>
    </row>
    <row r="157" spans="1:8" x14ac:dyDescent="0.35">
      <c r="A157" s="50"/>
      <c r="B157" s="50"/>
      <c r="C157" s="50" t="s">
        <v>267</v>
      </c>
      <c r="D157" s="50" t="s">
        <v>612</v>
      </c>
      <c r="E157" s="51">
        <f t="shared" si="28"/>
        <v>0</v>
      </c>
      <c r="F157" s="51"/>
      <c r="G157" s="51"/>
      <c r="H157" s="51"/>
    </row>
    <row r="158" spans="1:8" x14ac:dyDescent="0.35">
      <c r="A158" s="50"/>
      <c r="B158" s="50"/>
      <c r="C158" s="50" t="s">
        <v>268</v>
      </c>
      <c r="D158" s="50" t="s">
        <v>613</v>
      </c>
      <c r="E158" s="51">
        <f t="shared" si="28"/>
        <v>0</v>
      </c>
      <c r="F158" s="51"/>
      <c r="G158" s="51"/>
      <c r="H158" s="51"/>
    </row>
    <row r="159" spans="1:8" x14ac:dyDescent="0.35">
      <c r="A159" s="50"/>
      <c r="B159" s="50"/>
      <c r="C159" s="50" t="s">
        <v>269</v>
      </c>
      <c r="D159" s="50" t="s">
        <v>614</v>
      </c>
      <c r="E159" s="51">
        <f t="shared" si="28"/>
        <v>1151.8499999999999</v>
      </c>
      <c r="F159" s="51">
        <v>1151.8499999999999</v>
      </c>
      <c r="G159" s="51"/>
      <c r="H159" s="51"/>
    </row>
    <row r="160" spans="1:8" x14ac:dyDescent="0.35">
      <c r="A160" s="50"/>
      <c r="B160" s="50"/>
      <c r="C160" s="50" t="s">
        <v>270</v>
      </c>
      <c r="D160" s="50" t="s">
        <v>754</v>
      </c>
      <c r="E160" s="51">
        <f t="shared" si="28"/>
        <v>11565.280000000002</v>
      </c>
      <c r="F160" s="51">
        <v>11336.690000000002</v>
      </c>
      <c r="G160" s="51">
        <v>228.59</v>
      </c>
      <c r="H160" s="51"/>
    </row>
    <row r="161" spans="1:8" x14ac:dyDescent="0.35">
      <c r="A161" s="50"/>
      <c r="B161" s="50"/>
      <c r="C161" s="50" t="s">
        <v>271</v>
      </c>
      <c r="D161" s="50" t="s">
        <v>755</v>
      </c>
      <c r="E161" s="51">
        <f t="shared" si="28"/>
        <v>4901.93</v>
      </c>
      <c r="F161" s="51">
        <v>4901.93</v>
      </c>
      <c r="G161" s="51"/>
      <c r="H161" s="51"/>
    </row>
    <row r="162" spans="1:8" x14ac:dyDescent="0.35">
      <c r="A162" s="50"/>
      <c r="B162" s="50"/>
      <c r="C162" s="50" t="s">
        <v>272</v>
      </c>
      <c r="D162" s="50" t="s">
        <v>756</v>
      </c>
      <c r="E162" s="51">
        <f t="shared" si="28"/>
        <v>0</v>
      </c>
      <c r="F162" s="51"/>
      <c r="G162" s="51"/>
      <c r="H162" s="51"/>
    </row>
    <row r="163" spans="1:8" x14ac:dyDescent="0.35">
      <c r="A163" s="50"/>
      <c r="B163" s="50"/>
      <c r="C163" s="50" t="s">
        <v>273</v>
      </c>
      <c r="D163" s="50" t="s">
        <v>757</v>
      </c>
      <c r="E163" s="51">
        <f t="shared" si="28"/>
        <v>0</v>
      </c>
      <c r="F163" s="51"/>
      <c r="G163" s="51"/>
      <c r="H163" s="51"/>
    </row>
    <row r="164" spans="1:8" x14ac:dyDescent="0.35">
      <c r="A164" s="50"/>
      <c r="B164" s="50"/>
      <c r="C164" s="50" t="s">
        <v>274</v>
      </c>
      <c r="D164" s="50" t="s">
        <v>758</v>
      </c>
      <c r="E164" s="51">
        <f t="shared" si="28"/>
        <v>10093.650000000001</v>
      </c>
      <c r="F164" s="51">
        <v>7202.1400000000021</v>
      </c>
      <c r="G164" s="51">
        <v>2891.5099999999993</v>
      </c>
      <c r="H164" s="51"/>
    </row>
    <row r="165" spans="1:8" x14ac:dyDescent="0.35">
      <c r="A165" s="50"/>
      <c r="B165" s="50"/>
      <c r="C165" s="50" t="s">
        <v>275</v>
      </c>
      <c r="D165" s="50" t="s">
        <v>759</v>
      </c>
      <c r="E165" s="51">
        <f t="shared" si="28"/>
        <v>755.31999999999994</v>
      </c>
      <c r="F165" s="51">
        <v>438.03</v>
      </c>
      <c r="G165" s="51">
        <v>317.29000000000002</v>
      </c>
      <c r="H165" s="51"/>
    </row>
    <row r="166" spans="1:8" x14ac:dyDescent="0.35">
      <c r="A166" s="50"/>
      <c r="B166" s="50"/>
      <c r="C166" s="50" t="s">
        <v>276</v>
      </c>
      <c r="D166" s="50" t="s">
        <v>615</v>
      </c>
      <c r="E166" s="51">
        <f t="shared" si="28"/>
        <v>13671.74</v>
      </c>
      <c r="F166" s="51">
        <v>13493.16</v>
      </c>
      <c r="G166" s="51">
        <v>178.58</v>
      </c>
      <c r="H166" s="51"/>
    </row>
    <row r="167" spans="1:8" x14ac:dyDescent="0.35">
      <c r="A167" s="50"/>
      <c r="B167" s="50"/>
      <c r="C167" s="50" t="s">
        <v>308</v>
      </c>
      <c r="D167" s="50" t="s">
        <v>277</v>
      </c>
      <c r="E167" s="51">
        <f t="shared" si="28"/>
        <v>2148.4199999999996</v>
      </c>
      <c r="F167" s="51">
        <v>1034.2199999999998</v>
      </c>
      <c r="G167" s="51">
        <v>1114.1999999999998</v>
      </c>
      <c r="H167" s="51"/>
    </row>
    <row r="168" spans="1:8" x14ac:dyDescent="0.35">
      <c r="A168" s="50"/>
      <c r="B168" s="50"/>
      <c r="C168" s="50" t="s">
        <v>278</v>
      </c>
      <c r="D168" s="50" t="s">
        <v>760</v>
      </c>
      <c r="E168" s="51">
        <f t="shared" si="28"/>
        <v>2658.9300000000003</v>
      </c>
      <c r="F168" s="51">
        <v>2656.76</v>
      </c>
      <c r="G168" s="51">
        <v>2.17</v>
      </c>
      <c r="H168" s="51"/>
    </row>
    <row r="169" spans="1:8" x14ac:dyDescent="0.35">
      <c r="A169" s="50"/>
      <c r="B169" s="50"/>
      <c r="C169" s="50" t="s">
        <v>279</v>
      </c>
      <c r="D169" s="50" t="s">
        <v>616</v>
      </c>
      <c r="E169" s="51">
        <f t="shared" si="28"/>
        <v>1448.4799999999998</v>
      </c>
      <c r="F169" s="51">
        <v>1448.4799999999998</v>
      </c>
      <c r="G169" s="51"/>
      <c r="H169" s="51"/>
    </row>
    <row r="170" spans="1:8" x14ac:dyDescent="0.35">
      <c r="A170" s="50"/>
      <c r="B170" s="50"/>
      <c r="C170" s="50" t="s">
        <v>280</v>
      </c>
      <c r="D170" s="50" t="s">
        <v>617</v>
      </c>
      <c r="E170" s="51">
        <f t="shared" si="28"/>
        <v>1183.76</v>
      </c>
      <c r="F170" s="51">
        <v>1183.76</v>
      </c>
      <c r="G170" s="51"/>
      <c r="H170" s="51"/>
    </row>
    <row r="171" spans="1:8" x14ac:dyDescent="0.35">
      <c r="A171" s="50"/>
      <c r="B171" s="50"/>
      <c r="C171" s="50" t="s">
        <v>606</v>
      </c>
      <c r="D171" s="50" t="s">
        <v>618</v>
      </c>
      <c r="E171" s="51">
        <f t="shared" si="28"/>
        <v>133.78</v>
      </c>
      <c r="F171" s="51">
        <v>133.78</v>
      </c>
      <c r="G171" s="51"/>
      <c r="H171" s="51"/>
    </row>
    <row r="172" spans="1:8" x14ac:dyDescent="0.35">
      <c r="A172" s="50"/>
      <c r="B172" s="50"/>
      <c r="C172" s="50" t="s">
        <v>281</v>
      </c>
      <c r="D172" s="50" t="s">
        <v>622</v>
      </c>
      <c r="E172" s="51">
        <f t="shared" si="28"/>
        <v>1279</v>
      </c>
      <c r="F172" s="51">
        <v>1279</v>
      </c>
      <c r="G172" s="51"/>
      <c r="H172" s="51"/>
    </row>
    <row r="173" spans="1:8" x14ac:dyDescent="0.35">
      <c r="A173" s="50"/>
      <c r="B173" s="50"/>
      <c r="C173" s="50" t="s">
        <v>282</v>
      </c>
      <c r="D173" s="50" t="s">
        <v>623</v>
      </c>
      <c r="E173" s="51">
        <f t="shared" si="28"/>
        <v>392.31000000000006</v>
      </c>
      <c r="F173" s="51">
        <v>392.31000000000006</v>
      </c>
      <c r="G173" s="51"/>
      <c r="H173" s="51"/>
    </row>
    <row r="174" spans="1:8" x14ac:dyDescent="0.35">
      <c r="A174" s="50"/>
      <c r="B174" s="50"/>
      <c r="C174" s="50" t="s">
        <v>283</v>
      </c>
      <c r="D174" s="50" t="s">
        <v>625</v>
      </c>
      <c r="E174" s="51">
        <f t="shared" si="28"/>
        <v>3024.13</v>
      </c>
      <c r="F174" s="51">
        <v>3024.13</v>
      </c>
      <c r="G174" s="51"/>
      <c r="H174" s="51"/>
    </row>
    <row r="175" spans="1:8" x14ac:dyDescent="0.35">
      <c r="A175" s="50"/>
      <c r="B175" s="50"/>
      <c r="C175" s="50" t="s">
        <v>607</v>
      </c>
      <c r="D175" s="50" t="s">
        <v>761</v>
      </c>
      <c r="E175" s="51">
        <f t="shared" si="28"/>
        <v>138.9</v>
      </c>
      <c r="F175" s="51">
        <v>138.9</v>
      </c>
      <c r="G175" s="51"/>
      <c r="H175" s="51"/>
    </row>
    <row r="176" spans="1:8" x14ac:dyDescent="0.35">
      <c r="A176" s="50"/>
      <c r="B176" s="50"/>
      <c r="C176" s="50" t="s">
        <v>608</v>
      </c>
      <c r="D176" s="50" t="s">
        <v>762</v>
      </c>
      <c r="E176" s="51">
        <f t="shared" si="28"/>
        <v>0</v>
      </c>
      <c r="F176" s="51"/>
      <c r="G176" s="51"/>
      <c r="H176" s="51"/>
    </row>
    <row r="177" spans="1:8" x14ac:dyDescent="0.35">
      <c r="A177" s="50"/>
      <c r="B177" s="50"/>
      <c r="C177" s="50" t="s">
        <v>284</v>
      </c>
      <c r="D177" s="50" t="s">
        <v>763</v>
      </c>
      <c r="E177" s="51">
        <f t="shared" si="28"/>
        <v>102.05</v>
      </c>
      <c r="F177" s="51">
        <v>102.05</v>
      </c>
      <c r="G177" s="51"/>
      <c r="H177" s="51"/>
    </row>
    <row r="178" spans="1:8" x14ac:dyDescent="0.35">
      <c r="A178" s="50"/>
      <c r="B178" s="50"/>
      <c r="C178" s="50" t="s">
        <v>285</v>
      </c>
      <c r="D178" s="50" t="s">
        <v>630</v>
      </c>
      <c r="E178" s="51">
        <f t="shared" si="28"/>
        <v>299.14</v>
      </c>
      <c r="F178" s="51">
        <v>299.14</v>
      </c>
      <c r="G178" s="51"/>
      <c r="H178" s="51"/>
    </row>
    <row r="179" spans="1:8" x14ac:dyDescent="0.35">
      <c r="A179" s="44"/>
      <c r="B179" s="44">
        <v>16</v>
      </c>
      <c r="C179" s="45"/>
      <c r="D179" s="45" t="s">
        <v>764</v>
      </c>
      <c r="E179" s="45">
        <f>SUM(E180:E187)</f>
        <v>14927.359999999999</v>
      </c>
      <c r="F179" s="45">
        <f t="shared" ref="F179" si="29">SUM(F180:F187)</f>
        <v>14468.539999999999</v>
      </c>
      <c r="G179" s="45">
        <f t="shared" ref="G179:H179" si="30">SUM(G180:G187)</f>
        <v>458.82000000000011</v>
      </c>
      <c r="H179" s="45">
        <f t="shared" si="30"/>
        <v>0</v>
      </c>
    </row>
    <row r="180" spans="1:8" x14ac:dyDescent="0.35">
      <c r="A180" s="50"/>
      <c r="B180" s="50"/>
      <c r="C180" s="50" t="s">
        <v>286</v>
      </c>
      <c r="D180" s="50" t="s">
        <v>619</v>
      </c>
      <c r="E180" s="51">
        <f t="shared" ref="E180:E187" si="31">SUM(F180:H180)</f>
        <v>207.17999999999995</v>
      </c>
      <c r="F180" s="51">
        <v>207.17999999999995</v>
      </c>
      <c r="G180" s="51"/>
      <c r="H180" s="51"/>
    </row>
    <row r="181" spans="1:8" x14ac:dyDescent="0.35">
      <c r="A181" s="50"/>
      <c r="B181" s="50"/>
      <c r="C181" s="50" t="s">
        <v>287</v>
      </c>
      <c r="D181" s="50" t="s">
        <v>288</v>
      </c>
      <c r="E181" s="51">
        <f t="shared" si="31"/>
        <v>152</v>
      </c>
      <c r="F181" s="51">
        <v>152</v>
      </c>
      <c r="G181" s="51"/>
      <c r="H181" s="51"/>
    </row>
    <row r="182" spans="1:8" x14ac:dyDescent="0.35">
      <c r="A182" s="50"/>
      <c r="B182" s="50"/>
      <c r="C182" s="50" t="s">
        <v>289</v>
      </c>
      <c r="D182" s="50" t="s">
        <v>620</v>
      </c>
      <c r="E182" s="51">
        <f t="shared" si="31"/>
        <v>945.81000000000006</v>
      </c>
      <c r="F182" s="51">
        <v>945.81000000000006</v>
      </c>
      <c r="G182" s="51"/>
      <c r="H182" s="51"/>
    </row>
    <row r="183" spans="1:8" x14ac:dyDescent="0.35">
      <c r="A183" s="50"/>
      <c r="B183" s="50"/>
      <c r="C183" s="50" t="s">
        <v>290</v>
      </c>
      <c r="D183" s="50" t="s">
        <v>621</v>
      </c>
      <c r="E183" s="51">
        <f t="shared" si="31"/>
        <v>3800.309999999999</v>
      </c>
      <c r="F183" s="51">
        <v>3800.309999999999</v>
      </c>
      <c r="G183" s="51"/>
      <c r="H183" s="51"/>
    </row>
    <row r="184" spans="1:8" x14ac:dyDescent="0.35">
      <c r="A184" s="50"/>
      <c r="B184" s="50"/>
      <c r="C184" s="50" t="s">
        <v>291</v>
      </c>
      <c r="D184" s="50" t="s">
        <v>624</v>
      </c>
      <c r="E184" s="51">
        <f t="shared" si="31"/>
        <v>1437.79</v>
      </c>
      <c r="F184" s="51">
        <v>1437.79</v>
      </c>
      <c r="G184" s="51"/>
      <c r="H184" s="51"/>
    </row>
    <row r="185" spans="1:8" x14ac:dyDescent="0.35">
      <c r="A185" s="50"/>
      <c r="B185" s="50"/>
      <c r="C185" s="50" t="s">
        <v>292</v>
      </c>
      <c r="D185" s="50" t="s">
        <v>293</v>
      </c>
      <c r="E185" s="51">
        <f t="shared" si="31"/>
        <v>0</v>
      </c>
      <c r="F185" s="51"/>
      <c r="G185" s="51"/>
      <c r="H185" s="51"/>
    </row>
    <row r="186" spans="1:8" x14ac:dyDescent="0.35">
      <c r="A186" s="50"/>
      <c r="B186" s="50"/>
      <c r="C186" s="50" t="s">
        <v>294</v>
      </c>
      <c r="D186" s="50" t="s">
        <v>295</v>
      </c>
      <c r="E186" s="51">
        <f t="shared" si="31"/>
        <v>368.18000000000006</v>
      </c>
      <c r="F186" s="51">
        <v>368.18000000000006</v>
      </c>
      <c r="G186" s="51"/>
      <c r="H186" s="51"/>
    </row>
    <row r="187" spans="1:8" x14ac:dyDescent="0.35">
      <c r="A187" s="50"/>
      <c r="B187" s="50"/>
      <c r="C187" s="50" t="s">
        <v>296</v>
      </c>
      <c r="D187" s="50" t="s">
        <v>626</v>
      </c>
      <c r="E187" s="51">
        <f t="shared" si="31"/>
        <v>8016.0899999999992</v>
      </c>
      <c r="F187" s="51">
        <v>7557.2699999999995</v>
      </c>
      <c r="G187" s="51">
        <v>458.82000000000011</v>
      </c>
      <c r="H187" s="51"/>
    </row>
    <row r="188" spans="1:8" x14ac:dyDescent="0.35">
      <c r="A188" s="44"/>
      <c r="B188" s="44">
        <v>17</v>
      </c>
      <c r="C188" s="45"/>
      <c r="D188" s="45" t="s">
        <v>765</v>
      </c>
      <c r="E188" s="45">
        <f>SUM(E189:E193)</f>
        <v>28864.090000000004</v>
      </c>
      <c r="F188" s="45">
        <f t="shared" ref="F188" si="32">SUM(F189:F193)</f>
        <v>27251.480000000003</v>
      </c>
      <c r="G188" s="45">
        <f t="shared" ref="G188:H188" si="33">SUM(G189:G193)</f>
        <v>1612.6100000000001</v>
      </c>
      <c r="H188" s="45">
        <f t="shared" si="33"/>
        <v>0</v>
      </c>
    </row>
    <row r="189" spans="1:8" x14ac:dyDescent="0.35">
      <c r="A189" s="50"/>
      <c r="B189" s="50"/>
      <c r="C189" s="50" t="s">
        <v>297</v>
      </c>
      <c r="D189" s="50" t="s">
        <v>298</v>
      </c>
      <c r="E189" s="51">
        <f t="shared" ref="E189:E193" si="34">SUM(F189:H189)</f>
        <v>3407.5</v>
      </c>
      <c r="F189" s="51">
        <v>2816.7</v>
      </c>
      <c r="G189" s="51">
        <v>590.80000000000007</v>
      </c>
      <c r="H189" s="51"/>
    </row>
    <row r="190" spans="1:8" x14ac:dyDescent="0.35">
      <c r="A190" s="50"/>
      <c r="B190" s="50"/>
      <c r="C190" s="50" t="s">
        <v>299</v>
      </c>
      <c r="D190" s="50" t="s">
        <v>627</v>
      </c>
      <c r="E190" s="51">
        <f t="shared" si="34"/>
        <v>1705.2200000000005</v>
      </c>
      <c r="F190" s="51">
        <v>1620.1200000000006</v>
      </c>
      <c r="G190" s="51">
        <v>85.1</v>
      </c>
      <c r="H190" s="51"/>
    </row>
    <row r="191" spans="1:8" x14ac:dyDescent="0.35">
      <c r="A191" s="50"/>
      <c r="B191" s="50"/>
      <c r="C191" s="50" t="s">
        <v>300</v>
      </c>
      <c r="D191" s="50" t="s">
        <v>301</v>
      </c>
      <c r="E191" s="51">
        <f t="shared" si="34"/>
        <v>0</v>
      </c>
      <c r="F191" s="51"/>
      <c r="G191" s="51"/>
      <c r="H191" s="51"/>
    </row>
    <row r="192" spans="1:8" x14ac:dyDescent="0.35">
      <c r="A192" s="50"/>
      <c r="B192" s="50"/>
      <c r="C192" s="50" t="s">
        <v>302</v>
      </c>
      <c r="D192" s="50" t="s">
        <v>628</v>
      </c>
      <c r="E192" s="51">
        <f t="shared" si="34"/>
        <v>0</v>
      </c>
      <c r="F192" s="51"/>
      <c r="G192" s="51"/>
      <c r="H192" s="51"/>
    </row>
    <row r="193" spans="1:8" x14ac:dyDescent="0.35">
      <c r="A193" s="50"/>
      <c r="B193" s="50"/>
      <c r="C193" s="50" t="s">
        <v>303</v>
      </c>
      <c r="D193" s="50" t="s">
        <v>629</v>
      </c>
      <c r="E193" s="51">
        <f t="shared" si="34"/>
        <v>23751.370000000003</v>
      </c>
      <c r="F193" s="51">
        <v>22814.660000000003</v>
      </c>
      <c r="G193" s="51">
        <v>936.71000000000015</v>
      </c>
      <c r="H193" s="51"/>
    </row>
    <row r="194" spans="1:8" x14ac:dyDescent="0.35">
      <c r="A194" s="42">
        <v>4</v>
      </c>
      <c r="B194" s="42"/>
      <c r="C194" s="42"/>
      <c r="D194" s="42" t="s">
        <v>344</v>
      </c>
      <c r="E194" s="43">
        <f>E195+E198+E204</f>
        <v>63832.160000000018</v>
      </c>
      <c r="F194" s="43">
        <f t="shared" ref="F194" si="35">F195+F198+F204</f>
        <v>47741.86</v>
      </c>
      <c r="G194" s="43">
        <f t="shared" ref="G194:H194" si="36">G195+G198+G204</f>
        <v>16090.30000000001</v>
      </c>
      <c r="H194" s="43">
        <f t="shared" si="36"/>
        <v>0</v>
      </c>
    </row>
    <row r="195" spans="1:8" x14ac:dyDescent="0.35">
      <c r="A195" s="44"/>
      <c r="B195" s="44">
        <v>2</v>
      </c>
      <c r="C195" s="45"/>
      <c r="D195" s="45" t="s">
        <v>746</v>
      </c>
      <c r="E195" s="45">
        <f>SUM(E196:E197)</f>
        <v>42989.55000000001</v>
      </c>
      <c r="F195" s="45">
        <f t="shared" ref="F195" si="37">SUM(F196:F197)</f>
        <v>31735.1</v>
      </c>
      <c r="G195" s="45">
        <f t="shared" ref="G195" si="38">SUM(G196:G197)</f>
        <v>11254.45000000001</v>
      </c>
      <c r="H195" s="45">
        <f t="shared" ref="H195" si="39">SUM(H196:H197)</f>
        <v>0</v>
      </c>
    </row>
    <row r="196" spans="1:8" x14ac:dyDescent="0.35">
      <c r="A196" s="50"/>
      <c r="B196" s="50"/>
      <c r="C196" s="50" t="s">
        <v>261</v>
      </c>
      <c r="D196" s="50" t="s">
        <v>609</v>
      </c>
      <c r="E196" s="51">
        <f t="shared" ref="E196:E197" si="40">SUM(F196:H196)</f>
        <v>42989.55000000001</v>
      </c>
      <c r="F196" s="51">
        <v>31735.1</v>
      </c>
      <c r="G196" s="51">
        <v>11254.45000000001</v>
      </c>
      <c r="H196" s="51"/>
    </row>
    <row r="197" spans="1:8" x14ac:dyDescent="0.35">
      <c r="A197" s="50"/>
      <c r="B197" s="50"/>
      <c r="C197" s="50" t="s">
        <v>605</v>
      </c>
      <c r="D197" s="50" t="s">
        <v>748</v>
      </c>
      <c r="E197" s="51">
        <f t="shared" si="40"/>
        <v>0</v>
      </c>
      <c r="F197" s="51"/>
      <c r="G197" s="51"/>
      <c r="H197" s="51"/>
    </row>
    <row r="198" spans="1:8" x14ac:dyDescent="0.35">
      <c r="A198" s="44"/>
      <c r="B198" s="44">
        <v>14</v>
      </c>
      <c r="C198" s="45"/>
      <c r="D198" s="45" t="s">
        <v>766</v>
      </c>
      <c r="E198" s="45">
        <f>SUM(E199:E203)</f>
        <v>5993.1399999999994</v>
      </c>
      <c r="F198" s="45">
        <f t="shared" ref="F198" si="41">SUM(F199:F203)</f>
        <v>4722.6299999999992</v>
      </c>
      <c r="G198" s="45">
        <f t="shared" ref="G198:H198" si="42">SUM(G199:G203)</f>
        <v>1270.51</v>
      </c>
      <c r="H198" s="45">
        <f t="shared" si="42"/>
        <v>0</v>
      </c>
    </row>
    <row r="199" spans="1:8" x14ac:dyDescent="0.35">
      <c r="A199" s="50"/>
      <c r="B199" s="50"/>
      <c r="C199" s="50" t="s">
        <v>349</v>
      </c>
      <c r="D199" s="50" t="s">
        <v>633</v>
      </c>
      <c r="E199" s="51">
        <f t="shared" ref="E199:E203" si="43">SUM(F199:H199)</f>
        <v>3328.5699999999997</v>
      </c>
      <c r="F199" s="51">
        <v>2435.35</v>
      </c>
      <c r="G199" s="51">
        <v>893.21999999999991</v>
      </c>
      <c r="H199" s="51"/>
    </row>
    <row r="200" spans="1:8" x14ac:dyDescent="0.35">
      <c r="A200" s="50"/>
      <c r="B200" s="50"/>
      <c r="C200" s="50" t="s">
        <v>350</v>
      </c>
      <c r="D200" s="50" t="s">
        <v>767</v>
      </c>
      <c r="E200" s="51">
        <f t="shared" si="43"/>
        <v>2149.5699999999993</v>
      </c>
      <c r="F200" s="51">
        <v>1772.2799999999993</v>
      </c>
      <c r="G200" s="51">
        <v>377.29</v>
      </c>
      <c r="H200" s="51"/>
    </row>
    <row r="201" spans="1:8" x14ac:dyDescent="0.35">
      <c r="A201" s="50"/>
      <c r="B201" s="50"/>
      <c r="C201" s="50" t="s">
        <v>352</v>
      </c>
      <c r="D201" s="50" t="s">
        <v>768</v>
      </c>
      <c r="E201" s="51">
        <f t="shared" si="43"/>
        <v>515</v>
      </c>
      <c r="F201" s="51">
        <v>515</v>
      </c>
      <c r="G201" s="51"/>
      <c r="H201" s="51"/>
    </row>
    <row r="202" spans="1:8" x14ac:dyDescent="0.35">
      <c r="A202" s="50"/>
      <c r="B202" s="50"/>
      <c r="C202" s="50" t="s">
        <v>357</v>
      </c>
      <c r="D202" s="50" t="s">
        <v>358</v>
      </c>
      <c r="E202" s="51">
        <f t="shared" si="43"/>
        <v>0</v>
      </c>
      <c r="F202" s="51"/>
      <c r="G202" s="51"/>
      <c r="H202" s="51"/>
    </row>
    <row r="203" spans="1:8" x14ac:dyDescent="0.35">
      <c r="A203" s="50"/>
      <c r="B203" s="50"/>
      <c r="C203" s="50" t="s">
        <v>355</v>
      </c>
      <c r="D203" s="50" t="s">
        <v>356</v>
      </c>
      <c r="E203" s="51">
        <f t="shared" si="43"/>
        <v>0</v>
      </c>
      <c r="F203" s="51"/>
      <c r="G203" s="51"/>
      <c r="H203" s="51"/>
    </row>
    <row r="204" spans="1:8" x14ac:dyDescent="0.35">
      <c r="A204" s="44"/>
      <c r="B204" s="44">
        <v>25</v>
      </c>
      <c r="C204" s="45"/>
      <c r="D204" s="45" t="s">
        <v>769</v>
      </c>
      <c r="E204" s="45">
        <f>SUM(E205:E212)</f>
        <v>14849.470000000005</v>
      </c>
      <c r="F204" s="45">
        <f t="shared" ref="F204" si="44">SUM(F205:F212)</f>
        <v>11284.130000000005</v>
      </c>
      <c r="G204" s="45">
        <f t="shared" ref="G204:H204" si="45">SUM(G205:G212)</f>
        <v>3565.3399999999992</v>
      </c>
      <c r="H204" s="45">
        <f t="shared" si="45"/>
        <v>0</v>
      </c>
    </row>
    <row r="205" spans="1:8" x14ac:dyDescent="0.35">
      <c r="A205" s="50"/>
      <c r="B205" s="50"/>
      <c r="C205" s="50" t="s">
        <v>345</v>
      </c>
      <c r="D205" s="50" t="s">
        <v>346</v>
      </c>
      <c r="E205" s="51">
        <f t="shared" ref="E205:E212" si="46">SUM(F205:H205)</f>
        <v>0</v>
      </c>
      <c r="F205" s="51"/>
      <c r="G205" s="51"/>
      <c r="H205" s="51"/>
    </row>
    <row r="206" spans="1:8" x14ac:dyDescent="0.35">
      <c r="A206" s="50"/>
      <c r="B206" s="50"/>
      <c r="C206" s="50" t="s">
        <v>347</v>
      </c>
      <c r="D206" s="50" t="s">
        <v>348</v>
      </c>
      <c r="E206" s="51">
        <f t="shared" si="46"/>
        <v>0</v>
      </c>
      <c r="F206" s="51"/>
      <c r="G206" s="51"/>
      <c r="H206" s="51"/>
    </row>
    <row r="207" spans="1:8" x14ac:dyDescent="0.35">
      <c r="A207" s="50"/>
      <c r="B207" s="50"/>
      <c r="C207" s="50" t="s">
        <v>351</v>
      </c>
      <c r="D207" s="50" t="s">
        <v>770</v>
      </c>
      <c r="E207" s="51">
        <f t="shared" si="46"/>
        <v>14849.470000000005</v>
      </c>
      <c r="F207" s="51">
        <v>11284.130000000005</v>
      </c>
      <c r="G207" s="51">
        <v>3565.3399999999992</v>
      </c>
      <c r="H207" s="51"/>
    </row>
    <row r="208" spans="1:8" x14ac:dyDescent="0.35">
      <c r="A208" s="50"/>
      <c r="B208" s="50"/>
      <c r="C208" s="50" t="s">
        <v>310</v>
      </c>
      <c r="D208" s="50" t="s">
        <v>634</v>
      </c>
      <c r="E208" s="51">
        <f t="shared" si="46"/>
        <v>0</v>
      </c>
      <c r="F208" s="51"/>
      <c r="G208" s="51"/>
      <c r="H208" s="51"/>
    </row>
    <row r="209" spans="1:8" x14ac:dyDescent="0.35">
      <c r="A209" s="50"/>
      <c r="B209" s="50"/>
      <c r="C209" s="50" t="s">
        <v>311</v>
      </c>
      <c r="D209" s="50" t="s">
        <v>771</v>
      </c>
      <c r="E209" s="51">
        <f t="shared" si="46"/>
        <v>0</v>
      </c>
      <c r="F209" s="51"/>
      <c r="G209" s="51"/>
      <c r="H209" s="51"/>
    </row>
    <row r="210" spans="1:8" x14ac:dyDescent="0.35">
      <c r="A210" s="50"/>
      <c r="B210" s="50"/>
      <c r="C210" s="50" t="s">
        <v>312</v>
      </c>
      <c r="D210" s="50" t="s">
        <v>772</v>
      </c>
      <c r="E210" s="51">
        <f t="shared" si="46"/>
        <v>0</v>
      </c>
      <c r="F210" s="51"/>
      <c r="G210" s="51"/>
      <c r="H210" s="51"/>
    </row>
    <row r="211" spans="1:8" x14ac:dyDescent="0.35">
      <c r="A211" s="50"/>
      <c r="B211" s="50"/>
      <c r="C211" s="50" t="s">
        <v>359</v>
      </c>
      <c r="D211" s="50" t="s">
        <v>360</v>
      </c>
      <c r="E211" s="51">
        <f t="shared" si="46"/>
        <v>0</v>
      </c>
      <c r="F211" s="51"/>
      <c r="G211" s="51"/>
      <c r="H211" s="51"/>
    </row>
    <row r="212" spans="1:8" x14ac:dyDescent="0.35">
      <c r="A212" s="50"/>
      <c r="B212" s="50"/>
      <c r="C212" s="50" t="s">
        <v>353</v>
      </c>
      <c r="D212" s="50" t="s">
        <v>354</v>
      </c>
      <c r="E212" s="51">
        <f t="shared" si="46"/>
        <v>0</v>
      </c>
      <c r="F212" s="51"/>
      <c r="G212" s="51"/>
      <c r="H212" s="51"/>
    </row>
    <row r="213" spans="1:8" x14ac:dyDescent="0.35">
      <c r="A213" s="42">
        <v>5</v>
      </c>
      <c r="B213" s="42"/>
      <c r="C213" s="42"/>
      <c r="D213" s="42" t="s">
        <v>773</v>
      </c>
      <c r="E213" s="43">
        <f>E214+E217+E219+E255+E261+E268</f>
        <v>1840475.0799999996</v>
      </c>
      <c r="F213" s="43">
        <f t="shared" ref="F213" si="47">F214+F217+F219+F255+F261+F268</f>
        <v>1210166.0599999994</v>
      </c>
      <c r="G213" s="43">
        <f t="shared" ref="G213:H213" si="48">G214+G217+G219+G255+G261+G268</f>
        <v>630309.02000000037</v>
      </c>
      <c r="H213" s="43">
        <f t="shared" si="48"/>
        <v>0</v>
      </c>
    </row>
    <row r="214" spans="1:8" x14ac:dyDescent="0.35">
      <c r="A214" s="44"/>
      <c r="B214" s="44">
        <v>2</v>
      </c>
      <c r="C214" s="45"/>
      <c r="D214" s="45" t="s">
        <v>746</v>
      </c>
      <c r="E214" s="45">
        <f>SUM(E215:E216)</f>
        <v>233077.21000000008</v>
      </c>
      <c r="F214" s="45">
        <f t="shared" ref="F214" si="49">SUM(F215:F216)</f>
        <v>115160.71999999997</v>
      </c>
      <c r="G214" s="45">
        <f t="shared" ref="G214" si="50">SUM(G215:G216)</f>
        <v>117916.49000000012</v>
      </c>
      <c r="H214" s="45">
        <f t="shared" ref="H214" si="51">SUM(H215:H216)</f>
        <v>0</v>
      </c>
    </row>
    <row r="215" spans="1:8" x14ac:dyDescent="0.35">
      <c r="A215" s="50"/>
      <c r="B215" s="50"/>
      <c r="C215" s="50" t="s">
        <v>261</v>
      </c>
      <c r="D215" s="50" t="s">
        <v>609</v>
      </c>
      <c r="E215" s="51">
        <f t="shared" ref="E215:E216" si="52">SUM(F215:H215)</f>
        <v>233077.21000000008</v>
      </c>
      <c r="F215" s="51">
        <v>115160.71999999997</v>
      </c>
      <c r="G215" s="51">
        <v>117916.49000000012</v>
      </c>
      <c r="H215" s="51"/>
    </row>
    <row r="216" spans="1:8" x14ac:dyDescent="0.35">
      <c r="A216" s="50"/>
      <c r="B216" s="50"/>
      <c r="C216" s="50" t="s">
        <v>605</v>
      </c>
      <c r="D216" s="50" t="s">
        <v>748</v>
      </c>
      <c r="E216" s="51">
        <f t="shared" si="52"/>
        <v>0</v>
      </c>
      <c r="F216" s="51"/>
      <c r="G216" s="51"/>
      <c r="H216" s="51"/>
    </row>
    <row r="217" spans="1:8" x14ac:dyDescent="0.35">
      <c r="A217" s="44"/>
      <c r="B217" s="44">
        <v>12</v>
      </c>
      <c r="C217" s="45"/>
      <c r="D217" s="45" t="s">
        <v>749</v>
      </c>
      <c r="E217" s="45">
        <f>SUM(E218)</f>
        <v>0</v>
      </c>
      <c r="F217" s="45">
        <f t="shared" ref="F217" si="53">F218</f>
        <v>0</v>
      </c>
      <c r="G217" s="45">
        <f t="shared" ref="G217:H217" si="54">G218</f>
        <v>0</v>
      </c>
      <c r="H217" s="45">
        <f t="shared" si="54"/>
        <v>0</v>
      </c>
    </row>
    <row r="218" spans="1:8" x14ac:dyDescent="0.35">
      <c r="A218" s="50"/>
      <c r="B218" s="50"/>
      <c r="C218" s="50" t="s">
        <v>774</v>
      </c>
      <c r="D218" s="50" t="s">
        <v>304</v>
      </c>
      <c r="E218" s="51">
        <f>SUM(F218:H218)</f>
        <v>0</v>
      </c>
      <c r="F218" s="51"/>
      <c r="G218" s="51"/>
      <c r="H218" s="51"/>
    </row>
    <row r="219" spans="1:8" x14ac:dyDescent="0.35">
      <c r="A219" s="44"/>
      <c r="B219" s="44">
        <v>18</v>
      </c>
      <c r="C219" s="45"/>
      <c r="D219" s="45" t="s">
        <v>775</v>
      </c>
      <c r="E219" s="45">
        <f>SUM(E220:E254)</f>
        <v>1589799.5299999998</v>
      </c>
      <c r="F219" s="45">
        <f t="shared" ref="F219" si="55">SUM(F220:F254)</f>
        <v>1080137.3899999994</v>
      </c>
      <c r="G219" s="45">
        <f t="shared" ref="G219:H219" si="56">SUM(G220:G254)</f>
        <v>509662.14000000019</v>
      </c>
      <c r="H219" s="45">
        <f t="shared" si="56"/>
        <v>0</v>
      </c>
    </row>
    <row r="220" spans="1:8" x14ac:dyDescent="0.35">
      <c r="A220" s="50"/>
      <c r="B220" s="50"/>
      <c r="C220" s="50" t="s">
        <v>306</v>
      </c>
      <c r="D220" s="50" t="s">
        <v>307</v>
      </c>
      <c r="E220" s="51">
        <f t="shared" ref="E220:E254" si="57">SUM(F220:H220)</f>
        <v>0</v>
      </c>
      <c r="F220" s="51"/>
      <c r="G220" s="51"/>
      <c r="H220" s="51"/>
    </row>
    <row r="221" spans="1:8" x14ac:dyDescent="0.35">
      <c r="A221" s="50"/>
      <c r="B221" s="50"/>
      <c r="C221" s="50" t="s">
        <v>266</v>
      </c>
      <c r="D221" s="50" t="s">
        <v>753</v>
      </c>
      <c r="E221" s="51">
        <f t="shared" si="57"/>
        <v>0</v>
      </c>
      <c r="F221" s="51"/>
      <c r="G221" s="51"/>
      <c r="H221" s="51"/>
    </row>
    <row r="222" spans="1:8" x14ac:dyDescent="0.35">
      <c r="A222" s="50"/>
      <c r="B222" s="50"/>
      <c r="C222" s="50" t="s">
        <v>269</v>
      </c>
      <c r="D222" s="50" t="s">
        <v>614</v>
      </c>
      <c r="E222" s="51">
        <f t="shared" si="57"/>
        <v>1039.6699999999998</v>
      </c>
      <c r="F222" s="51">
        <v>896.13999999999987</v>
      </c>
      <c r="G222" s="51">
        <v>143.53</v>
      </c>
      <c r="H222" s="51"/>
    </row>
    <row r="223" spans="1:8" x14ac:dyDescent="0.35">
      <c r="A223" s="50"/>
      <c r="B223" s="50"/>
      <c r="C223" s="50" t="s">
        <v>270</v>
      </c>
      <c r="D223" s="50" t="s">
        <v>754</v>
      </c>
      <c r="E223" s="51">
        <f t="shared" si="57"/>
        <v>16815.330000000005</v>
      </c>
      <c r="F223" s="51">
        <v>16494.010000000006</v>
      </c>
      <c r="G223" s="51">
        <v>321.31999999999994</v>
      </c>
      <c r="H223" s="51"/>
    </row>
    <row r="224" spans="1:8" x14ac:dyDescent="0.35">
      <c r="A224" s="50"/>
      <c r="B224" s="50"/>
      <c r="C224" s="50" t="s">
        <v>271</v>
      </c>
      <c r="D224" s="50" t="s">
        <v>755</v>
      </c>
      <c r="E224" s="51">
        <f t="shared" si="57"/>
        <v>542.6</v>
      </c>
      <c r="F224" s="51">
        <v>434.15</v>
      </c>
      <c r="G224" s="51">
        <v>108.45</v>
      </c>
      <c r="H224" s="51"/>
    </row>
    <row r="225" spans="1:8" x14ac:dyDescent="0.35">
      <c r="A225" s="50"/>
      <c r="B225" s="50"/>
      <c r="C225" s="50" t="s">
        <v>272</v>
      </c>
      <c r="D225" s="50" t="s">
        <v>756</v>
      </c>
      <c r="E225" s="51">
        <f t="shared" si="57"/>
        <v>0</v>
      </c>
      <c r="F225" s="51"/>
      <c r="G225" s="51"/>
      <c r="H225" s="51"/>
    </row>
    <row r="226" spans="1:8" x14ac:dyDescent="0.35">
      <c r="A226" s="50"/>
      <c r="B226" s="50"/>
      <c r="C226" s="50" t="s">
        <v>274</v>
      </c>
      <c r="D226" s="50" t="s">
        <v>758</v>
      </c>
      <c r="E226" s="51">
        <f t="shared" si="57"/>
        <v>27386.190000000002</v>
      </c>
      <c r="F226" s="51">
        <v>9960.380000000001</v>
      </c>
      <c r="G226" s="51">
        <v>17425.810000000001</v>
      </c>
      <c r="H226" s="51"/>
    </row>
    <row r="227" spans="1:8" x14ac:dyDescent="0.35">
      <c r="A227" s="50"/>
      <c r="B227" s="50"/>
      <c r="C227" s="50" t="s">
        <v>275</v>
      </c>
      <c r="D227" s="50" t="s">
        <v>759</v>
      </c>
      <c r="E227" s="51">
        <f t="shared" si="57"/>
        <v>442.92999999999995</v>
      </c>
      <c r="F227" s="51">
        <v>227.23999999999998</v>
      </c>
      <c r="G227" s="51">
        <v>215.69</v>
      </c>
      <c r="H227" s="51"/>
    </row>
    <row r="228" spans="1:8" x14ac:dyDescent="0.35">
      <c r="A228" s="50"/>
      <c r="B228" s="50"/>
      <c r="C228" s="50" t="s">
        <v>276</v>
      </c>
      <c r="D228" s="50" t="s">
        <v>615</v>
      </c>
      <c r="E228" s="51">
        <f t="shared" si="57"/>
        <v>22784.260000000002</v>
      </c>
      <c r="F228" s="51">
        <v>19307.060000000001</v>
      </c>
      <c r="G228" s="51">
        <v>3477.2000000000007</v>
      </c>
      <c r="H228" s="51"/>
    </row>
    <row r="229" spans="1:8" x14ac:dyDescent="0.35">
      <c r="A229" s="50"/>
      <c r="B229" s="50"/>
      <c r="C229" s="50" t="s">
        <v>308</v>
      </c>
      <c r="D229" s="50" t="s">
        <v>277</v>
      </c>
      <c r="E229" s="51">
        <f t="shared" si="57"/>
        <v>6027.4</v>
      </c>
      <c r="F229" s="51">
        <v>1368.5200000000002</v>
      </c>
      <c r="G229" s="51">
        <v>4658.8799999999992</v>
      </c>
      <c r="H229" s="51"/>
    </row>
    <row r="230" spans="1:8" x14ac:dyDescent="0.35">
      <c r="A230" s="50"/>
      <c r="B230" s="50"/>
      <c r="C230" s="50" t="s">
        <v>278</v>
      </c>
      <c r="D230" s="50" t="s">
        <v>760</v>
      </c>
      <c r="E230" s="51">
        <f t="shared" si="57"/>
        <v>344.56999999999988</v>
      </c>
      <c r="F230" s="51">
        <v>324.06999999999988</v>
      </c>
      <c r="G230" s="51">
        <v>20.5</v>
      </c>
      <c r="H230" s="51"/>
    </row>
    <row r="231" spans="1:8" x14ac:dyDescent="0.35">
      <c r="A231" s="50"/>
      <c r="B231" s="50"/>
      <c r="C231" s="50" t="s">
        <v>309</v>
      </c>
      <c r="D231" s="50" t="s">
        <v>631</v>
      </c>
      <c r="E231" s="51">
        <f t="shared" si="57"/>
        <v>12538.140000000003</v>
      </c>
      <c r="F231" s="51">
        <v>9927.1600000000017</v>
      </c>
      <c r="G231" s="51">
        <v>2610.9800000000009</v>
      </c>
      <c r="H231" s="51"/>
    </row>
    <row r="232" spans="1:8" x14ac:dyDescent="0.35">
      <c r="A232" s="50"/>
      <c r="B232" s="50"/>
      <c r="C232" s="50" t="s">
        <v>279</v>
      </c>
      <c r="D232" s="50" t="s">
        <v>616</v>
      </c>
      <c r="E232" s="51">
        <f t="shared" si="57"/>
        <v>55.760000000000005</v>
      </c>
      <c r="F232" s="51">
        <v>55.760000000000005</v>
      </c>
      <c r="G232" s="51"/>
      <c r="H232" s="51"/>
    </row>
    <row r="233" spans="1:8" x14ac:dyDescent="0.35">
      <c r="A233" s="50"/>
      <c r="B233" s="50"/>
      <c r="C233" s="50" t="s">
        <v>280</v>
      </c>
      <c r="D233" s="50" t="s">
        <v>617</v>
      </c>
      <c r="E233" s="51">
        <f t="shared" si="57"/>
        <v>2.37</v>
      </c>
      <c r="F233" s="51"/>
      <c r="G233" s="51">
        <v>2.37</v>
      </c>
      <c r="H233" s="51"/>
    </row>
    <row r="234" spans="1:8" x14ac:dyDescent="0.35">
      <c r="A234" s="50"/>
      <c r="B234" s="50"/>
      <c r="C234" s="50" t="s">
        <v>606</v>
      </c>
      <c r="D234" s="50" t="s">
        <v>618</v>
      </c>
      <c r="E234" s="51">
        <f t="shared" si="57"/>
        <v>0</v>
      </c>
      <c r="F234" s="51"/>
      <c r="G234" s="51"/>
      <c r="H234" s="51"/>
    </row>
    <row r="235" spans="1:8" x14ac:dyDescent="0.35">
      <c r="A235" s="50"/>
      <c r="B235" s="50"/>
      <c r="C235" s="50" t="s">
        <v>286</v>
      </c>
      <c r="D235" s="50" t="s">
        <v>619</v>
      </c>
      <c r="E235" s="51">
        <f t="shared" si="57"/>
        <v>137.94</v>
      </c>
      <c r="F235" s="51">
        <v>74.489999999999995</v>
      </c>
      <c r="G235" s="51">
        <v>63.449999999999996</v>
      </c>
      <c r="H235" s="51"/>
    </row>
    <row r="236" spans="1:8" x14ac:dyDescent="0.35">
      <c r="A236" s="50"/>
      <c r="B236" s="50"/>
      <c r="C236" s="50" t="s">
        <v>287</v>
      </c>
      <c r="D236" s="50" t="s">
        <v>288</v>
      </c>
      <c r="E236" s="51">
        <f t="shared" si="57"/>
        <v>17.68</v>
      </c>
      <c r="F236" s="51">
        <v>17.68</v>
      </c>
      <c r="G236" s="51"/>
      <c r="H236" s="51"/>
    </row>
    <row r="237" spans="1:8" x14ac:dyDescent="0.35">
      <c r="A237" s="50"/>
      <c r="B237" s="50"/>
      <c r="C237" s="50" t="s">
        <v>289</v>
      </c>
      <c r="D237" s="50" t="s">
        <v>620</v>
      </c>
      <c r="E237" s="51">
        <f t="shared" si="57"/>
        <v>3979.15</v>
      </c>
      <c r="F237" s="51">
        <v>3021.01</v>
      </c>
      <c r="G237" s="51">
        <v>958.14</v>
      </c>
      <c r="H237" s="51"/>
    </row>
    <row r="238" spans="1:8" x14ac:dyDescent="0.35">
      <c r="A238" s="50"/>
      <c r="B238" s="50"/>
      <c r="C238" s="50" t="s">
        <v>290</v>
      </c>
      <c r="D238" s="50" t="s">
        <v>621</v>
      </c>
      <c r="E238" s="51">
        <f t="shared" si="57"/>
        <v>4858.9499999999989</v>
      </c>
      <c r="F238" s="51">
        <v>2607.0099999999998</v>
      </c>
      <c r="G238" s="51">
        <v>2251.9399999999996</v>
      </c>
      <c r="H238" s="51"/>
    </row>
    <row r="239" spans="1:8" x14ac:dyDescent="0.35">
      <c r="A239" s="50"/>
      <c r="B239" s="50"/>
      <c r="C239" s="50" t="s">
        <v>281</v>
      </c>
      <c r="D239" s="50" t="s">
        <v>622</v>
      </c>
      <c r="E239" s="51">
        <f t="shared" si="57"/>
        <v>699.06000000000017</v>
      </c>
      <c r="F239" s="51">
        <v>545.93000000000006</v>
      </c>
      <c r="G239" s="51">
        <v>153.13000000000008</v>
      </c>
      <c r="H239" s="51"/>
    </row>
    <row r="240" spans="1:8" x14ac:dyDescent="0.35">
      <c r="A240" s="50"/>
      <c r="B240" s="50"/>
      <c r="C240" s="50" t="s">
        <v>282</v>
      </c>
      <c r="D240" s="50" t="s">
        <v>623</v>
      </c>
      <c r="E240" s="51">
        <f t="shared" si="57"/>
        <v>62.6</v>
      </c>
      <c r="F240" s="51">
        <v>62.6</v>
      </c>
      <c r="G240" s="51"/>
      <c r="H240" s="51"/>
    </row>
    <row r="241" spans="1:8" x14ac:dyDescent="0.35">
      <c r="A241" s="50"/>
      <c r="B241" s="50"/>
      <c r="C241" s="50" t="s">
        <v>291</v>
      </c>
      <c r="D241" s="50" t="s">
        <v>624</v>
      </c>
      <c r="E241" s="51">
        <f t="shared" si="57"/>
        <v>356.27</v>
      </c>
      <c r="F241" s="51">
        <v>356.27</v>
      </c>
      <c r="G241" s="51"/>
      <c r="H241" s="51"/>
    </row>
    <row r="242" spans="1:8" x14ac:dyDescent="0.35">
      <c r="A242" s="50"/>
      <c r="B242" s="50"/>
      <c r="C242" s="50" t="s">
        <v>283</v>
      </c>
      <c r="D242" s="50" t="s">
        <v>625</v>
      </c>
      <c r="E242" s="51">
        <f t="shared" si="57"/>
        <v>3097.34</v>
      </c>
      <c r="F242" s="51">
        <v>2421.7000000000003</v>
      </c>
      <c r="G242" s="51">
        <v>675.63999999999987</v>
      </c>
      <c r="H242" s="51"/>
    </row>
    <row r="243" spans="1:8" x14ac:dyDescent="0.35">
      <c r="A243" s="50"/>
      <c r="B243" s="50"/>
      <c r="C243" s="50" t="s">
        <v>608</v>
      </c>
      <c r="D243" s="50" t="s">
        <v>762</v>
      </c>
      <c r="E243" s="51">
        <f t="shared" si="57"/>
        <v>0</v>
      </c>
      <c r="F243" s="51"/>
      <c r="G243" s="51"/>
      <c r="H243" s="51"/>
    </row>
    <row r="244" spans="1:8" x14ac:dyDescent="0.35">
      <c r="A244" s="50"/>
      <c r="B244" s="50"/>
      <c r="C244" s="50" t="s">
        <v>943</v>
      </c>
      <c r="D244" s="50" t="s">
        <v>944</v>
      </c>
      <c r="E244" s="51">
        <f t="shared" si="57"/>
        <v>2102.6099999999997</v>
      </c>
      <c r="F244" s="51">
        <v>991.85000000000014</v>
      </c>
      <c r="G244" s="51">
        <v>1110.7599999999998</v>
      </c>
      <c r="H244" s="51"/>
    </row>
    <row r="245" spans="1:8" x14ac:dyDescent="0.35">
      <c r="A245" s="50"/>
      <c r="B245" s="50"/>
      <c r="C245" s="50" t="s">
        <v>284</v>
      </c>
      <c r="D245" s="50" t="s">
        <v>763</v>
      </c>
      <c r="E245" s="51">
        <f t="shared" si="57"/>
        <v>0</v>
      </c>
      <c r="F245" s="51"/>
      <c r="G245" s="51"/>
      <c r="H245" s="51"/>
    </row>
    <row r="246" spans="1:8" x14ac:dyDescent="0.35">
      <c r="A246" s="50"/>
      <c r="B246" s="50"/>
      <c r="C246" s="50" t="s">
        <v>313</v>
      </c>
      <c r="D246" s="50" t="s">
        <v>314</v>
      </c>
      <c r="E246" s="51">
        <f t="shared" si="57"/>
        <v>1559.07</v>
      </c>
      <c r="F246" s="51">
        <v>1538.04</v>
      </c>
      <c r="G246" s="51">
        <v>21.03</v>
      </c>
      <c r="H246" s="51"/>
    </row>
    <row r="247" spans="1:8" x14ac:dyDescent="0.35">
      <c r="A247" s="50"/>
      <c r="B247" s="50"/>
      <c r="C247" s="50" t="s">
        <v>315</v>
      </c>
      <c r="D247" s="50" t="s">
        <v>316</v>
      </c>
      <c r="E247" s="51">
        <f t="shared" si="57"/>
        <v>168009.65999999997</v>
      </c>
      <c r="F247" s="51">
        <v>150687.21</v>
      </c>
      <c r="G247" s="51">
        <v>17322.449999999979</v>
      </c>
      <c r="H247" s="51"/>
    </row>
    <row r="248" spans="1:8" x14ac:dyDescent="0.35">
      <c r="A248" s="50"/>
      <c r="B248" s="50"/>
      <c r="C248" s="50" t="s">
        <v>317</v>
      </c>
      <c r="D248" s="50" t="s">
        <v>318</v>
      </c>
      <c r="E248" s="51">
        <f t="shared" si="57"/>
        <v>488571.84999999939</v>
      </c>
      <c r="F248" s="51">
        <v>429263.61999999936</v>
      </c>
      <c r="G248" s="51">
        <v>59308.23000000004</v>
      </c>
      <c r="H248" s="51"/>
    </row>
    <row r="249" spans="1:8" x14ac:dyDescent="0.35">
      <c r="A249" s="50"/>
      <c r="B249" s="50"/>
      <c r="C249" s="50" t="s">
        <v>319</v>
      </c>
      <c r="D249" s="50" t="s">
        <v>320</v>
      </c>
      <c r="E249" s="51">
        <f t="shared" si="57"/>
        <v>780107.44000000029</v>
      </c>
      <c r="F249" s="51">
        <v>404609.0400000001</v>
      </c>
      <c r="G249" s="51">
        <v>375498.4000000002</v>
      </c>
      <c r="H249" s="51"/>
    </row>
    <row r="250" spans="1:8" x14ac:dyDescent="0.35">
      <c r="A250" s="50"/>
      <c r="B250" s="50"/>
      <c r="C250" s="50" t="s">
        <v>321</v>
      </c>
      <c r="D250" s="50" t="s">
        <v>322</v>
      </c>
      <c r="E250" s="51">
        <f t="shared" si="57"/>
        <v>7014.15</v>
      </c>
      <c r="F250" s="51">
        <v>3182.79</v>
      </c>
      <c r="G250" s="51">
        <v>3831.36</v>
      </c>
      <c r="H250" s="51"/>
    </row>
    <row r="251" spans="1:8" x14ac:dyDescent="0.35">
      <c r="A251" s="50"/>
      <c r="B251" s="50"/>
      <c r="C251" s="50" t="s">
        <v>323</v>
      </c>
      <c r="D251" s="50" t="s">
        <v>776</v>
      </c>
      <c r="E251" s="51">
        <f t="shared" si="57"/>
        <v>17447.289999999994</v>
      </c>
      <c r="F251" s="51">
        <v>16168.219999999994</v>
      </c>
      <c r="G251" s="51">
        <v>1279.0699999999997</v>
      </c>
      <c r="H251" s="51"/>
    </row>
    <row r="252" spans="1:8" x14ac:dyDescent="0.35">
      <c r="A252" s="50"/>
      <c r="B252" s="50"/>
      <c r="C252" s="50" t="s">
        <v>285</v>
      </c>
      <c r="D252" s="50" t="s">
        <v>630</v>
      </c>
      <c r="E252" s="51">
        <f t="shared" si="57"/>
        <v>0</v>
      </c>
      <c r="F252" s="51"/>
      <c r="G252" s="51"/>
      <c r="H252" s="51"/>
    </row>
    <row r="253" spans="1:8" x14ac:dyDescent="0.35">
      <c r="A253" s="50"/>
      <c r="B253" s="50"/>
      <c r="C253" s="50" t="s">
        <v>324</v>
      </c>
      <c r="D253" s="50" t="s">
        <v>325</v>
      </c>
      <c r="E253" s="51">
        <f t="shared" si="57"/>
        <v>23799.25</v>
      </c>
      <c r="F253" s="51">
        <v>5595.4400000000005</v>
      </c>
      <c r="G253" s="51">
        <v>18203.810000000001</v>
      </c>
      <c r="H253" s="51"/>
    </row>
    <row r="254" spans="1:8" x14ac:dyDescent="0.35">
      <c r="A254" s="50"/>
      <c r="B254" s="50"/>
      <c r="C254" s="50" t="s">
        <v>326</v>
      </c>
      <c r="D254" s="50" t="s">
        <v>327</v>
      </c>
      <c r="E254" s="51">
        <f t="shared" si="57"/>
        <v>0</v>
      </c>
      <c r="F254" s="51"/>
      <c r="G254" s="51"/>
      <c r="H254" s="51"/>
    </row>
    <row r="255" spans="1:8" x14ac:dyDescent="0.35">
      <c r="A255" s="44"/>
      <c r="B255" s="44">
        <v>19</v>
      </c>
      <c r="C255" s="45"/>
      <c r="D255" s="45" t="s">
        <v>777</v>
      </c>
      <c r="E255" s="45">
        <f>SUM(E256:E260)</f>
        <v>1794.4700000000003</v>
      </c>
      <c r="F255" s="45">
        <f t="shared" ref="F255" si="58">SUM(F256:F260)</f>
        <v>1792.4700000000003</v>
      </c>
      <c r="G255" s="45">
        <f t="shared" ref="G255:H255" si="59">SUM(G256:G260)</f>
        <v>2</v>
      </c>
      <c r="H255" s="45">
        <f t="shared" si="59"/>
        <v>0</v>
      </c>
    </row>
    <row r="256" spans="1:8" x14ac:dyDescent="0.35">
      <c r="A256" s="50"/>
      <c r="B256" s="50"/>
      <c r="C256" s="50" t="s">
        <v>328</v>
      </c>
      <c r="D256" s="50" t="s">
        <v>329</v>
      </c>
      <c r="E256" s="51">
        <f t="shared" ref="E256:E260" si="60">SUM(F256:H256)</f>
        <v>1794.4700000000003</v>
      </c>
      <c r="F256" s="51">
        <v>1792.4700000000003</v>
      </c>
      <c r="G256" s="51">
        <v>2</v>
      </c>
      <c r="H256" s="51"/>
    </row>
    <row r="257" spans="1:8" x14ac:dyDescent="0.35">
      <c r="A257" s="50"/>
      <c r="B257" s="50"/>
      <c r="C257" s="50" t="s">
        <v>605</v>
      </c>
      <c r="D257" s="50" t="s">
        <v>748</v>
      </c>
      <c r="E257" s="51">
        <f t="shared" si="60"/>
        <v>0</v>
      </c>
      <c r="F257" s="51"/>
      <c r="G257" s="51"/>
      <c r="H257" s="51"/>
    </row>
    <row r="258" spans="1:8" x14ac:dyDescent="0.35">
      <c r="A258" s="50"/>
      <c r="B258" s="50"/>
      <c r="C258" s="50" t="s">
        <v>262</v>
      </c>
      <c r="D258" s="50" t="s">
        <v>778</v>
      </c>
      <c r="E258" s="51">
        <f t="shared" si="60"/>
        <v>0</v>
      </c>
      <c r="F258" s="51"/>
      <c r="G258" s="51"/>
      <c r="H258" s="51"/>
    </row>
    <row r="259" spans="1:8" x14ac:dyDescent="0.35">
      <c r="A259" s="50"/>
      <c r="B259" s="50"/>
      <c r="C259" s="50" t="s">
        <v>330</v>
      </c>
      <c r="D259" s="50" t="s">
        <v>331</v>
      </c>
      <c r="E259" s="51">
        <f t="shared" si="60"/>
        <v>0</v>
      </c>
      <c r="F259" s="51"/>
      <c r="G259" s="51"/>
      <c r="H259" s="51"/>
    </row>
    <row r="260" spans="1:8" x14ac:dyDescent="0.35">
      <c r="A260" s="50"/>
      <c r="B260" s="50"/>
      <c r="C260" s="50" t="s">
        <v>332</v>
      </c>
      <c r="D260" s="50" t="s">
        <v>333</v>
      </c>
      <c r="E260" s="51">
        <f t="shared" si="60"/>
        <v>0</v>
      </c>
      <c r="F260" s="51"/>
      <c r="G260" s="51"/>
      <c r="H260" s="51"/>
    </row>
    <row r="261" spans="1:8" x14ac:dyDescent="0.35">
      <c r="A261" s="44"/>
      <c r="B261" s="44">
        <v>20</v>
      </c>
      <c r="C261" s="45"/>
      <c r="D261" s="45" t="s">
        <v>779</v>
      </c>
      <c r="E261" s="45">
        <f>SUM(E262:E267)</f>
        <v>15738.99</v>
      </c>
      <c r="F261" s="45">
        <f t="shared" ref="F261" si="61">SUM(F262:F267)</f>
        <v>13047.6</v>
      </c>
      <c r="G261" s="45">
        <f t="shared" ref="G261:H261" si="62">SUM(G262:G267)</f>
        <v>2691.3900000000003</v>
      </c>
      <c r="H261" s="45">
        <f t="shared" si="62"/>
        <v>0</v>
      </c>
    </row>
    <row r="262" spans="1:8" x14ac:dyDescent="0.35">
      <c r="A262" s="50"/>
      <c r="B262" s="50"/>
      <c r="C262" s="50" t="s">
        <v>334</v>
      </c>
      <c r="D262" s="50" t="s">
        <v>335</v>
      </c>
      <c r="E262" s="51">
        <f t="shared" ref="E262:E267" si="63">SUM(F262:H262)</f>
        <v>0</v>
      </c>
      <c r="F262" s="51"/>
      <c r="G262" s="51"/>
      <c r="H262" s="51"/>
    </row>
    <row r="263" spans="1:8" x14ac:dyDescent="0.35">
      <c r="A263" s="50"/>
      <c r="B263" s="50"/>
      <c r="C263" s="50" t="s">
        <v>605</v>
      </c>
      <c r="D263" s="50" t="s">
        <v>748</v>
      </c>
      <c r="E263" s="51">
        <f t="shared" si="63"/>
        <v>0</v>
      </c>
      <c r="F263" s="51"/>
      <c r="G263" s="51"/>
      <c r="H263" s="51"/>
    </row>
    <row r="264" spans="1:8" x14ac:dyDescent="0.35">
      <c r="A264" s="50"/>
      <c r="B264" s="50"/>
      <c r="C264" s="50" t="s">
        <v>337</v>
      </c>
      <c r="D264" s="50" t="s">
        <v>338</v>
      </c>
      <c r="E264" s="51">
        <f t="shared" si="63"/>
        <v>0</v>
      </c>
      <c r="F264" s="51"/>
      <c r="G264" s="51"/>
      <c r="H264" s="51"/>
    </row>
    <row r="265" spans="1:8" x14ac:dyDescent="0.35">
      <c r="A265" s="50"/>
      <c r="B265" s="50"/>
      <c r="C265" s="50" t="s">
        <v>312</v>
      </c>
      <c r="D265" s="50" t="s">
        <v>772</v>
      </c>
      <c r="E265" s="51">
        <f t="shared" si="63"/>
        <v>5975.4299999999985</v>
      </c>
      <c r="F265" s="51">
        <v>4367.5099999999984</v>
      </c>
      <c r="G265" s="51">
        <v>1607.9200000000003</v>
      </c>
      <c r="H265" s="51"/>
    </row>
    <row r="266" spans="1:8" x14ac:dyDescent="0.35">
      <c r="A266" s="50"/>
      <c r="B266" s="50"/>
      <c r="C266" s="50" t="s">
        <v>339</v>
      </c>
      <c r="D266" s="50" t="s">
        <v>340</v>
      </c>
      <c r="E266" s="51">
        <f t="shared" si="63"/>
        <v>9763.5600000000013</v>
      </c>
      <c r="F266" s="51">
        <v>8680.090000000002</v>
      </c>
      <c r="G266" s="51">
        <v>1083.4699999999998</v>
      </c>
      <c r="H266" s="51"/>
    </row>
    <row r="267" spans="1:8" x14ac:dyDescent="0.35">
      <c r="A267" s="50"/>
      <c r="B267" s="50"/>
      <c r="C267" s="50" t="s">
        <v>341</v>
      </c>
      <c r="D267" s="50" t="s">
        <v>342</v>
      </c>
      <c r="E267" s="51">
        <f t="shared" si="63"/>
        <v>0</v>
      </c>
      <c r="F267" s="51"/>
      <c r="G267" s="51"/>
      <c r="H267" s="51"/>
    </row>
    <row r="268" spans="1:8" x14ac:dyDescent="0.35">
      <c r="A268" s="44"/>
      <c r="B268" s="44">
        <v>24</v>
      </c>
      <c r="C268" s="45"/>
      <c r="D268" s="45" t="s">
        <v>780</v>
      </c>
      <c r="E268" s="45">
        <f>SUM(E269:E271)</f>
        <v>64.88</v>
      </c>
      <c r="F268" s="45">
        <f t="shared" ref="F268" si="64">SUM(F269:F271)</f>
        <v>27.88</v>
      </c>
      <c r="G268" s="45">
        <f t="shared" ref="G268:H268" si="65">SUM(G269:G271)</f>
        <v>37</v>
      </c>
      <c r="H268" s="45">
        <f t="shared" si="65"/>
        <v>0</v>
      </c>
    </row>
    <row r="269" spans="1:8" x14ac:dyDescent="0.35">
      <c r="A269" s="50"/>
      <c r="B269" s="50"/>
      <c r="C269" s="50" t="s">
        <v>336</v>
      </c>
      <c r="D269" s="50" t="s">
        <v>632</v>
      </c>
      <c r="E269" s="51">
        <f t="shared" ref="E269:E271" si="66">SUM(F269:H269)</f>
        <v>0</v>
      </c>
      <c r="F269" s="51"/>
      <c r="G269" s="51"/>
      <c r="H269" s="51"/>
    </row>
    <row r="270" spans="1:8" x14ac:dyDescent="0.35">
      <c r="A270" s="50"/>
      <c r="B270" s="50"/>
      <c r="C270" s="50" t="s">
        <v>605</v>
      </c>
      <c r="D270" s="50" t="s">
        <v>748</v>
      </c>
      <c r="E270" s="51">
        <f t="shared" si="66"/>
        <v>0</v>
      </c>
      <c r="F270" s="51"/>
      <c r="G270" s="51"/>
      <c r="H270" s="51"/>
    </row>
    <row r="271" spans="1:8" x14ac:dyDescent="0.35">
      <c r="A271" s="199"/>
      <c r="B271" s="199"/>
      <c r="C271" s="199" t="s">
        <v>343</v>
      </c>
      <c r="D271" s="199" t="s">
        <v>781</v>
      </c>
      <c r="E271" s="200">
        <f t="shared" si="66"/>
        <v>64.88</v>
      </c>
      <c r="F271" s="200">
        <v>27.88</v>
      </c>
      <c r="G271" s="200">
        <v>37</v>
      </c>
      <c r="H271" s="200"/>
    </row>
    <row r="272" spans="1:8" x14ac:dyDescent="0.35">
      <c r="A272" s="37" t="s">
        <v>1063</v>
      </c>
    </row>
    <row r="273" spans="1:8" x14ac:dyDescent="0.35">
      <c r="A273" s="36" t="s">
        <v>258</v>
      </c>
    </row>
    <row r="276" spans="1:8" ht="21.75" x14ac:dyDescent="0.4">
      <c r="A276" s="12" t="s">
        <v>27</v>
      </c>
    </row>
    <row r="277" spans="1:8" ht="21.75" x14ac:dyDescent="0.4">
      <c r="A277" s="12" t="s">
        <v>0</v>
      </c>
    </row>
    <row r="279" spans="1:8" ht="30" x14ac:dyDescent="0.35">
      <c r="A279" s="97" t="s">
        <v>742</v>
      </c>
      <c r="B279" s="97" t="s">
        <v>743</v>
      </c>
      <c r="C279" s="97" t="s">
        <v>744</v>
      </c>
      <c r="D279" s="97" t="s">
        <v>745</v>
      </c>
      <c r="E279" s="97" t="s">
        <v>534</v>
      </c>
      <c r="F279" s="97" t="s">
        <v>825</v>
      </c>
      <c r="G279" s="97" t="s">
        <v>826</v>
      </c>
      <c r="H279" s="97" t="s">
        <v>546</v>
      </c>
    </row>
    <row r="280" spans="1:8" x14ac:dyDescent="0.35">
      <c r="A280" s="2"/>
      <c r="B280" s="2"/>
      <c r="C280" s="2"/>
      <c r="D280" s="2"/>
      <c r="E280" s="2"/>
      <c r="F280" s="2"/>
      <c r="G280" s="2"/>
      <c r="H280" s="2"/>
    </row>
    <row r="281" spans="1:8" x14ac:dyDescent="0.35">
      <c r="A281" s="89"/>
      <c r="B281" s="89"/>
      <c r="C281" s="89"/>
      <c r="D281" s="89" t="s">
        <v>193</v>
      </c>
      <c r="E281" s="89">
        <f>E282+E330+E349</f>
        <v>3141294.919999999</v>
      </c>
      <c r="F281" s="89">
        <f>F282+F330+F349</f>
        <v>2213593.17</v>
      </c>
      <c r="G281" s="89">
        <f>G282+G330+G349</f>
        <v>828738.84999999963</v>
      </c>
      <c r="H281" s="89">
        <f>H282+H330+H349</f>
        <v>98962.9</v>
      </c>
    </row>
    <row r="282" spans="1:8" x14ac:dyDescent="0.35">
      <c r="A282" s="42">
        <v>1</v>
      </c>
      <c r="B282" s="42"/>
      <c r="C282" s="42"/>
      <c r="D282" s="42" t="s">
        <v>260</v>
      </c>
      <c r="E282" s="43">
        <f>E283+E286+E288+E315+E324</f>
        <v>40133.50999999998</v>
      </c>
      <c r="F282" s="43">
        <f t="shared" ref="F282" si="67">F283+F286+F288+F315+F324</f>
        <v>36221.159999999989</v>
      </c>
      <c r="G282" s="43">
        <f t="shared" ref="G282:H282" si="68">G283+G286+G288+G315+G324</f>
        <v>3912.35</v>
      </c>
      <c r="H282" s="43">
        <f t="shared" si="68"/>
        <v>0</v>
      </c>
    </row>
    <row r="283" spans="1:8" x14ac:dyDescent="0.35">
      <c r="A283" s="44"/>
      <c r="B283" s="44">
        <v>2</v>
      </c>
      <c r="C283" s="45"/>
      <c r="D283" s="45" t="s">
        <v>746</v>
      </c>
      <c r="E283" s="45">
        <f>SUM(E284:E285)</f>
        <v>0</v>
      </c>
      <c r="F283" s="45">
        <f t="shared" ref="F283" si="69">SUM(F284:F285)</f>
        <v>0</v>
      </c>
      <c r="G283" s="45">
        <f t="shared" ref="G283" si="70">SUM(G284:G285)</f>
        <v>0</v>
      </c>
      <c r="H283" s="45">
        <f t="shared" ref="H283" si="71">SUM(H284:H285)</f>
        <v>0</v>
      </c>
    </row>
    <row r="284" spans="1:8" x14ac:dyDescent="0.35">
      <c r="A284" s="50"/>
      <c r="B284" s="50"/>
      <c r="C284" s="50" t="s">
        <v>261</v>
      </c>
      <c r="D284" s="50" t="s">
        <v>747</v>
      </c>
      <c r="E284" s="51">
        <f t="shared" ref="E284:E285" si="72">SUM(F284:H284)</f>
        <v>0</v>
      </c>
      <c r="F284" s="51"/>
      <c r="G284" s="51"/>
      <c r="H284" s="51"/>
    </row>
    <row r="285" spans="1:8" x14ac:dyDescent="0.35">
      <c r="A285" s="50"/>
      <c r="B285" s="50"/>
      <c r="C285" s="50" t="s">
        <v>605</v>
      </c>
      <c r="D285" s="50" t="s">
        <v>748</v>
      </c>
      <c r="E285" s="51">
        <f t="shared" si="72"/>
        <v>0</v>
      </c>
      <c r="F285" s="51"/>
      <c r="G285" s="51"/>
      <c r="H285" s="51"/>
    </row>
    <row r="286" spans="1:8" x14ac:dyDescent="0.35">
      <c r="A286" s="44"/>
      <c r="B286" s="44">
        <v>12</v>
      </c>
      <c r="C286" s="45"/>
      <c r="D286" s="45" t="s">
        <v>749</v>
      </c>
      <c r="E286" s="45">
        <f>SUM(E287)</f>
        <v>0</v>
      </c>
      <c r="F286" s="45">
        <f t="shared" ref="F286" si="73">SUM(F287)</f>
        <v>0</v>
      </c>
      <c r="G286" s="45">
        <f t="shared" ref="G286" si="74">SUM(G287)</f>
        <v>0</v>
      </c>
      <c r="H286" s="45">
        <f t="shared" ref="H286" si="75">SUM(H287)</f>
        <v>0</v>
      </c>
    </row>
    <row r="287" spans="1:8" x14ac:dyDescent="0.35">
      <c r="A287" s="50"/>
      <c r="B287" s="50"/>
      <c r="C287" s="50" t="s">
        <v>305</v>
      </c>
      <c r="D287" s="50" t="s">
        <v>750</v>
      </c>
      <c r="E287" s="51">
        <f>SUM(F287:H287)</f>
        <v>0</v>
      </c>
      <c r="F287" s="51"/>
      <c r="G287" s="51"/>
      <c r="H287" s="51"/>
    </row>
    <row r="288" spans="1:8" x14ac:dyDescent="0.35">
      <c r="A288" s="44"/>
      <c r="B288" s="44">
        <v>15</v>
      </c>
      <c r="C288" s="45"/>
      <c r="D288" s="45" t="s">
        <v>751</v>
      </c>
      <c r="E288" s="45">
        <f>SUM(E289:E314)</f>
        <v>1640.12</v>
      </c>
      <c r="F288" s="45">
        <f t="shared" ref="F288" si="76">SUM(F289:F314)</f>
        <v>1640.12</v>
      </c>
      <c r="G288" s="45">
        <f t="shared" ref="G288" si="77">SUM(G289:G314)</f>
        <v>0</v>
      </c>
      <c r="H288" s="45">
        <f t="shared" ref="H288" si="78">SUM(H289:H314)</f>
        <v>0</v>
      </c>
    </row>
    <row r="289" spans="1:8" x14ac:dyDescent="0.35">
      <c r="A289" s="50"/>
      <c r="B289" s="50"/>
      <c r="C289" s="50" t="s">
        <v>263</v>
      </c>
      <c r="D289" s="50" t="s">
        <v>752</v>
      </c>
      <c r="E289" s="51">
        <f t="shared" ref="E289:E314" si="79">SUM(F289:H289)</f>
        <v>48.460000000000008</v>
      </c>
      <c r="F289" s="51">
        <v>48.460000000000008</v>
      </c>
      <c r="G289" s="51"/>
      <c r="H289" s="51"/>
    </row>
    <row r="290" spans="1:8" x14ac:dyDescent="0.35">
      <c r="A290" s="50"/>
      <c r="B290" s="50"/>
      <c r="C290" s="50" t="s">
        <v>264</v>
      </c>
      <c r="D290" s="50" t="s">
        <v>610</v>
      </c>
      <c r="E290" s="51">
        <f t="shared" si="79"/>
        <v>159.54999999999995</v>
      </c>
      <c r="F290" s="51">
        <v>159.54999999999995</v>
      </c>
      <c r="G290" s="51"/>
      <c r="H290" s="51"/>
    </row>
    <row r="291" spans="1:8" x14ac:dyDescent="0.35">
      <c r="A291" s="50"/>
      <c r="B291" s="50"/>
      <c r="C291" s="50" t="s">
        <v>265</v>
      </c>
      <c r="D291" s="50" t="s">
        <v>611</v>
      </c>
      <c r="E291" s="51">
        <f t="shared" si="79"/>
        <v>109.59999999999997</v>
      </c>
      <c r="F291" s="51">
        <v>109.59999999999997</v>
      </c>
      <c r="G291" s="51"/>
      <c r="H291" s="51"/>
    </row>
    <row r="292" spans="1:8" x14ac:dyDescent="0.35">
      <c r="A292" s="50"/>
      <c r="B292" s="50"/>
      <c r="C292" s="50" t="s">
        <v>266</v>
      </c>
      <c r="D292" s="50" t="s">
        <v>753</v>
      </c>
      <c r="E292" s="51">
        <f t="shared" si="79"/>
        <v>0</v>
      </c>
      <c r="F292" s="51"/>
      <c r="G292" s="51"/>
      <c r="H292" s="51"/>
    </row>
    <row r="293" spans="1:8" x14ac:dyDescent="0.35">
      <c r="A293" s="50"/>
      <c r="B293" s="50"/>
      <c r="C293" s="50" t="s">
        <v>267</v>
      </c>
      <c r="D293" s="50" t="s">
        <v>612</v>
      </c>
      <c r="E293" s="51">
        <f t="shared" si="79"/>
        <v>0</v>
      </c>
      <c r="F293" s="51"/>
      <c r="G293" s="51"/>
      <c r="H293" s="51"/>
    </row>
    <row r="294" spans="1:8" x14ac:dyDescent="0.35">
      <c r="A294" s="50"/>
      <c r="B294" s="50"/>
      <c r="C294" s="50" t="s">
        <v>268</v>
      </c>
      <c r="D294" s="50" t="s">
        <v>613</v>
      </c>
      <c r="E294" s="51">
        <f t="shared" si="79"/>
        <v>0</v>
      </c>
      <c r="F294" s="51"/>
      <c r="G294" s="51"/>
      <c r="H294" s="51"/>
    </row>
    <row r="295" spans="1:8" x14ac:dyDescent="0.35">
      <c r="A295" s="50"/>
      <c r="B295" s="50"/>
      <c r="C295" s="50" t="s">
        <v>269</v>
      </c>
      <c r="D295" s="50" t="s">
        <v>614</v>
      </c>
      <c r="E295" s="51">
        <f t="shared" si="79"/>
        <v>171.92000000000004</v>
      </c>
      <c r="F295" s="51">
        <v>171.92000000000004</v>
      </c>
      <c r="G295" s="51"/>
      <c r="H295" s="51"/>
    </row>
    <row r="296" spans="1:8" x14ac:dyDescent="0.35">
      <c r="A296" s="50"/>
      <c r="B296" s="50"/>
      <c r="C296" s="50" t="s">
        <v>270</v>
      </c>
      <c r="D296" s="50" t="s">
        <v>754</v>
      </c>
      <c r="E296" s="51">
        <f t="shared" si="79"/>
        <v>0</v>
      </c>
      <c r="F296" s="51"/>
      <c r="G296" s="51"/>
      <c r="H296" s="51"/>
    </row>
    <row r="297" spans="1:8" x14ac:dyDescent="0.35">
      <c r="A297" s="50"/>
      <c r="B297" s="50"/>
      <c r="C297" s="50" t="s">
        <v>271</v>
      </c>
      <c r="D297" s="50" t="s">
        <v>755</v>
      </c>
      <c r="E297" s="51">
        <f t="shared" si="79"/>
        <v>0</v>
      </c>
      <c r="F297" s="51"/>
      <c r="G297" s="51"/>
      <c r="H297" s="51"/>
    </row>
    <row r="298" spans="1:8" x14ac:dyDescent="0.35">
      <c r="A298" s="50"/>
      <c r="B298" s="50"/>
      <c r="C298" s="50" t="s">
        <v>272</v>
      </c>
      <c r="D298" s="50" t="s">
        <v>756</v>
      </c>
      <c r="E298" s="51">
        <f t="shared" si="79"/>
        <v>0</v>
      </c>
      <c r="F298" s="51"/>
      <c r="G298" s="51"/>
      <c r="H298" s="51"/>
    </row>
    <row r="299" spans="1:8" x14ac:dyDescent="0.35">
      <c r="A299" s="50"/>
      <c r="B299" s="50"/>
      <c r="C299" s="50" t="s">
        <v>273</v>
      </c>
      <c r="D299" s="50" t="s">
        <v>757</v>
      </c>
      <c r="E299" s="51">
        <f t="shared" si="79"/>
        <v>0</v>
      </c>
      <c r="F299" s="51"/>
      <c r="G299" s="51"/>
      <c r="H299" s="51"/>
    </row>
    <row r="300" spans="1:8" x14ac:dyDescent="0.35">
      <c r="A300" s="50"/>
      <c r="B300" s="50"/>
      <c r="C300" s="50" t="s">
        <v>274</v>
      </c>
      <c r="D300" s="50" t="s">
        <v>758</v>
      </c>
      <c r="E300" s="51">
        <f t="shared" si="79"/>
        <v>0</v>
      </c>
      <c r="F300" s="51"/>
      <c r="G300" s="51"/>
      <c r="H300" s="51"/>
    </row>
    <row r="301" spans="1:8" x14ac:dyDescent="0.35">
      <c r="A301" s="50"/>
      <c r="B301" s="50"/>
      <c r="C301" s="50" t="s">
        <v>275</v>
      </c>
      <c r="D301" s="50" t="s">
        <v>759</v>
      </c>
      <c r="E301" s="51">
        <f t="shared" si="79"/>
        <v>0</v>
      </c>
      <c r="F301" s="51"/>
      <c r="G301" s="51"/>
      <c r="H301" s="51"/>
    </row>
    <row r="302" spans="1:8" x14ac:dyDescent="0.35">
      <c r="A302" s="50"/>
      <c r="B302" s="50"/>
      <c r="C302" s="50" t="s">
        <v>276</v>
      </c>
      <c r="D302" s="50" t="s">
        <v>615</v>
      </c>
      <c r="E302" s="51">
        <f t="shared" si="79"/>
        <v>0</v>
      </c>
      <c r="F302" s="51"/>
      <c r="G302" s="51"/>
      <c r="H302" s="51"/>
    </row>
    <row r="303" spans="1:8" x14ac:dyDescent="0.35">
      <c r="A303" s="50"/>
      <c r="B303" s="50"/>
      <c r="C303" s="50" t="s">
        <v>308</v>
      </c>
      <c r="D303" s="50" t="s">
        <v>277</v>
      </c>
      <c r="E303" s="51">
        <f t="shared" si="79"/>
        <v>0</v>
      </c>
      <c r="F303" s="51"/>
      <c r="G303" s="51"/>
      <c r="H303" s="51"/>
    </row>
    <row r="304" spans="1:8" x14ac:dyDescent="0.35">
      <c r="A304" s="50"/>
      <c r="B304" s="50"/>
      <c r="C304" s="50" t="s">
        <v>278</v>
      </c>
      <c r="D304" s="50" t="s">
        <v>760</v>
      </c>
      <c r="E304" s="51">
        <f t="shared" si="79"/>
        <v>0</v>
      </c>
      <c r="F304" s="51"/>
      <c r="G304" s="51"/>
      <c r="H304" s="51"/>
    </row>
    <row r="305" spans="1:8" x14ac:dyDescent="0.35">
      <c r="A305" s="50"/>
      <c r="B305" s="50"/>
      <c r="C305" s="50" t="s">
        <v>279</v>
      </c>
      <c r="D305" s="50" t="s">
        <v>616</v>
      </c>
      <c r="E305" s="51">
        <f t="shared" si="79"/>
        <v>676.57</v>
      </c>
      <c r="F305" s="51">
        <v>676.57</v>
      </c>
      <c r="G305" s="51"/>
      <c r="H305" s="51"/>
    </row>
    <row r="306" spans="1:8" x14ac:dyDescent="0.35">
      <c r="A306" s="50"/>
      <c r="B306" s="50"/>
      <c r="C306" s="50" t="s">
        <v>280</v>
      </c>
      <c r="D306" s="50" t="s">
        <v>617</v>
      </c>
      <c r="E306" s="51">
        <f t="shared" si="79"/>
        <v>0</v>
      </c>
      <c r="F306" s="51"/>
      <c r="G306" s="51"/>
      <c r="H306" s="51"/>
    </row>
    <row r="307" spans="1:8" x14ac:dyDescent="0.35">
      <c r="A307" s="50"/>
      <c r="B307" s="50"/>
      <c r="C307" s="50" t="s">
        <v>606</v>
      </c>
      <c r="D307" s="50" t="s">
        <v>618</v>
      </c>
      <c r="E307" s="51">
        <f t="shared" si="79"/>
        <v>327.10000000000002</v>
      </c>
      <c r="F307" s="51">
        <v>327.10000000000002</v>
      </c>
      <c r="G307" s="51"/>
      <c r="H307" s="51"/>
    </row>
    <row r="308" spans="1:8" x14ac:dyDescent="0.35">
      <c r="A308" s="50"/>
      <c r="B308" s="50"/>
      <c r="C308" s="50" t="s">
        <v>281</v>
      </c>
      <c r="D308" s="50" t="s">
        <v>622</v>
      </c>
      <c r="E308" s="51">
        <f t="shared" si="79"/>
        <v>0</v>
      </c>
      <c r="F308" s="51"/>
      <c r="G308" s="51"/>
      <c r="H308" s="51"/>
    </row>
    <row r="309" spans="1:8" x14ac:dyDescent="0.35">
      <c r="A309" s="50"/>
      <c r="B309" s="50"/>
      <c r="C309" s="50" t="s">
        <v>282</v>
      </c>
      <c r="D309" s="50" t="s">
        <v>623</v>
      </c>
      <c r="E309" s="51">
        <f t="shared" si="79"/>
        <v>146.92000000000002</v>
      </c>
      <c r="F309" s="51">
        <v>146.92000000000002</v>
      </c>
      <c r="G309" s="51"/>
      <c r="H309" s="51"/>
    </row>
    <row r="310" spans="1:8" x14ac:dyDescent="0.35">
      <c r="A310" s="50"/>
      <c r="B310" s="50"/>
      <c r="C310" s="50" t="s">
        <v>283</v>
      </c>
      <c r="D310" s="50" t="s">
        <v>625</v>
      </c>
      <c r="E310" s="51">
        <f t="shared" si="79"/>
        <v>0</v>
      </c>
      <c r="F310" s="51"/>
      <c r="G310" s="51"/>
      <c r="H310" s="51"/>
    </row>
    <row r="311" spans="1:8" x14ac:dyDescent="0.35">
      <c r="A311" s="50"/>
      <c r="B311" s="50"/>
      <c r="C311" s="50" t="s">
        <v>607</v>
      </c>
      <c r="D311" s="50" t="s">
        <v>761</v>
      </c>
      <c r="E311" s="51">
        <f t="shared" si="79"/>
        <v>0</v>
      </c>
      <c r="F311" s="51"/>
      <c r="G311" s="51"/>
      <c r="H311" s="51"/>
    </row>
    <row r="312" spans="1:8" x14ac:dyDescent="0.35">
      <c r="A312" s="50"/>
      <c r="B312" s="50"/>
      <c r="C312" s="50" t="s">
        <v>608</v>
      </c>
      <c r="D312" s="50" t="s">
        <v>762</v>
      </c>
      <c r="E312" s="51">
        <f t="shared" si="79"/>
        <v>0</v>
      </c>
      <c r="F312" s="51"/>
      <c r="G312" s="51"/>
      <c r="H312" s="51"/>
    </row>
    <row r="313" spans="1:8" x14ac:dyDescent="0.35">
      <c r="A313" s="50"/>
      <c r="B313" s="50"/>
      <c r="C313" s="50" t="s">
        <v>284</v>
      </c>
      <c r="D313" s="50" t="s">
        <v>763</v>
      </c>
      <c r="E313" s="51">
        <f t="shared" si="79"/>
        <v>0</v>
      </c>
      <c r="F313" s="51"/>
      <c r="G313" s="51"/>
      <c r="H313" s="51"/>
    </row>
    <row r="314" spans="1:8" x14ac:dyDescent="0.35">
      <c r="A314" s="50"/>
      <c r="B314" s="50"/>
      <c r="C314" s="50" t="s">
        <v>285</v>
      </c>
      <c r="D314" s="50" t="s">
        <v>630</v>
      </c>
      <c r="E314" s="51">
        <f t="shared" si="79"/>
        <v>0</v>
      </c>
      <c r="F314" s="51"/>
      <c r="G314" s="51"/>
      <c r="H314" s="51"/>
    </row>
    <row r="315" spans="1:8" x14ac:dyDescent="0.35">
      <c r="A315" s="44"/>
      <c r="B315" s="44">
        <v>16</v>
      </c>
      <c r="C315" s="45"/>
      <c r="D315" s="45" t="s">
        <v>764</v>
      </c>
      <c r="E315" s="45">
        <f>SUM(E316:E323)</f>
        <v>2663.6799999999994</v>
      </c>
      <c r="F315" s="45">
        <f t="shared" ref="F315" si="80">SUM(F316:F323)</f>
        <v>2663.6799999999994</v>
      </c>
      <c r="G315" s="45">
        <f t="shared" ref="G315" si="81">SUM(G316:G323)</f>
        <v>0</v>
      </c>
      <c r="H315" s="45">
        <f t="shared" ref="H315" si="82">SUM(H316:H323)</f>
        <v>0</v>
      </c>
    </row>
    <row r="316" spans="1:8" x14ac:dyDescent="0.35">
      <c r="A316" s="50"/>
      <c r="B316" s="50"/>
      <c r="C316" s="50" t="s">
        <v>286</v>
      </c>
      <c r="D316" s="50" t="s">
        <v>619</v>
      </c>
      <c r="E316" s="51">
        <f t="shared" ref="E316:E323" si="83">SUM(F316:H316)</f>
        <v>29.9</v>
      </c>
      <c r="F316" s="51">
        <v>29.9</v>
      </c>
      <c r="G316" s="51"/>
      <c r="H316" s="51"/>
    </row>
    <row r="317" spans="1:8" x14ac:dyDescent="0.35">
      <c r="A317" s="50"/>
      <c r="B317" s="50"/>
      <c r="C317" s="50" t="s">
        <v>287</v>
      </c>
      <c r="D317" s="50" t="s">
        <v>288</v>
      </c>
      <c r="E317" s="51">
        <f t="shared" si="83"/>
        <v>0</v>
      </c>
      <c r="F317" s="51"/>
      <c r="G317" s="51"/>
      <c r="H317" s="51"/>
    </row>
    <row r="318" spans="1:8" x14ac:dyDescent="0.35">
      <c r="A318" s="50"/>
      <c r="B318" s="50"/>
      <c r="C318" s="50" t="s">
        <v>289</v>
      </c>
      <c r="D318" s="50" t="s">
        <v>620</v>
      </c>
      <c r="E318" s="51">
        <f t="shared" si="83"/>
        <v>1184.8</v>
      </c>
      <c r="F318" s="51">
        <v>1184.8</v>
      </c>
      <c r="G318" s="51"/>
      <c r="H318" s="51"/>
    </row>
    <row r="319" spans="1:8" x14ac:dyDescent="0.35">
      <c r="A319" s="50"/>
      <c r="B319" s="50"/>
      <c r="C319" s="50" t="s">
        <v>290</v>
      </c>
      <c r="D319" s="50" t="s">
        <v>621</v>
      </c>
      <c r="E319" s="51">
        <f t="shared" si="83"/>
        <v>613.28999999999985</v>
      </c>
      <c r="F319" s="51">
        <v>613.28999999999985</v>
      </c>
      <c r="G319" s="51"/>
      <c r="H319" s="51"/>
    </row>
    <row r="320" spans="1:8" x14ac:dyDescent="0.35">
      <c r="A320" s="50"/>
      <c r="B320" s="50"/>
      <c r="C320" s="50" t="s">
        <v>291</v>
      </c>
      <c r="D320" s="50" t="s">
        <v>624</v>
      </c>
      <c r="E320" s="51">
        <f t="shared" si="83"/>
        <v>0</v>
      </c>
      <c r="F320" s="51"/>
      <c r="G320" s="51"/>
      <c r="H320" s="51"/>
    </row>
    <row r="321" spans="1:8" x14ac:dyDescent="0.35">
      <c r="A321" s="50"/>
      <c r="B321" s="50"/>
      <c r="C321" s="50" t="s">
        <v>292</v>
      </c>
      <c r="D321" s="50" t="s">
        <v>293</v>
      </c>
      <c r="E321" s="51">
        <f t="shared" si="83"/>
        <v>0</v>
      </c>
      <c r="F321" s="51"/>
      <c r="G321" s="51"/>
      <c r="H321" s="51"/>
    </row>
    <row r="322" spans="1:8" x14ac:dyDescent="0.35">
      <c r="A322" s="50"/>
      <c r="B322" s="50"/>
      <c r="C322" s="50" t="s">
        <v>294</v>
      </c>
      <c r="D322" s="50" t="s">
        <v>295</v>
      </c>
      <c r="E322" s="51">
        <f t="shared" si="83"/>
        <v>462.09999999999997</v>
      </c>
      <c r="F322" s="51">
        <v>462.09999999999997</v>
      </c>
      <c r="G322" s="51"/>
      <c r="H322" s="51"/>
    </row>
    <row r="323" spans="1:8" x14ac:dyDescent="0.35">
      <c r="A323" s="50"/>
      <c r="B323" s="50"/>
      <c r="C323" s="50" t="s">
        <v>296</v>
      </c>
      <c r="D323" s="50" t="s">
        <v>626</v>
      </c>
      <c r="E323" s="51">
        <f t="shared" si="83"/>
        <v>373.58999999999992</v>
      </c>
      <c r="F323" s="51">
        <v>373.58999999999992</v>
      </c>
      <c r="G323" s="51"/>
      <c r="H323" s="51"/>
    </row>
    <row r="324" spans="1:8" x14ac:dyDescent="0.35">
      <c r="A324" s="44"/>
      <c r="B324" s="44">
        <v>17</v>
      </c>
      <c r="C324" s="45"/>
      <c r="D324" s="45" t="s">
        <v>765</v>
      </c>
      <c r="E324" s="45">
        <f>SUM(E325:E329)</f>
        <v>35829.709999999985</v>
      </c>
      <c r="F324" s="45">
        <f t="shared" ref="F324" si="84">SUM(F325:F329)</f>
        <v>31917.359999999986</v>
      </c>
      <c r="G324" s="45">
        <f t="shared" ref="G324" si="85">SUM(G325:G329)</f>
        <v>3912.35</v>
      </c>
      <c r="H324" s="45">
        <f t="shared" ref="H324" si="86">SUM(H325:H329)</f>
        <v>0</v>
      </c>
    </row>
    <row r="325" spans="1:8" x14ac:dyDescent="0.35">
      <c r="A325" s="50"/>
      <c r="B325" s="50"/>
      <c r="C325" s="50" t="s">
        <v>297</v>
      </c>
      <c r="D325" s="50" t="s">
        <v>298</v>
      </c>
      <c r="E325" s="51">
        <f t="shared" ref="E325:E329" si="87">SUM(F325:H325)</f>
        <v>31627.71999999999</v>
      </c>
      <c r="F325" s="51">
        <v>27933.249999999989</v>
      </c>
      <c r="G325" s="51">
        <v>3694.47</v>
      </c>
      <c r="H325" s="51"/>
    </row>
    <row r="326" spans="1:8" x14ac:dyDescent="0.35">
      <c r="A326" s="50"/>
      <c r="B326" s="50"/>
      <c r="C326" s="50" t="s">
        <v>299</v>
      </c>
      <c r="D326" s="50" t="s">
        <v>627</v>
      </c>
      <c r="E326" s="51">
        <f t="shared" si="87"/>
        <v>2415.04</v>
      </c>
      <c r="F326" s="51">
        <v>2300.91</v>
      </c>
      <c r="G326" s="51">
        <v>114.13</v>
      </c>
      <c r="H326" s="51"/>
    </row>
    <row r="327" spans="1:8" x14ac:dyDescent="0.35">
      <c r="A327" s="50"/>
      <c r="B327" s="50"/>
      <c r="C327" s="50" t="s">
        <v>300</v>
      </c>
      <c r="D327" s="50" t="s">
        <v>301</v>
      </c>
      <c r="E327" s="51">
        <f t="shared" si="87"/>
        <v>23.28</v>
      </c>
      <c r="F327" s="51">
        <v>23.28</v>
      </c>
      <c r="G327" s="51"/>
      <c r="H327" s="51"/>
    </row>
    <row r="328" spans="1:8" x14ac:dyDescent="0.35">
      <c r="A328" s="50"/>
      <c r="B328" s="50"/>
      <c r="C328" s="50" t="s">
        <v>302</v>
      </c>
      <c r="D328" s="50" t="s">
        <v>628</v>
      </c>
      <c r="E328" s="51">
        <f t="shared" si="87"/>
        <v>1763.67</v>
      </c>
      <c r="F328" s="51">
        <v>1659.92</v>
      </c>
      <c r="G328" s="51">
        <v>103.75000000000001</v>
      </c>
      <c r="H328" s="51"/>
    </row>
    <row r="329" spans="1:8" x14ac:dyDescent="0.35">
      <c r="A329" s="50"/>
      <c r="B329" s="50"/>
      <c r="C329" s="50" t="s">
        <v>303</v>
      </c>
      <c r="D329" s="50" t="s">
        <v>629</v>
      </c>
      <c r="E329" s="51">
        <f t="shared" si="87"/>
        <v>0</v>
      </c>
      <c r="F329" s="51"/>
      <c r="G329" s="51"/>
      <c r="H329" s="51"/>
    </row>
    <row r="330" spans="1:8" x14ac:dyDescent="0.35">
      <c r="A330" s="42">
        <v>4</v>
      </c>
      <c r="B330" s="42"/>
      <c r="C330" s="42"/>
      <c r="D330" s="42" t="s">
        <v>344</v>
      </c>
      <c r="E330" s="43">
        <f>E331+E334+E340</f>
        <v>206786.12999999992</v>
      </c>
      <c r="F330" s="43">
        <f t="shared" ref="F330" si="88">F331+F334+F340</f>
        <v>120206.42999999996</v>
      </c>
      <c r="G330" s="43">
        <f t="shared" ref="G330:H330" si="89">G331+G334+G340</f>
        <v>86579.699999999953</v>
      </c>
      <c r="H330" s="43">
        <f t="shared" si="89"/>
        <v>0</v>
      </c>
    </row>
    <row r="331" spans="1:8" x14ac:dyDescent="0.35">
      <c r="A331" s="44"/>
      <c r="B331" s="44">
        <v>2</v>
      </c>
      <c r="C331" s="45"/>
      <c r="D331" s="45" t="s">
        <v>746</v>
      </c>
      <c r="E331" s="45">
        <f>SUM(E332:E333)</f>
        <v>116698.85999999994</v>
      </c>
      <c r="F331" s="45">
        <f t="shared" ref="F331" si="90">SUM(F332:F333)</f>
        <v>69869.559999999969</v>
      </c>
      <c r="G331" s="45">
        <f t="shared" ref="G331" si="91">SUM(G332:G333)</f>
        <v>46829.299999999974</v>
      </c>
      <c r="H331" s="45">
        <f t="shared" ref="H331" si="92">SUM(H332:H333)</f>
        <v>0</v>
      </c>
    </row>
    <row r="332" spans="1:8" x14ac:dyDescent="0.35">
      <c r="A332" s="50"/>
      <c r="B332" s="50"/>
      <c r="C332" s="50" t="s">
        <v>261</v>
      </c>
      <c r="D332" s="50" t="s">
        <v>609</v>
      </c>
      <c r="E332" s="51">
        <f t="shared" ref="E332:E333" si="93">SUM(F332:H332)</f>
        <v>116698.85999999994</v>
      </c>
      <c r="F332" s="51">
        <v>69869.559999999969</v>
      </c>
      <c r="G332" s="51">
        <v>46829.299999999974</v>
      </c>
      <c r="H332" s="51"/>
    </row>
    <row r="333" spans="1:8" x14ac:dyDescent="0.35">
      <c r="A333" s="50"/>
      <c r="B333" s="50"/>
      <c r="C333" s="50" t="s">
        <v>605</v>
      </c>
      <c r="D333" s="50" t="s">
        <v>748</v>
      </c>
      <c r="E333" s="51">
        <f t="shared" si="93"/>
        <v>0</v>
      </c>
      <c r="F333" s="51"/>
      <c r="G333" s="51"/>
      <c r="H333" s="51"/>
    </row>
    <row r="334" spans="1:8" x14ac:dyDescent="0.35">
      <c r="A334" s="44"/>
      <c r="B334" s="44">
        <v>14</v>
      </c>
      <c r="C334" s="45"/>
      <c r="D334" s="45" t="s">
        <v>766</v>
      </c>
      <c r="E334" s="45">
        <f>SUM(E335:E339)</f>
        <v>8054.2800000000007</v>
      </c>
      <c r="F334" s="45">
        <f t="shared" ref="F334" si="94">SUM(F335:F339)</f>
        <v>4973.16</v>
      </c>
      <c r="G334" s="45">
        <f t="shared" ref="G334" si="95">SUM(G335:G339)</f>
        <v>3081.12</v>
      </c>
      <c r="H334" s="45">
        <f t="shared" ref="H334" si="96">SUM(H335:H339)</f>
        <v>0</v>
      </c>
    </row>
    <row r="335" spans="1:8" x14ac:dyDescent="0.35">
      <c r="A335" s="50"/>
      <c r="B335" s="50"/>
      <c r="C335" s="50" t="s">
        <v>349</v>
      </c>
      <c r="D335" s="50" t="s">
        <v>633</v>
      </c>
      <c r="E335" s="51">
        <f t="shared" ref="E335:E339" si="97">SUM(F335:H335)</f>
        <v>4843.6200000000008</v>
      </c>
      <c r="F335" s="51">
        <v>2786.6800000000003</v>
      </c>
      <c r="G335" s="51">
        <v>2056.94</v>
      </c>
      <c r="H335" s="51"/>
    </row>
    <row r="336" spans="1:8" x14ac:dyDescent="0.35">
      <c r="A336" s="50"/>
      <c r="B336" s="50"/>
      <c r="C336" s="50" t="s">
        <v>350</v>
      </c>
      <c r="D336" s="50" t="s">
        <v>767</v>
      </c>
      <c r="E336" s="51">
        <f t="shared" si="97"/>
        <v>1874.13</v>
      </c>
      <c r="F336" s="51">
        <v>1294.73</v>
      </c>
      <c r="G336" s="51">
        <v>579.40000000000009</v>
      </c>
      <c r="H336" s="51"/>
    </row>
    <row r="337" spans="1:8" x14ac:dyDescent="0.35">
      <c r="A337" s="50"/>
      <c r="B337" s="50"/>
      <c r="C337" s="50" t="s">
        <v>352</v>
      </c>
      <c r="D337" s="50" t="s">
        <v>768</v>
      </c>
      <c r="E337" s="51">
        <f t="shared" si="97"/>
        <v>1336.53</v>
      </c>
      <c r="F337" s="51">
        <v>891.75</v>
      </c>
      <c r="G337" s="51">
        <v>444.77999999999992</v>
      </c>
      <c r="H337" s="51"/>
    </row>
    <row r="338" spans="1:8" x14ac:dyDescent="0.35">
      <c r="A338" s="50"/>
      <c r="B338" s="50"/>
      <c r="C338" s="50" t="s">
        <v>357</v>
      </c>
      <c r="D338" s="50" t="s">
        <v>358</v>
      </c>
      <c r="E338" s="51">
        <f t="shared" si="97"/>
        <v>0</v>
      </c>
      <c r="F338" s="51"/>
      <c r="G338" s="51"/>
      <c r="H338" s="51"/>
    </row>
    <row r="339" spans="1:8" x14ac:dyDescent="0.35">
      <c r="A339" s="50"/>
      <c r="B339" s="50"/>
      <c r="C339" s="50" t="s">
        <v>355</v>
      </c>
      <c r="D339" s="50" t="s">
        <v>356</v>
      </c>
      <c r="E339" s="51">
        <f t="shared" si="97"/>
        <v>0</v>
      </c>
      <c r="F339" s="51"/>
      <c r="G339" s="51"/>
      <c r="H339" s="51"/>
    </row>
    <row r="340" spans="1:8" x14ac:dyDescent="0.35">
      <c r="A340" s="44"/>
      <c r="B340" s="44">
        <v>25</v>
      </c>
      <c r="C340" s="45"/>
      <c r="D340" s="45" t="s">
        <v>769</v>
      </c>
      <c r="E340" s="45">
        <f>SUM(E341:E348)</f>
        <v>82032.989999999976</v>
      </c>
      <c r="F340" s="45">
        <f t="shared" ref="F340" si="98">SUM(F341:F348)</f>
        <v>45363.709999999985</v>
      </c>
      <c r="G340" s="45">
        <f t="shared" ref="G340" si="99">SUM(G341:G348)</f>
        <v>36669.279999999984</v>
      </c>
      <c r="H340" s="45">
        <f t="shared" ref="H340" si="100">SUM(H341:H348)</f>
        <v>0</v>
      </c>
    </row>
    <row r="341" spans="1:8" x14ac:dyDescent="0.35">
      <c r="A341" s="50"/>
      <c r="B341" s="50"/>
      <c r="C341" s="50" t="s">
        <v>345</v>
      </c>
      <c r="D341" s="50" t="s">
        <v>346</v>
      </c>
      <c r="E341" s="51">
        <f t="shared" ref="E341:E348" si="101">SUM(F341:H341)</f>
        <v>67488.769999999975</v>
      </c>
      <c r="F341" s="51">
        <v>44665.449999999983</v>
      </c>
      <c r="G341" s="51">
        <v>22823.319999999989</v>
      </c>
      <c r="H341" s="51"/>
    </row>
    <row r="342" spans="1:8" x14ac:dyDescent="0.35">
      <c r="A342" s="50"/>
      <c r="B342" s="50"/>
      <c r="C342" s="50" t="s">
        <v>347</v>
      </c>
      <c r="D342" s="50" t="s">
        <v>348</v>
      </c>
      <c r="E342" s="51">
        <f t="shared" si="101"/>
        <v>0</v>
      </c>
      <c r="F342" s="51"/>
      <c r="G342" s="51"/>
      <c r="H342" s="51"/>
    </row>
    <row r="343" spans="1:8" x14ac:dyDescent="0.35">
      <c r="A343" s="50"/>
      <c r="B343" s="50"/>
      <c r="C343" s="50" t="s">
        <v>351</v>
      </c>
      <c r="D343" s="50" t="s">
        <v>770</v>
      </c>
      <c r="E343" s="51">
        <f t="shared" si="101"/>
        <v>0</v>
      </c>
      <c r="F343" s="51"/>
      <c r="G343" s="51"/>
      <c r="H343" s="51"/>
    </row>
    <row r="344" spans="1:8" x14ac:dyDescent="0.35">
      <c r="A344" s="50"/>
      <c r="B344" s="50"/>
      <c r="C344" s="50" t="s">
        <v>310</v>
      </c>
      <c r="D344" s="50" t="s">
        <v>634</v>
      </c>
      <c r="E344" s="51">
        <f t="shared" si="101"/>
        <v>14544.22</v>
      </c>
      <c r="F344" s="51">
        <v>698.2600000000001</v>
      </c>
      <c r="G344" s="51">
        <v>13845.96</v>
      </c>
      <c r="H344" s="51"/>
    </row>
    <row r="345" spans="1:8" x14ac:dyDescent="0.35">
      <c r="A345" s="50"/>
      <c r="B345" s="50"/>
      <c r="C345" s="50" t="s">
        <v>311</v>
      </c>
      <c r="D345" s="50" t="s">
        <v>771</v>
      </c>
      <c r="E345" s="51">
        <f t="shared" si="101"/>
        <v>0</v>
      </c>
      <c r="F345" s="51"/>
      <c r="G345" s="51"/>
      <c r="H345" s="51"/>
    </row>
    <row r="346" spans="1:8" x14ac:dyDescent="0.35">
      <c r="A346" s="50"/>
      <c r="B346" s="50"/>
      <c r="C346" s="50" t="s">
        <v>312</v>
      </c>
      <c r="D346" s="50" t="s">
        <v>772</v>
      </c>
      <c r="E346" s="51">
        <f t="shared" si="101"/>
        <v>0</v>
      </c>
      <c r="F346" s="51"/>
      <c r="G346" s="51"/>
      <c r="H346" s="51"/>
    </row>
    <row r="347" spans="1:8" x14ac:dyDescent="0.35">
      <c r="A347" s="50"/>
      <c r="B347" s="50"/>
      <c r="C347" s="50" t="s">
        <v>359</v>
      </c>
      <c r="D347" s="50" t="s">
        <v>360</v>
      </c>
      <c r="E347" s="51">
        <f t="shared" si="101"/>
        <v>0</v>
      </c>
      <c r="F347" s="51"/>
      <c r="G347" s="51"/>
      <c r="H347" s="51"/>
    </row>
    <row r="348" spans="1:8" x14ac:dyDescent="0.35">
      <c r="A348" s="50"/>
      <c r="B348" s="50"/>
      <c r="C348" s="50" t="s">
        <v>353</v>
      </c>
      <c r="D348" s="50" t="s">
        <v>354</v>
      </c>
      <c r="E348" s="51">
        <f t="shared" si="101"/>
        <v>0</v>
      </c>
      <c r="F348" s="51"/>
      <c r="G348" s="51"/>
      <c r="H348" s="51"/>
    </row>
    <row r="349" spans="1:8" x14ac:dyDescent="0.35">
      <c r="A349" s="42">
        <v>5</v>
      </c>
      <c r="B349" s="42"/>
      <c r="C349" s="42"/>
      <c r="D349" s="42" t="s">
        <v>773</v>
      </c>
      <c r="E349" s="43">
        <f>E350+E353+E355+E391+E397+E404</f>
        <v>2894375.2799999993</v>
      </c>
      <c r="F349" s="43">
        <f t="shared" ref="F349" si="102">F350+F353+F355+F391+F397+F404</f>
        <v>2057165.5799999998</v>
      </c>
      <c r="G349" s="43">
        <f t="shared" ref="G349:H349" si="103">G350+G353+G355+G391+G397+G404</f>
        <v>738246.7999999997</v>
      </c>
      <c r="H349" s="43">
        <f t="shared" si="103"/>
        <v>98962.9</v>
      </c>
    </row>
    <row r="350" spans="1:8" x14ac:dyDescent="0.35">
      <c r="A350" s="44"/>
      <c r="B350" s="44">
        <v>2</v>
      </c>
      <c r="C350" s="45"/>
      <c r="D350" s="45" t="s">
        <v>746</v>
      </c>
      <c r="E350" s="45">
        <f>SUM(E351:E352)</f>
        <v>2446748.7999999993</v>
      </c>
      <c r="F350" s="45">
        <f t="shared" ref="F350" si="104">SUM(F351:F352)</f>
        <v>1930543.2299999997</v>
      </c>
      <c r="G350" s="45">
        <f t="shared" ref="G350" si="105">SUM(G351:G352)</f>
        <v>515320.64999999973</v>
      </c>
      <c r="H350" s="45">
        <f t="shared" ref="H350" si="106">SUM(H351:H352)</f>
        <v>884.92</v>
      </c>
    </row>
    <row r="351" spans="1:8" x14ac:dyDescent="0.35">
      <c r="A351" s="50"/>
      <c r="B351" s="50"/>
      <c r="C351" s="50" t="s">
        <v>261</v>
      </c>
      <c r="D351" s="50" t="s">
        <v>609</v>
      </c>
      <c r="E351" s="51">
        <f t="shared" ref="E351:E352" si="107">SUM(F351:H351)</f>
        <v>2446748.7999999993</v>
      </c>
      <c r="F351" s="51">
        <v>1930543.2299999997</v>
      </c>
      <c r="G351" s="51">
        <v>515320.64999999973</v>
      </c>
      <c r="H351" s="51">
        <v>884.92</v>
      </c>
    </row>
    <row r="352" spans="1:8" x14ac:dyDescent="0.35">
      <c r="A352" s="50"/>
      <c r="B352" s="50"/>
      <c r="C352" s="50" t="s">
        <v>605</v>
      </c>
      <c r="D352" s="50" t="s">
        <v>748</v>
      </c>
      <c r="E352" s="51">
        <f t="shared" si="107"/>
        <v>0</v>
      </c>
      <c r="F352" s="51"/>
      <c r="G352" s="51"/>
      <c r="H352" s="51"/>
    </row>
    <row r="353" spans="1:8" x14ac:dyDescent="0.35">
      <c r="A353" s="44"/>
      <c r="B353" s="44">
        <v>12</v>
      </c>
      <c r="C353" s="45"/>
      <c r="D353" s="45" t="s">
        <v>749</v>
      </c>
      <c r="E353" s="45">
        <f>SUM(E354)</f>
        <v>0</v>
      </c>
      <c r="F353" s="45">
        <f t="shared" ref="F353" si="108">F354</f>
        <v>0</v>
      </c>
      <c r="G353" s="45">
        <f t="shared" ref="G353:H353" si="109">G354</f>
        <v>0</v>
      </c>
      <c r="H353" s="45">
        <f t="shared" si="109"/>
        <v>0</v>
      </c>
    </row>
    <row r="354" spans="1:8" x14ac:dyDescent="0.35">
      <c r="A354" s="50"/>
      <c r="B354" s="50"/>
      <c r="C354" s="50" t="s">
        <v>774</v>
      </c>
      <c r="D354" s="50" t="s">
        <v>304</v>
      </c>
      <c r="E354" s="51">
        <f>SUM(F354:H354)</f>
        <v>0</v>
      </c>
      <c r="F354" s="51"/>
      <c r="G354" s="51"/>
      <c r="H354" s="51"/>
    </row>
    <row r="355" spans="1:8" x14ac:dyDescent="0.35">
      <c r="A355" s="44"/>
      <c r="B355" s="44">
        <v>18</v>
      </c>
      <c r="C355" s="45"/>
      <c r="D355" s="45" t="s">
        <v>775</v>
      </c>
      <c r="E355" s="45">
        <f>SUM(E356:E390)</f>
        <v>414918.18000000011</v>
      </c>
      <c r="F355" s="45">
        <f t="shared" ref="F355" si="110">SUM(F356:F390)</f>
        <v>116231.51000000004</v>
      </c>
      <c r="G355" s="45">
        <f t="shared" ref="G355" si="111">SUM(G356:G390)</f>
        <v>200608.69000000003</v>
      </c>
      <c r="H355" s="45">
        <f t="shared" ref="H355" si="112">SUM(H356:H390)</f>
        <v>98077.98</v>
      </c>
    </row>
    <row r="356" spans="1:8" x14ac:dyDescent="0.35">
      <c r="A356" s="50"/>
      <c r="B356" s="50"/>
      <c r="C356" s="50" t="s">
        <v>306</v>
      </c>
      <c r="D356" s="50" t="s">
        <v>307</v>
      </c>
      <c r="E356" s="51">
        <f t="shared" ref="E356:E390" si="113">SUM(F356:H356)</f>
        <v>0</v>
      </c>
      <c r="F356" s="51"/>
      <c r="G356" s="51"/>
      <c r="H356" s="51"/>
    </row>
    <row r="357" spans="1:8" x14ac:dyDescent="0.35">
      <c r="A357" s="50"/>
      <c r="B357" s="50"/>
      <c r="C357" s="50" t="s">
        <v>266</v>
      </c>
      <c r="D357" s="50" t="s">
        <v>753</v>
      </c>
      <c r="E357" s="51">
        <f t="shared" si="113"/>
        <v>0</v>
      </c>
      <c r="F357" s="51"/>
      <c r="G357" s="51"/>
      <c r="H357" s="51"/>
    </row>
    <row r="358" spans="1:8" x14ac:dyDescent="0.35">
      <c r="A358" s="50"/>
      <c r="B358" s="50"/>
      <c r="C358" s="50" t="s">
        <v>269</v>
      </c>
      <c r="D358" s="50" t="s">
        <v>614</v>
      </c>
      <c r="E358" s="51">
        <f t="shared" si="113"/>
        <v>150.00000000000003</v>
      </c>
      <c r="F358" s="51">
        <v>150.00000000000003</v>
      </c>
      <c r="G358" s="51"/>
      <c r="H358" s="51"/>
    </row>
    <row r="359" spans="1:8" x14ac:dyDescent="0.35">
      <c r="A359" s="50"/>
      <c r="B359" s="50"/>
      <c r="C359" s="50" t="s">
        <v>270</v>
      </c>
      <c r="D359" s="50" t="s">
        <v>754</v>
      </c>
      <c r="E359" s="51">
        <f t="shared" si="113"/>
        <v>222.14000000000001</v>
      </c>
      <c r="F359" s="51">
        <v>222.14000000000001</v>
      </c>
      <c r="G359" s="51"/>
      <c r="H359" s="51"/>
    </row>
    <row r="360" spans="1:8" x14ac:dyDescent="0.35">
      <c r="A360" s="50"/>
      <c r="B360" s="50"/>
      <c r="C360" s="50" t="s">
        <v>271</v>
      </c>
      <c r="D360" s="50" t="s">
        <v>755</v>
      </c>
      <c r="E360" s="51">
        <f t="shared" si="113"/>
        <v>1214.77</v>
      </c>
      <c r="F360" s="51">
        <v>715.3900000000001</v>
      </c>
      <c r="G360" s="51">
        <v>499.38</v>
      </c>
      <c r="H360" s="51"/>
    </row>
    <row r="361" spans="1:8" x14ac:dyDescent="0.35">
      <c r="A361" s="50"/>
      <c r="B361" s="50"/>
      <c r="C361" s="50" t="s">
        <v>272</v>
      </c>
      <c r="D361" s="50" t="s">
        <v>756</v>
      </c>
      <c r="E361" s="51">
        <f t="shared" si="113"/>
        <v>0</v>
      </c>
      <c r="F361" s="51"/>
      <c r="G361" s="51"/>
      <c r="H361" s="51"/>
    </row>
    <row r="362" spans="1:8" x14ac:dyDescent="0.35">
      <c r="A362" s="50"/>
      <c r="B362" s="50"/>
      <c r="C362" s="50" t="s">
        <v>274</v>
      </c>
      <c r="D362" s="50" t="s">
        <v>758</v>
      </c>
      <c r="E362" s="51">
        <f t="shared" si="113"/>
        <v>0</v>
      </c>
      <c r="F362" s="51"/>
      <c r="G362" s="51"/>
      <c r="H362" s="51"/>
    </row>
    <row r="363" spans="1:8" x14ac:dyDescent="0.35">
      <c r="A363" s="50"/>
      <c r="B363" s="50"/>
      <c r="C363" s="50" t="s">
        <v>275</v>
      </c>
      <c r="D363" s="50" t="s">
        <v>759</v>
      </c>
      <c r="E363" s="51">
        <f t="shared" si="113"/>
        <v>0</v>
      </c>
      <c r="F363" s="51"/>
      <c r="G363" s="51"/>
      <c r="H363" s="51"/>
    </row>
    <row r="364" spans="1:8" x14ac:dyDescent="0.35">
      <c r="A364" s="50"/>
      <c r="B364" s="50"/>
      <c r="C364" s="50" t="s">
        <v>276</v>
      </c>
      <c r="D364" s="50" t="s">
        <v>615</v>
      </c>
      <c r="E364" s="51">
        <f t="shared" si="113"/>
        <v>143.05000000000001</v>
      </c>
      <c r="F364" s="51">
        <v>143.05000000000001</v>
      </c>
      <c r="G364" s="51"/>
      <c r="H364" s="51"/>
    </row>
    <row r="365" spans="1:8" x14ac:dyDescent="0.35">
      <c r="A365" s="50"/>
      <c r="B365" s="50"/>
      <c r="C365" s="50" t="s">
        <v>308</v>
      </c>
      <c r="D365" s="50" t="s">
        <v>277</v>
      </c>
      <c r="E365" s="51">
        <f t="shared" si="113"/>
        <v>2317.3100000000004</v>
      </c>
      <c r="F365" s="51">
        <v>2317.3100000000004</v>
      </c>
      <c r="G365" s="51"/>
      <c r="H365" s="51"/>
    </row>
    <row r="366" spans="1:8" x14ac:dyDescent="0.35">
      <c r="A366" s="50"/>
      <c r="B366" s="50"/>
      <c r="C366" s="50" t="s">
        <v>278</v>
      </c>
      <c r="D366" s="50" t="s">
        <v>760</v>
      </c>
      <c r="E366" s="51">
        <f t="shared" si="113"/>
        <v>572.22000000000014</v>
      </c>
      <c r="F366" s="51">
        <v>572.22000000000014</v>
      </c>
      <c r="G366" s="51"/>
      <c r="H366" s="51"/>
    </row>
    <row r="367" spans="1:8" x14ac:dyDescent="0.35">
      <c r="A367" s="50"/>
      <c r="B367" s="50"/>
      <c r="C367" s="50" t="s">
        <v>309</v>
      </c>
      <c r="D367" s="50" t="s">
        <v>631</v>
      </c>
      <c r="E367" s="51">
        <f t="shared" si="113"/>
        <v>3144.9400000000005</v>
      </c>
      <c r="F367" s="51">
        <v>3144.9400000000005</v>
      </c>
      <c r="G367" s="51"/>
      <c r="H367" s="51"/>
    </row>
    <row r="368" spans="1:8" x14ac:dyDescent="0.35">
      <c r="A368" s="50"/>
      <c r="B368" s="50"/>
      <c r="C368" s="50" t="s">
        <v>279</v>
      </c>
      <c r="D368" s="50" t="s">
        <v>616</v>
      </c>
      <c r="E368" s="51">
        <f t="shared" si="113"/>
        <v>0</v>
      </c>
      <c r="F368" s="51"/>
      <c r="G368" s="51"/>
      <c r="H368" s="51"/>
    </row>
    <row r="369" spans="1:8" x14ac:dyDescent="0.35">
      <c r="A369" s="50"/>
      <c r="B369" s="50"/>
      <c r="C369" s="50" t="s">
        <v>280</v>
      </c>
      <c r="D369" s="50" t="s">
        <v>617</v>
      </c>
      <c r="E369" s="51">
        <f t="shared" si="113"/>
        <v>0</v>
      </c>
      <c r="F369" s="51"/>
      <c r="G369" s="51"/>
      <c r="H369" s="51"/>
    </row>
    <row r="370" spans="1:8" x14ac:dyDescent="0.35">
      <c r="A370" s="50"/>
      <c r="B370" s="50"/>
      <c r="C370" s="50" t="s">
        <v>606</v>
      </c>
      <c r="D370" s="50" t="s">
        <v>618</v>
      </c>
      <c r="E370" s="51">
        <f t="shared" si="113"/>
        <v>0</v>
      </c>
      <c r="F370" s="51"/>
      <c r="G370" s="51"/>
      <c r="H370" s="51"/>
    </row>
    <row r="371" spans="1:8" x14ac:dyDescent="0.35">
      <c r="A371" s="50"/>
      <c r="B371" s="50"/>
      <c r="C371" s="50" t="s">
        <v>286</v>
      </c>
      <c r="D371" s="50" t="s">
        <v>619</v>
      </c>
      <c r="E371" s="51">
        <f t="shared" si="113"/>
        <v>455.85</v>
      </c>
      <c r="F371" s="51">
        <v>455.85</v>
      </c>
      <c r="G371" s="51"/>
      <c r="H371" s="51"/>
    </row>
    <row r="372" spans="1:8" x14ac:dyDescent="0.35">
      <c r="A372" s="50"/>
      <c r="B372" s="50"/>
      <c r="C372" s="50" t="s">
        <v>287</v>
      </c>
      <c r="D372" s="50" t="s">
        <v>288</v>
      </c>
      <c r="E372" s="51">
        <f t="shared" si="113"/>
        <v>0</v>
      </c>
      <c r="F372" s="51"/>
      <c r="G372" s="51"/>
      <c r="H372" s="51"/>
    </row>
    <row r="373" spans="1:8" x14ac:dyDescent="0.35">
      <c r="A373" s="50"/>
      <c r="B373" s="50"/>
      <c r="C373" s="50" t="s">
        <v>289</v>
      </c>
      <c r="D373" s="50" t="s">
        <v>620</v>
      </c>
      <c r="E373" s="51">
        <f t="shared" si="113"/>
        <v>0</v>
      </c>
      <c r="F373" s="51"/>
      <c r="G373" s="51"/>
      <c r="H373" s="51"/>
    </row>
    <row r="374" spans="1:8" x14ac:dyDescent="0.35">
      <c r="A374" s="50"/>
      <c r="B374" s="50"/>
      <c r="C374" s="50" t="s">
        <v>290</v>
      </c>
      <c r="D374" s="50" t="s">
        <v>621</v>
      </c>
      <c r="E374" s="51">
        <f t="shared" si="113"/>
        <v>0</v>
      </c>
      <c r="F374" s="51"/>
      <c r="G374" s="51"/>
      <c r="H374" s="51"/>
    </row>
    <row r="375" spans="1:8" x14ac:dyDescent="0.35">
      <c r="A375" s="50"/>
      <c r="B375" s="50"/>
      <c r="C375" s="50" t="s">
        <v>281</v>
      </c>
      <c r="D375" s="50" t="s">
        <v>622</v>
      </c>
      <c r="E375" s="51">
        <f t="shared" si="113"/>
        <v>360.54999999999995</v>
      </c>
      <c r="F375" s="51">
        <v>360.54999999999995</v>
      </c>
      <c r="G375" s="51"/>
      <c r="H375" s="51"/>
    </row>
    <row r="376" spans="1:8" x14ac:dyDescent="0.35">
      <c r="A376" s="50"/>
      <c r="B376" s="50"/>
      <c r="C376" s="50" t="s">
        <v>282</v>
      </c>
      <c r="D376" s="50" t="s">
        <v>623</v>
      </c>
      <c r="E376" s="51">
        <f t="shared" si="113"/>
        <v>0</v>
      </c>
      <c r="F376" s="51"/>
      <c r="G376" s="51"/>
      <c r="H376" s="51"/>
    </row>
    <row r="377" spans="1:8" x14ac:dyDescent="0.35">
      <c r="A377" s="50"/>
      <c r="B377" s="50"/>
      <c r="C377" s="50" t="s">
        <v>291</v>
      </c>
      <c r="D377" s="50" t="s">
        <v>624</v>
      </c>
      <c r="E377" s="51">
        <f t="shared" si="113"/>
        <v>0</v>
      </c>
      <c r="F377" s="51"/>
      <c r="G377" s="51"/>
      <c r="H377" s="51"/>
    </row>
    <row r="378" spans="1:8" x14ac:dyDescent="0.35">
      <c r="A378" s="50"/>
      <c r="B378" s="50"/>
      <c r="C378" s="50" t="s">
        <v>283</v>
      </c>
      <c r="D378" s="50" t="s">
        <v>625</v>
      </c>
      <c r="E378" s="51">
        <f t="shared" si="113"/>
        <v>464.55000000000007</v>
      </c>
      <c r="F378" s="51">
        <v>464.55000000000007</v>
      </c>
      <c r="G378" s="51"/>
      <c r="H378" s="51"/>
    </row>
    <row r="379" spans="1:8" x14ac:dyDescent="0.35">
      <c r="A379" s="50"/>
      <c r="B379" s="50"/>
      <c r="C379" s="50" t="s">
        <v>608</v>
      </c>
      <c r="D379" s="50" t="s">
        <v>762</v>
      </c>
      <c r="E379" s="51">
        <f t="shared" si="113"/>
        <v>0</v>
      </c>
      <c r="F379" s="51"/>
      <c r="G379" s="51"/>
      <c r="H379" s="51"/>
    </row>
    <row r="380" spans="1:8" x14ac:dyDescent="0.35">
      <c r="A380" s="50"/>
      <c r="B380" s="50"/>
      <c r="C380" s="50" t="s">
        <v>943</v>
      </c>
      <c r="D380" s="50" t="s">
        <v>944</v>
      </c>
      <c r="E380" s="51">
        <f t="shared" si="113"/>
        <v>0</v>
      </c>
      <c r="F380" s="51"/>
      <c r="G380" s="51"/>
      <c r="H380" s="51"/>
    </row>
    <row r="381" spans="1:8" x14ac:dyDescent="0.35">
      <c r="A381" s="50"/>
      <c r="B381" s="50"/>
      <c r="C381" s="50" t="s">
        <v>284</v>
      </c>
      <c r="D381" s="50" t="s">
        <v>763</v>
      </c>
      <c r="E381" s="51">
        <f t="shared" si="113"/>
        <v>0</v>
      </c>
      <c r="F381" s="51"/>
      <c r="G381" s="51"/>
      <c r="H381" s="51"/>
    </row>
    <row r="382" spans="1:8" x14ac:dyDescent="0.35">
      <c r="A382" s="50"/>
      <c r="B382" s="50"/>
      <c r="C382" s="50" t="s">
        <v>313</v>
      </c>
      <c r="D382" s="50" t="s">
        <v>314</v>
      </c>
      <c r="E382" s="51">
        <f t="shared" si="113"/>
        <v>0</v>
      </c>
      <c r="F382" s="51"/>
      <c r="G382" s="51"/>
      <c r="H382" s="51"/>
    </row>
    <row r="383" spans="1:8" x14ac:dyDescent="0.35">
      <c r="A383" s="50"/>
      <c r="B383" s="50"/>
      <c r="C383" s="50" t="s">
        <v>315</v>
      </c>
      <c r="D383" s="50" t="s">
        <v>316</v>
      </c>
      <c r="E383" s="51">
        <f t="shared" si="113"/>
        <v>45178.43</v>
      </c>
      <c r="F383" s="51">
        <v>11796.450000000003</v>
      </c>
      <c r="G383" s="51">
        <v>10156.429999999998</v>
      </c>
      <c r="H383" s="51">
        <v>23225.55</v>
      </c>
    </row>
    <row r="384" spans="1:8" x14ac:dyDescent="0.35">
      <c r="A384" s="50"/>
      <c r="B384" s="50"/>
      <c r="C384" s="50" t="s">
        <v>317</v>
      </c>
      <c r="D384" s="50" t="s">
        <v>318</v>
      </c>
      <c r="E384" s="51">
        <f t="shared" si="113"/>
        <v>346928.91000000009</v>
      </c>
      <c r="F384" s="51">
        <v>84241.870000000024</v>
      </c>
      <c r="G384" s="51">
        <v>187834.61000000004</v>
      </c>
      <c r="H384" s="51">
        <v>74852.429999999993</v>
      </c>
    </row>
    <row r="385" spans="1:8" x14ac:dyDescent="0.35">
      <c r="A385" s="50"/>
      <c r="B385" s="50"/>
      <c r="C385" s="50" t="s">
        <v>319</v>
      </c>
      <c r="D385" s="50" t="s">
        <v>320</v>
      </c>
      <c r="E385" s="51">
        <f t="shared" si="113"/>
        <v>0</v>
      </c>
      <c r="F385" s="51"/>
      <c r="G385" s="51"/>
      <c r="H385" s="51"/>
    </row>
    <row r="386" spans="1:8" x14ac:dyDescent="0.35">
      <c r="A386" s="50"/>
      <c r="B386" s="50"/>
      <c r="C386" s="50" t="s">
        <v>321</v>
      </c>
      <c r="D386" s="50" t="s">
        <v>322</v>
      </c>
      <c r="E386" s="51">
        <f t="shared" si="113"/>
        <v>0</v>
      </c>
      <c r="F386" s="51"/>
      <c r="G386" s="51"/>
      <c r="H386" s="51"/>
    </row>
    <row r="387" spans="1:8" x14ac:dyDescent="0.35">
      <c r="A387" s="50"/>
      <c r="B387" s="50"/>
      <c r="C387" s="50" t="s">
        <v>323</v>
      </c>
      <c r="D387" s="50" t="s">
        <v>776</v>
      </c>
      <c r="E387" s="51">
        <f t="shared" si="113"/>
        <v>7516.2099999999991</v>
      </c>
      <c r="F387" s="51">
        <v>5397.9399999999987</v>
      </c>
      <c r="G387" s="51">
        <v>2118.27</v>
      </c>
      <c r="H387" s="51"/>
    </row>
    <row r="388" spans="1:8" x14ac:dyDescent="0.35">
      <c r="A388" s="50"/>
      <c r="B388" s="50"/>
      <c r="C388" s="50" t="s">
        <v>285</v>
      </c>
      <c r="D388" s="50" t="s">
        <v>630</v>
      </c>
      <c r="E388" s="51">
        <f t="shared" si="113"/>
        <v>195.26999999999998</v>
      </c>
      <c r="F388" s="51">
        <v>195.26999999999998</v>
      </c>
      <c r="G388" s="51"/>
      <c r="H388" s="51"/>
    </row>
    <row r="389" spans="1:8" x14ac:dyDescent="0.35">
      <c r="A389" s="50"/>
      <c r="B389" s="50"/>
      <c r="C389" s="50" t="s">
        <v>324</v>
      </c>
      <c r="D389" s="50" t="s">
        <v>325</v>
      </c>
      <c r="E389" s="51">
        <f t="shared" si="113"/>
        <v>0</v>
      </c>
      <c r="F389" s="51"/>
      <c r="G389" s="51"/>
      <c r="H389" s="51"/>
    </row>
    <row r="390" spans="1:8" x14ac:dyDescent="0.35">
      <c r="A390" s="50"/>
      <c r="B390" s="50"/>
      <c r="C390" s="50" t="s">
        <v>326</v>
      </c>
      <c r="D390" s="50" t="s">
        <v>327</v>
      </c>
      <c r="E390" s="51">
        <f t="shared" si="113"/>
        <v>6053.9800000000014</v>
      </c>
      <c r="F390" s="51">
        <v>6053.9800000000014</v>
      </c>
      <c r="G390" s="51"/>
      <c r="H390" s="51"/>
    </row>
    <row r="391" spans="1:8" x14ac:dyDescent="0.35">
      <c r="A391" s="44"/>
      <c r="B391" s="44">
        <v>19</v>
      </c>
      <c r="C391" s="45"/>
      <c r="D391" s="45" t="s">
        <v>777</v>
      </c>
      <c r="E391" s="45">
        <f>SUM(E392:E396)</f>
        <v>1072.21</v>
      </c>
      <c r="F391" s="45">
        <f t="shared" ref="F391" si="114">SUM(F392:F396)</f>
        <v>1072.21</v>
      </c>
      <c r="G391" s="45">
        <f t="shared" ref="G391" si="115">SUM(G392:G396)</f>
        <v>0</v>
      </c>
      <c r="H391" s="45">
        <f t="shared" ref="H391" si="116">SUM(H392:H396)</f>
        <v>0</v>
      </c>
    </row>
    <row r="392" spans="1:8" x14ac:dyDescent="0.35">
      <c r="A392" s="50"/>
      <c r="B392" s="50"/>
      <c r="C392" s="50" t="s">
        <v>328</v>
      </c>
      <c r="D392" s="50" t="s">
        <v>329</v>
      </c>
      <c r="E392" s="51">
        <f t="shared" ref="E392:E396" si="117">SUM(F392:H392)</f>
        <v>0</v>
      </c>
      <c r="F392" s="51"/>
      <c r="G392" s="51"/>
      <c r="H392" s="51"/>
    </row>
    <row r="393" spans="1:8" x14ac:dyDescent="0.35">
      <c r="A393" s="50"/>
      <c r="B393" s="50"/>
      <c r="C393" s="50" t="s">
        <v>605</v>
      </c>
      <c r="D393" s="50" t="s">
        <v>748</v>
      </c>
      <c r="E393" s="51">
        <f t="shared" si="117"/>
        <v>0</v>
      </c>
      <c r="F393" s="51"/>
      <c r="G393" s="51"/>
      <c r="H393" s="51"/>
    </row>
    <row r="394" spans="1:8" x14ac:dyDescent="0.35">
      <c r="A394" s="50"/>
      <c r="B394" s="50"/>
      <c r="C394" s="50" t="s">
        <v>262</v>
      </c>
      <c r="D394" s="50" t="s">
        <v>778</v>
      </c>
      <c r="E394" s="51">
        <f t="shared" si="117"/>
        <v>0</v>
      </c>
      <c r="F394" s="51"/>
      <c r="G394" s="51"/>
      <c r="H394" s="51"/>
    </row>
    <row r="395" spans="1:8" x14ac:dyDescent="0.35">
      <c r="A395" s="50"/>
      <c r="B395" s="50"/>
      <c r="C395" s="50" t="s">
        <v>330</v>
      </c>
      <c r="D395" s="50" t="s">
        <v>331</v>
      </c>
      <c r="E395" s="51">
        <f t="shared" si="117"/>
        <v>1072.21</v>
      </c>
      <c r="F395" s="51">
        <v>1072.21</v>
      </c>
      <c r="G395" s="51"/>
      <c r="H395" s="51"/>
    </row>
    <row r="396" spans="1:8" x14ac:dyDescent="0.35">
      <c r="A396" s="50"/>
      <c r="B396" s="50"/>
      <c r="C396" s="50" t="s">
        <v>332</v>
      </c>
      <c r="D396" s="50" t="s">
        <v>333</v>
      </c>
      <c r="E396" s="51">
        <f t="shared" si="117"/>
        <v>0</v>
      </c>
      <c r="F396" s="51"/>
      <c r="G396" s="51"/>
      <c r="H396" s="51"/>
    </row>
    <row r="397" spans="1:8" x14ac:dyDescent="0.35">
      <c r="A397" s="44"/>
      <c r="B397" s="44">
        <v>20</v>
      </c>
      <c r="C397" s="45"/>
      <c r="D397" s="45" t="s">
        <v>779</v>
      </c>
      <c r="E397" s="45">
        <f>SUM(E398:E403)</f>
        <v>24632.539999999997</v>
      </c>
      <c r="F397" s="45">
        <f t="shared" ref="F397" si="118">SUM(F398:F403)</f>
        <v>3924.31</v>
      </c>
      <c r="G397" s="45">
        <f t="shared" ref="G397" si="119">SUM(G398:G403)</f>
        <v>20708.229999999996</v>
      </c>
      <c r="H397" s="45">
        <f t="shared" ref="H397" si="120">SUM(H398:H403)</f>
        <v>0</v>
      </c>
    </row>
    <row r="398" spans="1:8" x14ac:dyDescent="0.35">
      <c r="A398" s="50"/>
      <c r="B398" s="50"/>
      <c r="C398" s="50" t="s">
        <v>334</v>
      </c>
      <c r="D398" s="50" t="s">
        <v>335</v>
      </c>
      <c r="E398" s="51">
        <f t="shared" ref="E398:E403" si="121">SUM(F398:H398)</f>
        <v>0</v>
      </c>
      <c r="F398" s="51"/>
      <c r="G398" s="51"/>
      <c r="H398" s="51"/>
    </row>
    <row r="399" spans="1:8" x14ac:dyDescent="0.35">
      <c r="A399" s="50"/>
      <c r="B399" s="50"/>
      <c r="C399" s="50" t="s">
        <v>605</v>
      </c>
      <c r="D399" s="50" t="s">
        <v>748</v>
      </c>
      <c r="E399" s="51">
        <f t="shared" si="121"/>
        <v>0</v>
      </c>
      <c r="F399" s="51"/>
      <c r="G399" s="51"/>
      <c r="H399" s="51"/>
    </row>
    <row r="400" spans="1:8" x14ac:dyDescent="0.35">
      <c r="A400" s="50"/>
      <c r="B400" s="50"/>
      <c r="C400" s="50" t="s">
        <v>337</v>
      </c>
      <c r="D400" s="50" t="s">
        <v>338</v>
      </c>
      <c r="E400" s="51">
        <f t="shared" si="121"/>
        <v>0</v>
      </c>
      <c r="F400" s="51"/>
      <c r="G400" s="51"/>
      <c r="H400" s="51"/>
    </row>
    <row r="401" spans="1:8" x14ac:dyDescent="0.35">
      <c r="A401" s="50"/>
      <c r="B401" s="50"/>
      <c r="C401" s="50" t="s">
        <v>312</v>
      </c>
      <c r="D401" s="50" t="s">
        <v>772</v>
      </c>
      <c r="E401" s="51">
        <f t="shared" si="121"/>
        <v>0</v>
      </c>
      <c r="F401" s="51"/>
      <c r="G401" s="51"/>
      <c r="H401" s="51"/>
    </row>
    <row r="402" spans="1:8" x14ac:dyDescent="0.35">
      <c r="A402" s="50"/>
      <c r="B402" s="50"/>
      <c r="C402" s="50" t="s">
        <v>339</v>
      </c>
      <c r="D402" s="50" t="s">
        <v>340</v>
      </c>
      <c r="E402" s="51">
        <f t="shared" si="121"/>
        <v>24632.539999999997</v>
      </c>
      <c r="F402" s="51">
        <v>3924.31</v>
      </c>
      <c r="G402" s="51">
        <v>20708.229999999996</v>
      </c>
      <c r="H402" s="51"/>
    </row>
    <row r="403" spans="1:8" x14ac:dyDescent="0.35">
      <c r="A403" s="50"/>
      <c r="B403" s="50"/>
      <c r="C403" s="50" t="s">
        <v>341</v>
      </c>
      <c r="D403" s="50" t="s">
        <v>342</v>
      </c>
      <c r="E403" s="51">
        <f t="shared" si="121"/>
        <v>0</v>
      </c>
      <c r="F403" s="51"/>
      <c r="G403" s="51"/>
      <c r="H403" s="51"/>
    </row>
    <row r="404" spans="1:8" x14ac:dyDescent="0.35">
      <c r="A404" s="44"/>
      <c r="B404" s="44">
        <v>24</v>
      </c>
      <c r="C404" s="45"/>
      <c r="D404" s="45" t="s">
        <v>780</v>
      </c>
      <c r="E404" s="45">
        <f>SUM(E405:E407)</f>
        <v>7003.550000000002</v>
      </c>
      <c r="F404" s="45">
        <f t="shared" ref="F404" si="122">SUM(F405:F407)</f>
        <v>5394.3200000000015</v>
      </c>
      <c r="G404" s="45">
        <f t="shared" ref="G404" si="123">SUM(G405:G407)</f>
        <v>1609.2300000000002</v>
      </c>
      <c r="H404" s="45">
        <f t="shared" ref="H404" si="124">SUM(H405:H407)</f>
        <v>0</v>
      </c>
    </row>
    <row r="405" spans="1:8" x14ac:dyDescent="0.35">
      <c r="A405" s="50"/>
      <c r="B405" s="50"/>
      <c r="C405" s="50" t="s">
        <v>336</v>
      </c>
      <c r="D405" s="50" t="s">
        <v>632</v>
      </c>
      <c r="E405" s="51">
        <f t="shared" ref="E405:E407" si="125">SUM(F405:H405)</f>
        <v>7003.550000000002</v>
      </c>
      <c r="F405" s="51">
        <v>5394.3200000000015</v>
      </c>
      <c r="G405" s="51">
        <v>1609.2300000000002</v>
      </c>
      <c r="H405" s="51"/>
    </row>
    <row r="406" spans="1:8" x14ac:dyDescent="0.35">
      <c r="A406" s="50"/>
      <c r="B406" s="50"/>
      <c r="C406" s="50" t="s">
        <v>605</v>
      </c>
      <c r="D406" s="50" t="s">
        <v>748</v>
      </c>
      <c r="E406" s="51">
        <f t="shared" si="125"/>
        <v>0</v>
      </c>
      <c r="F406" s="51"/>
      <c r="G406" s="51"/>
      <c r="H406" s="51"/>
    </row>
    <row r="407" spans="1:8" x14ac:dyDescent="0.35">
      <c r="A407" s="199"/>
      <c r="B407" s="199"/>
      <c r="C407" s="199" t="s">
        <v>343</v>
      </c>
      <c r="D407" s="199" t="s">
        <v>781</v>
      </c>
      <c r="E407" s="200">
        <f t="shared" si="125"/>
        <v>0</v>
      </c>
      <c r="F407" s="200"/>
      <c r="G407" s="200"/>
      <c r="H407" s="200"/>
    </row>
    <row r="408" spans="1:8" x14ac:dyDescent="0.35">
      <c r="A408" s="37" t="s">
        <v>1063</v>
      </c>
    </row>
    <row r="409" spans="1:8" x14ac:dyDescent="0.35">
      <c r="A409" s="36" t="s">
        <v>258</v>
      </c>
    </row>
    <row r="412" spans="1:8" ht="21.75" x14ac:dyDescent="0.4">
      <c r="A412" s="12" t="s">
        <v>28</v>
      </c>
    </row>
    <row r="413" spans="1:8" ht="21.75" x14ac:dyDescent="0.4">
      <c r="A413" s="12" t="s">
        <v>0</v>
      </c>
    </row>
    <row r="415" spans="1:8" ht="30" x14ac:dyDescent="0.35">
      <c r="A415" s="97" t="s">
        <v>742</v>
      </c>
      <c r="B415" s="97" t="s">
        <v>743</v>
      </c>
      <c r="C415" s="97" t="s">
        <v>744</v>
      </c>
      <c r="D415" s="97" t="s">
        <v>745</v>
      </c>
      <c r="E415" s="97" t="s">
        <v>534</v>
      </c>
      <c r="F415" s="97" t="s">
        <v>825</v>
      </c>
      <c r="G415" s="97" t="s">
        <v>826</v>
      </c>
      <c r="H415" s="97" t="s">
        <v>546</v>
      </c>
    </row>
    <row r="416" spans="1:8" x14ac:dyDescent="0.35">
      <c r="A416" s="2"/>
      <c r="B416" s="2"/>
      <c r="C416" s="2"/>
      <c r="D416" s="2"/>
      <c r="E416" s="2"/>
      <c r="F416" s="2"/>
      <c r="G416" s="2"/>
      <c r="H416" s="2"/>
    </row>
    <row r="417" spans="1:8" x14ac:dyDescent="0.35">
      <c r="A417" s="89"/>
      <c r="B417" s="89"/>
      <c r="C417" s="89"/>
      <c r="D417" s="89" t="s">
        <v>193</v>
      </c>
      <c r="E417" s="89">
        <f>E418+E466+E485</f>
        <v>1226895.25</v>
      </c>
      <c r="F417" s="89">
        <f>F418+F466+F485</f>
        <v>976240.46000000008</v>
      </c>
      <c r="G417" s="89">
        <f>G418+G466+G485</f>
        <v>245744.75000000012</v>
      </c>
      <c r="H417" s="89">
        <f>H418+H466+H485</f>
        <v>4910.04</v>
      </c>
    </row>
    <row r="418" spans="1:8" x14ac:dyDescent="0.35">
      <c r="A418" s="42">
        <v>1</v>
      </c>
      <c r="B418" s="42"/>
      <c r="C418" s="42"/>
      <c r="D418" s="42" t="s">
        <v>260</v>
      </c>
      <c r="E418" s="43">
        <f>E419+E422+E424+E451+E460</f>
        <v>148972.72999999998</v>
      </c>
      <c r="F418" s="43">
        <f t="shared" ref="F418" si="126">F419+F422+F424+F451+F460</f>
        <v>123464.03</v>
      </c>
      <c r="G418" s="43">
        <f t="shared" ref="G418:H418" si="127">G419+G422+G424+G451+G460</f>
        <v>25508.700000000004</v>
      </c>
      <c r="H418" s="43">
        <f t="shared" si="127"/>
        <v>0</v>
      </c>
    </row>
    <row r="419" spans="1:8" x14ac:dyDescent="0.35">
      <c r="A419" s="44"/>
      <c r="B419" s="44">
        <v>2</v>
      </c>
      <c r="C419" s="45"/>
      <c r="D419" s="45" t="s">
        <v>746</v>
      </c>
      <c r="E419" s="45">
        <f>SUM(E420:E421)</f>
        <v>48444.88</v>
      </c>
      <c r="F419" s="45">
        <f t="shared" ref="F419" si="128">SUM(F420:F421)</f>
        <v>37009.329999999994</v>
      </c>
      <c r="G419" s="45">
        <f t="shared" ref="G419" si="129">SUM(G420:G421)</f>
        <v>11435.550000000005</v>
      </c>
      <c r="H419" s="45">
        <f t="shared" ref="H419" si="130">SUM(H420:H421)</f>
        <v>0</v>
      </c>
    </row>
    <row r="420" spans="1:8" x14ac:dyDescent="0.35">
      <c r="A420" s="50"/>
      <c r="B420" s="50"/>
      <c r="C420" s="50" t="s">
        <v>261</v>
      </c>
      <c r="D420" s="50" t="s">
        <v>747</v>
      </c>
      <c r="E420" s="51">
        <f t="shared" ref="E420:E421" si="131">SUM(F420:H420)</f>
        <v>48444.88</v>
      </c>
      <c r="F420" s="51">
        <v>37009.329999999994</v>
      </c>
      <c r="G420" s="51">
        <v>11435.550000000005</v>
      </c>
      <c r="H420" s="51"/>
    </row>
    <row r="421" spans="1:8" x14ac:dyDescent="0.35">
      <c r="A421" s="50"/>
      <c r="B421" s="50"/>
      <c r="C421" s="50" t="s">
        <v>605</v>
      </c>
      <c r="D421" s="50" t="s">
        <v>748</v>
      </c>
      <c r="E421" s="51">
        <f t="shared" si="131"/>
        <v>0</v>
      </c>
      <c r="F421" s="51"/>
      <c r="G421" s="51"/>
      <c r="H421" s="51"/>
    </row>
    <row r="422" spans="1:8" x14ac:dyDescent="0.35">
      <c r="A422" s="44"/>
      <c r="B422" s="44">
        <v>12</v>
      </c>
      <c r="C422" s="45"/>
      <c r="D422" s="45" t="s">
        <v>749</v>
      </c>
      <c r="E422" s="45">
        <f>SUM(E423)</f>
        <v>0</v>
      </c>
      <c r="F422" s="45">
        <f t="shared" ref="F422" si="132">SUM(F423)</f>
        <v>0</v>
      </c>
      <c r="G422" s="45">
        <f t="shared" ref="G422" si="133">SUM(G423)</f>
        <v>0</v>
      </c>
      <c r="H422" s="45">
        <f t="shared" ref="H422" si="134">SUM(H423)</f>
        <v>0</v>
      </c>
    </row>
    <row r="423" spans="1:8" x14ac:dyDescent="0.35">
      <c r="A423" s="50"/>
      <c r="B423" s="50"/>
      <c r="C423" s="50" t="s">
        <v>305</v>
      </c>
      <c r="D423" s="50" t="s">
        <v>750</v>
      </c>
      <c r="E423" s="51">
        <f>SUM(F423:H423)</f>
        <v>0</v>
      </c>
      <c r="F423" s="51"/>
      <c r="G423" s="51"/>
      <c r="H423" s="51"/>
    </row>
    <row r="424" spans="1:8" x14ac:dyDescent="0.35">
      <c r="A424" s="44"/>
      <c r="B424" s="44">
        <v>15</v>
      </c>
      <c r="C424" s="45"/>
      <c r="D424" s="45" t="s">
        <v>751</v>
      </c>
      <c r="E424" s="45">
        <f>SUM(E425:E450)</f>
        <v>46535.819999999992</v>
      </c>
      <c r="F424" s="45">
        <f t="shared" ref="F424" si="135">SUM(F425:F450)</f>
        <v>38657.57</v>
      </c>
      <c r="G424" s="45">
        <f t="shared" ref="G424" si="136">SUM(G425:G450)</f>
        <v>7878.2499999999991</v>
      </c>
      <c r="H424" s="45">
        <f t="shared" ref="H424" si="137">SUM(H425:H450)</f>
        <v>0</v>
      </c>
    </row>
    <row r="425" spans="1:8" x14ac:dyDescent="0.35">
      <c r="A425" s="50"/>
      <c r="B425" s="50"/>
      <c r="C425" s="50" t="s">
        <v>263</v>
      </c>
      <c r="D425" s="50" t="s">
        <v>752</v>
      </c>
      <c r="E425" s="51">
        <f t="shared" ref="E425:E450" si="138">SUM(F425:H425)</f>
        <v>272.46000000000004</v>
      </c>
      <c r="F425" s="51">
        <v>262.63000000000005</v>
      </c>
      <c r="G425" s="51">
        <v>9.83</v>
      </c>
      <c r="H425" s="51"/>
    </row>
    <row r="426" spans="1:8" x14ac:dyDescent="0.35">
      <c r="A426" s="50"/>
      <c r="B426" s="50"/>
      <c r="C426" s="50" t="s">
        <v>264</v>
      </c>
      <c r="D426" s="50" t="s">
        <v>610</v>
      </c>
      <c r="E426" s="51">
        <f t="shared" si="138"/>
        <v>285.01</v>
      </c>
      <c r="F426" s="51">
        <v>266.44</v>
      </c>
      <c r="G426" s="51">
        <v>18.57</v>
      </c>
      <c r="H426" s="51"/>
    </row>
    <row r="427" spans="1:8" x14ac:dyDescent="0.35">
      <c r="A427" s="50"/>
      <c r="B427" s="50"/>
      <c r="C427" s="50" t="s">
        <v>265</v>
      </c>
      <c r="D427" s="50" t="s">
        <v>611</v>
      </c>
      <c r="E427" s="51">
        <f t="shared" si="138"/>
        <v>3607.2299999999987</v>
      </c>
      <c r="F427" s="51">
        <v>3573.2999999999988</v>
      </c>
      <c r="G427" s="51">
        <v>33.93</v>
      </c>
      <c r="H427" s="51"/>
    </row>
    <row r="428" spans="1:8" x14ac:dyDescent="0.35">
      <c r="A428" s="50"/>
      <c r="B428" s="50"/>
      <c r="C428" s="50" t="s">
        <v>266</v>
      </c>
      <c r="D428" s="50" t="s">
        <v>753</v>
      </c>
      <c r="E428" s="51">
        <f t="shared" si="138"/>
        <v>819.4</v>
      </c>
      <c r="F428" s="51">
        <v>617.01</v>
      </c>
      <c r="G428" s="51">
        <v>202.39</v>
      </c>
      <c r="H428" s="51"/>
    </row>
    <row r="429" spans="1:8" x14ac:dyDescent="0.35">
      <c r="A429" s="50"/>
      <c r="B429" s="50"/>
      <c r="C429" s="50" t="s">
        <v>267</v>
      </c>
      <c r="D429" s="50" t="s">
        <v>612</v>
      </c>
      <c r="E429" s="51">
        <f t="shared" si="138"/>
        <v>0</v>
      </c>
      <c r="F429" s="51"/>
      <c r="G429" s="51"/>
      <c r="H429" s="51"/>
    </row>
    <row r="430" spans="1:8" x14ac:dyDescent="0.35">
      <c r="A430" s="50"/>
      <c r="B430" s="50"/>
      <c r="C430" s="50" t="s">
        <v>268</v>
      </c>
      <c r="D430" s="50" t="s">
        <v>613</v>
      </c>
      <c r="E430" s="51">
        <f t="shared" si="138"/>
        <v>0</v>
      </c>
      <c r="F430" s="51"/>
      <c r="G430" s="51"/>
      <c r="H430" s="51"/>
    </row>
    <row r="431" spans="1:8" x14ac:dyDescent="0.35">
      <c r="A431" s="50"/>
      <c r="B431" s="50"/>
      <c r="C431" s="50" t="s">
        <v>269</v>
      </c>
      <c r="D431" s="50" t="s">
        <v>614</v>
      </c>
      <c r="E431" s="51">
        <f t="shared" si="138"/>
        <v>2211.9599999999996</v>
      </c>
      <c r="F431" s="51">
        <v>1804.3799999999994</v>
      </c>
      <c r="G431" s="51">
        <v>407.58</v>
      </c>
      <c r="H431" s="51"/>
    </row>
    <row r="432" spans="1:8" x14ac:dyDescent="0.35">
      <c r="A432" s="50"/>
      <c r="B432" s="50"/>
      <c r="C432" s="50" t="s">
        <v>270</v>
      </c>
      <c r="D432" s="50" t="s">
        <v>754</v>
      </c>
      <c r="E432" s="51">
        <f t="shared" si="138"/>
        <v>1384.2399999999996</v>
      </c>
      <c r="F432" s="51">
        <v>1368.7799999999995</v>
      </c>
      <c r="G432" s="51">
        <v>15.459999999999999</v>
      </c>
      <c r="H432" s="51"/>
    </row>
    <row r="433" spans="1:8" x14ac:dyDescent="0.35">
      <c r="A433" s="50"/>
      <c r="B433" s="50"/>
      <c r="C433" s="50" t="s">
        <v>271</v>
      </c>
      <c r="D433" s="50" t="s">
        <v>755</v>
      </c>
      <c r="E433" s="51">
        <f t="shared" si="138"/>
        <v>1122.8699999999999</v>
      </c>
      <c r="F433" s="51">
        <v>988.24</v>
      </c>
      <c r="G433" s="51">
        <v>134.63</v>
      </c>
      <c r="H433" s="51"/>
    </row>
    <row r="434" spans="1:8" x14ac:dyDescent="0.35">
      <c r="A434" s="50"/>
      <c r="B434" s="50"/>
      <c r="C434" s="50" t="s">
        <v>272</v>
      </c>
      <c r="D434" s="50" t="s">
        <v>756</v>
      </c>
      <c r="E434" s="51">
        <f t="shared" si="138"/>
        <v>0</v>
      </c>
      <c r="F434" s="51"/>
      <c r="G434" s="51"/>
      <c r="H434" s="51"/>
    </row>
    <row r="435" spans="1:8" x14ac:dyDescent="0.35">
      <c r="A435" s="50"/>
      <c r="B435" s="50"/>
      <c r="C435" s="50" t="s">
        <v>273</v>
      </c>
      <c r="D435" s="50" t="s">
        <v>757</v>
      </c>
      <c r="E435" s="51">
        <f t="shared" si="138"/>
        <v>302.76000000000005</v>
      </c>
      <c r="F435" s="51">
        <v>302.47000000000003</v>
      </c>
      <c r="G435" s="51">
        <v>0.28999999999999998</v>
      </c>
      <c r="H435" s="51"/>
    </row>
    <row r="436" spans="1:8" x14ac:dyDescent="0.35">
      <c r="A436" s="50"/>
      <c r="B436" s="50"/>
      <c r="C436" s="50" t="s">
        <v>274</v>
      </c>
      <c r="D436" s="50" t="s">
        <v>758</v>
      </c>
      <c r="E436" s="51">
        <f t="shared" si="138"/>
        <v>9286.27</v>
      </c>
      <c r="F436" s="51">
        <v>7410.5999999999995</v>
      </c>
      <c r="G436" s="51">
        <v>1875.67</v>
      </c>
      <c r="H436" s="51"/>
    </row>
    <row r="437" spans="1:8" x14ac:dyDescent="0.35">
      <c r="A437" s="50"/>
      <c r="B437" s="50"/>
      <c r="C437" s="50" t="s">
        <v>275</v>
      </c>
      <c r="D437" s="50" t="s">
        <v>759</v>
      </c>
      <c r="E437" s="51">
        <f t="shared" si="138"/>
        <v>4925.4100000000008</v>
      </c>
      <c r="F437" s="51">
        <v>3822.9800000000009</v>
      </c>
      <c r="G437" s="51">
        <v>1102.43</v>
      </c>
      <c r="H437" s="51"/>
    </row>
    <row r="438" spans="1:8" x14ac:dyDescent="0.35">
      <c r="A438" s="50"/>
      <c r="B438" s="50"/>
      <c r="C438" s="50" t="s">
        <v>276</v>
      </c>
      <c r="D438" s="50" t="s">
        <v>615</v>
      </c>
      <c r="E438" s="51">
        <f t="shared" si="138"/>
        <v>6010.1100000000006</v>
      </c>
      <c r="F438" s="51">
        <v>5042.130000000001</v>
      </c>
      <c r="G438" s="51">
        <v>967.9799999999999</v>
      </c>
      <c r="H438" s="51"/>
    </row>
    <row r="439" spans="1:8" x14ac:dyDescent="0.35">
      <c r="A439" s="50"/>
      <c r="B439" s="50"/>
      <c r="C439" s="50" t="s">
        <v>308</v>
      </c>
      <c r="D439" s="50" t="s">
        <v>277</v>
      </c>
      <c r="E439" s="51">
        <f t="shared" si="138"/>
        <v>1431.09</v>
      </c>
      <c r="F439" s="51">
        <v>522.29</v>
      </c>
      <c r="G439" s="51">
        <v>908.8</v>
      </c>
      <c r="H439" s="51"/>
    </row>
    <row r="440" spans="1:8" x14ac:dyDescent="0.35">
      <c r="A440" s="50"/>
      <c r="B440" s="50"/>
      <c r="C440" s="50" t="s">
        <v>278</v>
      </c>
      <c r="D440" s="50" t="s">
        <v>760</v>
      </c>
      <c r="E440" s="51">
        <f t="shared" si="138"/>
        <v>1054.8900000000001</v>
      </c>
      <c r="F440" s="51">
        <v>954.94</v>
      </c>
      <c r="G440" s="51">
        <v>99.949999999999989</v>
      </c>
      <c r="H440" s="51"/>
    </row>
    <row r="441" spans="1:8" x14ac:dyDescent="0.35">
      <c r="A441" s="50"/>
      <c r="B441" s="50"/>
      <c r="C441" s="50" t="s">
        <v>279</v>
      </c>
      <c r="D441" s="50" t="s">
        <v>616</v>
      </c>
      <c r="E441" s="51">
        <f t="shared" si="138"/>
        <v>1226.25</v>
      </c>
      <c r="F441" s="51">
        <v>893.38</v>
      </c>
      <c r="G441" s="51">
        <v>332.87000000000006</v>
      </c>
      <c r="H441" s="51"/>
    </row>
    <row r="442" spans="1:8" x14ac:dyDescent="0.35">
      <c r="A442" s="50"/>
      <c r="B442" s="50"/>
      <c r="C442" s="50" t="s">
        <v>280</v>
      </c>
      <c r="D442" s="50" t="s">
        <v>617</v>
      </c>
      <c r="E442" s="51">
        <f t="shared" si="138"/>
        <v>1408.46</v>
      </c>
      <c r="F442" s="51">
        <v>1381.1000000000001</v>
      </c>
      <c r="G442" s="51">
        <v>27.36</v>
      </c>
      <c r="H442" s="51"/>
    </row>
    <row r="443" spans="1:8" x14ac:dyDescent="0.35">
      <c r="A443" s="50"/>
      <c r="B443" s="50"/>
      <c r="C443" s="50" t="s">
        <v>606</v>
      </c>
      <c r="D443" s="50" t="s">
        <v>618</v>
      </c>
      <c r="E443" s="51">
        <f t="shared" si="138"/>
        <v>40.17</v>
      </c>
      <c r="F443" s="51">
        <v>36.72</v>
      </c>
      <c r="G443" s="51">
        <v>3.45</v>
      </c>
      <c r="H443" s="51"/>
    </row>
    <row r="444" spans="1:8" x14ac:dyDescent="0.35">
      <c r="A444" s="50"/>
      <c r="B444" s="50"/>
      <c r="C444" s="50" t="s">
        <v>281</v>
      </c>
      <c r="D444" s="50" t="s">
        <v>622</v>
      </c>
      <c r="E444" s="51">
        <f t="shared" si="138"/>
        <v>7062.6399999999994</v>
      </c>
      <c r="F444" s="51">
        <v>5966.7999999999993</v>
      </c>
      <c r="G444" s="51">
        <v>1095.8400000000001</v>
      </c>
      <c r="H444" s="51"/>
    </row>
    <row r="445" spans="1:8" x14ac:dyDescent="0.35">
      <c r="A445" s="50"/>
      <c r="B445" s="50"/>
      <c r="C445" s="50" t="s">
        <v>282</v>
      </c>
      <c r="D445" s="50" t="s">
        <v>623</v>
      </c>
      <c r="E445" s="51">
        <f t="shared" si="138"/>
        <v>1297.4899999999998</v>
      </c>
      <c r="F445" s="51">
        <v>1136.3899999999999</v>
      </c>
      <c r="G445" s="51">
        <v>161.1</v>
      </c>
      <c r="H445" s="51"/>
    </row>
    <row r="446" spans="1:8" x14ac:dyDescent="0.35">
      <c r="A446" s="50"/>
      <c r="B446" s="50"/>
      <c r="C446" s="50" t="s">
        <v>283</v>
      </c>
      <c r="D446" s="50" t="s">
        <v>625</v>
      </c>
      <c r="E446" s="51">
        <f t="shared" si="138"/>
        <v>1645.4399999999991</v>
      </c>
      <c r="F446" s="51">
        <v>1200.3599999999992</v>
      </c>
      <c r="G446" s="51">
        <v>445.08000000000004</v>
      </c>
      <c r="H446" s="51"/>
    </row>
    <row r="447" spans="1:8" x14ac:dyDescent="0.35">
      <c r="A447" s="50"/>
      <c r="B447" s="50"/>
      <c r="C447" s="50" t="s">
        <v>607</v>
      </c>
      <c r="D447" s="50" t="s">
        <v>761</v>
      </c>
      <c r="E447" s="51">
        <f t="shared" si="138"/>
        <v>75.17</v>
      </c>
      <c r="F447" s="51">
        <v>57.580000000000005</v>
      </c>
      <c r="G447" s="51">
        <v>17.59</v>
      </c>
      <c r="H447" s="51"/>
    </row>
    <row r="448" spans="1:8" x14ac:dyDescent="0.35">
      <c r="A448" s="50"/>
      <c r="B448" s="50"/>
      <c r="C448" s="50" t="s">
        <v>608</v>
      </c>
      <c r="D448" s="50" t="s">
        <v>762</v>
      </c>
      <c r="E448" s="51">
        <f t="shared" si="138"/>
        <v>724.33999999999992</v>
      </c>
      <c r="F448" s="51">
        <v>719.92</v>
      </c>
      <c r="G448" s="51">
        <v>4.42</v>
      </c>
      <c r="H448" s="51"/>
    </row>
    <row r="449" spans="1:8" x14ac:dyDescent="0.35">
      <c r="A449" s="50"/>
      <c r="B449" s="50"/>
      <c r="C449" s="50" t="s">
        <v>284</v>
      </c>
      <c r="D449" s="50" t="s">
        <v>763</v>
      </c>
      <c r="E449" s="51">
        <f t="shared" si="138"/>
        <v>0</v>
      </c>
      <c r="F449" s="51"/>
      <c r="G449" s="51"/>
      <c r="H449" s="51"/>
    </row>
    <row r="450" spans="1:8" x14ac:dyDescent="0.35">
      <c r="A450" s="50"/>
      <c r="B450" s="50"/>
      <c r="C450" s="50" t="s">
        <v>285</v>
      </c>
      <c r="D450" s="50" t="s">
        <v>630</v>
      </c>
      <c r="E450" s="51">
        <f t="shared" si="138"/>
        <v>342.15999999999997</v>
      </c>
      <c r="F450" s="51">
        <v>329.13</v>
      </c>
      <c r="G450" s="51">
        <v>13.030000000000001</v>
      </c>
      <c r="H450" s="51"/>
    </row>
    <row r="451" spans="1:8" x14ac:dyDescent="0.35">
      <c r="A451" s="44"/>
      <c r="B451" s="44">
        <v>16</v>
      </c>
      <c r="C451" s="45"/>
      <c r="D451" s="45" t="s">
        <v>764</v>
      </c>
      <c r="E451" s="45">
        <f>SUM(E452:E459)</f>
        <v>19674.730000000007</v>
      </c>
      <c r="F451" s="45">
        <f t="shared" ref="F451" si="139">SUM(F452:F459)</f>
        <v>17073.390000000003</v>
      </c>
      <c r="G451" s="45">
        <f t="shared" ref="G451" si="140">SUM(G452:G459)</f>
        <v>2601.3399999999997</v>
      </c>
      <c r="H451" s="45">
        <f t="shared" ref="H451" si="141">SUM(H452:H459)</f>
        <v>0</v>
      </c>
    </row>
    <row r="452" spans="1:8" x14ac:dyDescent="0.35">
      <c r="A452" s="50"/>
      <c r="B452" s="50"/>
      <c r="C452" s="50" t="s">
        <v>286</v>
      </c>
      <c r="D452" s="50" t="s">
        <v>619</v>
      </c>
      <c r="E452" s="51">
        <f t="shared" ref="E452:E459" si="142">SUM(F452:H452)</f>
        <v>1776.4100000000003</v>
      </c>
      <c r="F452" s="51">
        <v>1500.4600000000003</v>
      </c>
      <c r="G452" s="51">
        <v>275.95</v>
      </c>
      <c r="H452" s="51"/>
    </row>
    <row r="453" spans="1:8" x14ac:dyDescent="0.35">
      <c r="A453" s="50"/>
      <c r="B453" s="50"/>
      <c r="C453" s="50" t="s">
        <v>287</v>
      </c>
      <c r="D453" s="50" t="s">
        <v>288</v>
      </c>
      <c r="E453" s="51">
        <f t="shared" si="142"/>
        <v>50.8</v>
      </c>
      <c r="F453" s="51">
        <v>46.949999999999996</v>
      </c>
      <c r="G453" s="51">
        <v>3.85</v>
      </c>
      <c r="H453" s="51"/>
    </row>
    <row r="454" spans="1:8" x14ac:dyDescent="0.35">
      <c r="A454" s="50"/>
      <c r="B454" s="50"/>
      <c r="C454" s="50" t="s">
        <v>289</v>
      </c>
      <c r="D454" s="50" t="s">
        <v>620</v>
      </c>
      <c r="E454" s="51">
        <f t="shared" si="142"/>
        <v>2821.12</v>
      </c>
      <c r="F454" s="51">
        <v>2110.0499999999997</v>
      </c>
      <c r="G454" s="51">
        <v>711.06999999999994</v>
      </c>
      <c r="H454" s="51"/>
    </row>
    <row r="455" spans="1:8" x14ac:dyDescent="0.35">
      <c r="A455" s="50"/>
      <c r="B455" s="50"/>
      <c r="C455" s="50" t="s">
        <v>290</v>
      </c>
      <c r="D455" s="50" t="s">
        <v>621</v>
      </c>
      <c r="E455" s="51">
        <f t="shared" si="142"/>
        <v>2516.0600000000004</v>
      </c>
      <c r="F455" s="51">
        <v>2169.0300000000002</v>
      </c>
      <c r="G455" s="51">
        <v>347.03</v>
      </c>
      <c r="H455" s="51"/>
    </row>
    <row r="456" spans="1:8" x14ac:dyDescent="0.35">
      <c r="A456" s="50"/>
      <c r="B456" s="50"/>
      <c r="C456" s="50" t="s">
        <v>291</v>
      </c>
      <c r="D456" s="50" t="s">
        <v>624</v>
      </c>
      <c r="E456" s="51">
        <f t="shared" si="142"/>
        <v>0</v>
      </c>
      <c r="F456" s="51"/>
      <c r="G456" s="51"/>
      <c r="H456" s="51"/>
    </row>
    <row r="457" spans="1:8" x14ac:dyDescent="0.35">
      <c r="A457" s="50"/>
      <c r="B457" s="50"/>
      <c r="C457" s="50" t="s">
        <v>292</v>
      </c>
      <c r="D457" s="50" t="s">
        <v>293</v>
      </c>
      <c r="E457" s="51">
        <f t="shared" si="142"/>
        <v>4160.17</v>
      </c>
      <c r="F457" s="51">
        <v>3978.57</v>
      </c>
      <c r="G457" s="51">
        <v>181.60000000000002</v>
      </c>
      <c r="H457" s="51"/>
    </row>
    <row r="458" spans="1:8" x14ac:dyDescent="0.35">
      <c r="A458" s="50"/>
      <c r="B458" s="50"/>
      <c r="C458" s="50" t="s">
        <v>294</v>
      </c>
      <c r="D458" s="50" t="s">
        <v>295</v>
      </c>
      <c r="E458" s="51">
        <f t="shared" si="142"/>
        <v>522.75000000000011</v>
      </c>
      <c r="F458" s="51">
        <v>403.25000000000006</v>
      </c>
      <c r="G458" s="51">
        <v>119.50000000000001</v>
      </c>
      <c r="H458" s="51"/>
    </row>
    <row r="459" spans="1:8" x14ac:dyDescent="0.35">
      <c r="A459" s="50"/>
      <c r="B459" s="50"/>
      <c r="C459" s="50" t="s">
        <v>296</v>
      </c>
      <c r="D459" s="50" t="s">
        <v>626</v>
      </c>
      <c r="E459" s="51">
        <f t="shared" si="142"/>
        <v>7827.4200000000046</v>
      </c>
      <c r="F459" s="51">
        <v>6865.0800000000045</v>
      </c>
      <c r="G459" s="51">
        <v>962.3399999999998</v>
      </c>
      <c r="H459" s="51"/>
    </row>
    <row r="460" spans="1:8" x14ac:dyDescent="0.35">
      <c r="A460" s="44"/>
      <c r="B460" s="44">
        <v>17</v>
      </c>
      <c r="C460" s="45"/>
      <c r="D460" s="45" t="s">
        <v>765</v>
      </c>
      <c r="E460" s="45">
        <f>SUM(E461:E465)</f>
        <v>34317.300000000003</v>
      </c>
      <c r="F460" s="45">
        <f t="shared" ref="F460" si="143">SUM(F461:F465)</f>
        <v>30723.74</v>
      </c>
      <c r="G460" s="45">
        <f t="shared" ref="G460" si="144">SUM(G461:G465)</f>
        <v>3593.56</v>
      </c>
      <c r="H460" s="45">
        <f t="shared" ref="H460" si="145">SUM(H461:H465)</f>
        <v>0</v>
      </c>
    </row>
    <row r="461" spans="1:8" x14ac:dyDescent="0.35">
      <c r="A461" s="50"/>
      <c r="B461" s="50"/>
      <c r="C461" s="50" t="s">
        <v>297</v>
      </c>
      <c r="D461" s="50" t="s">
        <v>298</v>
      </c>
      <c r="E461" s="51">
        <f t="shared" ref="E461:E465" si="146">SUM(F461:H461)</f>
        <v>6580.3800000000037</v>
      </c>
      <c r="F461" s="51">
        <v>5773.4200000000037</v>
      </c>
      <c r="G461" s="51">
        <v>806.96000000000015</v>
      </c>
      <c r="H461" s="51"/>
    </row>
    <row r="462" spans="1:8" x14ac:dyDescent="0.35">
      <c r="A462" s="50"/>
      <c r="B462" s="50"/>
      <c r="C462" s="50" t="s">
        <v>299</v>
      </c>
      <c r="D462" s="50" t="s">
        <v>627</v>
      </c>
      <c r="E462" s="51">
        <f t="shared" si="146"/>
        <v>18363.97</v>
      </c>
      <c r="F462" s="51">
        <v>17308.88</v>
      </c>
      <c r="G462" s="51">
        <v>1055.0899999999999</v>
      </c>
      <c r="H462" s="51"/>
    </row>
    <row r="463" spans="1:8" x14ac:dyDescent="0.35">
      <c r="A463" s="50"/>
      <c r="B463" s="50"/>
      <c r="C463" s="50" t="s">
        <v>300</v>
      </c>
      <c r="D463" s="50" t="s">
        <v>301</v>
      </c>
      <c r="E463" s="51">
        <f t="shared" si="146"/>
        <v>0</v>
      </c>
      <c r="F463" s="51"/>
      <c r="G463" s="51"/>
      <c r="H463" s="51"/>
    </row>
    <row r="464" spans="1:8" x14ac:dyDescent="0.35">
      <c r="A464" s="50"/>
      <c r="B464" s="50"/>
      <c r="C464" s="50" t="s">
        <v>302</v>
      </c>
      <c r="D464" s="50" t="s">
        <v>628</v>
      </c>
      <c r="E464" s="51">
        <f t="shared" si="146"/>
        <v>5006.5399999999991</v>
      </c>
      <c r="F464" s="51">
        <v>3893.6399999999994</v>
      </c>
      <c r="G464" s="51">
        <v>1112.8999999999999</v>
      </c>
      <c r="H464" s="51"/>
    </row>
    <row r="465" spans="1:8" x14ac:dyDescent="0.35">
      <c r="A465" s="50"/>
      <c r="B465" s="50"/>
      <c r="C465" s="50" t="s">
        <v>303</v>
      </c>
      <c r="D465" s="50" t="s">
        <v>629</v>
      </c>
      <c r="E465" s="51">
        <f t="shared" si="146"/>
        <v>4366.41</v>
      </c>
      <c r="F465" s="51">
        <v>3747.8</v>
      </c>
      <c r="G465" s="51">
        <v>618.61</v>
      </c>
      <c r="H465" s="51"/>
    </row>
    <row r="466" spans="1:8" x14ac:dyDescent="0.35">
      <c r="A466" s="42">
        <v>4</v>
      </c>
      <c r="B466" s="42"/>
      <c r="C466" s="42"/>
      <c r="D466" s="42" t="s">
        <v>344</v>
      </c>
      <c r="E466" s="43">
        <f>E467+E470+E476</f>
        <v>143997.29</v>
      </c>
      <c r="F466" s="43">
        <f t="shared" ref="F466" si="147">F467+F470+F476</f>
        <v>72669.51999999996</v>
      </c>
      <c r="G466" s="43">
        <f t="shared" ref="G466:H466" si="148">G467+G470+G476</f>
        <v>71327.770000000048</v>
      </c>
      <c r="H466" s="43">
        <f t="shared" si="148"/>
        <v>0</v>
      </c>
    </row>
    <row r="467" spans="1:8" x14ac:dyDescent="0.35">
      <c r="A467" s="44"/>
      <c r="B467" s="44">
        <v>2</v>
      </c>
      <c r="C467" s="45"/>
      <c r="D467" s="45" t="s">
        <v>746</v>
      </c>
      <c r="E467" s="45">
        <f>SUM(E468:E469)</f>
        <v>123861.17000000001</v>
      </c>
      <c r="F467" s="45">
        <f t="shared" ref="F467" si="149">SUM(F468:F469)</f>
        <v>58631.129999999961</v>
      </c>
      <c r="G467" s="45">
        <f t="shared" ref="G467" si="150">SUM(G468:G469)</f>
        <v>65230.040000000052</v>
      </c>
      <c r="H467" s="45">
        <f t="shared" ref="H467" si="151">SUM(H468:H469)</f>
        <v>0</v>
      </c>
    </row>
    <row r="468" spans="1:8" x14ac:dyDescent="0.35">
      <c r="A468" s="50"/>
      <c r="B468" s="50"/>
      <c r="C468" s="50" t="s">
        <v>261</v>
      </c>
      <c r="D468" s="50" t="s">
        <v>609</v>
      </c>
      <c r="E468" s="51">
        <f t="shared" ref="E468:E469" si="152">SUM(F468:H468)</f>
        <v>123861.17000000001</v>
      </c>
      <c r="F468" s="51">
        <v>58631.129999999961</v>
      </c>
      <c r="G468" s="51">
        <v>65230.040000000052</v>
      </c>
      <c r="H468" s="51"/>
    </row>
    <row r="469" spans="1:8" x14ac:dyDescent="0.35">
      <c r="A469" s="50"/>
      <c r="B469" s="50"/>
      <c r="C469" s="50" t="s">
        <v>605</v>
      </c>
      <c r="D469" s="50" t="s">
        <v>748</v>
      </c>
      <c r="E469" s="51">
        <f t="shared" si="152"/>
        <v>0</v>
      </c>
      <c r="F469" s="51"/>
      <c r="G469" s="51"/>
      <c r="H469" s="51"/>
    </row>
    <row r="470" spans="1:8" x14ac:dyDescent="0.35">
      <c r="A470" s="44"/>
      <c r="B470" s="44">
        <v>14</v>
      </c>
      <c r="C470" s="45"/>
      <c r="D470" s="45" t="s">
        <v>766</v>
      </c>
      <c r="E470" s="45">
        <f>SUM(E471:E475)</f>
        <v>6858.9000000000005</v>
      </c>
      <c r="F470" s="45">
        <f t="shared" ref="F470" si="153">SUM(F471:F475)</f>
        <v>2636.26</v>
      </c>
      <c r="G470" s="45">
        <f t="shared" ref="G470" si="154">SUM(G471:G475)</f>
        <v>4222.6400000000003</v>
      </c>
      <c r="H470" s="45">
        <f t="shared" ref="H470" si="155">SUM(H471:H475)</f>
        <v>0</v>
      </c>
    </row>
    <row r="471" spans="1:8" x14ac:dyDescent="0.35">
      <c r="A471" s="50"/>
      <c r="B471" s="50"/>
      <c r="C471" s="50" t="s">
        <v>349</v>
      </c>
      <c r="D471" s="50" t="s">
        <v>633</v>
      </c>
      <c r="E471" s="51">
        <f t="shared" ref="E471:E475" si="156">SUM(F471:H471)</f>
        <v>4204.8600000000006</v>
      </c>
      <c r="F471" s="51">
        <v>1592.52</v>
      </c>
      <c r="G471" s="51">
        <v>2612.34</v>
      </c>
      <c r="H471" s="51"/>
    </row>
    <row r="472" spans="1:8" x14ac:dyDescent="0.35">
      <c r="A472" s="50"/>
      <c r="B472" s="50"/>
      <c r="C472" s="50" t="s">
        <v>350</v>
      </c>
      <c r="D472" s="50" t="s">
        <v>767</v>
      </c>
      <c r="E472" s="51">
        <f t="shared" si="156"/>
        <v>2642.24</v>
      </c>
      <c r="F472" s="51">
        <v>1031.94</v>
      </c>
      <c r="G472" s="51">
        <v>1610.3</v>
      </c>
      <c r="H472" s="51"/>
    </row>
    <row r="473" spans="1:8" x14ac:dyDescent="0.35">
      <c r="A473" s="50"/>
      <c r="B473" s="50"/>
      <c r="C473" s="50" t="s">
        <v>352</v>
      </c>
      <c r="D473" s="50" t="s">
        <v>768</v>
      </c>
      <c r="E473" s="51">
        <f t="shared" si="156"/>
        <v>11.8</v>
      </c>
      <c r="F473" s="51">
        <v>11.8</v>
      </c>
      <c r="G473" s="51"/>
      <c r="H473" s="51"/>
    </row>
    <row r="474" spans="1:8" x14ac:dyDescent="0.35">
      <c r="A474" s="50"/>
      <c r="B474" s="50"/>
      <c r="C474" s="50" t="s">
        <v>357</v>
      </c>
      <c r="D474" s="50" t="s">
        <v>358</v>
      </c>
      <c r="E474" s="51">
        <f t="shared" si="156"/>
        <v>0</v>
      </c>
      <c r="F474" s="51"/>
      <c r="G474" s="51"/>
      <c r="H474" s="51"/>
    </row>
    <row r="475" spans="1:8" x14ac:dyDescent="0.35">
      <c r="A475" s="50"/>
      <c r="B475" s="50"/>
      <c r="C475" s="50" t="s">
        <v>355</v>
      </c>
      <c r="D475" s="50" t="s">
        <v>356</v>
      </c>
      <c r="E475" s="51">
        <f t="shared" si="156"/>
        <v>0</v>
      </c>
      <c r="F475" s="51"/>
      <c r="G475" s="51"/>
      <c r="H475" s="51"/>
    </row>
    <row r="476" spans="1:8" x14ac:dyDescent="0.35">
      <c r="A476" s="44"/>
      <c r="B476" s="44">
        <v>25</v>
      </c>
      <c r="C476" s="45"/>
      <c r="D476" s="45" t="s">
        <v>769</v>
      </c>
      <c r="E476" s="45">
        <f>SUM(E477:E484)</f>
        <v>13277.219999999998</v>
      </c>
      <c r="F476" s="45">
        <f t="shared" ref="F476" si="157">SUM(F477:F484)</f>
        <v>11402.129999999997</v>
      </c>
      <c r="G476" s="45">
        <f t="shared" ref="G476" si="158">SUM(G477:G484)</f>
        <v>1875.09</v>
      </c>
      <c r="H476" s="45">
        <f t="shared" ref="H476" si="159">SUM(H477:H484)</f>
        <v>0</v>
      </c>
    </row>
    <row r="477" spans="1:8" x14ac:dyDescent="0.35">
      <c r="A477" s="50"/>
      <c r="B477" s="50"/>
      <c r="C477" s="50" t="s">
        <v>345</v>
      </c>
      <c r="D477" s="50" t="s">
        <v>346</v>
      </c>
      <c r="E477" s="51">
        <f t="shared" ref="E477:E484" si="160">SUM(F477:H477)</f>
        <v>0</v>
      </c>
      <c r="F477" s="51"/>
      <c r="G477" s="51"/>
      <c r="H477" s="51"/>
    </row>
    <row r="478" spans="1:8" x14ac:dyDescent="0.35">
      <c r="A478" s="50"/>
      <c r="B478" s="50"/>
      <c r="C478" s="50" t="s">
        <v>347</v>
      </c>
      <c r="D478" s="50" t="s">
        <v>348</v>
      </c>
      <c r="E478" s="51">
        <f t="shared" si="160"/>
        <v>1230.1399999999999</v>
      </c>
      <c r="F478" s="51">
        <v>670.89</v>
      </c>
      <c r="G478" s="51">
        <v>559.25</v>
      </c>
      <c r="H478" s="51"/>
    </row>
    <row r="479" spans="1:8" x14ac:dyDescent="0.35">
      <c r="A479" s="50"/>
      <c r="B479" s="50"/>
      <c r="C479" s="50" t="s">
        <v>351</v>
      </c>
      <c r="D479" s="50" t="s">
        <v>770</v>
      </c>
      <c r="E479" s="51">
        <f t="shared" si="160"/>
        <v>8257.0599999999977</v>
      </c>
      <c r="F479" s="51">
        <v>7094.6599999999971</v>
      </c>
      <c r="G479" s="51">
        <v>1162.3999999999999</v>
      </c>
      <c r="H479" s="51"/>
    </row>
    <row r="480" spans="1:8" x14ac:dyDescent="0.35">
      <c r="A480" s="50"/>
      <c r="B480" s="50"/>
      <c r="C480" s="50" t="s">
        <v>310</v>
      </c>
      <c r="D480" s="50" t="s">
        <v>634</v>
      </c>
      <c r="E480" s="51">
        <f t="shared" si="160"/>
        <v>3790.0200000000009</v>
      </c>
      <c r="F480" s="51">
        <v>3636.5800000000008</v>
      </c>
      <c r="G480" s="51">
        <v>153.44</v>
      </c>
      <c r="H480" s="51"/>
    </row>
    <row r="481" spans="1:8" x14ac:dyDescent="0.35">
      <c r="A481" s="50"/>
      <c r="B481" s="50"/>
      <c r="C481" s="50" t="s">
        <v>311</v>
      </c>
      <c r="D481" s="50" t="s">
        <v>771</v>
      </c>
      <c r="E481" s="51">
        <f t="shared" si="160"/>
        <v>0</v>
      </c>
      <c r="F481" s="51"/>
      <c r="G481" s="51"/>
      <c r="H481" s="51"/>
    </row>
    <row r="482" spans="1:8" x14ac:dyDescent="0.35">
      <c r="A482" s="50"/>
      <c r="B482" s="50"/>
      <c r="C482" s="50" t="s">
        <v>312</v>
      </c>
      <c r="D482" s="50" t="s">
        <v>772</v>
      </c>
      <c r="E482" s="51">
        <f t="shared" si="160"/>
        <v>0</v>
      </c>
      <c r="F482" s="51"/>
      <c r="G482" s="51"/>
      <c r="H482" s="51"/>
    </row>
    <row r="483" spans="1:8" x14ac:dyDescent="0.35">
      <c r="A483" s="50"/>
      <c r="B483" s="50"/>
      <c r="C483" s="50" t="s">
        <v>359</v>
      </c>
      <c r="D483" s="50" t="s">
        <v>360</v>
      </c>
      <c r="E483" s="51">
        <f t="shared" si="160"/>
        <v>0</v>
      </c>
      <c r="F483" s="51"/>
      <c r="G483" s="51"/>
      <c r="H483" s="51"/>
    </row>
    <row r="484" spans="1:8" x14ac:dyDescent="0.35">
      <c r="A484" s="50"/>
      <c r="B484" s="50"/>
      <c r="C484" s="50" t="s">
        <v>353</v>
      </c>
      <c r="D484" s="50" t="s">
        <v>354</v>
      </c>
      <c r="E484" s="51">
        <f t="shared" si="160"/>
        <v>0</v>
      </c>
      <c r="F484" s="51"/>
      <c r="G484" s="51"/>
      <c r="H484" s="51"/>
    </row>
    <row r="485" spans="1:8" x14ac:dyDescent="0.35">
      <c r="A485" s="42">
        <v>5</v>
      </c>
      <c r="B485" s="42"/>
      <c r="C485" s="42"/>
      <c r="D485" s="42" t="s">
        <v>773</v>
      </c>
      <c r="E485" s="43">
        <f>E486+E489+E491+E527+E533+E540</f>
        <v>933925.2300000001</v>
      </c>
      <c r="F485" s="43">
        <f t="shared" ref="F485" si="161">F486+F489+F491+F527+F533+F540</f>
        <v>780106.91000000015</v>
      </c>
      <c r="G485" s="43">
        <f t="shared" ref="G485:H485" si="162">G486+G489+G491+G527+G533+G540</f>
        <v>148908.28000000006</v>
      </c>
      <c r="H485" s="43">
        <f t="shared" si="162"/>
        <v>4910.04</v>
      </c>
    </row>
    <row r="486" spans="1:8" x14ac:dyDescent="0.35">
      <c r="A486" s="44"/>
      <c r="B486" s="44">
        <v>2</v>
      </c>
      <c r="C486" s="45"/>
      <c r="D486" s="45" t="s">
        <v>746</v>
      </c>
      <c r="E486" s="45">
        <f>SUM(E487:E488)</f>
        <v>34769.15</v>
      </c>
      <c r="F486" s="45">
        <f t="shared" ref="F486" si="163">SUM(F487:F488)</f>
        <v>28638.299999999996</v>
      </c>
      <c r="G486" s="45">
        <f t="shared" ref="G486" si="164">SUM(G487:G488)</f>
        <v>6127.800000000002</v>
      </c>
      <c r="H486" s="45">
        <f t="shared" ref="H486" si="165">SUM(H487:H488)</f>
        <v>3.05</v>
      </c>
    </row>
    <row r="487" spans="1:8" x14ac:dyDescent="0.35">
      <c r="A487" s="50"/>
      <c r="B487" s="50"/>
      <c r="C487" s="50" t="s">
        <v>261</v>
      </c>
      <c r="D487" s="50" t="s">
        <v>609</v>
      </c>
      <c r="E487" s="51">
        <f t="shared" ref="E487:E488" si="166">SUM(F487:H487)</f>
        <v>34769.15</v>
      </c>
      <c r="F487" s="51">
        <v>28638.299999999996</v>
      </c>
      <c r="G487" s="51">
        <v>6127.800000000002</v>
      </c>
      <c r="H487" s="51">
        <v>3.05</v>
      </c>
    </row>
    <row r="488" spans="1:8" x14ac:dyDescent="0.35">
      <c r="A488" s="50"/>
      <c r="B488" s="50"/>
      <c r="C488" s="50" t="s">
        <v>605</v>
      </c>
      <c r="D488" s="50" t="s">
        <v>748</v>
      </c>
      <c r="E488" s="51">
        <f t="shared" si="166"/>
        <v>0</v>
      </c>
      <c r="F488" s="51"/>
      <c r="G488" s="51"/>
      <c r="H488" s="51"/>
    </row>
    <row r="489" spans="1:8" x14ac:dyDescent="0.35">
      <c r="A489" s="44"/>
      <c r="B489" s="44">
        <v>12</v>
      </c>
      <c r="C489" s="45"/>
      <c r="D489" s="45" t="s">
        <v>749</v>
      </c>
      <c r="E489" s="45">
        <f>SUM(E490)</f>
        <v>1430.8800000000003</v>
      </c>
      <c r="F489" s="45">
        <f t="shared" ref="F489" si="167">F490</f>
        <v>1157.8100000000004</v>
      </c>
      <c r="G489" s="45">
        <f t="shared" ref="G489:H489" si="168">G490</f>
        <v>273.07</v>
      </c>
      <c r="H489" s="45">
        <f t="shared" si="168"/>
        <v>0</v>
      </c>
    </row>
    <row r="490" spans="1:8" x14ac:dyDescent="0.35">
      <c r="A490" s="50"/>
      <c r="B490" s="50"/>
      <c r="C490" s="50" t="s">
        <v>774</v>
      </c>
      <c r="D490" s="50" t="s">
        <v>304</v>
      </c>
      <c r="E490" s="51">
        <f>SUM(F490:H490)</f>
        <v>1430.8800000000003</v>
      </c>
      <c r="F490" s="51">
        <v>1157.8100000000004</v>
      </c>
      <c r="G490" s="51">
        <v>273.07</v>
      </c>
      <c r="H490" s="51"/>
    </row>
    <row r="491" spans="1:8" x14ac:dyDescent="0.35">
      <c r="A491" s="44"/>
      <c r="B491" s="44">
        <v>18</v>
      </c>
      <c r="C491" s="45"/>
      <c r="D491" s="45" t="s">
        <v>775</v>
      </c>
      <c r="E491" s="45">
        <f>SUM(E492:E526)</f>
        <v>866542.38000000012</v>
      </c>
      <c r="F491" s="45">
        <f t="shared" ref="F491" si="169">SUM(F492:F526)</f>
        <v>728409.27000000014</v>
      </c>
      <c r="G491" s="45">
        <f t="shared" ref="G491" si="170">SUM(G492:G526)</f>
        <v>133226.12000000005</v>
      </c>
      <c r="H491" s="45">
        <f t="shared" ref="H491" si="171">SUM(H492:H526)</f>
        <v>4906.99</v>
      </c>
    </row>
    <row r="492" spans="1:8" x14ac:dyDescent="0.35">
      <c r="A492" s="50"/>
      <c r="B492" s="50"/>
      <c r="C492" s="50" t="s">
        <v>306</v>
      </c>
      <c r="D492" s="50" t="s">
        <v>307</v>
      </c>
      <c r="E492" s="51">
        <f t="shared" ref="E492:E526" si="172">SUM(F492:H492)</f>
        <v>28201.040000000001</v>
      </c>
      <c r="F492" s="51">
        <v>21757.510000000002</v>
      </c>
      <c r="G492" s="51">
        <v>6443.5300000000007</v>
      </c>
      <c r="H492" s="51"/>
    </row>
    <row r="493" spans="1:8" x14ac:dyDescent="0.35">
      <c r="A493" s="50"/>
      <c r="B493" s="50"/>
      <c r="C493" s="50" t="s">
        <v>266</v>
      </c>
      <c r="D493" s="50" t="s">
        <v>753</v>
      </c>
      <c r="E493" s="51">
        <f t="shared" si="172"/>
        <v>0</v>
      </c>
      <c r="F493" s="51"/>
      <c r="G493" s="51"/>
      <c r="H493" s="51"/>
    </row>
    <row r="494" spans="1:8" x14ac:dyDescent="0.35">
      <c r="A494" s="50"/>
      <c r="B494" s="50"/>
      <c r="C494" s="50" t="s">
        <v>269</v>
      </c>
      <c r="D494" s="50" t="s">
        <v>614</v>
      </c>
      <c r="E494" s="51">
        <f t="shared" si="172"/>
        <v>97.529999999999987</v>
      </c>
      <c r="F494" s="51">
        <v>97.529999999999987</v>
      </c>
      <c r="G494" s="51"/>
      <c r="H494" s="51"/>
    </row>
    <row r="495" spans="1:8" x14ac:dyDescent="0.35">
      <c r="A495" s="50"/>
      <c r="B495" s="50"/>
      <c r="C495" s="50" t="s">
        <v>270</v>
      </c>
      <c r="D495" s="50" t="s">
        <v>754</v>
      </c>
      <c r="E495" s="51">
        <f t="shared" si="172"/>
        <v>652.66999999999985</v>
      </c>
      <c r="F495" s="51">
        <v>596.01999999999987</v>
      </c>
      <c r="G495" s="51">
        <v>56.650000000000006</v>
      </c>
      <c r="H495" s="51"/>
    </row>
    <row r="496" spans="1:8" x14ac:dyDescent="0.35">
      <c r="A496" s="50"/>
      <c r="B496" s="50"/>
      <c r="C496" s="50" t="s">
        <v>271</v>
      </c>
      <c r="D496" s="50" t="s">
        <v>755</v>
      </c>
      <c r="E496" s="51">
        <f t="shared" si="172"/>
        <v>1359.16</v>
      </c>
      <c r="F496" s="51">
        <v>1342.7</v>
      </c>
      <c r="G496" s="51">
        <v>16.46</v>
      </c>
      <c r="H496" s="51"/>
    </row>
    <row r="497" spans="1:8" x14ac:dyDescent="0.35">
      <c r="A497" s="50"/>
      <c r="B497" s="50"/>
      <c r="C497" s="50" t="s">
        <v>272</v>
      </c>
      <c r="D497" s="50" t="s">
        <v>756</v>
      </c>
      <c r="E497" s="51">
        <f t="shared" si="172"/>
        <v>0</v>
      </c>
      <c r="F497" s="51"/>
      <c r="G497" s="51"/>
      <c r="H497" s="51"/>
    </row>
    <row r="498" spans="1:8" x14ac:dyDescent="0.35">
      <c r="A498" s="50"/>
      <c r="B498" s="50"/>
      <c r="C498" s="50" t="s">
        <v>274</v>
      </c>
      <c r="D498" s="50" t="s">
        <v>758</v>
      </c>
      <c r="E498" s="51">
        <f t="shared" si="172"/>
        <v>30352.110000000015</v>
      </c>
      <c r="F498" s="51">
        <v>27308.970000000016</v>
      </c>
      <c r="G498" s="51">
        <v>3043.1400000000003</v>
      </c>
      <c r="H498" s="51"/>
    </row>
    <row r="499" spans="1:8" x14ac:dyDescent="0.35">
      <c r="A499" s="50"/>
      <c r="B499" s="50"/>
      <c r="C499" s="50" t="s">
        <v>275</v>
      </c>
      <c r="D499" s="50" t="s">
        <v>759</v>
      </c>
      <c r="E499" s="51">
        <f t="shared" si="172"/>
        <v>1513.7099999999996</v>
      </c>
      <c r="F499" s="51">
        <v>1404.5699999999997</v>
      </c>
      <c r="G499" s="51">
        <v>109.13999999999999</v>
      </c>
      <c r="H499" s="51"/>
    </row>
    <row r="500" spans="1:8" x14ac:dyDescent="0.35">
      <c r="A500" s="50"/>
      <c r="B500" s="50"/>
      <c r="C500" s="50" t="s">
        <v>276</v>
      </c>
      <c r="D500" s="50" t="s">
        <v>615</v>
      </c>
      <c r="E500" s="51">
        <f t="shared" si="172"/>
        <v>32528.29</v>
      </c>
      <c r="F500" s="51">
        <v>22896.59</v>
      </c>
      <c r="G500" s="51">
        <v>9631.7000000000007</v>
      </c>
      <c r="H500" s="51"/>
    </row>
    <row r="501" spans="1:8" x14ac:dyDescent="0.35">
      <c r="A501" s="50"/>
      <c r="B501" s="50"/>
      <c r="C501" s="50" t="s">
        <v>308</v>
      </c>
      <c r="D501" s="50" t="s">
        <v>277</v>
      </c>
      <c r="E501" s="51">
        <f t="shared" si="172"/>
        <v>189.35</v>
      </c>
      <c r="F501" s="51"/>
      <c r="G501" s="51">
        <v>189.35</v>
      </c>
      <c r="H501" s="51"/>
    </row>
    <row r="502" spans="1:8" x14ac:dyDescent="0.35">
      <c r="A502" s="50"/>
      <c r="B502" s="50"/>
      <c r="C502" s="50" t="s">
        <v>278</v>
      </c>
      <c r="D502" s="50" t="s">
        <v>760</v>
      </c>
      <c r="E502" s="51">
        <f t="shared" si="172"/>
        <v>3670.9100000000003</v>
      </c>
      <c r="F502" s="51">
        <v>3665.84</v>
      </c>
      <c r="G502" s="51">
        <v>5.07</v>
      </c>
      <c r="H502" s="51"/>
    </row>
    <row r="503" spans="1:8" x14ac:dyDescent="0.35">
      <c r="A503" s="50"/>
      <c r="B503" s="50"/>
      <c r="C503" s="50" t="s">
        <v>309</v>
      </c>
      <c r="D503" s="50" t="s">
        <v>631</v>
      </c>
      <c r="E503" s="51">
        <f t="shared" si="172"/>
        <v>11254.350000000006</v>
      </c>
      <c r="F503" s="51">
        <v>10640.110000000006</v>
      </c>
      <c r="G503" s="51">
        <v>614.24</v>
      </c>
      <c r="H503" s="51"/>
    </row>
    <row r="504" spans="1:8" x14ac:dyDescent="0.35">
      <c r="A504" s="50"/>
      <c r="B504" s="50"/>
      <c r="C504" s="50" t="s">
        <v>279</v>
      </c>
      <c r="D504" s="50" t="s">
        <v>616</v>
      </c>
      <c r="E504" s="51">
        <f t="shared" si="172"/>
        <v>171.59</v>
      </c>
      <c r="F504" s="51">
        <v>50.860000000000007</v>
      </c>
      <c r="G504" s="51">
        <v>120.72999999999999</v>
      </c>
      <c r="H504" s="51"/>
    </row>
    <row r="505" spans="1:8" x14ac:dyDescent="0.35">
      <c r="A505" s="50"/>
      <c r="B505" s="50"/>
      <c r="C505" s="50" t="s">
        <v>280</v>
      </c>
      <c r="D505" s="50" t="s">
        <v>617</v>
      </c>
      <c r="E505" s="51">
        <f t="shared" si="172"/>
        <v>0</v>
      </c>
      <c r="F505" s="51"/>
      <c r="G505" s="51"/>
      <c r="H505" s="51"/>
    </row>
    <row r="506" spans="1:8" x14ac:dyDescent="0.35">
      <c r="A506" s="50"/>
      <c r="B506" s="50"/>
      <c r="C506" s="50" t="s">
        <v>606</v>
      </c>
      <c r="D506" s="50" t="s">
        <v>618</v>
      </c>
      <c r="E506" s="51">
        <f t="shared" si="172"/>
        <v>0</v>
      </c>
      <c r="F506" s="51"/>
      <c r="G506" s="51"/>
      <c r="H506" s="51"/>
    </row>
    <row r="507" spans="1:8" x14ac:dyDescent="0.35">
      <c r="A507" s="50"/>
      <c r="B507" s="50"/>
      <c r="C507" s="50" t="s">
        <v>286</v>
      </c>
      <c r="D507" s="50" t="s">
        <v>619</v>
      </c>
      <c r="E507" s="51">
        <f t="shared" si="172"/>
        <v>10.450000000000001</v>
      </c>
      <c r="F507" s="51">
        <v>10.450000000000001</v>
      </c>
      <c r="G507" s="51"/>
      <c r="H507" s="51"/>
    </row>
    <row r="508" spans="1:8" x14ac:dyDescent="0.35">
      <c r="A508" s="50"/>
      <c r="B508" s="50"/>
      <c r="C508" s="50" t="s">
        <v>287</v>
      </c>
      <c r="D508" s="50" t="s">
        <v>288</v>
      </c>
      <c r="E508" s="51">
        <f t="shared" si="172"/>
        <v>2.99</v>
      </c>
      <c r="F508" s="51"/>
      <c r="G508" s="51">
        <v>2.99</v>
      </c>
      <c r="H508" s="51"/>
    </row>
    <row r="509" spans="1:8" x14ac:dyDescent="0.35">
      <c r="A509" s="50"/>
      <c r="B509" s="50"/>
      <c r="C509" s="50" t="s">
        <v>289</v>
      </c>
      <c r="D509" s="50" t="s">
        <v>620</v>
      </c>
      <c r="E509" s="51">
        <f t="shared" si="172"/>
        <v>237.85999999999999</v>
      </c>
      <c r="F509" s="51">
        <v>237.04</v>
      </c>
      <c r="G509" s="51">
        <v>0.82</v>
      </c>
      <c r="H509" s="51"/>
    </row>
    <row r="510" spans="1:8" x14ac:dyDescent="0.35">
      <c r="A510" s="50"/>
      <c r="B510" s="50"/>
      <c r="C510" s="50" t="s">
        <v>290</v>
      </c>
      <c r="D510" s="50" t="s">
        <v>621</v>
      </c>
      <c r="E510" s="51">
        <f t="shared" si="172"/>
        <v>1936.3300000000004</v>
      </c>
      <c r="F510" s="51">
        <v>1936.3300000000004</v>
      </c>
      <c r="G510" s="51"/>
      <c r="H510" s="51"/>
    </row>
    <row r="511" spans="1:8" x14ac:dyDescent="0.35">
      <c r="A511" s="50"/>
      <c r="B511" s="50"/>
      <c r="C511" s="50" t="s">
        <v>281</v>
      </c>
      <c r="D511" s="50" t="s">
        <v>622</v>
      </c>
      <c r="E511" s="51">
        <f t="shared" si="172"/>
        <v>163.82</v>
      </c>
      <c r="F511" s="51">
        <v>151.63</v>
      </c>
      <c r="G511" s="51">
        <v>12.190000000000001</v>
      </c>
      <c r="H511" s="51"/>
    </row>
    <row r="512" spans="1:8" x14ac:dyDescent="0.35">
      <c r="A512" s="50"/>
      <c r="B512" s="50"/>
      <c r="C512" s="50" t="s">
        <v>282</v>
      </c>
      <c r="D512" s="50" t="s">
        <v>623</v>
      </c>
      <c r="E512" s="51">
        <f t="shared" si="172"/>
        <v>256.5</v>
      </c>
      <c r="F512" s="51">
        <v>256.5</v>
      </c>
      <c r="G512" s="51"/>
      <c r="H512" s="51"/>
    </row>
    <row r="513" spans="1:8" x14ac:dyDescent="0.35">
      <c r="A513" s="50"/>
      <c r="B513" s="50"/>
      <c r="C513" s="50" t="s">
        <v>291</v>
      </c>
      <c r="D513" s="50" t="s">
        <v>624</v>
      </c>
      <c r="E513" s="51">
        <f t="shared" si="172"/>
        <v>4.05</v>
      </c>
      <c r="F513" s="51">
        <v>4.05</v>
      </c>
      <c r="G513" s="51"/>
      <c r="H513" s="51"/>
    </row>
    <row r="514" spans="1:8" x14ac:dyDescent="0.35">
      <c r="A514" s="50"/>
      <c r="B514" s="50"/>
      <c r="C514" s="50" t="s">
        <v>283</v>
      </c>
      <c r="D514" s="50" t="s">
        <v>625</v>
      </c>
      <c r="E514" s="51">
        <f t="shared" si="172"/>
        <v>8026.5600000000022</v>
      </c>
      <c r="F514" s="51">
        <v>7523.7300000000023</v>
      </c>
      <c r="G514" s="51">
        <v>502.83000000000004</v>
      </c>
      <c r="H514" s="51"/>
    </row>
    <row r="515" spans="1:8" x14ac:dyDescent="0.35">
      <c r="A515" s="50"/>
      <c r="B515" s="50"/>
      <c r="C515" s="50" t="s">
        <v>608</v>
      </c>
      <c r="D515" s="50" t="s">
        <v>762</v>
      </c>
      <c r="E515" s="51">
        <f t="shared" si="172"/>
        <v>26480.389999999992</v>
      </c>
      <c r="F515" s="51">
        <v>25213.859999999993</v>
      </c>
      <c r="G515" s="51">
        <v>1266.5300000000004</v>
      </c>
      <c r="H515" s="51"/>
    </row>
    <row r="516" spans="1:8" x14ac:dyDescent="0.35">
      <c r="A516" s="50"/>
      <c r="B516" s="50"/>
      <c r="C516" s="50" t="s">
        <v>943</v>
      </c>
      <c r="D516" s="50" t="s">
        <v>944</v>
      </c>
      <c r="E516" s="51">
        <f t="shared" si="172"/>
        <v>0</v>
      </c>
      <c r="F516" s="51"/>
      <c r="G516" s="51"/>
      <c r="H516" s="51"/>
    </row>
    <row r="517" spans="1:8" x14ac:dyDescent="0.35">
      <c r="A517" s="50"/>
      <c r="B517" s="50"/>
      <c r="C517" s="50" t="s">
        <v>284</v>
      </c>
      <c r="D517" s="50" t="s">
        <v>763</v>
      </c>
      <c r="E517" s="51">
        <f t="shared" si="172"/>
        <v>0</v>
      </c>
      <c r="F517" s="51"/>
      <c r="G517" s="51"/>
      <c r="H517" s="51"/>
    </row>
    <row r="518" spans="1:8" x14ac:dyDescent="0.35">
      <c r="A518" s="50"/>
      <c r="B518" s="50"/>
      <c r="C518" s="50" t="s">
        <v>313</v>
      </c>
      <c r="D518" s="50" t="s">
        <v>314</v>
      </c>
      <c r="E518" s="51">
        <f t="shared" si="172"/>
        <v>2598.0099999999993</v>
      </c>
      <c r="F518" s="51">
        <v>2098.5199999999995</v>
      </c>
      <c r="G518" s="51">
        <v>499.49</v>
      </c>
      <c r="H518" s="51"/>
    </row>
    <row r="519" spans="1:8" x14ac:dyDescent="0.35">
      <c r="A519" s="50"/>
      <c r="B519" s="50"/>
      <c r="C519" s="50" t="s">
        <v>315</v>
      </c>
      <c r="D519" s="50" t="s">
        <v>316</v>
      </c>
      <c r="E519" s="51">
        <f t="shared" si="172"/>
        <v>125704.31999999998</v>
      </c>
      <c r="F519" s="51">
        <v>104746.89999999998</v>
      </c>
      <c r="G519" s="51">
        <v>16050.429999999997</v>
      </c>
      <c r="H519" s="51">
        <v>4906.99</v>
      </c>
    </row>
    <row r="520" spans="1:8" x14ac:dyDescent="0.35">
      <c r="A520" s="50"/>
      <c r="B520" s="50"/>
      <c r="C520" s="50" t="s">
        <v>317</v>
      </c>
      <c r="D520" s="50" t="s">
        <v>318</v>
      </c>
      <c r="E520" s="51">
        <f t="shared" si="172"/>
        <v>443163.57000000024</v>
      </c>
      <c r="F520" s="51">
        <v>368261.57000000018</v>
      </c>
      <c r="G520" s="51">
        <v>74902.000000000044</v>
      </c>
      <c r="H520" s="51">
        <v>0</v>
      </c>
    </row>
    <row r="521" spans="1:8" x14ac:dyDescent="0.35">
      <c r="A521" s="50"/>
      <c r="B521" s="50"/>
      <c r="C521" s="50" t="s">
        <v>319</v>
      </c>
      <c r="D521" s="50" t="s">
        <v>320</v>
      </c>
      <c r="E521" s="51">
        <f t="shared" si="172"/>
        <v>2314.27</v>
      </c>
      <c r="F521" s="51">
        <v>1998.6999999999998</v>
      </c>
      <c r="G521" s="51">
        <v>315.57</v>
      </c>
      <c r="H521" s="51"/>
    </row>
    <row r="522" spans="1:8" x14ac:dyDescent="0.35">
      <c r="A522" s="50"/>
      <c r="B522" s="50"/>
      <c r="C522" s="50" t="s">
        <v>321</v>
      </c>
      <c r="D522" s="50" t="s">
        <v>322</v>
      </c>
      <c r="E522" s="51">
        <f t="shared" si="172"/>
        <v>65607.01999999999</v>
      </c>
      <c r="F522" s="51">
        <v>58235.169999999991</v>
      </c>
      <c r="G522" s="51">
        <v>7371.85</v>
      </c>
      <c r="H522" s="51"/>
    </row>
    <row r="523" spans="1:8" x14ac:dyDescent="0.35">
      <c r="A523" s="50"/>
      <c r="B523" s="50"/>
      <c r="C523" s="50" t="s">
        <v>323</v>
      </c>
      <c r="D523" s="50" t="s">
        <v>776</v>
      </c>
      <c r="E523" s="51">
        <f t="shared" si="172"/>
        <v>48164.07</v>
      </c>
      <c r="F523" s="51">
        <v>42950.07</v>
      </c>
      <c r="G523" s="51">
        <v>5213.9999999999982</v>
      </c>
      <c r="H523" s="51"/>
    </row>
    <row r="524" spans="1:8" x14ac:dyDescent="0.35">
      <c r="A524" s="50"/>
      <c r="B524" s="50"/>
      <c r="C524" s="50" t="s">
        <v>285</v>
      </c>
      <c r="D524" s="50" t="s">
        <v>630</v>
      </c>
      <c r="E524" s="51">
        <f t="shared" si="172"/>
        <v>83.69</v>
      </c>
      <c r="F524" s="51">
        <v>68.78</v>
      </c>
      <c r="G524" s="51">
        <v>14.91</v>
      </c>
      <c r="H524" s="51"/>
    </row>
    <row r="525" spans="1:8" x14ac:dyDescent="0.35">
      <c r="A525" s="50"/>
      <c r="B525" s="50"/>
      <c r="C525" s="50" t="s">
        <v>324</v>
      </c>
      <c r="D525" s="50" t="s">
        <v>325</v>
      </c>
      <c r="E525" s="51">
        <f t="shared" si="172"/>
        <v>19271.320000000003</v>
      </c>
      <c r="F525" s="51">
        <v>14581.330000000004</v>
      </c>
      <c r="G525" s="51">
        <v>4689.9900000000007</v>
      </c>
      <c r="H525" s="51"/>
    </row>
    <row r="526" spans="1:8" x14ac:dyDescent="0.35">
      <c r="A526" s="50"/>
      <c r="B526" s="50"/>
      <c r="C526" s="50" t="s">
        <v>326</v>
      </c>
      <c r="D526" s="50" t="s">
        <v>327</v>
      </c>
      <c r="E526" s="51">
        <f t="shared" si="172"/>
        <v>12526.450000000004</v>
      </c>
      <c r="F526" s="51">
        <v>10373.940000000004</v>
      </c>
      <c r="G526" s="51">
        <v>2152.5099999999998</v>
      </c>
      <c r="H526" s="51"/>
    </row>
    <row r="527" spans="1:8" x14ac:dyDescent="0.35">
      <c r="A527" s="44"/>
      <c r="B527" s="44">
        <v>19</v>
      </c>
      <c r="C527" s="45"/>
      <c r="D527" s="45" t="s">
        <v>777</v>
      </c>
      <c r="E527" s="45">
        <f>SUM(E528:E532)</f>
        <v>11043.03</v>
      </c>
      <c r="F527" s="45">
        <f t="shared" ref="F527" si="173">SUM(F528:F532)</f>
        <v>9302.630000000001</v>
      </c>
      <c r="G527" s="45">
        <f t="shared" ref="G527" si="174">SUM(G528:G532)</f>
        <v>1740.3999999999999</v>
      </c>
      <c r="H527" s="45">
        <f t="shared" ref="H527" si="175">SUM(H528:H532)</f>
        <v>0</v>
      </c>
    </row>
    <row r="528" spans="1:8" x14ac:dyDescent="0.35">
      <c r="A528" s="50"/>
      <c r="B528" s="50"/>
      <c r="C528" s="50" t="s">
        <v>328</v>
      </c>
      <c r="D528" s="50" t="s">
        <v>329</v>
      </c>
      <c r="E528" s="51">
        <f t="shared" ref="E528:E532" si="176">SUM(F528:H528)</f>
        <v>516.34</v>
      </c>
      <c r="F528" s="51">
        <v>362.74</v>
      </c>
      <c r="G528" s="51">
        <v>153.6</v>
      </c>
      <c r="H528" s="51"/>
    </row>
    <row r="529" spans="1:8" x14ac:dyDescent="0.35">
      <c r="A529" s="50"/>
      <c r="B529" s="50"/>
      <c r="C529" s="50" t="s">
        <v>605</v>
      </c>
      <c r="D529" s="50" t="s">
        <v>748</v>
      </c>
      <c r="E529" s="51">
        <f t="shared" si="176"/>
        <v>0</v>
      </c>
      <c r="F529" s="51"/>
      <c r="G529" s="51"/>
      <c r="H529" s="51"/>
    </row>
    <row r="530" spans="1:8" x14ac:dyDescent="0.35">
      <c r="A530" s="50"/>
      <c r="B530" s="50"/>
      <c r="C530" s="50" t="s">
        <v>262</v>
      </c>
      <c r="D530" s="50" t="s">
        <v>778</v>
      </c>
      <c r="E530" s="51">
        <f t="shared" si="176"/>
        <v>0</v>
      </c>
      <c r="F530" s="51"/>
      <c r="G530" s="51"/>
      <c r="H530" s="51"/>
    </row>
    <row r="531" spans="1:8" x14ac:dyDescent="0.35">
      <c r="A531" s="50"/>
      <c r="B531" s="50"/>
      <c r="C531" s="50" t="s">
        <v>330</v>
      </c>
      <c r="D531" s="50" t="s">
        <v>331</v>
      </c>
      <c r="E531" s="51">
        <f t="shared" si="176"/>
        <v>2321.8399999999997</v>
      </c>
      <c r="F531" s="51">
        <v>1750.7999999999997</v>
      </c>
      <c r="G531" s="51">
        <v>571.03999999999985</v>
      </c>
      <c r="H531" s="51"/>
    </row>
    <row r="532" spans="1:8" x14ac:dyDescent="0.35">
      <c r="A532" s="50"/>
      <c r="B532" s="50"/>
      <c r="C532" s="50" t="s">
        <v>332</v>
      </c>
      <c r="D532" s="50" t="s">
        <v>333</v>
      </c>
      <c r="E532" s="51">
        <f t="shared" si="176"/>
        <v>8204.85</v>
      </c>
      <c r="F532" s="51">
        <v>7189.09</v>
      </c>
      <c r="G532" s="51">
        <v>1015.76</v>
      </c>
      <c r="H532" s="51"/>
    </row>
    <row r="533" spans="1:8" x14ac:dyDescent="0.35">
      <c r="A533" s="44"/>
      <c r="B533" s="44">
        <v>20</v>
      </c>
      <c r="C533" s="45"/>
      <c r="D533" s="45" t="s">
        <v>779</v>
      </c>
      <c r="E533" s="45">
        <f>SUM(E534:E539)</f>
        <v>12951.45</v>
      </c>
      <c r="F533" s="45">
        <f t="shared" ref="F533" si="177">SUM(F534:F539)</f>
        <v>6987.85</v>
      </c>
      <c r="G533" s="45">
        <f t="shared" ref="G533" si="178">SUM(G534:G539)</f>
        <v>5963.5999999999995</v>
      </c>
      <c r="H533" s="45">
        <f t="shared" ref="H533" si="179">SUM(H534:H539)</f>
        <v>0</v>
      </c>
    </row>
    <row r="534" spans="1:8" x14ac:dyDescent="0.35">
      <c r="A534" s="50"/>
      <c r="B534" s="50"/>
      <c r="C534" s="50" t="s">
        <v>334</v>
      </c>
      <c r="D534" s="50" t="s">
        <v>335</v>
      </c>
      <c r="E534" s="51">
        <f t="shared" ref="E534:E539" si="180">SUM(F534:H534)</f>
        <v>5139.920000000001</v>
      </c>
      <c r="F534" s="51">
        <v>1379.6000000000006</v>
      </c>
      <c r="G534" s="51">
        <v>3760.32</v>
      </c>
      <c r="H534" s="51"/>
    </row>
    <row r="535" spans="1:8" x14ac:dyDescent="0.35">
      <c r="A535" s="50"/>
      <c r="B535" s="50"/>
      <c r="C535" s="50" t="s">
        <v>605</v>
      </c>
      <c r="D535" s="50" t="s">
        <v>748</v>
      </c>
      <c r="E535" s="51">
        <f t="shared" si="180"/>
        <v>0</v>
      </c>
      <c r="F535" s="51"/>
      <c r="G535" s="51"/>
      <c r="H535" s="51"/>
    </row>
    <row r="536" spans="1:8" x14ac:dyDescent="0.35">
      <c r="A536" s="50"/>
      <c r="B536" s="50"/>
      <c r="C536" s="50" t="s">
        <v>337</v>
      </c>
      <c r="D536" s="50" t="s">
        <v>338</v>
      </c>
      <c r="E536" s="51">
        <f t="shared" si="180"/>
        <v>3099.08</v>
      </c>
      <c r="F536" s="51">
        <v>2226.7399999999998</v>
      </c>
      <c r="G536" s="51">
        <v>872.34000000000015</v>
      </c>
      <c r="H536" s="51"/>
    </row>
    <row r="537" spans="1:8" x14ac:dyDescent="0.35">
      <c r="A537" s="50"/>
      <c r="B537" s="50"/>
      <c r="C537" s="50" t="s">
        <v>312</v>
      </c>
      <c r="D537" s="50" t="s">
        <v>772</v>
      </c>
      <c r="E537" s="51">
        <f t="shared" si="180"/>
        <v>0</v>
      </c>
      <c r="F537" s="51"/>
      <c r="G537" s="51"/>
      <c r="H537" s="51"/>
    </row>
    <row r="538" spans="1:8" x14ac:dyDescent="0.35">
      <c r="A538" s="50"/>
      <c r="B538" s="50"/>
      <c r="C538" s="50" t="s">
        <v>339</v>
      </c>
      <c r="D538" s="50" t="s">
        <v>340</v>
      </c>
      <c r="E538" s="51">
        <f t="shared" si="180"/>
        <v>4712.45</v>
      </c>
      <c r="F538" s="51">
        <v>3381.5100000000007</v>
      </c>
      <c r="G538" s="51">
        <v>1330.9399999999994</v>
      </c>
      <c r="H538" s="51"/>
    </row>
    <row r="539" spans="1:8" x14ac:dyDescent="0.35">
      <c r="A539" s="50"/>
      <c r="B539" s="50"/>
      <c r="C539" s="50" t="s">
        <v>341</v>
      </c>
      <c r="D539" s="50" t="s">
        <v>342</v>
      </c>
      <c r="E539" s="51">
        <f t="shared" si="180"/>
        <v>0</v>
      </c>
      <c r="F539" s="51"/>
      <c r="G539" s="51"/>
      <c r="H539" s="51"/>
    </row>
    <row r="540" spans="1:8" x14ac:dyDescent="0.35">
      <c r="A540" s="44"/>
      <c r="B540" s="44">
        <v>24</v>
      </c>
      <c r="C540" s="45"/>
      <c r="D540" s="45" t="s">
        <v>780</v>
      </c>
      <c r="E540" s="45">
        <f>SUM(E541:E543)</f>
        <v>7188.3400000000029</v>
      </c>
      <c r="F540" s="45">
        <f t="shared" ref="F540" si="181">SUM(F541:F543)</f>
        <v>5611.0500000000029</v>
      </c>
      <c r="G540" s="45">
        <f t="shared" ref="G540" si="182">SUM(G541:G543)</f>
        <v>1577.29</v>
      </c>
      <c r="H540" s="45">
        <f t="shared" ref="H540" si="183">SUM(H541:H543)</f>
        <v>0</v>
      </c>
    </row>
    <row r="541" spans="1:8" x14ac:dyDescent="0.35">
      <c r="A541" s="50"/>
      <c r="B541" s="50"/>
      <c r="C541" s="50" t="s">
        <v>336</v>
      </c>
      <c r="D541" s="50" t="s">
        <v>632</v>
      </c>
      <c r="E541" s="51">
        <f t="shared" ref="E541:E543" si="184">SUM(F541:H541)</f>
        <v>7188.3400000000029</v>
      </c>
      <c r="F541" s="51">
        <v>5611.0500000000029</v>
      </c>
      <c r="G541" s="51">
        <v>1577.29</v>
      </c>
      <c r="H541" s="51"/>
    </row>
    <row r="542" spans="1:8" x14ac:dyDescent="0.35">
      <c r="A542" s="50"/>
      <c r="B542" s="50"/>
      <c r="C542" s="50" t="s">
        <v>605</v>
      </c>
      <c r="D542" s="50" t="s">
        <v>748</v>
      </c>
      <c r="E542" s="51">
        <f t="shared" si="184"/>
        <v>0</v>
      </c>
      <c r="F542" s="51"/>
      <c r="G542" s="51"/>
      <c r="H542" s="51"/>
    </row>
    <row r="543" spans="1:8" x14ac:dyDescent="0.35">
      <c r="A543" s="199"/>
      <c r="B543" s="199"/>
      <c r="C543" s="199" t="s">
        <v>343</v>
      </c>
      <c r="D543" s="199" t="s">
        <v>781</v>
      </c>
      <c r="E543" s="200">
        <f t="shared" si="184"/>
        <v>0</v>
      </c>
      <c r="F543" s="200"/>
      <c r="G543" s="200"/>
      <c r="H543" s="200"/>
    </row>
    <row r="544" spans="1:8" x14ac:dyDescent="0.35">
      <c r="A544" s="37" t="s">
        <v>1063</v>
      </c>
    </row>
    <row r="545" spans="1:8" x14ac:dyDescent="0.35">
      <c r="A545" s="36" t="s">
        <v>258</v>
      </c>
    </row>
    <row r="548" spans="1:8" ht="21.75" x14ac:dyDescent="0.4">
      <c r="A548" s="12" t="s">
        <v>29</v>
      </c>
    </row>
    <row r="549" spans="1:8" ht="21.75" x14ac:dyDescent="0.4">
      <c r="A549" s="12" t="s">
        <v>0</v>
      </c>
    </row>
    <row r="551" spans="1:8" ht="30" x14ac:dyDescent="0.35">
      <c r="A551" s="97" t="s">
        <v>742</v>
      </c>
      <c r="B551" s="97" t="s">
        <v>743</v>
      </c>
      <c r="C551" s="97" t="s">
        <v>744</v>
      </c>
      <c r="D551" s="97" t="s">
        <v>745</v>
      </c>
      <c r="E551" s="97" t="s">
        <v>534</v>
      </c>
      <c r="F551" s="97" t="s">
        <v>825</v>
      </c>
      <c r="G551" s="97" t="s">
        <v>826</v>
      </c>
      <c r="H551" s="97" t="s">
        <v>546</v>
      </c>
    </row>
    <row r="552" spans="1:8" x14ac:dyDescent="0.35">
      <c r="A552" s="2"/>
      <c r="B552" s="2"/>
      <c r="C552" s="2"/>
      <c r="D552" s="2"/>
      <c r="E552" s="2"/>
      <c r="F552" s="2"/>
      <c r="G552" s="2"/>
      <c r="H552" s="2"/>
    </row>
    <row r="553" spans="1:8" x14ac:dyDescent="0.35">
      <c r="A553" s="89"/>
      <c r="B553" s="89"/>
      <c r="C553" s="89"/>
      <c r="D553" s="89" t="s">
        <v>193</v>
      </c>
      <c r="E553" s="89">
        <f>E554+E602+E621</f>
        <v>2101117.13</v>
      </c>
      <c r="F553" s="89">
        <f>F554+F602+F621</f>
        <v>1570860</v>
      </c>
      <c r="G553" s="89">
        <f>G554+G602+G621</f>
        <v>327225</v>
      </c>
      <c r="H553" s="89">
        <f>H554+H602+H621</f>
        <v>203032.13</v>
      </c>
    </row>
    <row r="554" spans="1:8" x14ac:dyDescent="0.35">
      <c r="A554" s="42">
        <v>1</v>
      </c>
      <c r="B554" s="42"/>
      <c r="C554" s="42"/>
      <c r="D554" s="42" t="s">
        <v>260</v>
      </c>
      <c r="E554" s="43">
        <f>E555+E558+E560+E587+E596</f>
        <v>261850</v>
      </c>
      <c r="F554" s="43">
        <f t="shared" ref="F554" si="185">F555+F558+F560+F587+F596</f>
        <v>261850</v>
      </c>
      <c r="G554" s="43">
        <f t="shared" ref="G554:H554" si="186">G555+G558+G560+G587+G596</f>
        <v>0</v>
      </c>
      <c r="H554" s="43">
        <f t="shared" si="186"/>
        <v>0</v>
      </c>
    </row>
    <row r="555" spans="1:8" x14ac:dyDescent="0.35">
      <c r="A555" s="44"/>
      <c r="B555" s="44">
        <v>2</v>
      </c>
      <c r="C555" s="45"/>
      <c r="D555" s="45" t="s">
        <v>746</v>
      </c>
      <c r="E555" s="45">
        <f>SUM(E556:E557)</f>
        <v>6420</v>
      </c>
      <c r="F555" s="45">
        <f t="shared" ref="F555" si="187">SUM(F556:F557)</f>
        <v>6420</v>
      </c>
      <c r="G555" s="45">
        <f t="shared" ref="G555" si="188">SUM(G556:G557)</f>
        <v>0</v>
      </c>
      <c r="H555" s="45">
        <f t="shared" ref="H555" si="189">SUM(H556:H557)</f>
        <v>0</v>
      </c>
    </row>
    <row r="556" spans="1:8" x14ac:dyDescent="0.35">
      <c r="A556" s="50"/>
      <c r="B556" s="50"/>
      <c r="C556" s="50" t="s">
        <v>261</v>
      </c>
      <c r="D556" s="50" t="s">
        <v>747</v>
      </c>
      <c r="E556" s="51">
        <f t="shared" ref="E556:E557" si="190">SUM(F556:H556)</f>
        <v>6420</v>
      </c>
      <c r="F556" s="51">
        <v>6420</v>
      </c>
      <c r="G556" s="51"/>
      <c r="H556" s="51"/>
    </row>
    <row r="557" spans="1:8" x14ac:dyDescent="0.35">
      <c r="A557" s="50"/>
      <c r="B557" s="50"/>
      <c r="C557" s="50" t="s">
        <v>605</v>
      </c>
      <c r="D557" s="50" t="s">
        <v>748</v>
      </c>
      <c r="E557" s="51">
        <f t="shared" si="190"/>
        <v>0</v>
      </c>
      <c r="F557" s="51"/>
      <c r="G557" s="51"/>
      <c r="H557" s="51"/>
    </row>
    <row r="558" spans="1:8" x14ac:dyDescent="0.35">
      <c r="A558" s="44"/>
      <c r="B558" s="44">
        <v>12</v>
      </c>
      <c r="C558" s="45"/>
      <c r="D558" s="45" t="s">
        <v>749</v>
      </c>
      <c r="E558" s="45">
        <f>SUM(E559)</f>
        <v>0</v>
      </c>
      <c r="F558" s="45">
        <f t="shared" ref="F558" si="191">SUM(F559)</f>
        <v>0</v>
      </c>
      <c r="G558" s="45">
        <f t="shared" ref="G558" si="192">SUM(G559)</f>
        <v>0</v>
      </c>
      <c r="H558" s="45">
        <f t="shared" ref="H558" si="193">SUM(H559)</f>
        <v>0</v>
      </c>
    </row>
    <row r="559" spans="1:8" x14ac:dyDescent="0.35">
      <c r="A559" s="50"/>
      <c r="B559" s="50"/>
      <c r="C559" s="50" t="s">
        <v>305</v>
      </c>
      <c r="D559" s="50" t="s">
        <v>750</v>
      </c>
      <c r="E559" s="51">
        <f>SUM(F559:H559)</f>
        <v>0</v>
      </c>
      <c r="F559" s="51"/>
      <c r="G559" s="51"/>
      <c r="H559" s="51"/>
    </row>
    <row r="560" spans="1:8" x14ac:dyDescent="0.35">
      <c r="A560" s="44"/>
      <c r="B560" s="44">
        <v>15</v>
      </c>
      <c r="C560" s="45"/>
      <c r="D560" s="45" t="s">
        <v>751</v>
      </c>
      <c r="E560" s="45">
        <f>SUM(E561:E586)</f>
        <v>231600</v>
      </c>
      <c r="F560" s="45">
        <f t="shared" ref="F560" si="194">SUM(F561:F586)</f>
        <v>231600</v>
      </c>
      <c r="G560" s="45">
        <f t="shared" ref="G560" si="195">SUM(G561:G586)</f>
        <v>0</v>
      </c>
      <c r="H560" s="45">
        <f t="shared" ref="H560" si="196">SUM(H561:H586)</f>
        <v>0</v>
      </c>
    </row>
    <row r="561" spans="1:8" x14ac:dyDescent="0.35">
      <c r="A561" s="50"/>
      <c r="B561" s="50"/>
      <c r="C561" s="50" t="s">
        <v>263</v>
      </c>
      <c r="D561" s="50" t="s">
        <v>752</v>
      </c>
      <c r="E561" s="51">
        <f t="shared" ref="E561:E586" si="197">SUM(F561:H561)</f>
        <v>11760</v>
      </c>
      <c r="F561" s="51">
        <v>11760</v>
      </c>
      <c r="G561" s="51"/>
      <c r="H561" s="51"/>
    </row>
    <row r="562" spans="1:8" x14ac:dyDescent="0.35">
      <c r="A562" s="50"/>
      <c r="B562" s="50"/>
      <c r="C562" s="50" t="s">
        <v>264</v>
      </c>
      <c r="D562" s="50" t="s">
        <v>610</v>
      </c>
      <c r="E562" s="51">
        <f t="shared" si="197"/>
        <v>4510</v>
      </c>
      <c r="F562" s="51">
        <v>4510</v>
      </c>
      <c r="G562" s="51"/>
      <c r="H562" s="51"/>
    </row>
    <row r="563" spans="1:8" x14ac:dyDescent="0.35">
      <c r="A563" s="50"/>
      <c r="B563" s="50"/>
      <c r="C563" s="50" t="s">
        <v>265</v>
      </c>
      <c r="D563" s="50" t="s">
        <v>611</v>
      </c>
      <c r="E563" s="51">
        <f t="shared" si="197"/>
        <v>0</v>
      </c>
      <c r="F563" s="51"/>
      <c r="G563" s="51"/>
      <c r="H563" s="51"/>
    </row>
    <row r="564" spans="1:8" x14ac:dyDescent="0.35">
      <c r="A564" s="50"/>
      <c r="B564" s="50"/>
      <c r="C564" s="50" t="s">
        <v>266</v>
      </c>
      <c r="D564" s="50" t="s">
        <v>753</v>
      </c>
      <c r="E564" s="51">
        <f t="shared" si="197"/>
        <v>890</v>
      </c>
      <c r="F564" s="51">
        <v>890</v>
      </c>
      <c r="G564" s="51"/>
      <c r="H564" s="51"/>
    </row>
    <row r="565" spans="1:8" x14ac:dyDescent="0.35">
      <c r="A565" s="50"/>
      <c r="B565" s="50"/>
      <c r="C565" s="50" t="s">
        <v>267</v>
      </c>
      <c r="D565" s="50" t="s">
        <v>612</v>
      </c>
      <c r="E565" s="51">
        <f t="shared" si="197"/>
        <v>0</v>
      </c>
      <c r="F565" s="51"/>
      <c r="G565" s="51"/>
      <c r="H565" s="51"/>
    </row>
    <row r="566" spans="1:8" x14ac:dyDescent="0.35">
      <c r="A566" s="50"/>
      <c r="B566" s="50"/>
      <c r="C566" s="50" t="s">
        <v>268</v>
      </c>
      <c r="D566" s="50" t="s">
        <v>613</v>
      </c>
      <c r="E566" s="51">
        <f t="shared" si="197"/>
        <v>0</v>
      </c>
      <c r="F566" s="51"/>
      <c r="G566" s="51"/>
      <c r="H566" s="51"/>
    </row>
    <row r="567" spans="1:8" x14ac:dyDescent="0.35">
      <c r="A567" s="50"/>
      <c r="B567" s="50"/>
      <c r="C567" s="50" t="s">
        <v>269</v>
      </c>
      <c r="D567" s="50" t="s">
        <v>614</v>
      </c>
      <c r="E567" s="51">
        <f t="shared" si="197"/>
        <v>0</v>
      </c>
      <c r="F567" s="51"/>
      <c r="G567" s="51"/>
      <c r="H567" s="51"/>
    </row>
    <row r="568" spans="1:8" x14ac:dyDescent="0.35">
      <c r="A568" s="50"/>
      <c r="B568" s="50"/>
      <c r="C568" s="50" t="s">
        <v>270</v>
      </c>
      <c r="D568" s="50" t="s">
        <v>754</v>
      </c>
      <c r="E568" s="51">
        <f t="shared" si="197"/>
        <v>201420</v>
      </c>
      <c r="F568" s="51">
        <v>201420</v>
      </c>
      <c r="G568" s="51"/>
      <c r="H568" s="51"/>
    </row>
    <row r="569" spans="1:8" x14ac:dyDescent="0.35">
      <c r="A569" s="50"/>
      <c r="B569" s="50"/>
      <c r="C569" s="50" t="s">
        <v>271</v>
      </c>
      <c r="D569" s="50" t="s">
        <v>755</v>
      </c>
      <c r="E569" s="51">
        <f t="shared" si="197"/>
        <v>8630</v>
      </c>
      <c r="F569" s="51">
        <v>8630</v>
      </c>
      <c r="G569" s="51"/>
      <c r="H569" s="51"/>
    </row>
    <row r="570" spans="1:8" x14ac:dyDescent="0.35">
      <c r="A570" s="50"/>
      <c r="B570" s="50"/>
      <c r="C570" s="50" t="s">
        <v>272</v>
      </c>
      <c r="D570" s="50" t="s">
        <v>756</v>
      </c>
      <c r="E570" s="51">
        <f t="shared" si="197"/>
        <v>0</v>
      </c>
      <c r="F570" s="51"/>
      <c r="G570" s="51"/>
      <c r="H570" s="51"/>
    </row>
    <row r="571" spans="1:8" x14ac:dyDescent="0.35">
      <c r="A571" s="50"/>
      <c r="B571" s="50"/>
      <c r="C571" s="50" t="s">
        <v>273</v>
      </c>
      <c r="D571" s="50" t="s">
        <v>757</v>
      </c>
      <c r="E571" s="51">
        <f t="shared" si="197"/>
        <v>0</v>
      </c>
      <c r="F571" s="51"/>
      <c r="G571" s="51"/>
      <c r="H571" s="51"/>
    </row>
    <row r="572" spans="1:8" x14ac:dyDescent="0.35">
      <c r="A572" s="50"/>
      <c r="B572" s="50"/>
      <c r="C572" s="50" t="s">
        <v>274</v>
      </c>
      <c r="D572" s="50" t="s">
        <v>758</v>
      </c>
      <c r="E572" s="51">
        <f t="shared" si="197"/>
        <v>0</v>
      </c>
      <c r="F572" s="51"/>
      <c r="G572" s="51"/>
      <c r="H572" s="51"/>
    </row>
    <row r="573" spans="1:8" x14ac:dyDescent="0.35">
      <c r="A573" s="50"/>
      <c r="B573" s="50"/>
      <c r="C573" s="50" t="s">
        <v>275</v>
      </c>
      <c r="D573" s="50" t="s">
        <v>759</v>
      </c>
      <c r="E573" s="51">
        <f t="shared" si="197"/>
        <v>910</v>
      </c>
      <c r="F573" s="51">
        <v>910</v>
      </c>
      <c r="G573" s="51"/>
      <c r="H573" s="51"/>
    </row>
    <row r="574" spans="1:8" x14ac:dyDescent="0.35">
      <c r="A574" s="50"/>
      <c r="B574" s="50"/>
      <c r="C574" s="50" t="s">
        <v>276</v>
      </c>
      <c r="D574" s="50" t="s">
        <v>615</v>
      </c>
      <c r="E574" s="51">
        <f t="shared" si="197"/>
        <v>1830</v>
      </c>
      <c r="F574" s="51">
        <v>1830</v>
      </c>
      <c r="G574" s="51"/>
      <c r="H574" s="51"/>
    </row>
    <row r="575" spans="1:8" x14ac:dyDescent="0.35">
      <c r="A575" s="50"/>
      <c r="B575" s="50"/>
      <c r="C575" s="50" t="s">
        <v>308</v>
      </c>
      <c r="D575" s="50" t="s">
        <v>277</v>
      </c>
      <c r="E575" s="51">
        <f t="shared" si="197"/>
        <v>690</v>
      </c>
      <c r="F575" s="51">
        <v>690</v>
      </c>
      <c r="G575" s="51"/>
      <c r="H575" s="51"/>
    </row>
    <row r="576" spans="1:8" x14ac:dyDescent="0.35">
      <c r="A576" s="50"/>
      <c r="B576" s="50"/>
      <c r="C576" s="50" t="s">
        <v>278</v>
      </c>
      <c r="D576" s="50" t="s">
        <v>760</v>
      </c>
      <c r="E576" s="51">
        <f t="shared" si="197"/>
        <v>370</v>
      </c>
      <c r="F576" s="51">
        <v>370</v>
      </c>
      <c r="G576" s="51"/>
      <c r="H576" s="51"/>
    </row>
    <row r="577" spans="1:8" x14ac:dyDescent="0.35">
      <c r="A577" s="50"/>
      <c r="B577" s="50"/>
      <c r="C577" s="50" t="s">
        <v>279</v>
      </c>
      <c r="D577" s="50" t="s">
        <v>616</v>
      </c>
      <c r="E577" s="51">
        <f t="shared" si="197"/>
        <v>0</v>
      </c>
      <c r="F577" s="51"/>
      <c r="G577" s="51"/>
      <c r="H577" s="51"/>
    </row>
    <row r="578" spans="1:8" x14ac:dyDescent="0.35">
      <c r="A578" s="50"/>
      <c r="B578" s="50"/>
      <c r="C578" s="50" t="s">
        <v>280</v>
      </c>
      <c r="D578" s="50" t="s">
        <v>617</v>
      </c>
      <c r="E578" s="51">
        <f t="shared" si="197"/>
        <v>440</v>
      </c>
      <c r="F578" s="51">
        <v>440</v>
      </c>
      <c r="G578" s="51"/>
      <c r="H578" s="51"/>
    </row>
    <row r="579" spans="1:8" x14ac:dyDescent="0.35">
      <c r="A579" s="50"/>
      <c r="B579" s="50"/>
      <c r="C579" s="50" t="s">
        <v>606</v>
      </c>
      <c r="D579" s="50" t="s">
        <v>618</v>
      </c>
      <c r="E579" s="51">
        <f t="shared" si="197"/>
        <v>0</v>
      </c>
      <c r="F579" s="51"/>
      <c r="G579" s="51"/>
      <c r="H579" s="51"/>
    </row>
    <row r="580" spans="1:8" x14ac:dyDescent="0.35">
      <c r="A580" s="50"/>
      <c r="B580" s="50"/>
      <c r="C580" s="50" t="s">
        <v>281</v>
      </c>
      <c r="D580" s="50" t="s">
        <v>622</v>
      </c>
      <c r="E580" s="51">
        <f t="shared" si="197"/>
        <v>90</v>
      </c>
      <c r="F580" s="51">
        <v>90</v>
      </c>
      <c r="G580" s="51"/>
      <c r="H580" s="51"/>
    </row>
    <row r="581" spans="1:8" x14ac:dyDescent="0.35">
      <c r="A581" s="50"/>
      <c r="B581" s="50"/>
      <c r="C581" s="50" t="s">
        <v>282</v>
      </c>
      <c r="D581" s="50" t="s">
        <v>623</v>
      </c>
      <c r="E581" s="51">
        <f t="shared" si="197"/>
        <v>50</v>
      </c>
      <c r="F581" s="51">
        <v>50</v>
      </c>
      <c r="G581" s="51"/>
      <c r="H581" s="51"/>
    </row>
    <row r="582" spans="1:8" x14ac:dyDescent="0.35">
      <c r="A582" s="50"/>
      <c r="B582" s="50"/>
      <c r="C582" s="50" t="s">
        <v>283</v>
      </c>
      <c r="D582" s="50" t="s">
        <v>625</v>
      </c>
      <c r="E582" s="51">
        <f t="shared" si="197"/>
        <v>10</v>
      </c>
      <c r="F582" s="51">
        <v>10</v>
      </c>
      <c r="G582" s="51"/>
      <c r="H582" s="51"/>
    </row>
    <row r="583" spans="1:8" x14ac:dyDescent="0.35">
      <c r="A583" s="50"/>
      <c r="B583" s="50"/>
      <c r="C583" s="50" t="s">
        <v>607</v>
      </c>
      <c r="D583" s="50" t="s">
        <v>761</v>
      </c>
      <c r="E583" s="51">
        <f t="shared" si="197"/>
        <v>0</v>
      </c>
      <c r="F583" s="51"/>
      <c r="G583" s="51"/>
      <c r="H583" s="51"/>
    </row>
    <row r="584" spans="1:8" x14ac:dyDescent="0.35">
      <c r="A584" s="50"/>
      <c r="B584" s="50"/>
      <c r="C584" s="50" t="s">
        <v>608</v>
      </c>
      <c r="D584" s="50" t="s">
        <v>762</v>
      </c>
      <c r="E584" s="51">
        <f t="shared" si="197"/>
        <v>0</v>
      </c>
      <c r="F584" s="51"/>
      <c r="G584" s="51"/>
      <c r="H584" s="51"/>
    </row>
    <row r="585" spans="1:8" x14ac:dyDescent="0.35">
      <c r="A585" s="50"/>
      <c r="B585" s="50"/>
      <c r="C585" s="50" t="s">
        <v>284</v>
      </c>
      <c r="D585" s="50" t="s">
        <v>763</v>
      </c>
      <c r="E585" s="51">
        <f t="shared" si="197"/>
        <v>0</v>
      </c>
      <c r="F585" s="51"/>
      <c r="G585" s="51"/>
      <c r="H585" s="51"/>
    </row>
    <row r="586" spans="1:8" x14ac:dyDescent="0.35">
      <c r="A586" s="50"/>
      <c r="B586" s="50"/>
      <c r="C586" s="50" t="s">
        <v>285</v>
      </c>
      <c r="D586" s="50" t="s">
        <v>630</v>
      </c>
      <c r="E586" s="51">
        <f t="shared" si="197"/>
        <v>0</v>
      </c>
      <c r="F586" s="51"/>
      <c r="G586" s="51"/>
      <c r="H586" s="51"/>
    </row>
    <row r="587" spans="1:8" x14ac:dyDescent="0.35">
      <c r="A587" s="44"/>
      <c r="B587" s="44">
        <v>16</v>
      </c>
      <c r="C587" s="45"/>
      <c r="D587" s="45" t="s">
        <v>764</v>
      </c>
      <c r="E587" s="45">
        <f>SUM(E588:E595)</f>
        <v>17180</v>
      </c>
      <c r="F587" s="45">
        <f t="shared" ref="F587" si="198">SUM(F588:F595)</f>
        <v>17180</v>
      </c>
      <c r="G587" s="45">
        <f t="shared" ref="G587" si="199">SUM(G588:G595)</f>
        <v>0</v>
      </c>
      <c r="H587" s="45">
        <f t="shared" ref="H587" si="200">SUM(H588:H595)</f>
        <v>0</v>
      </c>
    </row>
    <row r="588" spans="1:8" x14ac:dyDescent="0.35">
      <c r="A588" s="50"/>
      <c r="B588" s="50"/>
      <c r="C588" s="50" t="s">
        <v>286</v>
      </c>
      <c r="D588" s="50" t="s">
        <v>619</v>
      </c>
      <c r="E588" s="51">
        <f t="shared" ref="E588:E595" si="201">SUM(F588:H588)</f>
        <v>80</v>
      </c>
      <c r="F588" s="51">
        <v>80</v>
      </c>
      <c r="G588" s="51"/>
      <c r="H588" s="51"/>
    </row>
    <row r="589" spans="1:8" x14ac:dyDescent="0.35">
      <c r="A589" s="50"/>
      <c r="B589" s="50"/>
      <c r="C589" s="50" t="s">
        <v>287</v>
      </c>
      <c r="D589" s="50" t="s">
        <v>288</v>
      </c>
      <c r="E589" s="51">
        <f t="shared" si="201"/>
        <v>900</v>
      </c>
      <c r="F589" s="51">
        <v>900</v>
      </c>
      <c r="G589" s="51"/>
      <c r="H589" s="51"/>
    </row>
    <row r="590" spans="1:8" x14ac:dyDescent="0.35">
      <c r="A590" s="50"/>
      <c r="B590" s="50"/>
      <c r="C590" s="50" t="s">
        <v>289</v>
      </c>
      <c r="D590" s="50" t="s">
        <v>620</v>
      </c>
      <c r="E590" s="51">
        <f t="shared" si="201"/>
        <v>10800</v>
      </c>
      <c r="F590" s="51">
        <v>10800</v>
      </c>
      <c r="G590" s="51"/>
      <c r="H590" s="51"/>
    </row>
    <row r="591" spans="1:8" x14ac:dyDescent="0.35">
      <c r="A591" s="50"/>
      <c r="B591" s="50"/>
      <c r="C591" s="50" t="s">
        <v>290</v>
      </c>
      <c r="D591" s="50" t="s">
        <v>621</v>
      </c>
      <c r="E591" s="51">
        <f t="shared" si="201"/>
        <v>2830</v>
      </c>
      <c r="F591" s="51">
        <v>2830</v>
      </c>
      <c r="G591" s="51"/>
      <c r="H591" s="51"/>
    </row>
    <row r="592" spans="1:8" x14ac:dyDescent="0.35">
      <c r="A592" s="50"/>
      <c r="B592" s="50"/>
      <c r="C592" s="50" t="s">
        <v>291</v>
      </c>
      <c r="D592" s="50" t="s">
        <v>624</v>
      </c>
      <c r="E592" s="51">
        <f t="shared" si="201"/>
        <v>0</v>
      </c>
      <c r="F592" s="51"/>
      <c r="G592" s="51"/>
      <c r="H592" s="51"/>
    </row>
    <row r="593" spans="1:8" x14ac:dyDescent="0.35">
      <c r="A593" s="50"/>
      <c r="B593" s="50"/>
      <c r="C593" s="50" t="s">
        <v>292</v>
      </c>
      <c r="D593" s="50" t="s">
        <v>293</v>
      </c>
      <c r="E593" s="51">
        <f t="shared" si="201"/>
        <v>2260</v>
      </c>
      <c r="F593" s="51">
        <v>2260</v>
      </c>
      <c r="G593" s="51"/>
      <c r="H593" s="51"/>
    </row>
    <row r="594" spans="1:8" x14ac:dyDescent="0.35">
      <c r="A594" s="50"/>
      <c r="B594" s="50"/>
      <c r="C594" s="50" t="s">
        <v>294</v>
      </c>
      <c r="D594" s="50" t="s">
        <v>295</v>
      </c>
      <c r="E594" s="51">
        <f t="shared" si="201"/>
        <v>130</v>
      </c>
      <c r="F594" s="51">
        <v>130</v>
      </c>
      <c r="G594" s="51"/>
      <c r="H594" s="51"/>
    </row>
    <row r="595" spans="1:8" x14ac:dyDescent="0.35">
      <c r="A595" s="50"/>
      <c r="B595" s="50"/>
      <c r="C595" s="50" t="s">
        <v>296</v>
      </c>
      <c r="D595" s="50" t="s">
        <v>626</v>
      </c>
      <c r="E595" s="51">
        <f t="shared" si="201"/>
        <v>180</v>
      </c>
      <c r="F595" s="51">
        <v>180</v>
      </c>
      <c r="G595" s="51"/>
      <c r="H595" s="51"/>
    </row>
    <row r="596" spans="1:8" x14ac:dyDescent="0.35">
      <c r="A596" s="44"/>
      <c r="B596" s="44">
        <v>17</v>
      </c>
      <c r="C596" s="45"/>
      <c r="D596" s="45" t="s">
        <v>765</v>
      </c>
      <c r="E596" s="45">
        <f>SUM(E597:E601)</f>
        <v>6650</v>
      </c>
      <c r="F596" s="45">
        <f t="shared" ref="F596" si="202">SUM(F597:F601)</f>
        <v>6650</v>
      </c>
      <c r="G596" s="45">
        <f t="shared" ref="G596" si="203">SUM(G597:G601)</f>
        <v>0</v>
      </c>
      <c r="H596" s="45">
        <f t="shared" ref="H596" si="204">SUM(H597:H601)</f>
        <v>0</v>
      </c>
    </row>
    <row r="597" spans="1:8" x14ac:dyDescent="0.35">
      <c r="A597" s="50"/>
      <c r="B597" s="50"/>
      <c r="C597" s="50" t="s">
        <v>297</v>
      </c>
      <c r="D597" s="50" t="s">
        <v>298</v>
      </c>
      <c r="E597" s="51">
        <f t="shared" ref="E597:E601" si="205">SUM(F597:H597)</f>
        <v>830</v>
      </c>
      <c r="F597" s="51">
        <v>830</v>
      </c>
      <c r="G597" s="51"/>
      <c r="H597" s="51"/>
    </row>
    <row r="598" spans="1:8" x14ac:dyDescent="0.35">
      <c r="A598" s="50"/>
      <c r="B598" s="50"/>
      <c r="C598" s="50" t="s">
        <v>299</v>
      </c>
      <c r="D598" s="50" t="s">
        <v>627</v>
      </c>
      <c r="E598" s="51">
        <f t="shared" si="205"/>
        <v>5030</v>
      </c>
      <c r="F598" s="51">
        <v>5030</v>
      </c>
      <c r="G598" s="51"/>
      <c r="H598" s="51"/>
    </row>
    <row r="599" spans="1:8" x14ac:dyDescent="0.35">
      <c r="A599" s="50"/>
      <c r="B599" s="50"/>
      <c r="C599" s="50" t="s">
        <v>300</v>
      </c>
      <c r="D599" s="50" t="s">
        <v>301</v>
      </c>
      <c r="E599" s="51">
        <f t="shared" si="205"/>
        <v>190</v>
      </c>
      <c r="F599" s="51">
        <v>190</v>
      </c>
      <c r="G599" s="51"/>
      <c r="H599" s="51"/>
    </row>
    <row r="600" spans="1:8" x14ac:dyDescent="0.35">
      <c r="A600" s="50"/>
      <c r="B600" s="50"/>
      <c r="C600" s="50" t="s">
        <v>302</v>
      </c>
      <c r="D600" s="50" t="s">
        <v>628</v>
      </c>
      <c r="E600" s="51">
        <f t="shared" si="205"/>
        <v>90</v>
      </c>
      <c r="F600" s="51">
        <v>90</v>
      </c>
      <c r="G600" s="51"/>
      <c r="H600" s="51"/>
    </row>
    <row r="601" spans="1:8" x14ac:dyDescent="0.35">
      <c r="A601" s="50"/>
      <c r="B601" s="50"/>
      <c r="C601" s="50" t="s">
        <v>303</v>
      </c>
      <c r="D601" s="50" t="s">
        <v>629</v>
      </c>
      <c r="E601" s="51">
        <f t="shared" si="205"/>
        <v>510</v>
      </c>
      <c r="F601" s="51">
        <v>510</v>
      </c>
      <c r="G601" s="51"/>
      <c r="H601" s="51"/>
    </row>
    <row r="602" spans="1:8" x14ac:dyDescent="0.35">
      <c r="A602" s="42">
        <v>4</v>
      </c>
      <c r="B602" s="42"/>
      <c r="C602" s="42"/>
      <c r="D602" s="42" t="s">
        <v>344</v>
      </c>
      <c r="E602" s="43">
        <f>E603+E606+E612</f>
        <v>778735</v>
      </c>
      <c r="F602" s="43">
        <f t="shared" ref="F602" si="206">F603+F606+F612</f>
        <v>451510</v>
      </c>
      <c r="G602" s="43">
        <f t="shared" ref="G602:H602" si="207">G603+G606+G612</f>
        <v>327225</v>
      </c>
      <c r="H602" s="43">
        <f t="shared" si="207"/>
        <v>0</v>
      </c>
    </row>
    <row r="603" spans="1:8" x14ac:dyDescent="0.35">
      <c r="A603" s="44"/>
      <c r="B603" s="44">
        <v>2</v>
      </c>
      <c r="C603" s="45"/>
      <c r="D603" s="45" t="s">
        <v>746</v>
      </c>
      <c r="E603" s="45">
        <f>SUM(E604:E605)</f>
        <v>327225</v>
      </c>
      <c r="F603" s="45">
        <f t="shared" ref="F603" si="208">SUM(F604:F605)</f>
        <v>0</v>
      </c>
      <c r="G603" s="45">
        <f t="shared" ref="G603" si="209">SUM(G604:G605)</f>
        <v>327225</v>
      </c>
      <c r="H603" s="45">
        <f t="shared" ref="H603" si="210">SUM(H604:H605)</f>
        <v>0</v>
      </c>
    </row>
    <row r="604" spans="1:8" x14ac:dyDescent="0.35">
      <c r="A604" s="50"/>
      <c r="B604" s="50"/>
      <c r="C604" s="50" t="s">
        <v>261</v>
      </c>
      <c r="D604" s="50" t="s">
        <v>609</v>
      </c>
      <c r="E604" s="51">
        <f t="shared" ref="E604:E605" si="211">SUM(F604:H604)</f>
        <v>327225</v>
      </c>
      <c r="F604" s="51"/>
      <c r="G604" s="51">
        <v>327225</v>
      </c>
      <c r="H604" s="51"/>
    </row>
    <row r="605" spans="1:8" x14ac:dyDescent="0.35">
      <c r="A605" s="50"/>
      <c r="B605" s="50"/>
      <c r="C605" s="50" t="s">
        <v>605</v>
      </c>
      <c r="D605" s="50" t="s">
        <v>748</v>
      </c>
      <c r="E605" s="51">
        <f t="shared" si="211"/>
        <v>0</v>
      </c>
      <c r="F605" s="51"/>
      <c r="G605" s="51"/>
      <c r="H605" s="51"/>
    </row>
    <row r="606" spans="1:8" x14ac:dyDescent="0.35">
      <c r="A606" s="44"/>
      <c r="B606" s="44">
        <v>14</v>
      </c>
      <c r="C606" s="45"/>
      <c r="D606" s="45" t="s">
        <v>766</v>
      </c>
      <c r="E606" s="45">
        <f>SUM(E607:E611)</f>
        <v>0</v>
      </c>
      <c r="F606" s="45">
        <f t="shared" ref="F606" si="212">SUM(F607:F611)</f>
        <v>0</v>
      </c>
      <c r="G606" s="45">
        <f t="shared" ref="G606" si="213">SUM(G607:G611)</f>
        <v>0</v>
      </c>
      <c r="H606" s="45">
        <f t="shared" ref="H606" si="214">SUM(H607:H611)</f>
        <v>0</v>
      </c>
    </row>
    <row r="607" spans="1:8" x14ac:dyDescent="0.35">
      <c r="A607" s="50"/>
      <c r="B607" s="50"/>
      <c r="C607" s="50" t="s">
        <v>349</v>
      </c>
      <c r="D607" s="50" t="s">
        <v>633</v>
      </c>
      <c r="E607" s="51">
        <f t="shared" ref="E607:E611" si="215">SUM(F607:H607)</f>
        <v>0</v>
      </c>
      <c r="F607" s="51"/>
      <c r="G607" s="51"/>
      <c r="H607" s="51"/>
    </row>
    <row r="608" spans="1:8" x14ac:dyDescent="0.35">
      <c r="A608" s="50"/>
      <c r="B608" s="50"/>
      <c r="C608" s="50" t="s">
        <v>350</v>
      </c>
      <c r="D608" s="50" t="s">
        <v>767</v>
      </c>
      <c r="E608" s="51">
        <f t="shared" si="215"/>
        <v>0</v>
      </c>
      <c r="F608" s="51"/>
      <c r="G608" s="51"/>
      <c r="H608" s="51"/>
    </row>
    <row r="609" spans="1:8" x14ac:dyDescent="0.35">
      <c r="A609" s="50"/>
      <c r="B609" s="50"/>
      <c r="C609" s="50" t="s">
        <v>352</v>
      </c>
      <c r="D609" s="50" t="s">
        <v>768</v>
      </c>
      <c r="E609" s="51">
        <f t="shared" si="215"/>
        <v>0</v>
      </c>
      <c r="F609" s="51"/>
      <c r="G609" s="51"/>
      <c r="H609" s="51"/>
    </row>
    <row r="610" spans="1:8" x14ac:dyDescent="0.35">
      <c r="A610" s="50"/>
      <c r="B610" s="50"/>
      <c r="C610" s="50" t="s">
        <v>357</v>
      </c>
      <c r="D610" s="50" t="s">
        <v>358</v>
      </c>
      <c r="E610" s="51">
        <f t="shared" si="215"/>
        <v>0</v>
      </c>
      <c r="F610" s="51"/>
      <c r="G610" s="51"/>
      <c r="H610" s="51"/>
    </row>
    <row r="611" spans="1:8" x14ac:dyDescent="0.35">
      <c r="A611" s="50"/>
      <c r="B611" s="50"/>
      <c r="C611" s="50" t="s">
        <v>355</v>
      </c>
      <c r="D611" s="50" t="s">
        <v>356</v>
      </c>
      <c r="E611" s="51">
        <f t="shared" si="215"/>
        <v>0</v>
      </c>
      <c r="F611" s="51"/>
      <c r="G611" s="51"/>
      <c r="H611" s="51"/>
    </row>
    <row r="612" spans="1:8" x14ac:dyDescent="0.35">
      <c r="A612" s="44"/>
      <c r="B612" s="44">
        <v>25</v>
      </c>
      <c r="C612" s="45"/>
      <c r="D612" s="45" t="s">
        <v>769</v>
      </c>
      <c r="E612" s="45">
        <f>SUM(E613:E620)</f>
        <v>451510</v>
      </c>
      <c r="F612" s="45">
        <f t="shared" ref="F612" si="216">SUM(F613:F620)</f>
        <v>451510</v>
      </c>
      <c r="G612" s="45">
        <f t="shared" ref="G612" si="217">SUM(G613:G620)</f>
        <v>0</v>
      </c>
      <c r="H612" s="45">
        <f t="shared" ref="H612" si="218">SUM(H613:H620)</f>
        <v>0</v>
      </c>
    </row>
    <row r="613" spans="1:8" x14ac:dyDescent="0.35">
      <c r="A613" s="50"/>
      <c r="B613" s="50"/>
      <c r="C613" s="50" t="s">
        <v>345</v>
      </c>
      <c r="D613" s="50" t="s">
        <v>346</v>
      </c>
      <c r="E613" s="51">
        <f t="shared" ref="E613:E620" si="219">SUM(F613:H613)</f>
        <v>451510</v>
      </c>
      <c r="F613" s="51">
        <v>451510</v>
      </c>
      <c r="G613" s="51"/>
      <c r="H613" s="51"/>
    </row>
    <row r="614" spans="1:8" x14ac:dyDescent="0.35">
      <c r="A614" s="50"/>
      <c r="B614" s="50"/>
      <c r="C614" s="50" t="s">
        <v>347</v>
      </c>
      <c r="D614" s="50" t="s">
        <v>348</v>
      </c>
      <c r="E614" s="51">
        <f t="shared" si="219"/>
        <v>0</v>
      </c>
      <c r="F614" s="51"/>
      <c r="G614" s="51"/>
      <c r="H614" s="51"/>
    </row>
    <row r="615" spans="1:8" x14ac:dyDescent="0.35">
      <c r="A615" s="50"/>
      <c r="B615" s="50"/>
      <c r="C615" s="50" t="s">
        <v>351</v>
      </c>
      <c r="D615" s="50" t="s">
        <v>770</v>
      </c>
      <c r="E615" s="51">
        <f t="shared" si="219"/>
        <v>0</v>
      </c>
      <c r="F615" s="51"/>
      <c r="G615" s="51"/>
      <c r="H615" s="51"/>
    </row>
    <row r="616" spans="1:8" x14ac:dyDescent="0.35">
      <c r="A616" s="50"/>
      <c r="B616" s="50"/>
      <c r="C616" s="50" t="s">
        <v>310</v>
      </c>
      <c r="D616" s="50" t="s">
        <v>634</v>
      </c>
      <c r="E616" s="51">
        <f t="shared" si="219"/>
        <v>0</v>
      </c>
      <c r="F616" s="51"/>
      <c r="G616" s="51"/>
      <c r="H616" s="51"/>
    </row>
    <row r="617" spans="1:8" x14ac:dyDescent="0.35">
      <c r="A617" s="50"/>
      <c r="B617" s="50"/>
      <c r="C617" s="50" t="s">
        <v>311</v>
      </c>
      <c r="D617" s="50" t="s">
        <v>771</v>
      </c>
      <c r="E617" s="51">
        <f t="shared" si="219"/>
        <v>0</v>
      </c>
      <c r="F617" s="51"/>
      <c r="G617" s="51"/>
      <c r="H617" s="51"/>
    </row>
    <row r="618" spans="1:8" x14ac:dyDescent="0.35">
      <c r="A618" s="50"/>
      <c r="B618" s="50"/>
      <c r="C618" s="50" t="s">
        <v>312</v>
      </c>
      <c r="D618" s="50" t="s">
        <v>772</v>
      </c>
      <c r="E618" s="51">
        <f t="shared" si="219"/>
        <v>0</v>
      </c>
      <c r="F618" s="51"/>
      <c r="G618" s="51"/>
      <c r="H618" s="51"/>
    </row>
    <row r="619" spans="1:8" x14ac:dyDescent="0.35">
      <c r="A619" s="50"/>
      <c r="B619" s="50"/>
      <c r="C619" s="50" t="s">
        <v>359</v>
      </c>
      <c r="D619" s="50" t="s">
        <v>360</v>
      </c>
      <c r="E619" s="51">
        <f t="shared" si="219"/>
        <v>0</v>
      </c>
      <c r="F619" s="51"/>
      <c r="G619" s="51"/>
      <c r="H619" s="51"/>
    </row>
    <row r="620" spans="1:8" x14ac:dyDescent="0.35">
      <c r="A620" s="50"/>
      <c r="B620" s="50"/>
      <c r="C620" s="50" t="s">
        <v>353</v>
      </c>
      <c r="D620" s="50" t="s">
        <v>354</v>
      </c>
      <c r="E620" s="51">
        <f t="shared" si="219"/>
        <v>0</v>
      </c>
      <c r="F620" s="51"/>
      <c r="G620" s="51"/>
      <c r="H620" s="51"/>
    </row>
    <row r="621" spans="1:8" x14ac:dyDescent="0.35">
      <c r="A621" s="42">
        <v>5</v>
      </c>
      <c r="B621" s="42"/>
      <c r="C621" s="42"/>
      <c r="D621" s="42" t="s">
        <v>773</v>
      </c>
      <c r="E621" s="43">
        <f>E622+E625+E627+E663+E669+E676</f>
        <v>1060532.1299999999</v>
      </c>
      <c r="F621" s="43">
        <f t="shared" ref="F621" si="220">F622+F625+F627+F663+F669+F676</f>
        <v>857500</v>
      </c>
      <c r="G621" s="43">
        <f t="shared" ref="G621:H621" si="221">G622+G625+G627+G663+G669+G676</f>
        <v>0</v>
      </c>
      <c r="H621" s="43">
        <f t="shared" si="221"/>
        <v>203032.13</v>
      </c>
    </row>
    <row r="622" spans="1:8" x14ac:dyDescent="0.35">
      <c r="A622" s="44"/>
      <c r="B622" s="44">
        <v>2</v>
      </c>
      <c r="C622" s="45"/>
      <c r="D622" s="45" t="s">
        <v>746</v>
      </c>
      <c r="E622" s="45">
        <f>SUM(E623:E624)</f>
        <v>2093.29</v>
      </c>
      <c r="F622" s="45">
        <f t="shared" ref="F622" si="222">SUM(F623:F624)</f>
        <v>0</v>
      </c>
      <c r="G622" s="45">
        <f t="shared" ref="G622" si="223">SUM(G623:G624)</f>
        <v>0</v>
      </c>
      <c r="H622" s="45">
        <f t="shared" ref="H622" si="224">SUM(H623:H624)</f>
        <v>2093.29</v>
      </c>
    </row>
    <row r="623" spans="1:8" x14ac:dyDescent="0.35">
      <c r="A623" s="50"/>
      <c r="B623" s="50"/>
      <c r="C623" s="50" t="s">
        <v>261</v>
      </c>
      <c r="D623" s="50" t="s">
        <v>609</v>
      </c>
      <c r="E623" s="51">
        <f t="shared" ref="E623:E624" si="225">SUM(F623:H623)</f>
        <v>2093.29</v>
      </c>
      <c r="F623" s="51"/>
      <c r="G623" s="51"/>
      <c r="H623" s="51">
        <v>2093.29</v>
      </c>
    </row>
    <row r="624" spans="1:8" x14ac:dyDescent="0.35">
      <c r="A624" s="50"/>
      <c r="B624" s="50"/>
      <c r="C624" s="50" t="s">
        <v>605</v>
      </c>
      <c r="D624" s="50" t="s">
        <v>748</v>
      </c>
      <c r="E624" s="51">
        <f t="shared" si="225"/>
        <v>0</v>
      </c>
      <c r="F624" s="51"/>
      <c r="G624" s="51"/>
      <c r="H624" s="51"/>
    </row>
    <row r="625" spans="1:8" x14ac:dyDescent="0.35">
      <c r="A625" s="44"/>
      <c r="B625" s="44">
        <v>12</v>
      </c>
      <c r="C625" s="45"/>
      <c r="D625" s="45" t="s">
        <v>749</v>
      </c>
      <c r="E625" s="45">
        <f>SUM(E626)</f>
        <v>0</v>
      </c>
      <c r="F625" s="45">
        <f t="shared" ref="F625" si="226">F626</f>
        <v>0</v>
      </c>
      <c r="G625" s="45">
        <f t="shared" ref="G625:H625" si="227">G626</f>
        <v>0</v>
      </c>
      <c r="H625" s="45">
        <f t="shared" si="227"/>
        <v>0</v>
      </c>
    </row>
    <row r="626" spans="1:8" x14ac:dyDescent="0.35">
      <c r="A626" s="50"/>
      <c r="B626" s="50"/>
      <c r="C626" s="50" t="s">
        <v>774</v>
      </c>
      <c r="D626" s="50" t="s">
        <v>304</v>
      </c>
      <c r="E626" s="51">
        <f>SUM(F626:H626)</f>
        <v>0</v>
      </c>
      <c r="F626" s="51"/>
      <c r="G626" s="51"/>
      <c r="H626" s="51"/>
    </row>
    <row r="627" spans="1:8" x14ac:dyDescent="0.35">
      <c r="A627" s="44"/>
      <c r="B627" s="44">
        <v>18</v>
      </c>
      <c r="C627" s="45"/>
      <c r="D627" s="45" t="s">
        <v>775</v>
      </c>
      <c r="E627" s="45">
        <f>SUM(E628:E662)</f>
        <v>1039398.84</v>
      </c>
      <c r="F627" s="45">
        <f t="shared" ref="F627" si="228">SUM(F628:F662)</f>
        <v>838460</v>
      </c>
      <c r="G627" s="45">
        <f t="shared" ref="G627" si="229">SUM(G628:G662)</f>
        <v>0</v>
      </c>
      <c r="H627" s="45">
        <f t="shared" ref="H627" si="230">SUM(H628:H662)</f>
        <v>200938.84</v>
      </c>
    </row>
    <row r="628" spans="1:8" x14ac:dyDescent="0.35">
      <c r="A628" s="50"/>
      <c r="B628" s="50"/>
      <c r="C628" s="50" t="s">
        <v>306</v>
      </c>
      <c r="D628" s="50" t="s">
        <v>307</v>
      </c>
      <c r="E628" s="51">
        <f t="shared" ref="E628:E662" si="231">SUM(F628:H628)</f>
        <v>0</v>
      </c>
      <c r="F628" s="51"/>
      <c r="G628" s="51"/>
      <c r="H628" s="51"/>
    </row>
    <row r="629" spans="1:8" x14ac:dyDescent="0.35">
      <c r="A629" s="50"/>
      <c r="B629" s="50"/>
      <c r="C629" s="50" t="s">
        <v>266</v>
      </c>
      <c r="D629" s="50" t="s">
        <v>753</v>
      </c>
      <c r="E629" s="51">
        <f t="shared" si="231"/>
        <v>0</v>
      </c>
      <c r="F629" s="51"/>
      <c r="G629" s="51"/>
      <c r="H629" s="51"/>
    </row>
    <row r="630" spans="1:8" x14ac:dyDescent="0.35">
      <c r="A630" s="50"/>
      <c r="B630" s="50"/>
      <c r="C630" s="50" t="s">
        <v>269</v>
      </c>
      <c r="D630" s="50" t="s">
        <v>614</v>
      </c>
      <c r="E630" s="51">
        <f t="shared" si="231"/>
        <v>0</v>
      </c>
      <c r="F630" s="51"/>
      <c r="G630" s="51"/>
      <c r="H630" s="51"/>
    </row>
    <row r="631" spans="1:8" x14ac:dyDescent="0.35">
      <c r="A631" s="50"/>
      <c r="B631" s="50"/>
      <c r="C631" s="50" t="s">
        <v>270</v>
      </c>
      <c r="D631" s="50" t="s">
        <v>754</v>
      </c>
      <c r="E631" s="51">
        <f t="shared" si="231"/>
        <v>0</v>
      </c>
      <c r="F631" s="51"/>
      <c r="G631" s="51"/>
      <c r="H631" s="51"/>
    </row>
    <row r="632" spans="1:8" x14ac:dyDescent="0.35">
      <c r="A632" s="50"/>
      <c r="B632" s="50"/>
      <c r="C632" s="50" t="s">
        <v>271</v>
      </c>
      <c r="D632" s="50" t="s">
        <v>755</v>
      </c>
      <c r="E632" s="51">
        <f t="shared" si="231"/>
        <v>0</v>
      </c>
      <c r="F632" s="51"/>
      <c r="G632" s="51"/>
      <c r="H632" s="51"/>
    </row>
    <row r="633" spans="1:8" x14ac:dyDescent="0.35">
      <c r="A633" s="50"/>
      <c r="B633" s="50"/>
      <c r="C633" s="50" t="s">
        <v>272</v>
      </c>
      <c r="D633" s="50" t="s">
        <v>756</v>
      </c>
      <c r="E633" s="51">
        <f t="shared" si="231"/>
        <v>0</v>
      </c>
      <c r="F633" s="51"/>
      <c r="G633" s="51"/>
      <c r="H633" s="51"/>
    </row>
    <row r="634" spans="1:8" x14ac:dyDescent="0.35">
      <c r="A634" s="50"/>
      <c r="B634" s="50"/>
      <c r="C634" s="50" t="s">
        <v>274</v>
      </c>
      <c r="D634" s="50" t="s">
        <v>758</v>
      </c>
      <c r="E634" s="51">
        <f t="shared" si="231"/>
        <v>0</v>
      </c>
      <c r="F634" s="51"/>
      <c r="G634" s="51"/>
      <c r="H634" s="51"/>
    </row>
    <row r="635" spans="1:8" x14ac:dyDescent="0.35">
      <c r="A635" s="50"/>
      <c r="B635" s="50"/>
      <c r="C635" s="50" t="s">
        <v>275</v>
      </c>
      <c r="D635" s="50" t="s">
        <v>759</v>
      </c>
      <c r="E635" s="51">
        <f t="shared" si="231"/>
        <v>0</v>
      </c>
      <c r="F635" s="51"/>
      <c r="G635" s="51"/>
      <c r="H635" s="51"/>
    </row>
    <row r="636" spans="1:8" x14ac:dyDescent="0.35">
      <c r="A636" s="50"/>
      <c r="B636" s="50"/>
      <c r="C636" s="50" t="s">
        <v>276</v>
      </c>
      <c r="D636" s="50" t="s">
        <v>615</v>
      </c>
      <c r="E636" s="51">
        <f t="shared" si="231"/>
        <v>1740</v>
      </c>
      <c r="F636" s="51">
        <v>1740</v>
      </c>
      <c r="G636" s="51"/>
      <c r="H636" s="51"/>
    </row>
    <row r="637" spans="1:8" x14ac:dyDescent="0.35">
      <c r="A637" s="50"/>
      <c r="B637" s="50"/>
      <c r="C637" s="50" t="s">
        <v>308</v>
      </c>
      <c r="D637" s="50" t="s">
        <v>277</v>
      </c>
      <c r="E637" s="51">
        <f t="shared" si="231"/>
        <v>0</v>
      </c>
      <c r="F637" s="51"/>
      <c r="G637" s="51"/>
      <c r="H637" s="51"/>
    </row>
    <row r="638" spans="1:8" x14ac:dyDescent="0.35">
      <c r="A638" s="50"/>
      <c r="B638" s="50"/>
      <c r="C638" s="50" t="s">
        <v>278</v>
      </c>
      <c r="D638" s="50" t="s">
        <v>760</v>
      </c>
      <c r="E638" s="51">
        <f t="shared" si="231"/>
        <v>0</v>
      </c>
      <c r="F638" s="51"/>
      <c r="G638" s="51"/>
      <c r="H638" s="51"/>
    </row>
    <row r="639" spans="1:8" x14ac:dyDescent="0.35">
      <c r="A639" s="50"/>
      <c r="B639" s="50"/>
      <c r="C639" s="50" t="s">
        <v>309</v>
      </c>
      <c r="D639" s="50" t="s">
        <v>631</v>
      </c>
      <c r="E639" s="51">
        <f t="shared" si="231"/>
        <v>9010</v>
      </c>
      <c r="F639" s="51">
        <v>9010</v>
      </c>
      <c r="G639" s="51"/>
      <c r="H639" s="51"/>
    </row>
    <row r="640" spans="1:8" x14ac:dyDescent="0.35">
      <c r="A640" s="50"/>
      <c r="B640" s="50"/>
      <c r="C640" s="50" t="s">
        <v>279</v>
      </c>
      <c r="D640" s="50" t="s">
        <v>616</v>
      </c>
      <c r="E640" s="51">
        <f t="shared" si="231"/>
        <v>40</v>
      </c>
      <c r="F640" s="51">
        <v>40</v>
      </c>
      <c r="G640" s="51"/>
      <c r="H640" s="51"/>
    </row>
    <row r="641" spans="1:8" x14ac:dyDescent="0.35">
      <c r="A641" s="50"/>
      <c r="B641" s="50"/>
      <c r="C641" s="50" t="s">
        <v>280</v>
      </c>
      <c r="D641" s="50" t="s">
        <v>617</v>
      </c>
      <c r="E641" s="51">
        <f t="shared" si="231"/>
        <v>0</v>
      </c>
      <c r="F641" s="51"/>
      <c r="G641" s="51"/>
      <c r="H641" s="51"/>
    </row>
    <row r="642" spans="1:8" x14ac:dyDescent="0.35">
      <c r="A642" s="50"/>
      <c r="B642" s="50"/>
      <c r="C642" s="50" t="s">
        <v>606</v>
      </c>
      <c r="D642" s="50" t="s">
        <v>618</v>
      </c>
      <c r="E642" s="51">
        <f t="shared" si="231"/>
        <v>0</v>
      </c>
      <c r="F642" s="51"/>
      <c r="G642" s="51"/>
      <c r="H642" s="51"/>
    </row>
    <row r="643" spans="1:8" x14ac:dyDescent="0.35">
      <c r="A643" s="50"/>
      <c r="B643" s="50"/>
      <c r="C643" s="50" t="s">
        <v>286</v>
      </c>
      <c r="D643" s="50" t="s">
        <v>619</v>
      </c>
      <c r="E643" s="51">
        <f t="shared" si="231"/>
        <v>0</v>
      </c>
      <c r="F643" s="51"/>
      <c r="G643" s="51"/>
      <c r="H643" s="51"/>
    </row>
    <row r="644" spans="1:8" x14ac:dyDescent="0.35">
      <c r="A644" s="50"/>
      <c r="B644" s="50"/>
      <c r="C644" s="50" t="s">
        <v>287</v>
      </c>
      <c r="D644" s="50" t="s">
        <v>288</v>
      </c>
      <c r="E644" s="51">
        <f t="shared" si="231"/>
        <v>0</v>
      </c>
      <c r="F644" s="51"/>
      <c r="G644" s="51"/>
      <c r="H644" s="51"/>
    </row>
    <row r="645" spans="1:8" x14ac:dyDescent="0.35">
      <c r="A645" s="50"/>
      <c r="B645" s="50"/>
      <c r="C645" s="50" t="s">
        <v>289</v>
      </c>
      <c r="D645" s="50" t="s">
        <v>620</v>
      </c>
      <c r="E645" s="51">
        <f t="shared" si="231"/>
        <v>0</v>
      </c>
      <c r="F645" s="51"/>
      <c r="G645" s="51"/>
      <c r="H645" s="51"/>
    </row>
    <row r="646" spans="1:8" x14ac:dyDescent="0.35">
      <c r="A646" s="50"/>
      <c r="B646" s="50"/>
      <c r="C646" s="50" t="s">
        <v>290</v>
      </c>
      <c r="D646" s="50" t="s">
        <v>621</v>
      </c>
      <c r="E646" s="51">
        <f t="shared" si="231"/>
        <v>0</v>
      </c>
      <c r="F646" s="51"/>
      <c r="G646" s="51"/>
      <c r="H646" s="51"/>
    </row>
    <row r="647" spans="1:8" x14ac:dyDescent="0.35">
      <c r="A647" s="50"/>
      <c r="B647" s="50"/>
      <c r="C647" s="50" t="s">
        <v>281</v>
      </c>
      <c r="D647" s="50" t="s">
        <v>622</v>
      </c>
      <c r="E647" s="51">
        <f t="shared" si="231"/>
        <v>0</v>
      </c>
      <c r="F647" s="51"/>
      <c r="G647" s="51"/>
      <c r="H647" s="51"/>
    </row>
    <row r="648" spans="1:8" x14ac:dyDescent="0.35">
      <c r="A648" s="50"/>
      <c r="B648" s="50"/>
      <c r="C648" s="50" t="s">
        <v>282</v>
      </c>
      <c r="D648" s="50" t="s">
        <v>623</v>
      </c>
      <c r="E648" s="51">
        <f t="shared" si="231"/>
        <v>520</v>
      </c>
      <c r="F648" s="51">
        <v>520</v>
      </c>
      <c r="G648" s="51"/>
      <c r="H648" s="51"/>
    </row>
    <row r="649" spans="1:8" x14ac:dyDescent="0.35">
      <c r="A649" s="50"/>
      <c r="B649" s="50"/>
      <c r="C649" s="50" t="s">
        <v>291</v>
      </c>
      <c r="D649" s="50" t="s">
        <v>624</v>
      </c>
      <c r="E649" s="51">
        <f t="shared" si="231"/>
        <v>0</v>
      </c>
      <c r="F649" s="51"/>
      <c r="G649" s="51"/>
      <c r="H649" s="51"/>
    </row>
    <row r="650" spans="1:8" x14ac:dyDescent="0.35">
      <c r="A650" s="50"/>
      <c r="B650" s="50"/>
      <c r="C650" s="50" t="s">
        <v>283</v>
      </c>
      <c r="D650" s="50" t="s">
        <v>625</v>
      </c>
      <c r="E650" s="51">
        <f t="shared" si="231"/>
        <v>350</v>
      </c>
      <c r="F650" s="51">
        <v>350</v>
      </c>
      <c r="G650" s="51"/>
      <c r="H650" s="51"/>
    </row>
    <row r="651" spans="1:8" x14ac:dyDescent="0.35">
      <c r="A651" s="50"/>
      <c r="B651" s="50"/>
      <c r="C651" s="50" t="s">
        <v>608</v>
      </c>
      <c r="D651" s="50" t="s">
        <v>762</v>
      </c>
      <c r="E651" s="51">
        <f t="shared" si="231"/>
        <v>0</v>
      </c>
      <c r="F651" s="51"/>
      <c r="G651" s="51"/>
      <c r="H651" s="51"/>
    </row>
    <row r="652" spans="1:8" x14ac:dyDescent="0.35">
      <c r="A652" s="50"/>
      <c r="B652" s="50"/>
      <c r="C652" s="50" t="s">
        <v>943</v>
      </c>
      <c r="D652" s="50" t="s">
        <v>944</v>
      </c>
      <c r="E652" s="51">
        <f t="shared" si="231"/>
        <v>0</v>
      </c>
      <c r="F652" s="51"/>
      <c r="G652" s="51"/>
      <c r="H652" s="51"/>
    </row>
    <row r="653" spans="1:8" x14ac:dyDescent="0.35">
      <c r="A653" s="50"/>
      <c r="B653" s="50"/>
      <c r="C653" s="50" t="s">
        <v>284</v>
      </c>
      <c r="D653" s="50" t="s">
        <v>763</v>
      </c>
      <c r="E653" s="51">
        <f t="shared" si="231"/>
        <v>0</v>
      </c>
      <c r="F653" s="51"/>
      <c r="G653" s="51"/>
      <c r="H653" s="51"/>
    </row>
    <row r="654" spans="1:8" x14ac:dyDescent="0.35">
      <c r="A654" s="50"/>
      <c r="B654" s="50"/>
      <c r="C654" s="50" t="s">
        <v>313</v>
      </c>
      <c r="D654" s="50" t="s">
        <v>314</v>
      </c>
      <c r="E654" s="51">
        <f t="shared" si="231"/>
        <v>0</v>
      </c>
      <c r="F654" s="51"/>
      <c r="G654" s="51"/>
      <c r="H654" s="51"/>
    </row>
    <row r="655" spans="1:8" x14ac:dyDescent="0.35">
      <c r="A655" s="50"/>
      <c r="B655" s="50"/>
      <c r="C655" s="50" t="s">
        <v>315</v>
      </c>
      <c r="D655" s="50" t="s">
        <v>316</v>
      </c>
      <c r="E655" s="51">
        <f t="shared" si="231"/>
        <v>298933</v>
      </c>
      <c r="F655" s="51">
        <v>239690</v>
      </c>
      <c r="G655" s="51"/>
      <c r="H655" s="51">
        <v>59243</v>
      </c>
    </row>
    <row r="656" spans="1:8" x14ac:dyDescent="0.35">
      <c r="A656" s="50"/>
      <c r="B656" s="50"/>
      <c r="C656" s="50" t="s">
        <v>317</v>
      </c>
      <c r="D656" s="50" t="s">
        <v>318</v>
      </c>
      <c r="E656" s="51">
        <f t="shared" si="231"/>
        <v>726895.84</v>
      </c>
      <c r="F656" s="51">
        <v>585200</v>
      </c>
      <c r="G656" s="51"/>
      <c r="H656" s="51">
        <v>141695.84</v>
      </c>
    </row>
    <row r="657" spans="1:8" x14ac:dyDescent="0.35">
      <c r="A657" s="50"/>
      <c r="B657" s="50"/>
      <c r="C657" s="50" t="s">
        <v>319</v>
      </c>
      <c r="D657" s="50" t="s">
        <v>320</v>
      </c>
      <c r="E657" s="51">
        <f t="shared" si="231"/>
        <v>0</v>
      </c>
      <c r="F657" s="51"/>
      <c r="G657" s="51"/>
      <c r="H657" s="51"/>
    </row>
    <row r="658" spans="1:8" x14ac:dyDescent="0.35">
      <c r="A658" s="50"/>
      <c r="B658" s="50"/>
      <c r="C658" s="50" t="s">
        <v>321</v>
      </c>
      <c r="D658" s="50" t="s">
        <v>322</v>
      </c>
      <c r="E658" s="51">
        <f t="shared" si="231"/>
        <v>50</v>
      </c>
      <c r="F658" s="51">
        <v>50</v>
      </c>
      <c r="G658" s="51"/>
      <c r="H658" s="51"/>
    </row>
    <row r="659" spans="1:8" x14ac:dyDescent="0.35">
      <c r="A659" s="50"/>
      <c r="B659" s="50"/>
      <c r="C659" s="50" t="s">
        <v>323</v>
      </c>
      <c r="D659" s="50" t="s">
        <v>776</v>
      </c>
      <c r="E659" s="51">
        <f t="shared" si="231"/>
        <v>0</v>
      </c>
      <c r="F659" s="51"/>
      <c r="G659" s="51"/>
      <c r="H659" s="51"/>
    </row>
    <row r="660" spans="1:8" x14ac:dyDescent="0.35">
      <c r="A660" s="50"/>
      <c r="B660" s="50"/>
      <c r="C660" s="50" t="s">
        <v>285</v>
      </c>
      <c r="D660" s="50" t="s">
        <v>630</v>
      </c>
      <c r="E660" s="51">
        <f t="shared" si="231"/>
        <v>1860</v>
      </c>
      <c r="F660" s="51">
        <v>1860</v>
      </c>
      <c r="G660" s="51"/>
      <c r="H660" s="51"/>
    </row>
    <row r="661" spans="1:8" x14ac:dyDescent="0.35">
      <c r="A661" s="50"/>
      <c r="B661" s="50"/>
      <c r="C661" s="50" t="s">
        <v>324</v>
      </c>
      <c r="D661" s="50" t="s">
        <v>325</v>
      </c>
      <c r="E661" s="51">
        <f t="shared" si="231"/>
        <v>0</v>
      </c>
      <c r="F661" s="51"/>
      <c r="G661" s="51"/>
      <c r="H661" s="51"/>
    </row>
    <row r="662" spans="1:8" x14ac:dyDescent="0.35">
      <c r="A662" s="50"/>
      <c r="B662" s="50"/>
      <c r="C662" s="50" t="s">
        <v>326</v>
      </c>
      <c r="D662" s="50" t="s">
        <v>327</v>
      </c>
      <c r="E662" s="51">
        <f t="shared" si="231"/>
        <v>0</v>
      </c>
      <c r="F662" s="51"/>
      <c r="G662" s="51"/>
      <c r="H662" s="51"/>
    </row>
    <row r="663" spans="1:8" x14ac:dyDescent="0.35">
      <c r="A663" s="44"/>
      <c r="B663" s="44">
        <v>19</v>
      </c>
      <c r="C663" s="45"/>
      <c r="D663" s="45" t="s">
        <v>777</v>
      </c>
      <c r="E663" s="45">
        <f>SUM(E664:E668)</f>
        <v>7400</v>
      </c>
      <c r="F663" s="45">
        <f t="shared" ref="F663" si="232">SUM(F664:F668)</f>
        <v>7400</v>
      </c>
      <c r="G663" s="45">
        <f t="shared" ref="G663" si="233">SUM(G664:G668)</f>
        <v>0</v>
      </c>
      <c r="H663" s="45">
        <f t="shared" ref="H663" si="234">SUM(H664:H668)</f>
        <v>0</v>
      </c>
    </row>
    <row r="664" spans="1:8" x14ac:dyDescent="0.35">
      <c r="A664" s="50"/>
      <c r="B664" s="50"/>
      <c r="C664" s="50" t="s">
        <v>328</v>
      </c>
      <c r="D664" s="50" t="s">
        <v>329</v>
      </c>
      <c r="E664" s="51">
        <f t="shared" ref="E664:E668" si="235">SUM(F664:H664)</f>
        <v>0</v>
      </c>
      <c r="F664" s="51"/>
      <c r="G664" s="51"/>
      <c r="H664" s="51"/>
    </row>
    <row r="665" spans="1:8" x14ac:dyDescent="0.35">
      <c r="A665" s="50"/>
      <c r="B665" s="50"/>
      <c r="C665" s="50" t="s">
        <v>605</v>
      </c>
      <c r="D665" s="50" t="s">
        <v>748</v>
      </c>
      <c r="E665" s="51">
        <f t="shared" si="235"/>
        <v>0</v>
      </c>
      <c r="F665" s="51"/>
      <c r="G665" s="51"/>
      <c r="H665" s="51"/>
    </row>
    <row r="666" spans="1:8" x14ac:dyDescent="0.35">
      <c r="A666" s="50"/>
      <c r="B666" s="50"/>
      <c r="C666" s="50" t="s">
        <v>262</v>
      </c>
      <c r="D666" s="50" t="s">
        <v>778</v>
      </c>
      <c r="E666" s="51">
        <f t="shared" si="235"/>
        <v>0</v>
      </c>
      <c r="F666" s="51"/>
      <c r="G666" s="51"/>
      <c r="H666" s="51"/>
    </row>
    <row r="667" spans="1:8" x14ac:dyDescent="0.35">
      <c r="A667" s="50"/>
      <c r="B667" s="50"/>
      <c r="C667" s="50" t="s">
        <v>330</v>
      </c>
      <c r="D667" s="50" t="s">
        <v>331</v>
      </c>
      <c r="E667" s="51">
        <f t="shared" si="235"/>
        <v>7400</v>
      </c>
      <c r="F667" s="51">
        <v>7400</v>
      </c>
      <c r="G667" s="51"/>
      <c r="H667" s="51"/>
    </row>
    <row r="668" spans="1:8" x14ac:dyDescent="0.35">
      <c r="A668" s="50"/>
      <c r="B668" s="50"/>
      <c r="C668" s="50" t="s">
        <v>332</v>
      </c>
      <c r="D668" s="50" t="s">
        <v>333</v>
      </c>
      <c r="E668" s="51">
        <f t="shared" si="235"/>
        <v>0</v>
      </c>
      <c r="F668" s="51"/>
      <c r="G668" s="51"/>
      <c r="H668" s="51"/>
    </row>
    <row r="669" spans="1:8" x14ac:dyDescent="0.35">
      <c r="A669" s="44"/>
      <c r="B669" s="44">
        <v>20</v>
      </c>
      <c r="C669" s="45"/>
      <c r="D669" s="45" t="s">
        <v>779</v>
      </c>
      <c r="E669" s="45">
        <f>SUM(E670:E675)</f>
        <v>11640</v>
      </c>
      <c r="F669" s="45">
        <f t="shared" ref="F669" si="236">SUM(F670:F675)</f>
        <v>11640</v>
      </c>
      <c r="G669" s="45">
        <f t="shared" ref="G669" si="237">SUM(G670:G675)</f>
        <v>0</v>
      </c>
      <c r="H669" s="45">
        <f t="shared" ref="H669" si="238">SUM(H670:H675)</f>
        <v>0</v>
      </c>
    </row>
    <row r="670" spans="1:8" x14ac:dyDescent="0.35">
      <c r="A670" s="50"/>
      <c r="B670" s="50"/>
      <c r="C670" s="50" t="s">
        <v>334</v>
      </c>
      <c r="D670" s="50" t="s">
        <v>335</v>
      </c>
      <c r="E670" s="51">
        <f t="shared" ref="E670:E675" si="239">SUM(F670:H670)</f>
        <v>0</v>
      </c>
      <c r="F670" s="51"/>
      <c r="G670" s="51"/>
      <c r="H670" s="51"/>
    </row>
    <row r="671" spans="1:8" x14ac:dyDescent="0.35">
      <c r="A671" s="50"/>
      <c r="B671" s="50"/>
      <c r="C671" s="50" t="s">
        <v>605</v>
      </c>
      <c r="D671" s="50" t="s">
        <v>748</v>
      </c>
      <c r="E671" s="51">
        <f t="shared" si="239"/>
        <v>0</v>
      </c>
      <c r="F671" s="51"/>
      <c r="G671" s="51"/>
      <c r="H671" s="51"/>
    </row>
    <row r="672" spans="1:8" x14ac:dyDescent="0.35">
      <c r="A672" s="50"/>
      <c r="B672" s="50"/>
      <c r="C672" s="50" t="s">
        <v>337</v>
      </c>
      <c r="D672" s="50" t="s">
        <v>338</v>
      </c>
      <c r="E672" s="51">
        <f t="shared" si="239"/>
        <v>9270</v>
      </c>
      <c r="F672" s="51">
        <v>9270</v>
      </c>
      <c r="G672" s="51"/>
      <c r="H672" s="51"/>
    </row>
    <row r="673" spans="1:8" x14ac:dyDescent="0.35">
      <c r="A673" s="50"/>
      <c r="B673" s="50"/>
      <c r="C673" s="50" t="s">
        <v>312</v>
      </c>
      <c r="D673" s="50" t="s">
        <v>772</v>
      </c>
      <c r="E673" s="51">
        <f t="shared" si="239"/>
        <v>0</v>
      </c>
      <c r="F673" s="51"/>
      <c r="G673" s="51"/>
      <c r="H673" s="51"/>
    </row>
    <row r="674" spans="1:8" x14ac:dyDescent="0.35">
      <c r="A674" s="50"/>
      <c r="B674" s="50"/>
      <c r="C674" s="50" t="s">
        <v>339</v>
      </c>
      <c r="D674" s="50" t="s">
        <v>340</v>
      </c>
      <c r="E674" s="51">
        <f t="shared" si="239"/>
        <v>2370</v>
      </c>
      <c r="F674" s="51">
        <v>2370</v>
      </c>
      <c r="G674" s="51"/>
      <c r="H674" s="51"/>
    </row>
    <row r="675" spans="1:8" x14ac:dyDescent="0.35">
      <c r="A675" s="50"/>
      <c r="B675" s="50"/>
      <c r="C675" s="50" t="s">
        <v>341</v>
      </c>
      <c r="D675" s="50" t="s">
        <v>342</v>
      </c>
      <c r="E675" s="51">
        <f t="shared" si="239"/>
        <v>0</v>
      </c>
      <c r="F675" s="51"/>
      <c r="G675" s="51"/>
      <c r="H675" s="51"/>
    </row>
    <row r="676" spans="1:8" x14ac:dyDescent="0.35">
      <c r="A676" s="44"/>
      <c r="B676" s="44">
        <v>24</v>
      </c>
      <c r="C676" s="45"/>
      <c r="D676" s="45" t="s">
        <v>780</v>
      </c>
      <c r="E676" s="45">
        <f>SUM(E677:E679)</f>
        <v>0</v>
      </c>
      <c r="F676" s="45">
        <f t="shared" ref="F676" si="240">SUM(F677:F679)</f>
        <v>0</v>
      </c>
      <c r="G676" s="45">
        <f t="shared" ref="G676" si="241">SUM(G677:G679)</f>
        <v>0</v>
      </c>
      <c r="H676" s="45">
        <f t="shared" ref="H676" si="242">SUM(H677:H679)</f>
        <v>0</v>
      </c>
    </row>
    <row r="677" spans="1:8" x14ac:dyDescent="0.35">
      <c r="A677" s="50"/>
      <c r="B677" s="50"/>
      <c r="C677" s="50" t="s">
        <v>336</v>
      </c>
      <c r="D677" s="50" t="s">
        <v>632</v>
      </c>
      <c r="E677" s="51">
        <f t="shared" ref="E677:E679" si="243">SUM(F677:H677)</f>
        <v>0</v>
      </c>
      <c r="F677" s="51"/>
      <c r="G677" s="51"/>
      <c r="H677" s="51"/>
    </row>
    <row r="678" spans="1:8" x14ac:dyDescent="0.35">
      <c r="A678" s="50"/>
      <c r="B678" s="50"/>
      <c r="C678" s="50" t="s">
        <v>605</v>
      </c>
      <c r="D678" s="50" t="s">
        <v>748</v>
      </c>
      <c r="E678" s="51">
        <f t="shared" si="243"/>
        <v>0</v>
      </c>
      <c r="F678" s="51"/>
      <c r="G678" s="51"/>
      <c r="H678" s="51"/>
    </row>
    <row r="679" spans="1:8" x14ac:dyDescent="0.35">
      <c r="A679" s="199"/>
      <c r="B679" s="199"/>
      <c r="C679" s="199" t="s">
        <v>343</v>
      </c>
      <c r="D679" s="199" t="s">
        <v>781</v>
      </c>
      <c r="E679" s="200">
        <f t="shared" si="243"/>
        <v>0</v>
      </c>
      <c r="F679" s="200"/>
      <c r="G679" s="200"/>
      <c r="H679" s="200"/>
    </row>
    <row r="680" spans="1:8" x14ac:dyDescent="0.35">
      <c r="A680" s="37" t="s">
        <v>1063</v>
      </c>
    </row>
    <row r="681" spans="1:8" x14ac:dyDescent="0.35">
      <c r="A681" s="36" t="s">
        <v>258</v>
      </c>
    </row>
    <row r="682" spans="1:8" x14ac:dyDescent="0.35">
      <c r="A682" s="37"/>
    </row>
    <row r="684" spans="1:8" ht="21.75" x14ac:dyDescent="0.4">
      <c r="A684" s="12" t="s">
        <v>30</v>
      </c>
    </row>
    <row r="685" spans="1:8" ht="21.75" x14ac:dyDescent="0.4">
      <c r="A685" s="12" t="s">
        <v>0</v>
      </c>
    </row>
    <row r="687" spans="1:8" ht="30" x14ac:dyDescent="0.35">
      <c r="A687" s="97" t="s">
        <v>742</v>
      </c>
      <c r="B687" s="97" t="s">
        <v>743</v>
      </c>
      <c r="C687" s="97" t="s">
        <v>744</v>
      </c>
      <c r="D687" s="97" t="s">
        <v>745</v>
      </c>
      <c r="E687" s="97" t="s">
        <v>534</v>
      </c>
      <c r="F687" s="97" t="s">
        <v>825</v>
      </c>
      <c r="G687" s="97" t="s">
        <v>826</v>
      </c>
      <c r="H687" s="97" t="s">
        <v>546</v>
      </c>
    </row>
    <row r="688" spans="1:8" x14ac:dyDescent="0.35">
      <c r="A688" s="2"/>
      <c r="B688" s="2"/>
      <c r="C688" s="2"/>
      <c r="D688" s="2"/>
      <c r="E688" s="2"/>
      <c r="F688" s="2"/>
      <c r="G688" s="2"/>
      <c r="H688" s="2"/>
    </row>
    <row r="689" spans="1:8" x14ac:dyDescent="0.35">
      <c r="A689" s="89"/>
      <c r="B689" s="89"/>
      <c r="C689" s="89"/>
      <c r="D689" s="89" t="s">
        <v>193</v>
      </c>
      <c r="E689" s="89">
        <f>E690+E738+E757</f>
        <v>2568208.419999999</v>
      </c>
      <c r="F689" s="89">
        <f>F690+F738+F757</f>
        <v>1937151.7599999993</v>
      </c>
      <c r="G689" s="89">
        <f>G690+G738+G757</f>
        <v>326671.59999999998</v>
      </c>
      <c r="H689" s="89">
        <f>H690+H738+H757</f>
        <v>304385.06</v>
      </c>
    </row>
    <row r="690" spans="1:8" x14ac:dyDescent="0.35">
      <c r="A690" s="42">
        <v>1</v>
      </c>
      <c r="B690" s="42"/>
      <c r="C690" s="42"/>
      <c r="D690" s="42" t="s">
        <v>260</v>
      </c>
      <c r="E690" s="43">
        <f>E691+E694+E696+E723+E732</f>
        <v>363514.12</v>
      </c>
      <c r="F690" s="43">
        <f t="shared" ref="F690" si="244">F691+F694+F696+F723+F732</f>
        <v>323245.55</v>
      </c>
      <c r="G690" s="43">
        <f t="shared" ref="G690:H690" si="245">G691+G694+G696+G723+G732</f>
        <v>40268.57</v>
      </c>
      <c r="H690" s="43">
        <f t="shared" si="245"/>
        <v>0</v>
      </c>
    </row>
    <row r="691" spans="1:8" x14ac:dyDescent="0.35">
      <c r="A691" s="44"/>
      <c r="B691" s="44">
        <v>2</v>
      </c>
      <c r="C691" s="45"/>
      <c r="D691" s="45" t="s">
        <v>746</v>
      </c>
      <c r="E691" s="45">
        <f>SUM(E692:E693)</f>
        <v>332091.81</v>
      </c>
      <c r="F691" s="45">
        <f t="shared" ref="F691" si="246">SUM(F692:F693)</f>
        <v>294098.83999999997</v>
      </c>
      <c r="G691" s="45">
        <f t="shared" ref="G691" si="247">SUM(G692:G693)</f>
        <v>37992.97</v>
      </c>
      <c r="H691" s="45">
        <f t="shared" ref="H691" si="248">SUM(H692:H693)</f>
        <v>0</v>
      </c>
    </row>
    <row r="692" spans="1:8" x14ac:dyDescent="0.35">
      <c r="A692" s="50"/>
      <c r="B692" s="50"/>
      <c r="C692" s="50" t="s">
        <v>261</v>
      </c>
      <c r="D692" s="50" t="s">
        <v>747</v>
      </c>
      <c r="E692" s="51">
        <f t="shared" ref="E692:E693" si="249">SUM(F692:H692)</f>
        <v>42074.860000000022</v>
      </c>
      <c r="F692" s="51">
        <v>35014.930000000022</v>
      </c>
      <c r="G692" s="51">
        <v>7059.93</v>
      </c>
      <c r="H692" s="51"/>
    </row>
    <row r="693" spans="1:8" x14ac:dyDescent="0.35">
      <c r="A693" s="50"/>
      <c r="B693" s="50"/>
      <c r="C693" s="50" t="s">
        <v>605</v>
      </c>
      <c r="D693" s="50" t="s">
        <v>748</v>
      </c>
      <c r="E693" s="51">
        <f t="shared" si="249"/>
        <v>290016.94999999995</v>
      </c>
      <c r="F693" s="51">
        <v>259083.90999999997</v>
      </c>
      <c r="G693" s="51">
        <v>30933.040000000001</v>
      </c>
      <c r="H693" s="51"/>
    </row>
    <row r="694" spans="1:8" x14ac:dyDescent="0.35">
      <c r="A694" s="44"/>
      <c r="B694" s="44">
        <v>12</v>
      </c>
      <c r="C694" s="45"/>
      <c r="D694" s="45" t="s">
        <v>749</v>
      </c>
      <c r="E694" s="45">
        <f>SUM(E695)</f>
        <v>357.99999999999994</v>
      </c>
      <c r="F694" s="45">
        <f t="shared" ref="F694" si="250">SUM(F695)</f>
        <v>357.99999999999994</v>
      </c>
      <c r="G694" s="45">
        <f t="shared" ref="G694" si="251">SUM(G695)</f>
        <v>0</v>
      </c>
      <c r="H694" s="45">
        <f t="shared" ref="H694" si="252">SUM(H695)</f>
        <v>0</v>
      </c>
    </row>
    <row r="695" spans="1:8" x14ac:dyDescent="0.35">
      <c r="A695" s="50"/>
      <c r="B695" s="50"/>
      <c r="C695" s="50" t="s">
        <v>305</v>
      </c>
      <c r="D695" s="50" t="s">
        <v>750</v>
      </c>
      <c r="E695" s="51">
        <f>SUM(F695:H695)</f>
        <v>357.99999999999994</v>
      </c>
      <c r="F695" s="51">
        <v>357.99999999999994</v>
      </c>
      <c r="G695" s="51"/>
      <c r="H695" s="51"/>
    </row>
    <row r="696" spans="1:8" x14ac:dyDescent="0.35">
      <c r="A696" s="44"/>
      <c r="B696" s="44">
        <v>15</v>
      </c>
      <c r="C696" s="45"/>
      <c r="D696" s="45" t="s">
        <v>751</v>
      </c>
      <c r="E696" s="45">
        <f>SUM(E697:E722)</f>
        <v>15732.37</v>
      </c>
      <c r="F696" s="45">
        <f t="shared" ref="F696" si="253">SUM(F697:F722)</f>
        <v>15732.37</v>
      </c>
      <c r="G696" s="45">
        <f t="shared" ref="G696" si="254">SUM(G697:G722)</f>
        <v>0</v>
      </c>
      <c r="H696" s="45">
        <f t="shared" ref="H696" si="255">SUM(H697:H722)</f>
        <v>0</v>
      </c>
    </row>
    <row r="697" spans="1:8" x14ac:dyDescent="0.35">
      <c r="A697" s="50"/>
      <c r="B697" s="50"/>
      <c r="C697" s="50" t="s">
        <v>263</v>
      </c>
      <c r="D697" s="50" t="s">
        <v>752</v>
      </c>
      <c r="E697" s="51">
        <f t="shared" ref="E697:E722" si="256">SUM(F697:H697)</f>
        <v>3</v>
      </c>
      <c r="F697" s="51">
        <v>3</v>
      </c>
      <c r="G697" s="51"/>
      <c r="H697" s="51"/>
    </row>
    <row r="698" spans="1:8" x14ac:dyDescent="0.35">
      <c r="A698" s="50"/>
      <c r="B698" s="50"/>
      <c r="C698" s="50" t="s">
        <v>264</v>
      </c>
      <c r="D698" s="50" t="s">
        <v>610</v>
      </c>
      <c r="E698" s="51">
        <f t="shared" si="256"/>
        <v>563.21000000000026</v>
      </c>
      <c r="F698" s="51">
        <v>563.21000000000026</v>
      </c>
      <c r="G698" s="51"/>
      <c r="H698" s="51"/>
    </row>
    <row r="699" spans="1:8" x14ac:dyDescent="0.35">
      <c r="A699" s="50"/>
      <c r="B699" s="50"/>
      <c r="C699" s="50" t="s">
        <v>265</v>
      </c>
      <c r="D699" s="50" t="s">
        <v>611</v>
      </c>
      <c r="E699" s="51">
        <f t="shared" si="256"/>
        <v>0</v>
      </c>
      <c r="F699" s="51"/>
      <c r="G699" s="51"/>
      <c r="H699" s="51"/>
    </row>
    <row r="700" spans="1:8" x14ac:dyDescent="0.35">
      <c r="A700" s="50"/>
      <c r="B700" s="50"/>
      <c r="C700" s="50" t="s">
        <v>266</v>
      </c>
      <c r="D700" s="50" t="s">
        <v>753</v>
      </c>
      <c r="E700" s="51">
        <f t="shared" si="256"/>
        <v>0</v>
      </c>
      <c r="F700" s="51"/>
      <c r="G700" s="51"/>
      <c r="H700" s="51"/>
    </row>
    <row r="701" spans="1:8" x14ac:dyDescent="0.35">
      <c r="A701" s="50"/>
      <c r="B701" s="50"/>
      <c r="C701" s="50" t="s">
        <v>267</v>
      </c>
      <c r="D701" s="50" t="s">
        <v>612</v>
      </c>
      <c r="E701" s="51">
        <f t="shared" si="256"/>
        <v>0</v>
      </c>
      <c r="F701" s="51"/>
      <c r="G701" s="51"/>
      <c r="H701" s="51"/>
    </row>
    <row r="702" spans="1:8" x14ac:dyDescent="0.35">
      <c r="A702" s="50"/>
      <c r="B702" s="50"/>
      <c r="C702" s="50" t="s">
        <v>268</v>
      </c>
      <c r="D702" s="50" t="s">
        <v>613</v>
      </c>
      <c r="E702" s="51">
        <f t="shared" si="256"/>
        <v>0</v>
      </c>
      <c r="F702" s="51"/>
      <c r="G702" s="51"/>
      <c r="H702" s="51"/>
    </row>
    <row r="703" spans="1:8" x14ac:dyDescent="0.35">
      <c r="A703" s="50"/>
      <c r="B703" s="50"/>
      <c r="C703" s="50" t="s">
        <v>269</v>
      </c>
      <c r="D703" s="50" t="s">
        <v>614</v>
      </c>
      <c r="E703" s="51">
        <f t="shared" si="256"/>
        <v>976.19</v>
      </c>
      <c r="F703" s="51">
        <v>976.19</v>
      </c>
      <c r="G703" s="51"/>
      <c r="H703" s="51"/>
    </row>
    <row r="704" spans="1:8" x14ac:dyDescent="0.35">
      <c r="A704" s="50"/>
      <c r="B704" s="50"/>
      <c r="C704" s="50" t="s">
        <v>270</v>
      </c>
      <c r="D704" s="50" t="s">
        <v>754</v>
      </c>
      <c r="E704" s="51">
        <f t="shared" si="256"/>
        <v>1123.8000000000002</v>
      </c>
      <c r="F704" s="51">
        <v>1123.8000000000002</v>
      </c>
      <c r="G704" s="51"/>
      <c r="H704" s="51"/>
    </row>
    <row r="705" spans="1:8" x14ac:dyDescent="0.35">
      <c r="A705" s="50"/>
      <c r="B705" s="50"/>
      <c r="C705" s="50" t="s">
        <v>271</v>
      </c>
      <c r="D705" s="50" t="s">
        <v>755</v>
      </c>
      <c r="E705" s="51">
        <f t="shared" si="256"/>
        <v>2146.6800000000003</v>
      </c>
      <c r="F705" s="51">
        <v>2146.6800000000003</v>
      </c>
      <c r="G705" s="51"/>
      <c r="H705" s="51"/>
    </row>
    <row r="706" spans="1:8" x14ac:dyDescent="0.35">
      <c r="A706" s="50"/>
      <c r="B706" s="50"/>
      <c r="C706" s="50" t="s">
        <v>272</v>
      </c>
      <c r="D706" s="50" t="s">
        <v>756</v>
      </c>
      <c r="E706" s="51">
        <f t="shared" si="256"/>
        <v>0</v>
      </c>
      <c r="F706" s="51">
        <v>0</v>
      </c>
      <c r="G706" s="51"/>
      <c r="H706" s="51"/>
    </row>
    <row r="707" spans="1:8" x14ac:dyDescent="0.35">
      <c r="A707" s="50"/>
      <c r="B707" s="50"/>
      <c r="C707" s="50" t="s">
        <v>273</v>
      </c>
      <c r="D707" s="50" t="s">
        <v>757</v>
      </c>
      <c r="E707" s="51">
        <f t="shared" si="256"/>
        <v>0</v>
      </c>
      <c r="F707" s="51"/>
      <c r="G707" s="51"/>
      <c r="H707" s="51"/>
    </row>
    <row r="708" spans="1:8" x14ac:dyDescent="0.35">
      <c r="A708" s="50"/>
      <c r="B708" s="50"/>
      <c r="C708" s="50" t="s">
        <v>274</v>
      </c>
      <c r="D708" s="50" t="s">
        <v>758</v>
      </c>
      <c r="E708" s="51">
        <f t="shared" si="256"/>
        <v>0</v>
      </c>
      <c r="F708" s="51"/>
      <c r="G708" s="51"/>
      <c r="H708" s="51"/>
    </row>
    <row r="709" spans="1:8" x14ac:dyDescent="0.35">
      <c r="A709" s="50"/>
      <c r="B709" s="50"/>
      <c r="C709" s="50" t="s">
        <v>275</v>
      </c>
      <c r="D709" s="50" t="s">
        <v>759</v>
      </c>
      <c r="E709" s="51">
        <f t="shared" si="256"/>
        <v>85.24</v>
      </c>
      <c r="F709" s="51">
        <v>85.24</v>
      </c>
      <c r="G709" s="51"/>
      <c r="H709" s="51"/>
    </row>
    <row r="710" spans="1:8" x14ac:dyDescent="0.35">
      <c r="A710" s="50"/>
      <c r="B710" s="50"/>
      <c r="C710" s="50" t="s">
        <v>276</v>
      </c>
      <c r="D710" s="50" t="s">
        <v>615</v>
      </c>
      <c r="E710" s="51">
        <f t="shared" si="256"/>
        <v>1106.78</v>
      </c>
      <c r="F710" s="51">
        <v>1106.78</v>
      </c>
      <c r="G710" s="51"/>
      <c r="H710" s="51"/>
    </row>
    <row r="711" spans="1:8" x14ac:dyDescent="0.35">
      <c r="A711" s="50"/>
      <c r="B711" s="50"/>
      <c r="C711" s="50" t="s">
        <v>308</v>
      </c>
      <c r="D711" s="50" t="s">
        <v>277</v>
      </c>
      <c r="E711" s="51">
        <f t="shared" si="256"/>
        <v>0</v>
      </c>
      <c r="F711" s="51"/>
      <c r="G711" s="51"/>
      <c r="H711" s="51"/>
    </row>
    <row r="712" spans="1:8" x14ac:dyDescent="0.35">
      <c r="A712" s="50"/>
      <c r="B712" s="50"/>
      <c r="C712" s="50" t="s">
        <v>278</v>
      </c>
      <c r="D712" s="50" t="s">
        <v>760</v>
      </c>
      <c r="E712" s="51">
        <f t="shared" si="256"/>
        <v>3383.0500000000011</v>
      </c>
      <c r="F712" s="51">
        <v>3383.0500000000011</v>
      </c>
      <c r="G712" s="51"/>
      <c r="H712" s="51"/>
    </row>
    <row r="713" spans="1:8" x14ac:dyDescent="0.35">
      <c r="A713" s="50"/>
      <c r="B713" s="50"/>
      <c r="C713" s="50" t="s">
        <v>279</v>
      </c>
      <c r="D713" s="50" t="s">
        <v>616</v>
      </c>
      <c r="E713" s="51">
        <f t="shared" si="256"/>
        <v>0</v>
      </c>
      <c r="F713" s="51"/>
      <c r="G713" s="51"/>
      <c r="H713" s="51"/>
    </row>
    <row r="714" spans="1:8" x14ac:dyDescent="0.35">
      <c r="A714" s="50"/>
      <c r="B714" s="50"/>
      <c r="C714" s="50" t="s">
        <v>280</v>
      </c>
      <c r="D714" s="50" t="s">
        <v>617</v>
      </c>
      <c r="E714" s="51">
        <f t="shared" si="256"/>
        <v>728.41999999999973</v>
      </c>
      <c r="F714" s="51">
        <v>728.41999999999973</v>
      </c>
      <c r="G714" s="51"/>
      <c r="H714" s="51"/>
    </row>
    <row r="715" spans="1:8" x14ac:dyDescent="0.35">
      <c r="A715" s="50"/>
      <c r="B715" s="50"/>
      <c r="C715" s="50" t="s">
        <v>606</v>
      </c>
      <c r="D715" s="50" t="s">
        <v>618</v>
      </c>
      <c r="E715" s="51">
        <f t="shared" si="256"/>
        <v>0</v>
      </c>
      <c r="F715" s="51"/>
      <c r="G715" s="51"/>
      <c r="H715" s="51"/>
    </row>
    <row r="716" spans="1:8" x14ac:dyDescent="0.35">
      <c r="A716" s="50"/>
      <c r="B716" s="50"/>
      <c r="C716" s="50" t="s">
        <v>281</v>
      </c>
      <c r="D716" s="50" t="s">
        <v>622</v>
      </c>
      <c r="E716" s="51">
        <f t="shared" si="256"/>
        <v>0</v>
      </c>
      <c r="F716" s="51"/>
      <c r="G716" s="51"/>
      <c r="H716" s="51"/>
    </row>
    <row r="717" spans="1:8" x14ac:dyDescent="0.35">
      <c r="A717" s="50"/>
      <c r="B717" s="50"/>
      <c r="C717" s="50" t="s">
        <v>282</v>
      </c>
      <c r="D717" s="50" t="s">
        <v>623</v>
      </c>
      <c r="E717" s="51">
        <f t="shared" si="256"/>
        <v>4456.66</v>
      </c>
      <c r="F717" s="51">
        <v>4456.66</v>
      </c>
      <c r="G717" s="51"/>
      <c r="H717" s="51"/>
    </row>
    <row r="718" spans="1:8" x14ac:dyDescent="0.35">
      <c r="A718" s="50"/>
      <c r="B718" s="50"/>
      <c r="C718" s="50" t="s">
        <v>283</v>
      </c>
      <c r="D718" s="50" t="s">
        <v>625</v>
      </c>
      <c r="E718" s="51">
        <f t="shared" si="256"/>
        <v>1159.3399999999999</v>
      </c>
      <c r="F718" s="51">
        <v>1159.3399999999999</v>
      </c>
      <c r="G718" s="51"/>
      <c r="H718" s="51"/>
    </row>
    <row r="719" spans="1:8" x14ac:dyDescent="0.35">
      <c r="A719" s="50"/>
      <c r="B719" s="50"/>
      <c r="C719" s="50" t="s">
        <v>607</v>
      </c>
      <c r="D719" s="50" t="s">
        <v>761</v>
      </c>
      <c r="E719" s="51">
        <f t="shared" si="256"/>
        <v>0</v>
      </c>
      <c r="F719" s="51"/>
      <c r="G719" s="51"/>
      <c r="H719" s="51"/>
    </row>
    <row r="720" spans="1:8" x14ac:dyDescent="0.35">
      <c r="A720" s="50"/>
      <c r="B720" s="50"/>
      <c r="C720" s="50" t="s">
        <v>608</v>
      </c>
      <c r="D720" s="50" t="s">
        <v>762</v>
      </c>
      <c r="E720" s="51">
        <f t="shared" si="256"/>
        <v>0</v>
      </c>
      <c r="F720" s="51"/>
      <c r="G720" s="51"/>
      <c r="H720" s="51"/>
    </row>
    <row r="721" spans="1:8" x14ac:dyDescent="0.35">
      <c r="A721" s="50"/>
      <c r="B721" s="50"/>
      <c r="C721" s="50" t="s">
        <v>284</v>
      </c>
      <c r="D721" s="50" t="s">
        <v>763</v>
      </c>
      <c r="E721" s="51">
        <f t="shared" si="256"/>
        <v>0</v>
      </c>
      <c r="F721" s="51"/>
      <c r="G721" s="51"/>
      <c r="H721" s="51"/>
    </row>
    <row r="722" spans="1:8" x14ac:dyDescent="0.35">
      <c r="A722" s="50"/>
      <c r="B722" s="50"/>
      <c r="C722" s="50" t="s">
        <v>285</v>
      </c>
      <c r="D722" s="50" t="s">
        <v>630</v>
      </c>
      <c r="E722" s="51">
        <f t="shared" si="256"/>
        <v>0</v>
      </c>
      <c r="F722" s="51"/>
      <c r="G722" s="51"/>
      <c r="H722" s="51"/>
    </row>
    <row r="723" spans="1:8" x14ac:dyDescent="0.35">
      <c r="A723" s="44"/>
      <c r="B723" s="44">
        <v>16</v>
      </c>
      <c r="C723" s="45"/>
      <c r="D723" s="45" t="s">
        <v>764</v>
      </c>
      <c r="E723" s="45">
        <f>SUM(E724:E731)</f>
        <v>11718.25</v>
      </c>
      <c r="F723" s="45">
        <f t="shared" ref="F723" si="257">SUM(F724:F731)</f>
        <v>9442.6500000000015</v>
      </c>
      <c r="G723" s="45">
        <f t="shared" ref="G723" si="258">SUM(G724:G731)</f>
        <v>2275.6</v>
      </c>
      <c r="H723" s="45">
        <f t="shared" ref="H723" si="259">SUM(H724:H731)</f>
        <v>0</v>
      </c>
    </row>
    <row r="724" spans="1:8" x14ac:dyDescent="0.35">
      <c r="A724" s="50"/>
      <c r="B724" s="50"/>
      <c r="C724" s="50" t="s">
        <v>286</v>
      </c>
      <c r="D724" s="50" t="s">
        <v>619</v>
      </c>
      <c r="E724" s="51">
        <f t="shared" ref="E724:E731" si="260">SUM(F724:H724)</f>
        <v>432.15999999999997</v>
      </c>
      <c r="F724" s="51">
        <v>432.15999999999997</v>
      </c>
      <c r="G724" s="51"/>
      <c r="H724" s="51"/>
    </row>
    <row r="725" spans="1:8" x14ac:dyDescent="0.35">
      <c r="A725" s="50"/>
      <c r="B725" s="50"/>
      <c r="C725" s="50" t="s">
        <v>287</v>
      </c>
      <c r="D725" s="50" t="s">
        <v>288</v>
      </c>
      <c r="E725" s="51">
        <f t="shared" si="260"/>
        <v>413.15999999999997</v>
      </c>
      <c r="F725" s="51">
        <v>337.56</v>
      </c>
      <c r="G725" s="51">
        <v>75.599999999999994</v>
      </c>
      <c r="H725" s="51"/>
    </row>
    <row r="726" spans="1:8" x14ac:dyDescent="0.35">
      <c r="A726" s="50"/>
      <c r="B726" s="50"/>
      <c r="C726" s="50" t="s">
        <v>289</v>
      </c>
      <c r="D726" s="50" t="s">
        <v>620</v>
      </c>
      <c r="E726" s="51">
        <f t="shared" si="260"/>
        <v>3567.96</v>
      </c>
      <c r="F726" s="51">
        <v>1367.9599999999998</v>
      </c>
      <c r="G726" s="51">
        <v>2200</v>
      </c>
      <c r="H726" s="51"/>
    </row>
    <row r="727" spans="1:8" x14ac:dyDescent="0.35">
      <c r="A727" s="50"/>
      <c r="B727" s="50"/>
      <c r="C727" s="50" t="s">
        <v>290</v>
      </c>
      <c r="D727" s="50" t="s">
        <v>621</v>
      </c>
      <c r="E727" s="51">
        <f t="shared" si="260"/>
        <v>6951.4700000000012</v>
      </c>
      <c r="F727" s="51">
        <v>6951.4700000000012</v>
      </c>
      <c r="G727" s="51"/>
      <c r="H727" s="51"/>
    </row>
    <row r="728" spans="1:8" x14ac:dyDescent="0.35">
      <c r="A728" s="50"/>
      <c r="B728" s="50"/>
      <c r="C728" s="50" t="s">
        <v>291</v>
      </c>
      <c r="D728" s="50" t="s">
        <v>624</v>
      </c>
      <c r="E728" s="51">
        <f t="shared" si="260"/>
        <v>0</v>
      </c>
      <c r="F728" s="51"/>
      <c r="G728" s="51"/>
      <c r="H728" s="51"/>
    </row>
    <row r="729" spans="1:8" x14ac:dyDescent="0.35">
      <c r="A729" s="50"/>
      <c r="B729" s="50"/>
      <c r="C729" s="50" t="s">
        <v>292</v>
      </c>
      <c r="D729" s="50" t="s">
        <v>293</v>
      </c>
      <c r="E729" s="51">
        <f t="shared" si="260"/>
        <v>0</v>
      </c>
      <c r="F729" s="51"/>
      <c r="G729" s="51"/>
      <c r="H729" s="51"/>
    </row>
    <row r="730" spans="1:8" x14ac:dyDescent="0.35">
      <c r="A730" s="50"/>
      <c r="B730" s="50"/>
      <c r="C730" s="50" t="s">
        <v>294</v>
      </c>
      <c r="D730" s="50" t="s">
        <v>295</v>
      </c>
      <c r="E730" s="51">
        <f t="shared" si="260"/>
        <v>27.41</v>
      </c>
      <c r="F730" s="51">
        <v>27.41</v>
      </c>
      <c r="G730" s="51"/>
      <c r="H730" s="51"/>
    </row>
    <row r="731" spans="1:8" x14ac:dyDescent="0.35">
      <c r="A731" s="50"/>
      <c r="B731" s="50"/>
      <c r="C731" s="50" t="s">
        <v>296</v>
      </c>
      <c r="D731" s="50" t="s">
        <v>626</v>
      </c>
      <c r="E731" s="51">
        <f t="shared" si="260"/>
        <v>326.09000000000003</v>
      </c>
      <c r="F731" s="51">
        <v>326.09000000000003</v>
      </c>
      <c r="G731" s="51"/>
      <c r="H731" s="51"/>
    </row>
    <row r="732" spans="1:8" x14ac:dyDescent="0.35">
      <c r="A732" s="44"/>
      <c r="B732" s="44">
        <v>17</v>
      </c>
      <c r="C732" s="45"/>
      <c r="D732" s="45" t="s">
        <v>765</v>
      </c>
      <c r="E732" s="45">
        <f>SUM(E733:E737)</f>
        <v>3613.6900000000005</v>
      </c>
      <c r="F732" s="45">
        <f t="shared" ref="F732" si="261">SUM(F733:F737)</f>
        <v>3613.6900000000005</v>
      </c>
      <c r="G732" s="45">
        <f t="shared" ref="G732" si="262">SUM(G733:G737)</f>
        <v>0</v>
      </c>
      <c r="H732" s="45">
        <f t="shared" ref="H732" si="263">SUM(H733:H737)</f>
        <v>0</v>
      </c>
    </row>
    <row r="733" spans="1:8" x14ac:dyDescent="0.35">
      <c r="A733" s="50"/>
      <c r="B733" s="50"/>
      <c r="C733" s="50" t="s">
        <v>297</v>
      </c>
      <c r="D733" s="50" t="s">
        <v>298</v>
      </c>
      <c r="E733" s="51">
        <f t="shared" ref="E733:E737" si="264">SUM(F733:H733)</f>
        <v>1972.9500000000005</v>
      </c>
      <c r="F733" s="51">
        <v>1972.9500000000005</v>
      </c>
      <c r="G733" s="51"/>
      <c r="H733" s="51"/>
    </row>
    <row r="734" spans="1:8" x14ac:dyDescent="0.35">
      <c r="A734" s="50"/>
      <c r="B734" s="50"/>
      <c r="C734" s="50" t="s">
        <v>299</v>
      </c>
      <c r="D734" s="50" t="s">
        <v>627</v>
      </c>
      <c r="E734" s="51">
        <f t="shared" si="264"/>
        <v>625.08000000000004</v>
      </c>
      <c r="F734" s="51">
        <v>625.08000000000004</v>
      </c>
      <c r="G734" s="51"/>
      <c r="H734" s="51"/>
    </row>
    <row r="735" spans="1:8" x14ac:dyDescent="0.35">
      <c r="A735" s="50"/>
      <c r="B735" s="50"/>
      <c r="C735" s="50" t="s">
        <v>300</v>
      </c>
      <c r="D735" s="50" t="s">
        <v>301</v>
      </c>
      <c r="E735" s="51">
        <f t="shared" si="264"/>
        <v>9.7899999999999991</v>
      </c>
      <c r="F735" s="51">
        <v>9.7899999999999991</v>
      </c>
      <c r="G735" s="51"/>
      <c r="H735" s="51"/>
    </row>
    <row r="736" spans="1:8" x14ac:dyDescent="0.35">
      <c r="A736" s="50"/>
      <c r="B736" s="50"/>
      <c r="C736" s="50" t="s">
        <v>302</v>
      </c>
      <c r="D736" s="50" t="s">
        <v>628</v>
      </c>
      <c r="E736" s="51">
        <f t="shared" si="264"/>
        <v>68.790000000000006</v>
      </c>
      <c r="F736" s="51">
        <v>68.790000000000006</v>
      </c>
      <c r="G736" s="51"/>
      <c r="H736" s="51"/>
    </row>
    <row r="737" spans="1:8" x14ac:dyDescent="0.35">
      <c r="A737" s="50"/>
      <c r="B737" s="50"/>
      <c r="C737" s="50" t="s">
        <v>303</v>
      </c>
      <c r="D737" s="50" t="s">
        <v>629</v>
      </c>
      <c r="E737" s="51">
        <f t="shared" si="264"/>
        <v>937.08</v>
      </c>
      <c r="F737" s="51">
        <v>937.08</v>
      </c>
      <c r="G737" s="51"/>
      <c r="H737" s="51"/>
    </row>
    <row r="738" spans="1:8" x14ac:dyDescent="0.35">
      <c r="A738" s="42">
        <v>4</v>
      </c>
      <c r="B738" s="42"/>
      <c r="C738" s="42"/>
      <c r="D738" s="42" t="s">
        <v>344</v>
      </c>
      <c r="E738" s="43">
        <f>E739+E742+E748</f>
        <v>8246.5299999999988</v>
      </c>
      <c r="F738" s="43">
        <f t="shared" ref="F738" si="265">F739+F742+F748</f>
        <v>8246.5299999999988</v>
      </c>
      <c r="G738" s="43">
        <f t="shared" ref="G738:H738" si="266">G739+G742+G748</f>
        <v>0</v>
      </c>
      <c r="H738" s="43">
        <f t="shared" si="266"/>
        <v>0</v>
      </c>
    </row>
    <row r="739" spans="1:8" x14ac:dyDescent="0.35">
      <c r="A739" s="44"/>
      <c r="B739" s="44">
        <v>2</v>
      </c>
      <c r="C739" s="45"/>
      <c r="D739" s="45" t="s">
        <v>746</v>
      </c>
      <c r="E739" s="45">
        <f>SUM(E740:E741)</f>
        <v>0</v>
      </c>
      <c r="F739" s="45">
        <f t="shared" ref="F739" si="267">SUM(F740:F741)</f>
        <v>0</v>
      </c>
      <c r="G739" s="45">
        <f t="shared" ref="G739" si="268">SUM(G740:G741)</f>
        <v>0</v>
      </c>
      <c r="H739" s="45">
        <f t="shared" ref="H739" si="269">SUM(H740:H741)</f>
        <v>0</v>
      </c>
    </row>
    <row r="740" spans="1:8" x14ac:dyDescent="0.35">
      <c r="A740" s="50"/>
      <c r="B740" s="50"/>
      <c r="C740" s="50" t="s">
        <v>261</v>
      </c>
      <c r="D740" s="50" t="s">
        <v>609</v>
      </c>
      <c r="E740" s="51">
        <f t="shared" ref="E740:E741" si="270">SUM(F740:H740)</f>
        <v>0</v>
      </c>
      <c r="F740" s="51"/>
      <c r="G740" s="51"/>
      <c r="H740" s="51"/>
    </row>
    <row r="741" spans="1:8" x14ac:dyDescent="0.35">
      <c r="A741" s="50"/>
      <c r="B741" s="50"/>
      <c r="C741" s="50" t="s">
        <v>605</v>
      </c>
      <c r="D741" s="50" t="s">
        <v>748</v>
      </c>
      <c r="E741" s="51">
        <f t="shared" si="270"/>
        <v>0</v>
      </c>
      <c r="F741" s="51"/>
      <c r="G741" s="51"/>
      <c r="H741" s="51"/>
    </row>
    <row r="742" spans="1:8" x14ac:dyDescent="0.35">
      <c r="A742" s="44"/>
      <c r="B742" s="44">
        <v>14</v>
      </c>
      <c r="C742" s="45"/>
      <c r="D742" s="45" t="s">
        <v>766</v>
      </c>
      <c r="E742" s="45">
        <f>SUM(E743:E747)</f>
        <v>0</v>
      </c>
      <c r="F742" s="45">
        <f t="shared" ref="F742" si="271">SUM(F743:F747)</f>
        <v>0</v>
      </c>
      <c r="G742" s="45">
        <f t="shared" ref="G742" si="272">SUM(G743:G747)</f>
        <v>0</v>
      </c>
      <c r="H742" s="45">
        <f t="shared" ref="H742" si="273">SUM(H743:H747)</f>
        <v>0</v>
      </c>
    </row>
    <row r="743" spans="1:8" x14ac:dyDescent="0.35">
      <c r="A743" s="50"/>
      <c r="B743" s="50"/>
      <c r="C743" s="50" t="s">
        <v>349</v>
      </c>
      <c r="D743" s="50" t="s">
        <v>633</v>
      </c>
      <c r="E743" s="51">
        <f t="shared" ref="E743:E747" si="274">SUM(F743:H743)</f>
        <v>0</v>
      </c>
      <c r="F743" s="51"/>
      <c r="G743" s="51"/>
      <c r="H743" s="51"/>
    </row>
    <row r="744" spans="1:8" x14ac:dyDescent="0.35">
      <c r="A744" s="50"/>
      <c r="B744" s="50"/>
      <c r="C744" s="50" t="s">
        <v>350</v>
      </c>
      <c r="D744" s="50" t="s">
        <v>767</v>
      </c>
      <c r="E744" s="51">
        <f t="shared" si="274"/>
        <v>0</v>
      </c>
      <c r="F744" s="51"/>
      <c r="G744" s="51"/>
      <c r="H744" s="51"/>
    </row>
    <row r="745" spans="1:8" x14ac:dyDescent="0.35">
      <c r="A745" s="50"/>
      <c r="B745" s="50"/>
      <c r="C745" s="50" t="s">
        <v>352</v>
      </c>
      <c r="D745" s="50" t="s">
        <v>768</v>
      </c>
      <c r="E745" s="51">
        <f t="shared" si="274"/>
        <v>0</v>
      </c>
      <c r="F745" s="51"/>
      <c r="G745" s="51"/>
      <c r="H745" s="51"/>
    </row>
    <row r="746" spans="1:8" x14ac:dyDescent="0.35">
      <c r="A746" s="50"/>
      <c r="B746" s="50"/>
      <c r="C746" s="50" t="s">
        <v>357</v>
      </c>
      <c r="D746" s="50" t="s">
        <v>358</v>
      </c>
      <c r="E746" s="51">
        <f t="shared" si="274"/>
        <v>0</v>
      </c>
      <c r="F746" s="51"/>
      <c r="G746" s="51"/>
      <c r="H746" s="51"/>
    </row>
    <row r="747" spans="1:8" x14ac:dyDescent="0.35">
      <c r="A747" s="50"/>
      <c r="B747" s="50"/>
      <c r="C747" s="50" t="s">
        <v>355</v>
      </c>
      <c r="D747" s="50" t="s">
        <v>356</v>
      </c>
      <c r="E747" s="51">
        <f t="shared" si="274"/>
        <v>0</v>
      </c>
      <c r="F747" s="51"/>
      <c r="G747" s="51"/>
      <c r="H747" s="51"/>
    </row>
    <row r="748" spans="1:8" x14ac:dyDescent="0.35">
      <c r="A748" s="44"/>
      <c r="B748" s="44">
        <v>25</v>
      </c>
      <c r="C748" s="45"/>
      <c r="D748" s="45" t="s">
        <v>769</v>
      </c>
      <c r="E748" s="45">
        <f>SUM(E749:E756)</f>
        <v>8246.5299999999988</v>
      </c>
      <c r="F748" s="45">
        <f t="shared" ref="F748" si="275">SUM(F749:F756)</f>
        <v>8246.5299999999988</v>
      </c>
      <c r="G748" s="45">
        <f t="shared" ref="G748" si="276">SUM(G749:G756)</f>
        <v>0</v>
      </c>
      <c r="H748" s="45">
        <f t="shared" ref="H748" si="277">SUM(H749:H756)</f>
        <v>0</v>
      </c>
    </row>
    <row r="749" spans="1:8" x14ac:dyDescent="0.35">
      <c r="A749" s="50"/>
      <c r="B749" s="50"/>
      <c r="C749" s="50" t="s">
        <v>345</v>
      </c>
      <c r="D749" s="50" t="s">
        <v>346</v>
      </c>
      <c r="E749" s="51">
        <f t="shared" ref="E749:E756" si="278">SUM(F749:H749)</f>
        <v>8235.489999999998</v>
      </c>
      <c r="F749" s="51">
        <v>8235.489999999998</v>
      </c>
      <c r="G749" s="51"/>
      <c r="H749" s="51"/>
    </row>
    <row r="750" spans="1:8" x14ac:dyDescent="0.35">
      <c r="A750" s="50"/>
      <c r="B750" s="50"/>
      <c r="C750" s="50" t="s">
        <v>347</v>
      </c>
      <c r="D750" s="50" t="s">
        <v>348</v>
      </c>
      <c r="E750" s="51">
        <f t="shared" si="278"/>
        <v>0</v>
      </c>
      <c r="F750" s="51"/>
      <c r="G750" s="51"/>
      <c r="H750" s="51"/>
    </row>
    <row r="751" spans="1:8" x14ac:dyDescent="0.35">
      <c r="A751" s="50"/>
      <c r="B751" s="50"/>
      <c r="C751" s="50" t="s">
        <v>351</v>
      </c>
      <c r="D751" s="50" t="s">
        <v>770</v>
      </c>
      <c r="E751" s="51">
        <f t="shared" si="278"/>
        <v>0</v>
      </c>
      <c r="F751" s="51"/>
      <c r="G751" s="51"/>
      <c r="H751" s="51"/>
    </row>
    <row r="752" spans="1:8" x14ac:dyDescent="0.35">
      <c r="A752" s="50"/>
      <c r="B752" s="50"/>
      <c r="C752" s="50" t="s">
        <v>310</v>
      </c>
      <c r="D752" s="50" t="s">
        <v>634</v>
      </c>
      <c r="E752" s="51">
        <f t="shared" si="278"/>
        <v>0</v>
      </c>
      <c r="F752" s="51"/>
      <c r="G752" s="51"/>
      <c r="H752" s="51"/>
    </row>
    <row r="753" spans="1:8" x14ac:dyDescent="0.35">
      <c r="A753" s="50"/>
      <c r="B753" s="50"/>
      <c r="C753" s="50" t="s">
        <v>311</v>
      </c>
      <c r="D753" s="50" t="s">
        <v>771</v>
      </c>
      <c r="E753" s="51">
        <f t="shared" si="278"/>
        <v>0</v>
      </c>
      <c r="F753" s="51"/>
      <c r="G753" s="51"/>
      <c r="H753" s="51"/>
    </row>
    <row r="754" spans="1:8" x14ac:dyDescent="0.35">
      <c r="A754" s="50"/>
      <c r="B754" s="50"/>
      <c r="C754" s="50" t="s">
        <v>312</v>
      </c>
      <c r="D754" s="50" t="s">
        <v>772</v>
      </c>
      <c r="E754" s="51">
        <f t="shared" si="278"/>
        <v>11.04</v>
      </c>
      <c r="F754" s="51">
        <v>11.04</v>
      </c>
      <c r="G754" s="51"/>
      <c r="H754" s="51"/>
    </row>
    <row r="755" spans="1:8" x14ac:dyDescent="0.35">
      <c r="A755" s="50"/>
      <c r="B755" s="50"/>
      <c r="C755" s="50" t="s">
        <v>359</v>
      </c>
      <c r="D755" s="50" t="s">
        <v>360</v>
      </c>
      <c r="E755" s="51">
        <f t="shared" si="278"/>
        <v>0</v>
      </c>
      <c r="F755" s="51"/>
      <c r="G755" s="51"/>
      <c r="H755" s="51"/>
    </row>
    <row r="756" spans="1:8" x14ac:dyDescent="0.35">
      <c r="A756" s="50"/>
      <c r="B756" s="50"/>
      <c r="C756" s="50" t="s">
        <v>353</v>
      </c>
      <c r="D756" s="50" t="s">
        <v>354</v>
      </c>
      <c r="E756" s="51">
        <f t="shared" si="278"/>
        <v>0</v>
      </c>
      <c r="F756" s="51"/>
      <c r="G756" s="51"/>
      <c r="H756" s="51"/>
    </row>
    <row r="757" spans="1:8" x14ac:dyDescent="0.35">
      <c r="A757" s="42">
        <v>5</v>
      </c>
      <c r="B757" s="42"/>
      <c r="C757" s="42"/>
      <c r="D757" s="42" t="s">
        <v>773</v>
      </c>
      <c r="E757" s="43">
        <f>E758+E761+E763+E799+E805+E812</f>
        <v>2196447.7699999991</v>
      </c>
      <c r="F757" s="43">
        <f t="shared" ref="F757" si="279">F758+F761+F763+F799+F805+F812</f>
        <v>1605659.6799999995</v>
      </c>
      <c r="G757" s="43">
        <f t="shared" ref="G757:H757" si="280">G758+G761+G763+G799+G805+G812</f>
        <v>286403.02999999997</v>
      </c>
      <c r="H757" s="43">
        <f t="shared" si="280"/>
        <v>304385.06</v>
      </c>
    </row>
    <row r="758" spans="1:8" x14ac:dyDescent="0.35">
      <c r="A758" s="44"/>
      <c r="B758" s="44">
        <v>2</v>
      </c>
      <c r="C758" s="45"/>
      <c r="D758" s="45" t="s">
        <v>746</v>
      </c>
      <c r="E758" s="45">
        <f>SUM(E759:E760)</f>
        <v>3476.94</v>
      </c>
      <c r="F758" s="45">
        <f t="shared" ref="F758" si="281">SUM(F759:F760)</f>
        <v>0</v>
      </c>
      <c r="G758" s="45">
        <f t="shared" ref="G758" si="282">SUM(G759:G760)</f>
        <v>0</v>
      </c>
      <c r="H758" s="45">
        <f t="shared" ref="H758" si="283">SUM(H759:H760)</f>
        <v>3476.94</v>
      </c>
    </row>
    <row r="759" spans="1:8" x14ac:dyDescent="0.35">
      <c r="A759" s="50"/>
      <c r="B759" s="50"/>
      <c r="C759" s="50" t="s">
        <v>261</v>
      </c>
      <c r="D759" s="50" t="s">
        <v>609</v>
      </c>
      <c r="E759" s="51">
        <f t="shared" ref="E759:E760" si="284">SUM(F759:H759)</f>
        <v>3476.94</v>
      </c>
      <c r="F759" s="51"/>
      <c r="G759" s="51"/>
      <c r="H759" s="51">
        <v>3476.94</v>
      </c>
    </row>
    <row r="760" spans="1:8" x14ac:dyDescent="0.35">
      <c r="A760" s="50"/>
      <c r="B760" s="50"/>
      <c r="C760" s="50" t="s">
        <v>605</v>
      </c>
      <c r="D760" s="50" t="s">
        <v>748</v>
      </c>
      <c r="E760" s="51">
        <f t="shared" si="284"/>
        <v>0</v>
      </c>
      <c r="F760" s="51"/>
      <c r="G760" s="51"/>
      <c r="H760" s="51"/>
    </row>
    <row r="761" spans="1:8" x14ac:dyDescent="0.35">
      <c r="A761" s="44"/>
      <c r="B761" s="44">
        <v>12</v>
      </c>
      <c r="C761" s="45"/>
      <c r="D761" s="45" t="s">
        <v>749</v>
      </c>
      <c r="E761" s="45">
        <f>SUM(E762)</f>
        <v>0</v>
      </c>
      <c r="F761" s="45">
        <f t="shared" ref="F761" si="285">F762</f>
        <v>0</v>
      </c>
      <c r="G761" s="45">
        <f t="shared" ref="G761:H761" si="286">G762</f>
        <v>0</v>
      </c>
      <c r="H761" s="45">
        <f t="shared" si="286"/>
        <v>0</v>
      </c>
    </row>
    <row r="762" spans="1:8" x14ac:dyDescent="0.35">
      <c r="A762" s="50"/>
      <c r="B762" s="50"/>
      <c r="C762" s="50" t="s">
        <v>774</v>
      </c>
      <c r="D762" s="50" t="s">
        <v>304</v>
      </c>
      <c r="E762" s="51">
        <f>SUM(F762:H762)</f>
        <v>0</v>
      </c>
      <c r="F762" s="51"/>
      <c r="G762" s="51"/>
      <c r="H762" s="51"/>
    </row>
    <row r="763" spans="1:8" x14ac:dyDescent="0.35">
      <c r="A763" s="44"/>
      <c r="B763" s="44">
        <v>18</v>
      </c>
      <c r="C763" s="45"/>
      <c r="D763" s="45" t="s">
        <v>775</v>
      </c>
      <c r="E763" s="45">
        <f>SUM(E764:E798)</f>
        <v>2192265.2899999991</v>
      </c>
      <c r="F763" s="45">
        <f t="shared" ref="F763" si="287">SUM(F764:F798)</f>
        <v>1604954.1399999994</v>
      </c>
      <c r="G763" s="45">
        <f t="shared" ref="G763" si="288">SUM(G764:G798)</f>
        <v>286403.02999999997</v>
      </c>
      <c r="H763" s="45">
        <f t="shared" ref="H763" si="289">SUM(H764:H798)</f>
        <v>300908.12</v>
      </c>
    </row>
    <row r="764" spans="1:8" x14ac:dyDescent="0.35">
      <c r="A764" s="50"/>
      <c r="B764" s="50"/>
      <c r="C764" s="50" t="s">
        <v>306</v>
      </c>
      <c r="D764" s="50" t="s">
        <v>307</v>
      </c>
      <c r="E764" s="51">
        <f t="shared" ref="E764:E798" si="290">SUM(F764:H764)</f>
        <v>0</v>
      </c>
      <c r="F764" s="51"/>
      <c r="G764" s="51"/>
      <c r="H764" s="51"/>
    </row>
    <row r="765" spans="1:8" x14ac:dyDescent="0.35">
      <c r="A765" s="50"/>
      <c r="B765" s="50"/>
      <c r="C765" s="50" t="s">
        <v>266</v>
      </c>
      <c r="D765" s="50" t="s">
        <v>753</v>
      </c>
      <c r="E765" s="51">
        <f t="shared" si="290"/>
        <v>93.190000000000012</v>
      </c>
      <c r="F765" s="51">
        <v>93.190000000000012</v>
      </c>
      <c r="G765" s="51"/>
      <c r="H765" s="51"/>
    </row>
    <row r="766" spans="1:8" x14ac:dyDescent="0.35">
      <c r="A766" s="50"/>
      <c r="B766" s="50"/>
      <c r="C766" s="50" t="s">
        <v>269</v>
      </c>
      <c r="D766" s="50" t="s">
        <v>614</v>
      </c>
      <c r="E766" s="51">
        <f t="shared" si="290"/>
        <v>0</v>
      </c>
      <c r="F766" s="51"/>
      <c r="G766" s="51"/>
      <c r="H766" s="51"/>
    </row>
    <row r="767" spans="1:8" x14ac:dyDescent="0.35">
      <c r="A767" s="50"/>
      <c r="B767" s="50"/>
      <c r="C767" s="50" t="s">
        <v>270</v>
      </c>
      <c r="D767" s="50" t="s">
        <v>754</v>
      </c>
      <c r="E767" s="51">
        <f t="shared" si="290"/>
        <v>0</v>
      </c>
      <c r="F767" s="51"/>
      <c r="G767" s="51"/>
      <c r="H767" s="51"/>
    </row>
    <row r="768" spans="1:8" x14ac:dyDescent="0.35">
      <c r="A768" s="50"/>
      <c r="B768" s="50"/>
      <c r="C768" s="50" t="s">
        <v>271</v>
      </c>
      <c r="D768" s="50" t="s">
        <v>755</v>
      </c>
      <c r="E768" s="51">
        <f t="shared" si="290"/>
        <v>0</v>
      </c>
      <c r="F768" s="51"/>
      <c r="G768" s="51"/>
      <c r="H768" s="51"/>
    </row>
    <row r="769" spans="1:8" x14ac:dyDescent="0.35">
      <c r="A769" s="50"/>
      <c r="B769" s="50"/>
      <c r="C769" s="50" t="s">
        <v>272</v>
      </c>
      <c r="D769" s="50" t="s">
        <v>756</v>
      </c>
      <c r="E769" s="51">
        <f t="shared" si="290"/>
        <v>0</v>
      </c>
      <c r="F769" s="51"/>
      <c r="G769" s="51"/>
      <c r="H769" s="51"/>
    </row>
    <row r="770" spans="1:8" x14ac:dyDescent="0.35">
      <c r="A770" s="50"/>
      <c r="B770" s="50"/>
      <c r="C770" s="50" t="s">
        <v>274</v>
      </c>
      <c r="D770" s="50" t="s">
        <v>758</v>
      </c>
      <c r="E770" s="51">
        <f t="shared" si="290"/>
        <v>0</v>
      </c>
      <c r="F770" s="51"/>
      <c r="G770" s="51"/>
      <c r="H770" s="51"/>
    </row>
    <row r="771" spans="1:8" x14ac:dyDescent="0.35">
      <c r="A771" s="50"/>
      <c r="B771" s="50"/>
      <c r="C771" s="50" t="s">
        <v>275</v>
      </c>
      <c r="D771" s="50" t="s">
        <v>759</v>
      </c>
      <c r="E771" s="51">
        <f t="shared" si="290"/>
        <v>0</v>
      </c>
      <c r="F771" s="51"/>
      <c r="G771" s="51"/>
      <c r="H771" s="51"/>
    </row>
    <row r="772" spans="1:8" x14ac:dyDescent="0.35">
      <c r="A772" s="50"/>
      <c r="B772" s="50"/>
      <c r="C772" s="50" t="s">
        <v>276</v>
      </c>
      <c r="D772" s="50" t="s">
        <v>615</v>
      </c>
      <c r="E772" s="51">
        <f t="shared" si="290"/>
        <v>0</v>
      </c>
      <c r="F772" s="51"/>
      <c r="G772" s="51"/>
      <c r="H772" s="51"/>
    </row>
    <row r="773" spans="1:8" x14ac:dyDescent="0.35">
      <c r="A773" s="50"/>
      <c r="B773" s="50"/>
      <c r="C773" s="50" t="s">
        <v>308</v>
      </c>
      <c r="D773" s="50" t="s">
        <v>277</v>
      </c>
      <c r="E773" s="51">
        <f t="shared" si="290"/>
        <v>0</v>
      </c>
      <c r="F773" s="51"/>
      <c r="G773" s="51"/>
      <c r="H773" s="51"/>
    </row>
    <row r="774" spans="1:8" x14ac:dyDescent="0.35">
      <c r="A774" s="50"/>
      <c r="B774" s="50"/>
      <c r="C774" s="50" t="s">
        <v>278</v>
      </c>
      <c r="D774" s="50" t="s">
        <v>760</v>
      </c>
      <c r="E774" s="51">
        <f t="shared" si="290"/>
        <v>0</v>
      </c>
      <c r="F774" s="51">
        <v>0</v>
      </c>
      <c r="G774" s="51"/>
      <c r="H774" s="51"/>
    </row>
    <row r="775" spans="1:8" x14ac:dyDescent="0.35">
      <c r="A775" s="50"/>
      <c r="B775" s="50"/>
      <c r="C775" s="50" t="s">
        <v>309</v>
      </c>
      <c r="D775" s="50" t="s">
        <v>631</v>
      </c>
      <c r="E775" s="51">
        <f t="shared" si="290"/>
        <v>4687.49</v>
      </c>
      <c r="F775" s="51">
        <v>4687.49</v>
      </c>
      <c r="G775" s="51"/>
      <c r="H775" s="51"/>
    </row>
    <row r="776" spans="1:8" x14ac:dyDescent="0.35">
      <c r="A776" s="50"/>
      <c r="B776" s="50"/>
      <c r="C776" s="50" t="s">
        <v>279</v>
      </c>
      <c r="D776" s="50" t="s">
        <v>616</v>
      </c>
      <c r="E776" s="51">
        <f t="shared" si="290"/>
        <v>0</v>
      </c>
      <c r="F776" s="51"/>
      <c r="G776" s="51"/>
      <c r="H776" s="51"/>
    </row>
    <row r="777" spans="1:8" x14ac:dyDescent="0.35">
      <c r="A777" s="50"/>
      <c r="B777" s="50"/>
      <c r="C777" s="50" t="s">
        <v>280</v>
      </c>
      <c r="D777" s="50" t="s">
        <v>617</v>
      </c>
      <c r="E777" s="51">
        <f t="shared" si="290"/>
        <v>0</v>
      </c>
      <c r="F777" s="51"/>
      <c r="G777" s="51"/>
      <c r="H777" s="51"/>
    </row>
    <row r="778" spans="1:8" x14ac:dyDescent="0.35">
      <c r="A778" s="50"/>
      <c r="B778" s="50"/>
      <c r="C778" s="50" t="s">
        <v>606</v>
      </c>
      <c r="D778" s="50" t="s">
        <v>618</v>
      </c>
      <c r="E778" s="51">
        <f t="shared" si="290"/>
        <v>0</v>
      </c>
      <c r="F778" s="51"/>
      <c r="G778" s="51"/>
      <c r="H778" s="51"/>
    </row>
    <row r="779" spans="1:8" x14ac:dyDescent="0.35">
      <c r="A779" s="50"/>
      <c r="B779" s="50"/>
      <c r="C779" s="50" t="s">
        <v>286</v>
      </c>
      <c r="D779" s="50" t="s">
        <v>619</v>
      </c>
      <c r="E779" s="51">
        <f t="shared" si="290"/>
        <v>0</v>
      </c>
      <c r="F779" s="51"/>
      <c r="G779" s="51"/>
      <c r="H779" s="51"/>
    </row>
    <row r="780" spans="1:8" x14ac:dyDescent="0.35">
      <c r="A780" s="50"/>
      <c r="B780" s="50"/>
      <c r="C780" s="50" t="s">
        <v>287</v>
      </c>
      <c r="D780" s="50" t="s">
        <v>288</v>
      </c>
      <c r="E780" s="51">
        <f t="shared" si="290"/>
        <v>842330.92000000027</v>
      </c>
      <c r="F780" s="51">
        <v>786247.18000000028</v>
      </c>
      <c r="G780" s="51">
        <v>56083.74</v>
      </c>
      <c r="H780" s="51"/>
    </row>
    <row r="781" spans="1:8" x14ac:dyDescent="0.35">
      <c r="A781" s="50"/>
      <c r="B781" s="50"/>
      <c r="C781" s="50" t="s">
        <v>289</v>
      </c>
      <c r="D781" s="50" t="s">
        <v>620</v>
      </c>
      <c r="E781" s="51">
        <f t="shared" si="290"/>
        <v>0</v>
      </c>
      <c r="F781" s="51"/>
      <c r="G781" s="51"/>
      <c r="H781" s="51"/>
    </row>
    <row r="782" spans="1:8" x14ac:dyDescent="0.35">
      <c r="A782" s="50"/>
      <c r="B782" s="50"/>
      <c r="C782" s="50" t="s">
        <v>290</v>
      </c>
      <c r="D782" s="50" t="s">
        <v>621</v>
      </c>
      <c r="E782" s="51">
        <f t="shared" si="290"/>
        <v>13.86</v>
      </c>
      <c r="F782" s="51">
        <v>13.86</v>
      </c>
      <c r="G782" s="51"/>
      <c r="H782" s="51"/>
    </row>
    <row r="783" spans="1:8" x14ac:dyDescent="0.35">
      <c r="A783" s="50"/>
      <c r="B783" s="50"/>
      <c r="C783" s="50" t="s">
        <v>281</v>
      </c>
      <c r="D783" s="50" t="s">
        <v>622</v>
      </c>
      <c r="E783" s="51">
        <f t="shared" si="290"/>
        <v>894.42</v>
      </c>
      <c r="F783" s="51">
        <v>894.42</v>
      </c>
      <c r="G783" s="51"/>
      <c r="H783" s="51"/>
    </row>
    <row r="784" spans="1:8" x14ac:dyDescent="0.35">
      <c r="A784" s="50"/>
      <c r="B784" s="50"/>
      <c r="C784" s="50" t="s">
        <v>282</v>
      </c>
      <c r="D784" s="50" t="s">
        <v>623</v>
      </c>
      <c r="E784" s="51">
        <f t="shared" si="290"/>
        <v>0</v>
      </c>
      <c r="F784" s="51"/>
      <c r="G784" s="51"/>
      <c r="H784" s="51"/>
    </row>
    <row r="785" spans="1:8" x14ac:dyDescent="0.35">
      <c r="A785" s="50"/>
      <c r="B785" s="50"/>
      <c r="C785" s="50" t="s">
        <v>291</v>
      </c>
      <c r="D785" s="50" t="s">
        <v>624</v>
      </c>
      <c r="E785" s="51">
        <f t="shared" si="290"/>
        <v>0</v>
      </c>
      <c r="F785" s="51"/>
      <c r="G785" s="51"/>
      <c r="H785" s="51"/>
    </row>
    <row r="786" spans="1:8" x14ac:dyDescent="0.35">
      <c r="A786" s="50"/>
      <c r="B786" s="50"/>
      <c r="C786" s="50" t="s">
        <v>283</v>
      </c>
      <c r="D786" s="50" t="s">
        <v>625</v>
      </c>
      <c r="E786" s="51">
        <f t="shared" si="290"/>
        <v>0</v>
      </c>
      <c r="F786" s="51"/>
      <c r="G786" s="51"/>
      <c r="H786" s="51"/>
    </row>
    <row r="787" spans="1:8" x14ac:dyDescent="0.35">
      <c r="A787" s="50"/>
      <c r="B787" s="50"/>
      <c r="C787" s="50" t="s">
        <v>608</v>
      </c>
      <c r="D787" s="50" t="s">
        <v>762</v>
      </c>
      <c r="E787" s="51">
        <f t="shared" si="290"/>
        <v>0</v>
      </c>
      <c r="F787" s="51"/>
      <c r="G787" s="51"/>
      <c r="H787" s="51"/>
    </row>
    <row r="788" spans="1:8" x14ac:dyDescent="0.35">
      <c r="A788" s="50"/>
      <c r="B788" s="50"/>
      <c r="C788" s="50" t="s">
        <v>943</v>
      </c>
      <c r="D788" s="50" t="s">
        <v>944</v>
      </c>
      <c r="E788" s="51">
        <f t="shared" si="290"/>
        <v>0</v>
      </c>
      <c r="F788" s="51"/>
      <c r="G788" s="51"/>
      <c r="H788" s="51"/>
    </row>
    <row r="789" spans="1:8" x14ac:dyDescent="0.35">
      <c r="A789" s="50"/>
      <c r="B789" s="50"/>
      <c r="C789" s="50" t="s">
        <v>284</v>
      </c>
      <c r="D789" s="50" t="s">
        <v>763</v>
      </c>
      <c r="E789" s="51">
        <f t="shared" si="290"/>
        <v>0</v>
      </c>
      <c r="F789" s="51"/>
      <c r="G789" s="51"/>
      <c r="H789" s="51"/>
    </row>
    <row r="790" spans="1:8" x14ac:dyDescent="0.35">
      <c r="A790" s="50"/>
      <c r="B790" s="50"/>
      <c r="C790" s="50" t="s">
        <v>313</v>
      </c>
      <c r="D790" s="50" t="s">
        <v>314</v>
      </c>
      <c r="E790" s="51">
        <f t="shared" si="290"/>
        <v>1115.9000000000001</v>
      </c>
      <c r="F790" s="51">
        <v>383.13000000000005</v>
      </c>
      <c r="G790" s="51">
        <v>732.77</v>
      </c>
      <c r="H790" s="51"/>
    </row>
    <row r="791" spans="1:8" x14ac:dyDescent="0.35">
      <c r="A791" s="50"/>
      <c r="B791" s="50"/>
      <c r="C791" s="50" t="s">
        <v>315</v>
      </c>
      <c r="D791" s="50" t="s">
        <v>316</v>
      </c>
      <c r="E791" s="51">
        <f t="shared" si="290"/>
        <v>101168.92000000001</v>
      </c>
      <c r="F791" s="51">
        <v>18990.570000000014</v>
      </c>
      <c r="G791" s="51"/>
      <c r="H791" s="51">
        <v>82178.350000000006</v>
      </c>
    </row>
    <row r="792" spans="1:8" x14ac:dyDescent="0.35">
      <c r="A792" s="50"/>
      <c r="B792" s="50"/>
      <c r="C792" s="50" t="s">
        <v>317</v>
      </c>
      <c r="D792" s="50" t="s">
        <v>318</v>
      </c>
      <c r="E792" s="51">
        <f t="shared" si="290"/>
        <v>1241960.5899999989</v>
      </c>
      <c r="F792" s="51">
        <v>793644.299999999</v>
      </c>
      <c r="G792" s="51">
        <v>229586.51999999996</v>
      </c>
      <c r="H792" s="51">
        <v>218729.77</v>
      </c>
    </row>
    <row r="793" spans="1:8" x14ac:dyDescent="0.35">
      <c r="A793" s="50"/>
      <c r="B793" s="50"/>
      <c r="C793" s="50" t="s">
        <v>319</v>
      </c>
      <c r="D793" s="50" t="s">
        <v>320</v>
      </c>
      <c r="E793" s="51">
        <f t="shared" si="290"/>
        <v>0</v>
      </c>
      <c r="F793" s="51"/>
      <c r="G793" s="51"/>
      <c r="H793" s="51"/>
    </row>
    <row r="794" spans="1:8" x14ac:dyDescent="0.35">
      <c r="A794" s="50"/>
      <c r="B794" s="50"/>
      <c r="C794" s="50" t="s">
        <v>321</v>
      </c>
      <c r="D794" s="50" t="s">
        <v>322</v>
      </c>
      <c r="E794" s="51">
        <f t="shared" si="290"/>
        <v>0</v>
      </c>
      <c r="F794" s="51"/>
      <c r="G794" s="51"/>
      <c r="H794" s="51"/>
    </row>
    <row r="795" spans="1:8" x14ac:dyDescent="0.35">
      <c r="A795" s="50"/>
      <c r="B795" s="50"/>
      <c r="C795" s="50" t="s">
        <v>323</v>
      </c>
      <c r="D795" s="50" t="s">
        <v>776</v>
      </c>
      <c r="E795" s="51">
        <f t="shared" si="290"/>
        <v>0</v>
      </c>
      <c r="F795" s="51">
        <v>0</v>
      </c>
      <c r="G795" s="51"/>
      <c r="H795" s="51"/>
    </row>
    <row r="796" spans="1:8" x14ac:dyDescent="0.35">
      <c r="A796" s="50"/>
      <c r="B796" s="50"/>
      <c r="C796" s="50" t="s">
        <v>285</v>
      </c>
      <c r="D796" s="50" t="s">
        <v>630</v>
      </c>
      <c r="E796" s="51">
        <f t="shared" si="290"/>
        <v>0</v>
      </c>
      <c r="F796" s="51"/>
      <c r="G796" s="51"/>
      <c r="H796" s="51"/>
    </row>
    <row r="797" spans="1:8" x14ac:dyDescent="0.35">
      <c r="A797" s="50"/>
      <c r="B797" s="50"/>
      <c r="C797" s="50" t="s">
        <v>324</v>
      </c>
      <c r="D797" s="50" t="s">
        <v>325</v>
      </c>
      <c r="E797" s="51">
        <f t="shared" si="290"/>
        <v>0</v>
      </c>
      <c r="F797" s="51"/>
      <c r="G797" s="51"/>
      <c r="H797" s="51"/>
    </row>
    <row r="798" spans="1:8" x14ac:dyDescent="0.35">
      <c r="A798" s="50"/>
      <c r="B798" s="50"/>
      <c r="C798" s="50" t="s">
        <v>326</v>
      </c>
      <c r="D798" s="50" t="s">
        <v>327</v>
      </c>
      <c r="E798" s="51">
        <f t="shared" si="290"/>
        <v>0</v>
      </c>
      <c r="F798" s="51"/>
      <c r="G798" s="51"/>
      <c r="H798" s="51"/>
    </row>
    <row r="799" spans="1:8" x14ac:dyDescent="0.35">
      <c r="A799" s="44"/>
      <c r="B799" s="44">
        <v>19</v>
      </c>
      <c r="C799" s="45"/>
      <c r="D799" s="45" t="s">
        <v>777</v>
      </c>
      <c r="E799" s="45">
        <f>SUM(E800:E804)</f>
        <v>0</v>
      </c>
      <c r="F799" s="45">
        <f t="shared" ref="F799" si="291">SUM(F800:F804)</f>
        <v>0</v>
      </c>
      <c r="G799" s="45">
        <f t="shared" ref="G799" si="292">SUM(G800:G804)</f>
        <v>0</v>
      </c>
      <c r="H799" s="45">
        <f t="shared" ref="H799" si="293">SUM(H800:H804)</f>
        <v>0</v>
      </c>
    </row>
    <row r="800" spans="1:8" x14ac:dyDescent="0.35">
      <c r="A800" s="50"/>
      <c r="B800" s="50"/>
      <c r="C800" s="50" t="s">
        <v>328</v>
      </c>
      <c r="D800" s="50" t="s">
        <v>329</v>
      </c>
      <c r="E800" s="51">
        <f t="shared" ref="E800:E804" si="294">SUM(F800:H800)</f>
        <v>0</v>
      </c>
      <c r="F800" s="51"/>
      <c r="G800" s="51"/>
      <c r="H800" s="51"/>
    </row>
    <row r="801" spans="1:8" x14ac:dyDescent="0.35">
      <c r="A801" s="50"/>
      <c r="B801" s="50"/>
      <c r="C801" s="50" t="s">
        <v>605</v>
      </c>
      <c r="D801" s="50" t="s">
        <v>748</v>
      </c>
      <c r="E801" s="51">
        <f t="shared" si="294"/>
        <v>0</v>
      </c>
      <c r="F801" s="51"/>
      <c r="G801" s="51"/>
      <c r="H801" s="51"/>
    </row>
    <row r="802" spans="1:8" x14ac:dyDescent="0.35">
      <c r="A802" s="50"/>
      <c r="B802" s="50"/>
      <c r="C802" s="50" t="s">
        <v>262</v>
      </c>
      <c r="D802" s="50" t="s">
        <v>778</v>
      </c>
      <c r="E802" s="51">
        <f t="shared" si="294"/>
        <v>0</v>
      </c>
      <c r="F802" s="51"/>
      <c r="G802" s="51"/>
      <c r="H802" s="51"/>
    </row>
    <row r="803" spans="1:8" x14ac:dyDescent="0.35">
      <c r="A803" s="50"/>
      <c r="B803" s="50"/>
      <c r="C803" s="50" t="s">
        <v>330</v>
      </c>
      <c r="D803" s="50" t="s">
        <v>331</v>
      </c>
      <c r="E803" s="51">
        <f t="shared" si="294"/>
        <v>0</v>
      </c>
      <c r="F803" s="51"/>
      <c r="G803" s="51"/>
      <c r="H803" s="51"/>
    </row>
    <row r="804" spans="1:8" x14ac:dyDescent="0.35">
      <c r="A804" s="50"/>
      <c r="B804" s="50"/>
      <c r="C804" s="50" t="s">
        <v>332</v>
      </c>
      <c r="D804" s="50" t="s">
        <v>333</v>
      </c>
      <c r="E804" s="51">
        <f t="shared" si="294"/>
        <v>0</v>
      </c>
      <c r="F804" s="51"/>
      <c r="G804" s="51"/>
      <c r="H804" s="51"/>
    </row>
    <row r="805" spans="1:8" x14ac:dyDescent="0.35">
      <c r="A805" s="44"/>
      <c r="B805" s="44">
        <v>20</v>
      </c>
      <c r="C805" s="45"/>
      <c r="D805" s="45" t="s">
        <v>779</v>
      </c>
      <c r="E805" s="45">
        <f>SUM(E806:E811)</f>
        <v>200.74</v>
      </c>
      <c r="F805" s="45">
        <f t="shared" ref="F805" si="295">SUM(F806:F811)</f>
        <v>200.74</v>
      </c>
      <c r="G805" s="45">
        <f t="shared" ref="G805" si="296">SUM(G806:G811)</f>
        <v>0</v>
      </c>
      <c r="H805" s="45">
        <f t="shared" ref="H805" si="297">SUM(H806:H811)</f>
        <v>0</v>
      </c>
    </row>
    <row r="806" spans="1:8" x14ac:dyDescent="0.35">
      <c r="A806" s="50"/>
      <c r="B806" s="50"/>
      <c r="C806" s="50" t="s">
        <v>334</v>
      </c>
      <c r="D806" s="50" t="s">
        <v>335</v>
      </c>
      <c r="E806" s="51">
        <f t="shared" ref="E806:E811" si="298">SUM(F806:H806)</f>
        <v>0</v>
      </c>
      <c r="F806" s="51"/>
      <c r="G806" s="51"/>
      <c r="H806" s="51"/>
    </row>
    <row r="807" spans="1:8" x14ac:dyDescent="0.35">
      <c r="A807" s="50"/>
      <c r="B807" s="50"/>
      <c r="C807" s="50" t="s">
        <v>605</v>
      </c>
      <c r="D807" s="50" t="s">
        <v>748</v>
      </c>
      <c r="E807" s="51">
        <f t="shared" si="298"/>
        <v>0</v>
      </c>
      <c r="F807" s="51"/>
      <c r="G807" s="51"/>
      <c r="H807" s="51"/>
    </row>
    <row r="808" spans="1:8" x14ac:dyDescent="0.35">
      <c r="A808" s="50"/>
      <c r="B808" s="50"/>
      <c r="C808" s="50" t="s">
        <v>337</v>
      </c>
      <c r="D808" s="50" t="s">
        <v>338</v>
      </c>
      <c r="E808" s="51">
        <f t="shared" si="298"/>
        <v>0</v>
      </c>
      <c r="F808" s="51"/>
      <c r="G808" s="51"/>
      <c r="H808" s="51"/>
    </row>
    <row r="809" spans="1:8" x14ac:dyDescent="0.35">
      <c r="A809" s="50"/>
      <c r="B809" s="50"/>
      <c r="C809" s="50" t="s">
        <v>312</v>
      </c>
      <c r="D809" s="50" t="s">
        <v>772</v>
      </c>
      <c r="E809" s="51">
        <f t="shared" si="298"/>
        <v>0</v>
      </c>
      <c r="F809" s="51"/>
      <c r="G809" s="51"/>
      <c r="H809" s="51"/>
    </row>
    <row r="810" spans="1:8" x14ac:dyDescent="0.35">
      <c r="A810" s="50"/>
      <c r="B810" s="50"/>
      <c r="C810" s="50" t="s">
        <v>339</v>
      </c>
      <c r="D810" s="50" t="s">
        <v>340</v>
      </c>
      <c r="E810" s="51">
        <f t="shared" si="298"/>
        <v>200.74</v>
      </c>
      <c r="F810" s="51">
        <v>200.74</v>
      </c>
      <c r="G810" s="51"/>
      <c r="H810" s="51"/>
    </row>
    <row r="811" spans="1:8" x14ac:dyDescent="0.35">
      <c r="A811" s="50"/>
      <c r="B811" s="50"/>
      <c r="C811" s="50" t="s">
        <v>341</v>
      </c>
      <c r="D811" s="50" t="s">
        <v>342</v>
      </c>
      <c r="E811" s="51">
        <f t="shared" si="298"/>
        <v>0</v>
      </c>
      <c r="F811" s="51"/>
      <c r="G811" s="51"/>
      <c r="H811" s="51"/>
    </row>
    <row r="812" spans="1:8" x14ac:dyDescent="0.35">
      <c r="A812" s="44"/>
      <c r="B812" s="44">
        <v>24</v>
      </c>
      <c r="C812" s="45"/>
      <c r="D812" s="45" t="s">
        <v>780</v>
      </c>
      <c r="E812" s="45">
        <f>SUM(E813:E815)</f>
        <v>504.80000000000013</v>
      </c>
      <c r="F812" s="45">
        <f t="shared" ref="F812" si="299">SUM(F813:F815)</f>
        <v>504.80000000000013</v>
      </c>
      <c r="G812" s="45">
        <f t="shared" ref="G812" si="300">SUM(G813:G815)</f>
        <v>0</v>
      </c>
      <c r="H812" s="45">
        <f t="shared" ref="H812" si="301">SUM(H813:H815)</f>
        <v>0</v>
      </c>
    </row>
    <row r="813" spans="1:8" x14ac:dyDescent="0.35">
      <c r="A813" s="50"/>
      <c r="B813" s="50"/>
      <c r="C813" s="50" t="s">
        <v>336</v>
      </c>
      <c r="D813" s="50" t="s">
        <v>632</v>
      </c>
      <c r="E813" s="51">
        <f t="shared" ref="E813:E815" si="302">SUM(F813:H813)</f>
        <v>504.80000000000013</v>
      </c>
      <c r="F813" s="51">
        <v>504.80000000000013</v>
      </c>
      <c r="G813" s="51">
        <v>0</v>
      </c>
      <c r="H813" s="51"/>
    </row>
    <row r="814" spans="1:8" x14ac:dyDescent="0.35">
      <c r="A814" s="50"/>
      <c r="B814" s="50"/>
      <c r="C814" s="50" t="s">
        <v>605</v>
      </c>
      <c r="D814" s="50" t="s">
        <v>748</v>
      </c>
      <c r="E814" s="51">
        <f t="shared" si="302"/>
        <v>0</v>
      </c>
      <c r="F814" s="51"/>
      <c r="G814" s="51"/>
      <c r="H814" s="51"/>
    </row>
    <row r="815" spans="1:8" x14ac:dyDescent="0.35">
      <c r="A815" s="199"/>
      <c r="B815" s="199"/>
      <c r="C815" s="199" t="s">
        <v>343</v>
      </c>
      <c r="D815" s="199" t="s">
        <v>781</v>
      </c>
      <c r="E815" s="200">
        <f t="shared" si="302"/>
        <v>0</v>
      </c>
      <c r="F815" s="200"/>
      <c r="G815" s="200"/>
      <c r="H815" s="200"/>
    </row>
    <row r="816" spans="1:8" x14ac:dyDescent="0.35">
      <c r="A816" s="37" t="s">
        <v>1063</v>
      </c>
    </row>
    <row r="817" spans="1:8" x14ac:dyDescent="0.35">
      <c r="A817" s="36" t="s">
        <v>258</v>
      </c>
    </row>
    <row r="818" spans="1:8" x14ac:dyDescent="0.35">
      <c r="A818" s="37"/>
    </row>
    <row r="819" spans="1:8" x14ac:dyDescent="0.35">
      <c r="A819" s="37"/>
    </row>
    <row r="820" spans="1:8" ht="21.75" x14ac:dyDescent="0.4">
      <c r="A820" s="12" t="s">
        <v>31</v>
      </c>
    </row>
    <row r="821" spans="1:8" ht="21.75" x14ac:dyDescent="0.4">
      <c r="A821" s="12" t="s">
        <v>0</v>
      </c>
    </row>
    <row r="823" spans="1:8" ht="30" x14ac:dyDescent="0.35">
      <c r="A823" s="97" t="s">
        <v>742</v>
      </c>
      <c r="B823" s="97" t="s">
        <v>743</v>
      </c>
      <c r="C823" s="97" t="s">
        <v>744</v>
      </c>
      <c r="D823" s="97" t="s">
        <v>745</v>
      </c>
      <c r="E823" s="97" t="s">
        <v>534</v>
      </c>
      <c r="F823" s="97" t="s">
        <v>825</v>
      </c>
      <c r="G823" s="97" t="s">
        <v>826</v>
      </c>
      <c r="H823" s="97" t="s">
        <v>546</v>
      </c>
    </row>
    <row r="824" spans="1:8" x14ac:dyDescent="0.35">
      <c r="A824" s="2"/>
      <c r="B824" s="2"/>
      <c r="C824" s="2"/>
      <c r="D824" s="2"/>
      <c r="E824" s="2"/>
      <c r="F824" s="2"/>
      <c r="G824" s="2"/>
      <c r="H824" s="2"/>
    </row>
    <row r="825" spans="1:8" x14ac:dyDescent="0.35">
      <c r="A825" s="89"/>
      <c r="B825" s="89"/>
      <c r="C825" s="89"/>
      <c r="D825" s="89" t="s">
        <v>193</v>
      </c>
      <c r="E825" s="89">
        <f>E826+E874+E893</f>
        <v>1476525.89</v>
      </c>
      <c r="F825" s="89">
        <f>F826+F874+F893</f>
        <v>1363378.75</v>
      </c>
      <c r="G825" s="89">
        <f>G826+G874+G893</f>
        <v>113147.14</v>
      </c>
      <c r="H825" s="89">
        <f>H826+H874+H893</f>
        <v>0</v>
      </c>
    </row>
    <row r="826" spans="1:8" x14ac:dyDescent="0.35">
      <c r="A826" s="42">
        <v>1</v>
      </c>
      <c r="B826" s="42"/>
      <c r="C826" s="42"/>
      <c r="D826" s="42" t="s">
        <v>260</v>
      </c>
      <c r="E826" s="43">
        <f>E827+E830+E832+E859+E868</f>
        <v>260368.54999999996</v>
      </c>
      <c r="F826" s="43">
        <f t="shared" ref="F826" si="303">F827+F830+F832+F859+F868</f>
        <v>260368.54999999996</v>
      </c>
      <c r="G826" s="43">
        <f t="shared" ref="G826:H826" si="304">G827+G830+G832+G859+G868</f>
        <v>0</v>
      </c>
      <c r="H826" s="43">
        <f t="shared" si="304"/>
        <v>0</v>
      </c>
    </row>
    <row r="827" spans="1:8" x14ac:dyDescent="0.35">
      <c r="A827" s="44"/>
      <c r="B827" s="44">
        <v>2</v>
      </c>
      <c r="C827" s="45"/>
      <c r="D827" s="45" t="s">
        <v>746</v>
      </c>
      <c r="E827" s="45">
        <f>SUM(E828:E829)</f>
        <v>2189.6900000000005</v>
      </c>
      <c r="F827" s="45">
        <f t="shared" ref="F827" si="305">SUM(F828:F829)</f>
        <v>2189.6900000000005</v>
      </c>
      <c r="G827" s="45">
        <f t="shared" ref="G827" si="306">SUM(G828:G829)</f>
        <v>0</v>
      </c>
      <c r="H827" s="45">
        <f t="shared" ref="H827" si="307">SUM(H828:H829)</f>
        <v>0</v>
      </c>
    </row>
    <row r="828" spans="1:8" x14ac:dyDescent="0.35">
      <c r="A828" s="50"/>
      <c r="B828" s="50"/>
      <c r="C828" s="50" t="s">
        <v>261</v>
      </c>
      <c r="D828" s="50" t="s">
        <v>747</v>
      </c>
      <c r="E828" s="51">
        <f t="shared" ref="E828:E829" si="308">SUM(F828:H828)</f>
        <v>2189.6900000000005</v>
      </c>
      <c r="F828" s="51">
        <v>2189.6900000000005</v>
      </c>
      <c r="G828" s="51"/>
      <c r="H828" s="51"/>
    </row>
    <row r="829" spans="1:8" x14ac:dyDescent="0.35">
      <c r="A829" s="50"/>
      <c r="B829" s="50"/>
      <c r="C829" s="50" t="s">
        <v>605</v>
      </c>
      <c r="D829" s="50" t="s">
        <v>748</v>
      </c>
      <c r="E829" s="51">
        <f t="shared" si="308"/>
        <v>0</v>
      </c>
      <c r="F829" s="51"/>
      <c r="G829" s="51"/>
      <c r="H829" s="51"/>
    </row>
    <row r="830" spans="1:8" x14ac:dyDescent="0.35">
      <c r="A830" s="44"/>
      <c r="B830" s="44">
        <v>12</v>
      </c>
      <c r="C830" s="45"/>
      <c r="D830" s="45" t="s">
        <v>749</v>
      </c>
      <c r="E830" s="45">
        <f>SUM(E831)</f>
        <v>0</v>
      </c>
      <c r="F830" s="45">
        <f t="shared" ref="F830" si="309">SUM(F831)</f>
        <v>0</v>
      </c>
      <c r="G830" s="45">
        <f t="shared" ref="G830" si="310">SUM(G831)</f>
        <v>0</v>
      </c>
      <c r="H830" s="45">
        <f t="shared" ref="H830" si="311">SUM(H831)</f>
        <v>0</v>
      </c>
    </row>
    <row r="831" spans="1:8" x14ac:dyDescent="0.35">
      <c r="A831" s="50"/>
      <c r="B831" s="50"/>
      <c r="C831" s="50" t="s">
        <v>305</v>
      </c>
      <c r="D831" s="50" t="s">
        <v>750</v>
      </c>
      <c r="E831" s="51">
        <f>SUM(F831:H831)</f>
        <v>0</v>
      </c>
      <c r="F831" s="51"/>
      <c r="G831" s="51"/>
      <c r="H831" s="51"/>
    </row>
    <row r="832" spans="1:8" x14ac:dyDescent="0.35">
      <c r="A832" s="44"/>
      <c r="B832" s="44">
        <v>15</v>
      </c>
      <c r="C832" s="45"/>
      <c r="D832" s="45" t="s">
        <v>751</v>
      </c>
      <c r="E832" s="45">
        <f>SUM(E833:E858)</f>
        <v>255158.39999999994</v>
      </c>
      <c r="F832" s="45">
        <f t="shared" ref="F832" si="312">SUM(F833:F858)</f>
        <v>255158.39999999994</v>
      </c>
      <c r="G832" s="45">
        <f t="shared" ref="G832" si="313">SUM(G833:G858)</f>
        <v>0</v>
      </c>
      <c r="H832" s="45">
        <f t="shared" ref="H832" si="314">SUM(H833:H858)</f>
        <v>0</v>
      </c>
    </row>
    <row r="833" spans="1:8" x14ac:dyDescent="0.35">
      <c r="A833" s="50"/>
      <c r="B833" s="50"/>
      <c r="C833" s="50" t="s">
        <v>263</v>
      </c>
      <c r="D833" s="50" t="s">
        <v>752</v>
      </c>
      <c r="E833" s="51">
        <f t="shared" ref="E833:E858" si="315">SUM(F833:H833)</f>
        <v>56.650000000000006</v>
      </c>
      <c r="F833" s="51">
        <v>56.650000000000006</v>
      </c>
      <c r="G833" s="51"/>
      <c r="H833" s="51"/>
    </row>
    <row r="834" spans="1:8" x14ac:dyDescent="0.35">
      <c r="A834" s="50"/>
      <c r="B834" s="50"/>
      <c r="C834" s="50" t="s">
        <v>264</v>
      </c>
      <c r="D834" s="50" t="s">
        <v>610</v>
      </c>
      <c r="E834" s="51">
        <f t="shared" si="315"/>
        <v>81.040000000000006</v>
      </c>
      <c r="F834" s="51">
        <v>81.040000000000006</v>
      </c>
      <c r="G834" s="51"/>
      <c r="H834" s="51"/>
    </row>
    <row r="835" spans="1:8" x14ac:dyDescent="0.35">
      <c r="A835" s="50"/>
      <c r="B835" s="50"/>
      <c r="C835" s="50" t="s">
        <v>265</v>
      </c>
      <c r="D835" s="50" t="s">
        <v>611</v>
      </c>
      <c r="E835" s="51">
        <f t="shared" si="315"/>
        <v>250558.73000000004</v>
      </c>
      <c r="F835" s="51">
        <v>250558.73000000004</v>
      </c>
      <c r="G835" s="51"/>
      <c r="H835" s="51"/>
    </row>
    <row r="836" spans="1:8" x14ac:dyDescent="0.35">
      <c r="A836" s="50"/>
      <c r="B836" s="50"/>
      <c r="C836" s="50" t="s">
        <v>266</v>
      </c>
      <c r="D836" s="50" t="s">
        <v>753</v>
      </c>
      <c r="E836" s="51">
        <f t="shared" si="315"/>
        <v>0</v>
      </c>
      <c r="F836" s="51"/>
      <c r="G836" s="51"/>
      <c r="H836" s="51"/>
    </row>
    <row r="837" spans="1:8" x14ac:dyDescent="0.35">
      <c r="A837" s="50"/>
      <c r="B837" s="50"/>
      <c r="C837" s="50" t="s">
        <v>267</v>
      </c>
      <c r="D837" s="50" t="s">
        <v>612</v>
      </c>
      <c r="E837" s="51">
        <f t="shared" si="315"/>
        <v>0</v>
      </c>
      <c r="F837" s="51"/>
      <c r="G837" s="51"/>
      <c r="H837" s="51"/>
    </row>
    <row r="838" spans="1:8" x14ac:dyDescent="0.35">
      <c r="A838" s="50"/>
      <c r="B838" s="50"/>
      <c r="C838" s="50" t="s">
        <v>268</v>
      </c>
      <c r="D838" s="50" t="s">
        <v>613</v>
      </c>
      <c r="E838" s="51">
        <f t="shared" si="315"/>
        <v>0</v>
      </c>
      <c r="F838" s="51"/>
      <c r="G838" s="51"/>
      <c r="H838" s="51"/>
    </row>
    <row r="839" spans="1:8" x14ac:dyDescent="0.35">
      <c r="A839" s="50"/>
      <c r="B839" s="50"/>
      <c r="C839" s="50" t="s">
        <v>269</v>
      </c>
      <c r="D839" s="50" t="s">
        <v>614</v>
      </c>
      <c r="E839" s="51">
        <f t="shared" si="315"/>
        <v>3106.7399999999984</v>
      </c>
      <c r="F839" s="51">
        <v>3106.7399999999984</v>
      </c>
      <c r="G839" s="51"/>
      <c r="H839" s="51"/>
    </row>
    <row r="840" spans="1:8" x14ac:dyDescent="0.35">
      <c r="A840" s="50"/>
      <c r="B840" s="50"/>
      <c r="C840" s="50" t="s">
        <v>270</v>
      </c>
      <c r="D840" s="50" t="s">
        <v>754</v>
      </c>
      <c r="E840" s="51">
        <f t="shared" si="315"/>
        <v>14</v>
      </c>
      <c r="F840" s="51">
        <v>14</v>
      </c>
      <c r="G840" s="51"/>
      <c r="H840" s="51"/>
    </row>
    <row r="841" spans="1:8" x14ac:dyDescent="0.35">
      <c r="A841" s="50"/>
      <c r="B841" s="50"/>
      <c r="C841" s="50" t="s">
        <v>271</v>
      </c>
      <c r="D841" s="50" t="s">
        <v>755</v>
      </c>
      <c r="E841" s="51">
        <f t="shared" si="315"/>
        <v>3.58</v>
      </c>
      <c r="F841" s="51">
        <v>3.58</v>
      </c>
      <c r="G841" s="51"/>
      <c r="H841" s="51"/>
    </row>
    <row r="842" spans="1:8" x14ac:dyDescent="0.35">
      <c r="A842" s="50"/>
      <c r="B842" s="50"/>
      <c r="C842" s="50" t="s">
        <v>272</v>
      </c>
      <c r="D842" s="50" t="s">
        <v>756</v>
      </c>
      <c r="E842" s="51">
        <f t="shared" si="315"/>
        <v>8.86</v>
      </c>
      <c r="F842" s="51">
        <v>8.86</v>
      </c>
      <c r="G842" s="51"/>
      <c r="H842" s="51"/>
    </row>
    <row r="843" spans="1:8" x14ac:dyDescent="0.35">
      <c r="A843" s="50"/>
      <c r="B843" s="50"/>
      <c r="C843" s="50" t="s">
        <v>273</v>
      </c>
      <c r="D843" s="50" t="s">
        <v>757</v>
      </c>
      <c r="E843" s="51">
        <f t="shared" si="315"/>
        <v>0</v>
      </c>
      <c r="F843" s="51"/>
      <c r="G843" s="51"/>
      <c r="H843" s="51"/>
    </row>
    <row r="844" spans="1:8" x14ac:dyDescent="0.35">
      <c r="A844" s="50"/>
      <c r="B844" s="50"/>
      <c r="C844" s="50" t="s">
        <v>274</v>
      </c>
      <c r="D844" s="50" t="s">
        <v>758</v>
      </c>
      <c r="E844" s="51">
        <f t="shared" si="315"/>
        <v>335.11</v>
      </c>
      <c r="F844" s="51">
        <v>335.11</v>
      </c>
      <c r="G844" s="51"/>
      <c r="H844" s="51"/>
    </row>
    <row r="845" spans="1:8" x14ac:dyDescent="0.35">
      <c r="A845" s="50"/>
      <c r="B845" s="50"/>
      <c r="C845" s="50" t="s">
        <v>275</v>
      </c>
      <c r="D845" s="50" t="s">
        <v>759</v>
      </c>
      <c r="E845" s="51">
        <f t="shared" si="315"/>
        <v>91.259999999999991</v>
      </c>
      <c r="F845" s="51">
        <v>91.259999999999991</v>
      </c>
      <c r="G845" s="51"/>
      <c r="H845" s="51"/>
    </row>
    <row r="846" spans="1:8" x14ac:dyDescent="0.35">
      <c r="A846" s="50"/>
      <c r="B846" s="50"/>
      <c r="C846" s="50" t="s">
        <v>276</v>
      </c>
      <c r="D846" s="50" t="s">
        <v>615</v>
      </c>
      <c r="E846" s="51">
        <f t="shared" si="315"/>
        <v>498.11</v>
      </c>
      <c r="F846" s="51">
        <v>498.11</v>
      </c>
      <c r="G846" s="51"/>
      <c r="H846" s="51"/>
    </row>
    <row r="847" spans="1:8" x14ac:dyDescent="0.35">
      <c r="A847" s="50"/>
      <c r="B847" s="50"/>
      <c r="C847" s="50" t="s">
        <v>308</v>
      </c>
      <c r="D847" s="50" t="s">
        <v>277</v>
      </c>
      <c r="E847" s="51">
        <f t="shared" si="315"/>
        <v>0</v>
      </c>
      <c r="F847" s="51"/>
      <c r="G847" s="51"/>
      <c r="H847" s="51"/>
    </row>
    <row r="848" spans="1:8" x14ac:dyDescent="0.35">
      <c r="A848" s="50"/>
      <c r="B848" s="50"/>
      <c r="C848" s="50" t="s">
        <v>278</v>
      </c>
      <c r="D848" s="50" t="s">
        <v>760</v>
      </c>
      <c r="E848" s="51">
        <f t="shared" si="315"/>
        <v>38.769999999999996</v>
      </c>
      <c r="F848" s="51">
        <v>38.769999999999996</v>
      </c>
      <c r="G848" s="51"/>
      <c r="H848" s="51"/>
    </row>
    <row r="849" spans="1:8" x14ac:dyDescent="0.35">
      <c r="A849" s="50"/>
      <c r="B849" s="50"/>
      <c r="C849" s="50" t="s">
        <v>279</v>
      </c>
      <c r="D849" s="50" t="s">
        <v>616</v>
      </c>
      <c r="E849" s="51">
        <f t="shared" si="315"/>
        <v>88.929999999999993</v>
      </c>
      <c r="F849" s="51">
        <v>88.929999999999993</v>
      </c>
      <c r="G849" s="51"/>
      <c r="H849" s="51"/>
    </row>
    <row r="850" spans="1:8" x14ac:dyDescent="0.35">
      <c r="A850" s="50"/>
      <c r="B850" s="50"/>
      <c r="C850" s="50" t="s">
        <v>280</v>
      </c>
      <c r="D850" s="50" t="s">
        <v>617</v>
      </c>
      <c r="E850" s="51">
        <f t="shared" si="315"/>
        <v>101.58</v>
      </c>
      <c r="F850" s="51">
        <v>101.58</v>
      </c>
      <c r="G850" s="51"/>
      <c r="H850" s="51"/>
    </row>
    <row r="851" spans="1:8" x14ac:dyDescent="0.35">
      <c r="A851" s="50"/>
      <c r="B851" s="50"/>
      <c r="C851" s="50" t="s">
        <v>606</v>
      </c>
      <c r="D851" s="50" t="s">
        <v>618</v>
      </c>
      <c r="E851" s="51">
        <f t="shared" si="315"/>
        <v>19.87</v>
      </c>
      <c r="F851" s="51">
        <v>19.87</v>
      </c>
      <c r="G851" s="51"/>
      <c r="H851" s="51"/>
    </row>
    <row r="852" spans="1:8" x14ac:dyDescent="0.35">
      <c r="A852" s="50"/>
      <c r="B852" s="50"/>
      <c r="C852" s="50" t="s">
        <v>281</v>
      </c>
      <c r="D852" s="50" t="s">
        <v>622</v>
      </c>
      <c r="E852" s="51">
        <f t="shared" si="315"/>
        <v>75.33</v>
      </c>
      <c r="F852" s="51">
        <v>75.33</v>
      </c>
      <c r="G852" s="51"/>
      <c r="H852" s="51"/>
    </row>
    <row r="853" spans="1:8" x14ac:dyDescent="0.35">
      <c r="A853" s="50"/>
      <c r="B853" s="50"/>
      <c r="C853" s="50" t="s">
        <v>282</v>
      </c>
      <c r="D853" s="50" t="s">
        <v>623</v>
      </c>
      <c r="E853" s="51">
        <f t="shared" si="315"/>
        <v>0</v>
      </c>
      <c r="F853" s="51"/>
      <c r="G853" s="51"/>
      <c r="H853" s="51"/>
    </row>
    <row r="854" spans="1:8" x14ac:dyDescent="0.35">
      <c r="A854" s="50"/>
      <c r="B854" s="50"/>
      <c r="C854" s="50" t="s">
        <v>283</v>
      </c>
      <c r="D854" s="50" t="s">
        <v>625</v>
      </c>
      <c r="E854" s="51">
        <f t="shared" si="315"/>
        <v>29.8</v>
      </c>
      <c r="F854" s="51">
        <v>29.8</v>
      </c>
      <c r="G854" s="51"/>
      <c r="H854" s="51"/>
    </row>
    <row r="855" spans="1:8" x14ac:dyDescent="0.35">
      <c r="A855" s="50"/>
      <c r="B855" s="50"/>
      <c r="C855" s="50" t="s">
        <v>607</v>
      </c>
      <c r="D855" s="50" t="s">
        <v>761</v>
      </c>
      <c r="E855" s="51">
        <f t="shared" si="315"/>
        <v>0</v>
      </c>
      <c r="F855" s="51"/>
      <c r="G855" s="51"/>
      <c r="H855" s="51"/>
    </row>
    <row r="856" spans="1:8" x14ac:dyDescent="0.35">
      <c r="A856" s="50"/>
      <c r="B856" s="50"/>
      <c r="C856" s="50" t="s">
        <v>608</v>
      </c>
      <c r="D856" s="50" t="s">
        <v>762</v>
      </c>
      <c r="E856" s="51">
        <f t="shared" si="315"/>
        <v>0</v>
      </c>
      <c r="F856" s="51"/>
      <c r="G856" s="51"/>
      <c r="H856" s="51"/>
    </row>
    <row r="857" spans="1:8" x14ac:dyDescent="0.35">
      <c r="A857" s="50"/>
      <c r="B857" s="50"/>
      <c r="C857" s="50" t="s">
        <v>284</v>
      </c>
      <c r="D857" s="50" t="s">
        <v>763</v>
      </c>
      <c r="E857" s="51">
        <f t="shared" si="315"/>
        <v>0</v>
      </c>
      <c r="F857" s="51"/>
      <c r="G857" s="51"/>
      <c r="H857" s="51"/>
    </row>
    <row r="858" spans="1:8" x14ac:dyDescent="0.35">
      <c r="A858" s="50"/>
      <c r="B858" s="50"/>
      <c r="C858" s="50" t="s">
        <v>285</v>
      </c>
      <c r="D858" s="50" t="s">
        <v>630</v>
      </c>
      <c r="E858" s="51">
        <f t="shared" si="315"/>
        <v>50.040000000000006</v>
      </c>
      <c r="F858" s="51">
        <v>50.040000000000006</v>
      </c>
      <c r="G858" s="51"/>
      <c r="H858" s="51"/>
    </row>
    <row r="859" spans="1:8" x14ac:dyDescent="0.35">
      <c r="A859" s="44"/>
      <c r="B859" s="44">
        <v>16</v>
      </c>
      <c r="C859" s="45"/>
      <c r="D859" s="45" t="s">
        <v>764</v>
      </c>
      <c r="E859" s="45">
        <f>SUM(E860:E867)</f>
        <v>1612.2</v>
      </c>
      <c r="F859" s="45">
        <f t="shared" ref="F859" si="316">SUM(F860:F867)</f>
        <v>1612.2</v>
      </c>
      <c r="G859" s="45">
        <f t="shared" ref="G859" si="317">SUM(G860:G867)</f>
        <v>0</v>
      </c>
      <c r="H859" s="45">
        <f t="shared" ref="H859" si="318">SUM(H860:H867)</f>
        <v>0</v>
      </c>
    </row>
    <row r="860" spans="1:8" x14ac:dyDescent="0.35">
      <c r="A860" s="50"/>
      <c r="B860" s="50"/>
      <c r="C860" s="50" t="s">
        <v>286</v>
      </c>
      <c r="D860" s="50" t="s">
        <v>619</v>
      </c>
      <c r="E860" s="51">
        <f t="shared" ref="E860:E867" si="319">SUM(F860:H860)</f>
        <v>29.069999999999997</v>
      </c>
      <c r="F860" s="51">
        <v>29.069999999999997</v>
      </c>
      <c r="G860" s="51"/>
      <c r="H860" s="51"/>
    </row>
    <row r="861" spans="1:8" x14ac:dyDescent="0.35">
      <c r="A861" s="50"/>
      <c r="B861" s="50"/>
      <c r="C861" s="50" t="s">
        <v>287</v>
      </c>
      <c r="D861" s="50" t="s">
        <v>288</v>
      </c>
      <c r="E861" s="51">
        <f t="shared" si="319"/>
        <v>41.48</v>
      </c>
      <c r="F861" s="51">
        <v>41.48</v>
      </c>
      <c r="G861" s="51"/>
      <c r="H861" s="51"/>
    </row>
    <row r="862" spans="1:8" x14ac:dyDescent="0.35">
      <c r="A862" s="50"/>
      <c r="B862" s="50"/>
      <c r="C862" s="50" t="s">
        <v>289</v>
      </c>
      <c r="D862" s="50" t="s">
        <v>620</v>
      </c>
      <c r="E862" s="51">
        <f t="shared" si="319"/>
        <v>1341.0600000000002</v>
      </c>
      <c r="F862" s="51">
        <v>1341.0600000000002</v>
      </c>
      <c r="G862" s="51"/>
      <c r="H862" s="51"/>
    </row>
    <row r="863" spans="1:8" x14ac:dyDescent="0.35">
      <c r="A863" s="50"/>
      <c r="B863" s="50"/>
      <c r="C863" s="50" t="s">
        <v>290</v>
      </c>
      <c r="D863" s="50" t="s">
        <v>621</v>
      </c>
      <c r="E863" s="51">
        <f t="shared" si="319"/>
        <v>26.6</v>
      </c>
      <c r="F863" s="51">
        <v>26.6</v>
      </c>
      <c r="G863" s="51"/>
      <c r="H863" s="51"/>
    </row>
    <row r="864" spans="1:8" x14ac:dyDescent="0.35">
      <c r="A864" s="50"/>
      <c r="B864" s="50"/>
      <c r="C864" s="50" t="s">
        <v>291</v>
      </c>
      <c r="D864" s="50" t="s">
        <v>624</v>
      </c>
      <c r="E864" s="51">
        <f t="shared" si="319"/>
        <v>0</v>
      </c>
      <c r="F864" s="51"/>
      <c r="G864" s="51"/>
      <c r="H864" s="51"/>
    </row>
    <row r="865" spans="1:8" x14ac:dyDescent="0.35">
      <c r="A865" s="50"/>
      <c r="B865" s="50"/>
      <c r="C865" s="50" t="s">
        <v>292</v>
      </c>
      <c r="D865" s="50" t="s">
        <v>293</v>
      </c>
      <c r="E865" s="51">
        <f t="shared" si="319"/>
        <v>53.19</v>
      </c>
      <c r="F865" s="51">
        <v>53.19</v>
      </c>
      <c r="G865" s="51"/>
      <c r="H865" s="51"/>
    </row>
    <row r="866" spans="1:8" x14ac:dyDescent="0.35">
      <c r="A866" s="50"/>
      <c r="B866" s="50"/>
      <c r="C866" s="50" t="s">
        <v>294</v>
      </c>
      <c r="D866" s="50" t="s">
        <v>295</v>
      </c>
      <c r="E866" s="51">
        <f t="shared" si="319"/>
        <v>17.799999999999997</v>
      </c>
      <c r="F866" s="51">
        <v>17.799999999999997</v>
      </c>
      <c r="G866" s="51"/>
      <c r="H866" s="51"/>
    </row>
    <row r="867" spans="1:8" x14ac:dyDescent="0.35">
      <c r="A867" s="50"/>
      <c r="B867" s="50"/>
      <c r="C867" s="50" t="s">
        <v>296</v>
      </c>
      <c r="D867" s="50" t="s">
        <v>626</v>
      </c>
      <c r="E867" s="51">
        <f t="shared" si="319"/>
        <v>103.00000000000001</v>
      </c>
      <c r="F867" s="51">
        <v>103.00000000000001</v>
      </c>
      <c r="G867" s="51"/>
      <c r="H867" s="51"/>
    </row>
    <row r="868" spans="1:8" x14ac:dyDescent="0.35">
      <c r="A868" s="44"/>
      <c r="B868" s="44">
        <v>17</v>
      </c>
      <c r="C868" s="45"/>
      <c r="D868" s="45" t="s">
        <v>765</v>
      </c>
      <c r="E868" s="45">
        <f>SUM(E869:E873)</f>
        <v>1408.2600000000004</v>
      </c>
      <c r="F868" s="45">
        <f t="shared" ref="F868" si="320">SUM(F869:F873)</f>
        <v>1408.2600000000004</v>
      </c>
      <c r="G868" s="45">
        <f t="shared" ref="G868" si="321">SUM(G869:G873)</f>
        <v>0</v>
      </c>
      <c r="H868" s="45">
        <f t="shared" ref="H868" si="322">SUM(H869:H873)</f>
        <v>0</v>
      </c>
    </row>
    <row r="869" spans="1:8" x14ac:dyDescent="0.35">
      <c r="A869" s="50"/>
      <c r="B869" s="50"/>
      <c r="C869" s="50" t="s">
        <v>297</v>
      </c>
      <c r="D869" s="50" t="s">
        <v>298</v>
      </c>
      <c r="E869" s="51">
        <f t="shared" ref="E869:E873" si="323">SUM(F869:H869)</f>
        <v>61.679999999999993</v>
      </c>
      <c r="F869" s="51">
        <v>61.679999999999993</v>
      </c>
      <c r="G869" s="51"/>
      <c r="H869" s="51"/>
    </row>
    <row r="870" spans="1:8" x14ac:dyDescent="0.35">
      <c r="A870" s="50"/>
      <c r="B870" s="50"/>
      <c r="C870" s="50" t="s">
        <v>299</v>
      </c>
      <c r="D870" s="50" t="s">
        <v>627</v>
      </c>
      <c r="E870" s="51">
        <f t="shared" si="323"/>
        <v>158.90000000000003</v>
      </c>
      <c r="F870" s="51">
        <v>158.90000000000003</v>
      </c>
      <c r="G870" s="51"/>
      <c r="H870" s="51"/>
    </row>
    <row r="871" spans="1:8" x14ac:dyDescent="0.35">
      <c r="A871" s="50"/>
      <c r="B871" s="50"/>
      <c r="C871" s="50" t="s">
        <v>300</v>
      </c>
      <c r="D871" s="50" t="s">
        <v>301</v>
      </c>
      <c r="E871" s="51">
        <f t="shared" si="323"/>
        <v>3.24</v>
      </c>
      <c r="F871" s="51">
        <v>3.24</v>
      </c>
      <c r="G871" s="51"/>
      <c r="H871" s="51"/>
    </row>
    <row r="872" spans="1:8" x14ac:dyDescent="0.35">
      <c r="A872" s="50"/>
      <c r="B872" s="50"/>
      <c r="C872" s="50" t="s">
        <v>302</v>
      </c>
      <c r="D872" s="50" t="s">
        <v>628</v>
      </c>
      <c r="E872" s="51">
        <f t="shared" si="323"/>
        <v>17.09</v>
      </c>
      <c r="F872" s="51">
        <v>17.09</v>
      </c>
      <c r="G872" s="51"/>
      <c r="H872" s="51"/>
    </row>
    <row r="873" spans="1:8" x14ac:dyDescent="0.35">
      <c r="A873" s="50"/>
      <c r="B873" s="50"/>
      <c r="C873" s="50" t="s">
        <v>303</v>
      </c>
      <c r="D873" s="50" t="s">
        <v>629</v>
      </c>
      <c r="E873" s="51">
        <f t="shared" si="323"/>
        <v>1167.3500000000004</v>
      </c>
      <c r="F873" s="51">
        <v>1167.3500000000004</v>
      </c>
      <c r="G873" s="51"/>
      <c r="H873" s="51"/>
    </row>
    <row r="874" spans="1:8" x14ac:dyDescent="0.35">
      <c r="A874" s="42">
        <v>4</v>
      </c>
      <c r="B874" s="42"/>
      <c r="C874" s="42"/>
      <c r="D874" s="42" t="s">
        <v>344</v>
      </c>
      <c r="E874" s="43">
        <f>E875+E878+E884</f>
        <v>242011.31000000006</v>
      </c>
      <c r="F874" s="43">
        <f t="shared" ref="F874" si="324">F875+F878+F884</f>
        <v>129642.96000000002</v>
      </c>
      <c r="G874" s="43">
        <f t="shared" ref="G874:H874" si="325">G875+G878+G884</f>
        <v>112368.35</v>
      </c>
      <c r="H874" s="43">
        <f t="shared" si="325"/>
        <v>0</v>
      </c>
    </row>
    <row r="875" spans="1:8" x14ac:dyDescent="0.35">
      <c r="A875" s="44"/>
      <c r="B875" s="44">
        <v>2</v>
      </c>
      <c r="C875" s="45"/>
      <c r="D875" s="45" t="s">
        <v>746</v>
      </c>
      <c r="E875" s="45">
        <f>SUM(E876:E877)</f>
        <v>127733.55000000003</v>
      </c>
      <c r="F875" s="45">
        <f t="shared" ref="F875" si="326">SUM(F876:F877)</f>
        <v>127733.55000000003</v>
      </c>
      <c r="G875" s="45">
        <f t="shared" ref="G875" si="327">SUM(G876:G877)</f>
        <v>0</v>
      </c>
      <c r="H875" s="45">
        <f t="shared" ref="H875" si="328">SUM(H876:H877)</f>
        <v>0</v>
      </c>
    </row>
    <row r="876" spans="1:8" x14ac:dyDescent="0.35">
      <c r="A876" s="50"/>
      <c r="B876" s="50"/>
      <c r="C876" s="50" t="s">
        <v>261</v>
      </c>
      <c r="D876" s="50" t="s">
        <v>609</v>
      </c>
      <c r="E876" s="51">
        <f t="shared" ref="E876:E877" si="329">SUM(F876:H876)</f>
        <v>127733.55000000003</v>
      </c>
      <c r="F876" s="51">
        <v>127733.55000000003</v>
      </c>
      <c r="G876" s="51"/>
      <c r="H876" s="51"/>
    </row>
    <row r="877" spans="1:8" x14ac:dyDescent="0.35">
      <c r="A877" s="50"/>
      <c r="B877" s="50"/>
      <c r="C877" s="50" t="s">
        <v>605</v>
      </c>
      <c r="D877" s="50" t="s">
        <v>748</v>
      </c>
      <c r="E877" s="51">
        <f t="shared" si="329"/>
        <v>0</v>
      </c>
      <c r="F877" s="51"/>
      <c r="G877" s="51"/>
      <c r="H877" s="51"/>
    </row>
    <row r="878" spans="1:8" x14ac:dyDescent="0.35">
      <c r="A878" s="44"/>
      <c r="B878" s="44">
        <v>14</v>
      </c>
      <c r="C878" s="45"/>
      <c r="D878" s="45" t="s">
        <v>766</v>
      </c>
      <c r="E878" s="45">
        <f>SUM(E879:E883)</f>
        <v>171.04000000000002</v>
      </c>
      <c r="F878" s="45">
        <f t="shared" ref="F878" si="330">SUM(F879:F883)</f>
        <v>171.04000000000002</v>
      </c>
      <c r="G878" s="45">
        <f t="shared" ref="G878" si="331">SUM(G879:G883)</f>
        <v>0</v>
      </c>
      <c r="H878" s="45">
        <f t="shared" ref="H878" si="332">SUM(H879:H883)</f>
        <v>0</v>
      </c>
    </row>
    <row r="879" spans="1:8" x14ac:dyDescent="0.35">
      <c r="A879" s="50"/>
      <c r="B879" s="50"/>
      <c r="C879" s="50" t="s">
        <v>349</v>
      </c>
      <c r="D879" s="50" t="s">
        <v>633</v>
      </c>
      <c r="E879" s="51">
        <f t="shared" ref="E879:E883" si="333">SUM(F879:H879)</f>
        <v>91.740000000000009</v>
      </c>
      <c r="F879" s="51">
        <v>91.740000000000009</v>
      </c>
      <c r="G879" s="51"/>
      <c r="H879" s="51"/>
    </row>
    <row r="880" spans="1:8" x14ac:dyDescent="0.35">
      <c r="A880" s="50"/>
      <c r="B880" s="50"/>
      <c r="C880" s="50" t="s">
        <v>350</v>
      </c>
      <c r="D880" s="50" t="s">
        <v>767</v>
      </c>
      <c r="E880" s="51">
        <f t="shared" si="333"/>
        <v>0</v>
      </c>
      <c r="F880" s="51"/>
      <c r="G880" s="51"/>
      <c r="H880" s="51"/>
    </row>
    <row r="881" spans="1:8" x14ac:dyDescent="0.35">
      <c r="A881" s="50"/>
      <c r="B881" s="50"/>
      <c r="C881" s="50" t="s">
        <v>352</v>
      </c>
      <c r="D881" s="50" t="s">
        <v>768</v>
      </c>
      <c r="E881" s="51">
        <f t="shared" si="333"/>
        <v>79.3</v>
      </c>
      <c r="F881" s="51">
        <v>79.3</v>
      </c>
      <c r="G881" s="51"/>
      <c r="H881" s="51"/>
    </row>
    <row r="882" spans="1:8" x14ac:dyDescent="0.35">
      <c r="A882" s="50"/>
      <c r="B882" s="50"/>
      <c r="C882" s="50" t="s">
        <v>357</v>
      </c>
      <c r="D882" s="50" t="s">
        <v>358</v>
      </c>
      <c r="E882" s="51">
        <f t="shared" si="333"/>
        <v>0</v>
      </c>
      <c r="F882" s="51"/>
      <c r="G882" s="51"/>
      <c r="H882" s="51"/>
    </row>
    <row r="883" spans="1:8" x14ac:dyDescent="0.35">
      <c r="A883" s="50"/>
      <c r="B883" s="50"/>
      <c r="C883" s="50" t="s">
        <v>355</v>
      </c>
      <c r="D883" s="50" t="s">
        <v>356</v>
      </c>
      <c r="E883" s="51">
        <f t="shared" si="333"/>
        <v>0</v>
      </c>
      <c r="F883" s="51"/>
      <c r="G883" s="51"/>
      <c r="H883" s="51"/>
    </row>
    <row r="884" spans="1:8" x14ac:dyDescent="0.35">
      <c r="A884" s="44"/>
      <c r="B884" s="44">
        <v>25</v>
      </c>
      <c r="C884" s="45"/>
      <c r="D884" s="45" t="s">
        <v>769</v>
      </c>
      <c r="E884" s="45">
        <f>SUM(E885:E892)</f>
        <v>114106.72000000002</v>
      </c>
      <c r="F884" s="45">
        <f t="shared" ref="F884" si="334">SUM(F885:F892)</f>
        <v>1738.3699999999994</v>
      </c>
      <c r="G884" s="45">
        <f t="shared" ref="G884" si="335">SUM(G885:G892)</f>
        <v>112368.35</v>
      </c>
      <c r="H884" s="45">
        <f t="shared" ref="H884" si="336">SUM(H885:H892)</f>
        <v>0</v>
      </c>
    </row>
    <row r="885" spans="1:8" x14ac:dyDescent="0.35">
      <c r="A885" s="50"/>
      <c r="B885" s="50"/>
      <c r="C885" s="50" t="s">
        <v>345</v>
      </c>
      <c r="D885" s="50" t="s">
        <v>346</v>
      </c>
      <c r="E885" s="51">
        <f t="shared" ref="E885:E892" si="337">SUM(F885:H885)</f>
        <v>805.95999999999992</v>
      </c>
      <c r="F885" s="51">
        <v>805.95999999999992</v>
      </c>
      <c r="G885" s="51"/>
      <c r="H885" s="51"/>
    </row>
    <row r="886" spans="1:8" x14ac:dyDescent="0.35">
      <c r="A886" s="50"/>
      <c r="B886" s="50"/>
      <c r="C886" s="50" t="s">
        <v>347</v>
      </c>
      <c r="D886" s="50" t="s">
        <v>348</v>
      </c>
      <c r="E886" s="51">
        <f t="shared" si="337"/>
        <v>8.3999999999999986</v>
      </c>
      <c r="F886" s="51">
        <v>8.3999999999999986</v>
      </c>
      <c r="G886" s="51"/>
      <c r="H886" s="51"/>
    </row>
    <row r="887" spans="1:8" x14ac:dyDescent="0.35">
      <c r="A887" s="50"/>
      <c r="B887" s="50"/>
      <c r="C887" s="50" t="s">
        <v>351</v>
      </c>
      <c r="D887" s="50" t="s">
        <v>770</v>
      </c>
      <c r="E887" s="51">
        <f t="shared" si="337"/>
        <v>257.36</v>
      </c>
      <c r="F887" s="51">
        <v>257.36</v>
      </c>
      <c r="G887" s="51"/>
      <c r="H887" s="51"/>
    </row>
    <row r="888" spans="1:8" x14ac:dyDescent="0.35">
      <c r="A888" s="50"/>
      <c r="B888" s="50"/>
      <c r="C888" s="50" t="s">
        <v>310</v>
      </c>
      <c r="D888" s="50" t="s">
        <v>634</v>
      </c>
      <c r="E888" s="51">
        <f t="shared" si="337"/>
        <v>57.09</v>
      </c>
      <c r="F888" s="51">
        <v>32.090000000000003</v>
      </c>
      <c r="G888" s="51">
        <v>25</v>
      </c>
      <c r="H888" s="51"/>
    </row>
    <row r="889" spans="1:8" x14ac:dyDescent="0.35">
      <c r="A889" s="50"/>
      <c r="B889" s="50"/>
      <c r="C889" s="50" t="s">
        <v>311</v>
      </c>
      <c r="D889" s="50" t="s">
        <v>771</v>
      </c>
      <c r="E889" s="51">
        <f t="shared" si="337"/>
        <v>97.08</v>
      </c>
      <c r="F889" s="51">
        <v>97.08</v>
      </c>
      <c r="G889" s="51"/>
      <c r="H889" s="51"/>
    </row>
    <row r="890" spans="1:8" x14ac:dyDescent="0.35">
      <c r="A890" s="50"/>
      <c r="B890" s="50"/>
      <c r="C890" s="50" t="s">
        <v>312</v>
      </c>
      <c r="D890" s="50" t="s">
        <v>772</v>
      </c>
      <c r="E890" s="51">
        <f t="shared" si="337"/>
        <v>510.88</v>
      </c>
      <c r="F890" s="51">
        <v>510.88</v>
      </c>
      <c r="G890" s="51"/>
      <c r="H890" s="51"/>
    </row>
    <row r="891" spans="1:8" x14ac:dyDescent="0.35">
      <c r="A891" s="50"/>
      <c r="B891" s="50"/>
      <c r="C891" s="50" t="s">
        <v>359</v>
      </c>
      <c r="D891" s="50" t="s">
        <v>360</v>
      </c>
      <c r="E891" s="51">
        <f t="shared" si="337"/>
        <v>112369.95000000001</v>
      </c>
      <c r="F891" s="51">
        <v>26.6</v>
      </c>
      <c r="G891" s="51">
        <v>112343.35</v>
      </c>
      <c r="H891" s="51"/>
    </row>
    <row r="892" spans="1:8" x14ac:dyDescent="0.35">
      <c r="A892" s="50"/>
      <c r="B892" s="50"/>
      <c r="C892" s="50" t="s">
        <v>353</v>
      </c>
      <c r="D892" s="50" t="s">
        <v>354</v>
      </c>
      <c r="E892" s="51">
        <f t="shared" si="337"/>
        <v>0</v>
      </c>
      <c r="F892" s="51"/>
      <c r="G892" s="51"/>
      <c r="H892" s="51"/>
    </row>
    <row r="893" spans="1:8" x14ac:dyDescent="0.35">
      <c r="A893" s="42">
        <v>5</v>
      </c>
      <c r="B893" s="42"/>
      <c r="C893" s="42"/>
      <c r="D893" s="42" t="s">
        <v>773</v>
      </c>
      <c r="E893" s="43">
        <f>E894+E897+E899+E935+E941+E948</f>
        <v>974146.02999999991</v>
      </c>
      <c r="F893" s="43">
        <f t="shared" ref="F893" si="338">F894+F897+F899+F935+F941+F948</f>
        <v>973367.23999999987</v>
      </c>
      <c r="G893" s="43">
        <f t="shared" ref="G893:H893" si="339">G894+G897+G899+G935+G941+G948</f>
        <v>778.79</v>
      </c>
      <c r="H893" s="43">
        <f t="shared" si="339"/>
        <v>0</v>
      </c>
    </row>
    <row r="894" spans="1:8" x14ac:dyDescent="0.35">
      <c r="A894" s="44"/>
      <c r="B894" s="44">
        <v>2</v>
      </c>
      <c r="C894" s="45"/>
      <c r="D894" s="45" t="s">
        <v>746</v>
      </c>
      <c r="E894" s="45">
        <f>SUM(E895:E896)</f>
        <v>6173.3599999999988</v>
      </c>
      <c r="F894" s="45">
        <f t="shared" ref="F894" si="340">SUM(F895:F896)</f>
        <v>5394.5699999999988</v>
      </c>
      <c r="G894" s="45">
        <f t="shared" ref="G894" si="341">SUM(G895:G896)</f>
        <v>778.79</v>
      </c>
      <c r="H894" s="45">
        <f t="shared" ref="H894" si="342">SUM(H895:H896)</f>
        <v>0</v>
      </c>
    </row>
    <row r="895" spans="1:8" x14ac:dyDescent="0.35">
      <c r="A895" s="50"/>
      <c r="B895" s="50"/>
      <c r="C895" s="50" t="s">
        <v>261</v>
      </c>
      <c r="D895" s="50" t="s">
        <v>609</v>
      </c>
      <c r="E895" s="51">
        <f t="shared" ref="E895:E896" si="343">SUM(F895:H895)</f>
        <v>6173.3599999999988</v>
      </c>
      <c r="F895" s="51">
        <v>5394.5699999999988</v>
      </c>
      <c r="G895" s="51">
        <v>778.79</v>
      </c>
      <c r="H895" s="51"/>
    </row>
    <row r="896" spans="1:8" x14ac:dyDescent="0.35">
      <c r="A896" s="50"/>
      <c r="B896" s="50"/>
      <c r="C896" s="50" t="s">
        <v>605</v>
      </c>
      <c r="D896" s="50" t="s">
        <v>748</v>
      </c>
      <c r="E896" s="51">
        <f t="shared" si="343"/>
        <v>0</v>
      </c>
      <c r="F896" s="51"/>
      <c r="G896" s="51"/>
      <c r="H896" s="51"/>
    </row>
    <row r="897" spans="1:8" x14ac:dyDescent="0.35">
      <c r="A897" s="44"/>
      <c r="B897" s="44">
        <v>12</v>
      </c>
      <c r="C897" s="45"/>
      <c r="D897" s="45" t="s">
        <v>749</v>
      </c>
      <c r="E897" s="45">
        <f>SUM(E898)</f>
        <v>672</v>
      </c>
      <c r="F897" s="45">
        <f t="shared" ref="F897" si="344">F898</f>
        <v>672</v>
      </c>
      <c r="G897" s="45">
        <f t="shared" ref="G897:H897" si="345">G898</f>
        <v>0</v>
      </c>
      <c r="H897" s="45">
        <f t="shared" si="345"/>
        <v>0</v>
      </c>
    </row>
    <row r="898" spans="1:8" x14ac:dyDescent="0.35">
      <c r="A898" s="50"/>
      <c r="B898" s="50"/>
      <c r="C898" s="50" t="s">
        <v>774</v>
      </c>
      <c r="D898" s="50" t="s">
        <v>304</v>
      </c>
      <c r="E898" s="51">
        <f>SUM(F898:H898)</f>
        <v>672</v>
      </c>
      <c r="F898" s="51">
        <v>672</v>
      </c>
      <c r="G898" s="51"/>
      <c r="H898" s="51"/>
    </row>
    <row r="899" spans="1:8" x14ac:dyDescent="0.35">
      <c r="A899" s="44"/>
      <c r="B899" s="44">
        <v>18</v>
      </c>
      <c r="C899" s="45"/>
      <c r="D899" s="45" t="s">
        <v>775</v>
      </c>
      <c r="E899" s="45">
        <f>SUM(E900:E934)</f>
        <v>964887.72</v>
      </c>
      <c r="F899" s="45">
        <f t="shared" ref="F899" si="346">SUM(F900:F934)</f>
        <v>964887.72</v>
      </c>
      <c r="G899" s="45">
        <f t="shared" ref="G899" si="347">SUM(G900:G934)</f>
        <v>0</v>
      </c>
      <c r="H899" s="45">
        <f t="shared" ref="H899" si="348">SUM(H900:H934)</f>
        <v>0</v>
      </c>
    </row>
    <row r="900" spans="1:8" x14ac:dyDescent="0.35">
      <c r="A900" s="50"/>
      <c r="B900" s="50"/>
      <c r="C900" s="50" t="s">
        <v>306</v>
      </c>
      <c r="D900" s="50" t="s">
        <v>307</v>
      </c>
      <c r="E900" s="51">
        <f t="shared" ref="E900:E934" si="349">SUM(F900:H900)</f>
        <v>33454.860000000008</v>
      </c>
      <c r="F900" s="51">
        <v>33454.860000000008</v>
      </c>
      <c r="G900" s="51"/>
      <c r="H900" s="51"/>
    </row>
    <row r="901" spans="1:8" x14ac:dyDescent="0.35">
      <c r="A901" s="50"/>
      <c r="B901" s="50"/>
      <c r="C901" s="50" t="s">
        <v>266</v>
      </c>
      <c r="D901" s="50" t="s">
        <v>753</v>
      </c>
      <c r="E901" s="51">
        <f t="shared" si="349"/>
        <v>0</v>
      </c>
      <c r="F901" s="51"/>
      <c r="G901" s="51"/>
      <c r="H901" s="51"/>
    </row>
    <row r="902" spans="1:8" x14ac:dyDescent="0.35">
      <c r="A902" s="50"/>
      <c r="B902" s="50"/>
      <c r="C902" s="50" t="s">
        <v>269</v>
      </c>
      <c r="D902" s="50" t="s">
        <v>614</v>
      </c>
      <c r="E902" s="51">
        <f t="shared" si="349"/>
        <v>82.79</v>
      </c>
      <c r="F902" s="51">
        <v>82.79</v>
      </c>
      <c r="G902" s="51"/>
      <c r="H902" s="51"/>
    </row>
    <row r="903" spans="1:8" x14ac:dyDescent="0.35">
      <c r="A903" s="50"/>
      <c r="B903" s="50"/>
      <c r="C903" s="50" t="s">
        <v>270</v>
      </c>
      <c r="D903" s="50" t="s">
        <v>754</v>
      </c>
      <c r="E903" s="51">
        <f t="shared" si="349"/>
        <v>0</v>
      </c>
      <c r="F903" s="51"/>
      <c r="G903" s="51"/>
      <c r="H903" s="51"/>
    </row>
    <row r="904" spans="1:8" x14ac:dyDescent="0.35">
      <c r="A904" s="50"/>
      <c r="B904" s="50"/>
      <c r="C904" s="50" t="s">
        <v>271</v>
      </c>
      <c r="D904" s="50" t="s">
        <v>755</v>
      </c>
      <c r="E904" s="51">
        <f t="shared" si="349"/>
        <v>0</v>
      </c>
      <c r="F904" s="51"/>
      <c r="G904" s="51"/>
      <c r="H904" s="51"/>
    </row>
    <row r="905" spans="1:8" x14ac:dyDescent="0.35">
      <c r="A905" s="50"/>
      <c r="B905" s="50"/>
      <c r="C905" s="50" t="s">
        <v>272</v>
      </c>
      <c r="D905" s="50" t="s">
        <v>756</v>
      </c>
      <c r="E905" s="51">
        <f t="shared" si="349"/>
        <v>8.86</v>
      </c>
      <c r="F905" s="51">
        <v>8.86</v>
      </c>
      <c r="G905" s="51"/>
      <c r="H905" s="51"/>
    </row>
    <row r="906" spans="1:8" x14ac:dyDescent="0.35">
      <c r="A906" s="50"/>
      <c r="B906" s="50"/>
      <c r="C906" s="50" t="s">
        <v>274</v>
      </c>
      <c r="D906" s="50" t="s">
        <v>758</v>
      </c>
      <c r="E906" s="51">
        <f t="shared" si="349"/>
        <v>44.97</v>
      </c>
      <c r="F906" s="51">
        <v>44.97</v>
      </c>
      <c r="G906" s="51"/>
      <c r="H906" s="51"/>
    </row>
    <row r="907" spans="1:8" x14ac:dyDescent="0.35">
      <c r="A907" s="50"/>
      <c r="B907" s="50"/>
      <c r="C907" s="50" t="s">
        <v>275</v>
      </c>
      <c r="D907" s="50" t="s">
        <v>759</v>
      </c>
      <c r="E907" s="51">
        <f t="shared" si="349"/>
        <v>748.37000000000012</v>
      </c>
      <c r="F907" s="51">
        <v>748.37000000000012</v>
      </c>
      <c r="G907" s="51"/>
      <c r="H907" s="51"/>
    </row>
    <row r="908" spans="1:8" x14ac:dyDescent="0.35">
      <c r="A908" s="50"/>
      <c r="B908" s="50"/>
      <c r="C908" s="50" t="s">
        <v>276</v>
      </c>
      <c r="D908" s="50" t="s">
        <v>615</v>
      </c>
      <c r="E908" s="51">
        <f t="shared" si="349"/>
        <v>1076.69</v>
      </c>
      <c r="F908" s="51">
        <v>1076.69</v>
      </c>
      <c r="G908" s="51"/>
      <c r="H908" s="51"/>
    </row>
    <row r="909" spans="1:8" x14ac:dyDescent="0.35">
      <c r="A909" s="50"/>
      <c r="B909" s="50"/>
      <c r="C909" s="50" t="s">
        <v>308</v>
      </c>
      <c r="D909" s="50" t="s">
        <v>277</v>
      </c>
      <c r="E909" s="51">
        <f t="shared" si="349"/>
        <v>0.71</v>
      </c>
      <c r="F909" s="51">
        <v>0.71</v>
      </c>
      <c r="G909" s="51"/>
      <c r="H909" s="51"/>
    </row>
    <row r="910" spans="1:8" x14ac:dyDescent="0.35">
      <c r="A910" s="50"/>
      <c r="B910" s="50"/>
      <c r="C910" s="50" t="s">
        <v>278</v>
      </c>
      <c r="D910" s="50" t="s">
        <v>760</v>
      </c>
      <c r="E910" s="51">
        <f t="shared" si="349"/>
        <v>0</v>
      </c>
      <c r="F910" s="51"/>
      <c r="G910" s="51"/>
      <c r="H910" s="51"/>
    </row>
    <row r="911" spans="1:8" x14ac:dyDescent="0.35">
      <c r="A911" s="50"/>
      <c r="B911" s="50"/>
      <c r="C911" s="50" t="s">
        <v>309</v>
      </c>
      <c r="D911" s="50" t="s">
        <v>631</v>
      </c>
      <c r="E911" s="51">
        <f t="shared" si="349"/>
        <v>70.930000000000007</v>
      </c>
      <c r="F911" s="51">
        <v>70.930000000000007</v>
      </c>
      <c r="G911" s="51"/>
      <c r="H911" s="51"/>
    </row>
    <row r="912" spans="1:8" x14ac:dyDescent="0.35">
      <c r="A912" s="50"/>
      <c r="B912" s="50"/>
      <c r="C912" s="50" t="s">
        <v>279</v>
      </c>
      <c r="D912" s="50" t="s">
        <v>616</v>
      </c>
      <c r="E912" s="51">
        <f t="shared" si="349"/>
        <v>13.3</v>
      </c>
      <c r="F912" s="51">
        <v>13.3</v>
      </c>
      <c r="G912" s="51"/>
      <c r="H912" s="51"/>
    </row>
    <row r="913" spans="1:8" x14ac:dyDescent="0.35">
      <c r="A913" s="50"/>
      <c r="B913" s="50"/>
      <c r="C913" s="50" t="s">
        <v>280</v>
      </c>
      <c r="D913" s="50" t="s">
        <v>617</v>
      </c>
      <c r="E913" s="51">
        <f t="shared" si="349"/>
        <v>13.3</v>
      </c>
      <c r="F913" s="51">
        <v>13.3</v>
      </c>
      <c r="G913" s="51"/>
      <c r="H913" s="51"/>
    </row>
    <row r="914" spans="1:8" x14ac:dyDescent="0.35">
      <c r="A914" s="50"/>
      <c r="B914" s="50"/>
      <c r="C914" s="50" t="s">
        <v>606</v>
      </c>
      <c r="D914" s="50" t="s">
        <v>618</v>
      </c>
      <c r="E914" s="51">
        <f t="shared" si="349"/>
        <v>0</v>
      </c>
      <c r="F914" s="51"/>
      <c r="G914" s="51"/>
      <c r="H914" s="51"/>
    </row>
    <row r="915" spans="1:8" x14ac:dyDescent="0.35">
      <c r="A915" s="50"/>
      <c r="B915" s="50"/>
      <c r="C915" s="50" t="s">
        <v>286</v>
      </c>
      <c r="D915" s="50" t="s">
        <v>619</v>
      </c>
      <c r="E915" s="51">
        <f t="shared" si="349"/>
        <v>13.3</v>
      </c>
      <c r="F915" s="51">
        <v>13.3</v>
      </c>
      <c r="G915" s="51"/>
      <c r="H915" s="51"/>
    </row>
    <row r="916" spans="1:8" x14ac:dyDescent="0.35">
      <c r="A916" s="50"/>
      <c r="B916" s="50"/>
      <c r="C916" s="50" t="s">
        <v>287</v>
      </c>
      <c r="D916" s="50" t="s">
        <v>288</v>
      </c>
      <c r="E916" s="51">
        <f t="shared" si="349"/>
        <v>4.4400000000000004</v>
      </c>
      <c r="F916" s="51">
        <v>4.4400000000000004</v>
      </c>
      <c r="G916" s="51"/>
      <c r="H916" s="51"/>
    </row>
    <row r="917" spans="1:8" x14ac:dyDescent="0.35">
      <c r="A917" s="50"/>
      <c r="B917" s="50"/>
      <c r="C917" s="50" t="s">
        <v>289</v>
      </c>
      <c r="D917" s="50" t="s">
        <v>620</v>
      </c>
      <c r="E917" s="51">
        <f t="shared" si="349"/>
        <v>13.3</v>
      </c>
      <c r="F917" s="51">
        <v>13.3</v>
      </c>
      <c r="G917" s="51"/>
      <c r="H917" s="51"/>
    </row>
    <row r="918" spans="1:8" x14ac:dyDescent="0.35">
      <c r="A918" s="50"/>
      <c r="B918" s="50"/>
      <c r="C918" s="50" t="s">
        <v>290</v>
      </c>
      <c r="D918" s="50" t="s">
        <v>621</v>
      </c>
      <c r="E918" s="51">
        <f t="shared" si="349"/>
        <v>4.4400000000000004</v>
      </c>
      <c r="F918" s="51">
        <v>4.4400000000000004</v>
      </c>
      <c r="G918" s="51"/>
      <c r="H918" s="51"/>
    </row>
    <row r="919" spans="1:8" x14ac:dyDescent="0.35">
      <c r="A919" s="50"/>
      <c r="B919" s="50"/>
      <c r="C919" s="50" t="s">
        <v>281</v>
      </c>
      <c r="D919" s="50" t="s">
        <v>622</v>
      </c>
      <c r="E919" s="51">
        <f t="shared" si="349"/>
        <v>0</v>
      </c>
      <c r="F919" s="51"/>
      <c r="G919" s="51"/>
      <c r="H919" s="51"/>
    </row>
    <row r="920" spans="1:8" x14ac:dyDescent="0.35">
      <c r="A920" s="50"/>
      <c r="B920" s="50"/>
      <c r="C920" s="50" t="s">
        <v>282</v>
      </c>
      <c r="D920" s="50" t="s">
        <v>623</v>
      </c>
      <c r="E920" s="51">
        <f t="shared" si="349"/>
        <v>22.16</v>
      </c>
      <c r="F920" s="51">
        <v>22.16</v>
      </c>
      <c r="G920" s="51"/>
      <c r="H920" s="51"/>
    </row>
    <row r="921" spans="1:8" x14ac:dyDescent="0.35">
      <c r="A921" s="50"/>
      <c r="B921" s="50"/>
      <c r="C921" s="50" t="s">
        <v>291</v>
      </c>
      <c r="D921" s="50" t="s">
        <v>624</v>
      </c>
      <c r="E921" s="51">
        <f t="shared" si="349"/>
        <v>4.4400000000000004</v>
      </c>
      <c r="F921" s="51">
        <v>4.4400000000000004</v>
      </c>
      <c r="G921" s="51"/>
      <c r="H921" s="51"/>
    </row>
    <row r="922" spans="1:8" x14ac:dyDescent="0.35">
      <c r="A922" s="50"/>
      <c r="B922" s="50"/>
      <c r="C922" s="50" t="s">
        <v>283</v>
      </c>
      <c r="D922" s="50" t="s">
        <v>625</v>
      </c>
      <c r="E922" s="51">
        <f t="shared" si="349"/>
        <v>0</v>
      </c>
      <c r="F922" s="51"/>
      <c r="G922" s="51"/>
      <c r="H922" s="51"/>
    </row>
    <row r="923" spans="1:8" x14ac:dyDescent="0.35">
      <c r="A923" s="50"/>
      <c r="B923" s="50"/>
      <c r="C923" s="50" t="s">
        <v>608</v>
      </c>
      <c r="D923" s="50" t="s">
        <v>762</v>
      </c>
      <c r="E923" s="51">
        <f t="shared" si="349"/>
        <v>0</v>
      </c>
      <c r="F923" s="51"/>
      <c r="G923" s="51"/>
      <c r="H923" s="51"/>
    </row>
    <row r="924" spans="1:8" x14ac:dyDescent="0.35">
      <c r="A924" s="50"/>
      <c r="B924" s="50"/>
      <c r="C924" s="50" t="s">
        <v>943</v>
      </c>
      <c r="D924" s="50" t="s">
        <v>944</v>
      </c>
      <c r="E924" s="51">
        <f t="shared" si="349"/>
        <v>0</v>
      </c>
      <c r="F924" s="51"/>
      <c r="G924" s="51"/>
      <c r="H924" s="51"/>
    </row>
    <row r="925" spans="1:8" x14ac:dyDescent="0.35">
      <c r="A925" s="50"/>
      <c r="B925" s="50"/>
      <c r="C925" s="50" t="s">
        <v>284</v>
      </c>
      <c r="D925" s="50" t="s">
        <v>763</v>
      </c>
      <c r="E925" s="51">
        <f t="shared" si="349"/>
        <v>0</v>
      </c>
      <c r="F925" s="51"/>
      <c r="G925" s="51"/>
      <c r="H925" s="51"/>
    </row>
    <row r="926" spans="1:8" x14ac:dyDescent="0.35">
      <c r="A926" s="50"/>
      <c r="B926" s="50"/>
      <c r="C926" s="50" t="s">
        <v>313</v>
      </c>
      <c r="D926" s="50" t="s">
        <v>314</v>
      </c>
      <c r="E926" s="51">
        <f t="shared" si="349"/>
        <v>0</v>
      </c>
      <c r="F926" s="51"/>
      <c r="G926" s="51"/>
      <c r="H926" s="51"/>
    </row>
    <row r="927" spans="1:8" x14ac:dyDescent="0.35">
      <c r="A927" s="50"/>
      <c r="B927" s="50"/>
      <c r="C927" s="50" t="s">
        <v>315</v>
      </c>
      <c r="D927" s="50" t="s">
        <v>316</v>
      </c>
      <c r="E927" s="51">
        <f t="shared" si="349"/>
        <v>8206.0200000000023</v>
      </c>
      <c r="F927" s="51">
        <v>8206.0200000000023</v>
      </c>
      <c r="G927" s="51"/>
      <c r="H927" s="51"/>
    </row>
    <row r="928" spans="1:8" x14ac:dyDescent="0.35">
      <c r="A928" s="50"/>
      <c r="B928" s="50"/>
      <c r="C928" s="50" t="s">
        <v>317</v>
      </c>
      <c r="D928" s="50" t="s">
        <v>318</v>
      </c>
      <c r="E928" s="51">
        <f t="shared" si="349"/>
        <v>916459.45000000007</v>
      </c>
      <c r="F928" s="51">
        <v>916459.45000000007</v>
      </c>
      <c r="G928" s="51"/>
      <c r="H928" s="51"/>
    </row>
    <row r="929" spans="1:8" x14ac:dyDescent="0.35">
      <c r="A929" s="50"/>
      <c r="B929" s="50"/>
      <c r="C929" s="50" t="s">
        <v>319</v>
      </c>
      <c r="D929" s="50" t="s">
        <v>320</v>
      </c>
      <c r="E929" s="51">
        <f t="shared" si="349"/>
        <v>149.72</v>
      </c>
      <c r="F929" s="51">
        <v>149.72</v>
      </c>
      <c r="G929" s="51"/>
      <c r="H929" s="51"/>
    </row>
    <row r="930" spans="1:8" x14ac:dyDescent="0.35">
      <c r="A930" s="50"/>
      <c r="B930" s="50"/>
      <c r="C930" s="50" t="s">
        <v>321</v>
      </c>
      <c r="D930" s="50" t="s">
        <v>322</v>
      </c>
      <c r="E930" s="51">
        <f t="shared" si="349"/>
        <v>224.67</v>
      </c>
      <c r="F930" s="51">
        <v>224.67</v>
      </c>
      <c r="G930" s="51"/>
      <c r="H930" s="51"/>
    </row>
    <row r="931" spans="1:8" x14ac:dyDescent="0.35">
      <c r="A931" s="50"/>
      <c r="B931" s="50"/>
      <c r="C931" s="50" t="s">
        <v>323</v>
      </c>
      <c r="D931" s="50" t="s">
        <v>776</v>
      </c>
      <c r="E931" s="51">
        <f t="shared" si="349"/>
        <v>1894.08</v>
      </c>
      <c r="F931" s="51">
        <v>1894.08</v>
      </c>
      <c r="G931" s="51"/>
      <c r="H931" s="51"/>
    </row>
    <row r="932" spans="1:8" x14ac:dyDescent="0.35">
      <c r="A932" s="50"/>
      <c r="B932" s="50"/>
      <c r="C932" s="50" t="s">
        <v>285</v>
      </c>
      <c r="D932" s="50" t="s">
        <v>630</v>
      </c>
      <c r="E932" s="51">
        <f t="shared" si="349"/>
        <v>56.84</v>
      </c>
      <c r="F932" s="51">
        <v>56.84</v>
      </c>
      <c r="G932" s="51"/>
      <c r="H932" s="51"/>
    </row>
    <row r="933" spans="1:8" x14ac:dyDescent="0.35">
      <c r="A933" s="50"/>
      <c r="B933" s="50"/>
      <c r="C933" s="50" t="s">
        <v>324</v>
      </c>
      <c r="D933" s="50" t="s">
        <v>325</v>
      </c>
      <c r="E933" s="51">
        <f t="shared" si="349"/>
        <v>167.23</v>
      </c>
      <c r="F933" s="51">
        <v>167.23</v>
      </c>
      <c r="G933" s="51"/>
      <c r="H933" s="51"/>
    </row>
    <row r="934" spans="1:8" x14ac:dyDescent="0.35">
      <c r="A934" s="50"/>
      <c r="B934" s="50"/>
      <c r="C934" s="50" t="s">
        <v>326</v>
      </c>
      <c r="D934" s="50" t="s">
        <v>327</v>
      </c>
      <c r="E934" s="51">
        <f t="shared" si="349"/>
        <v>2152.85</v>
      </c>
      <c r="F934" s="51">
        <v>2152.85</v>
      </c>
      <c r="G934" s="51"/>
      <c r="H934" s="51"/>
    </row>
    <row r="935" spans="1:8" x14ac:dyDescent="0.35">
      <c r="A935" s="44"/>
      <c r="B935" s="44">
        <v>19</v>
      </c>
      <c r="C935" s="45"/>
      <c r="D935" s="45" t="s">
        <v>777</v>
      </c>
      <c r="E935" s="45">
        <f>SUM(E936:E940)</f>
        <v>122.07000000000001</v>
      </c>
      <c r="F935" s="45">
        <f t="shared" ref="F935" si="350">SUM(F936:F940)</f>
        <v>122.07000000000001</v>
      </c>
      <c r="G935" s="45">
        <f t="shared" ref="G935" si="351">SUM(G936:G940)</f>
        <v>0</v>
      </c>
      <c r="H935" s="45">
        <f t="shared" ref="H935" si="352">SUM(H936:H940)</f>
        <v>0</v>
      </c>
    </row>
    <row r="936" spans="1:8" x14ac:dyDescent="0.35">
      <c r="A936" s="50"/>
      <c r="B936" s="50"/>
      <c r="C936" s="50" t="s">
        <v>328</v>
      </c>
      <c r="D936" s="50" t="s">
        <v>329</v>
      </c>
      <c r="E936" s="51">
        <f t="shared" ref="E936:E940" si="353">SUM(F936:H936)</f>
        <v>86.61</v>
      </c>
      <c r="F936" s="51">
        <v>86.61</v>
      </c>
      <c r="G936" s="51"/>
      <c r="H936" s="51"/>
    </row>
    <row r="937" spans="1:8" x14ac:dyDescent="0.35">
      <c r="A937" s="50"/>
      <c r="B937" s="50"/>
      <c r="C937" s="50" t="s">
        <v>605</v>
      </c>
      <c r="D937" s="50" t="s">
        <v>748</v>
      </c>
      <c r="E937" s="51">
        <f t="shared" si="353"/>
        <v>0</v>
      </c>
      <c r="F937" s="51"/>
      <c r="G937" s="51"/>
      <c r="H937" s="51"/>
    </row>
    <row r="938" spans="1:8" x14ac:dyDescent="0.35">
      <c r="A938" s="50"/>
      <c r="B938" s="50"/>
      <c r="C938" s="50" t="s">
        <v>262</v>
      </c>
      <c r="D938" s="50" t="s">
        <v>778</v>
      </c>
      <c r="E938" s="51">
        <f t="shared" si="353"/>
        <v>0</v>
      </c>
      <c r="F938" s="51"/>
      <c r="G938" s="51"/>
      <c r="H938" s="51"/>
    </row>
    <row r="939" spans="1:8" x14ac:dyDescent="0.35">
      <c r="A939" s="50"/>
      <c r="B939" s="50"/>
      <c r="C939" s="50" t="s">
        <v>330</v>
      </c>
      <c r="D939" s="50" t="s">
        <v>331</v>
      </c>
      <c r="E939" s="51">
        <f t="shared" si="353"/>
        <v>17.73</v>
      </c>
      <c r="F939" s="51">
        <v>17.73</v>
      </c>
      <c r="G939" s="51"/>
      <c r="H939" s="51"/>
    </row>
    <row r="940" spans="1:8" x14ac:dyDescent="0.35">
      <c r="A940" s="50"/>
      <c r="B940" s="50"/>
      <c r="C940" s="50" t="s">
        <v>332</v>
      </c>
      <c r="D940" s="50" t="s">
        <v>333</v>
      </c>
      <c r="E940" s="51">
        <f t="shared" si="353"/>
        <v>17.73</v>
      </c>
      <c r="F940" s="51">
        <v>17.73</v>
      </c>
      <c r="G940" s="51"/>
      <c r="H940" s="51"/>
    </row>
    <row r="941" spans="1:8" x14ac:dyDescent="0.35">
      <c r="A941" s="44"/>
      <c r="B941" s="44">
        <v>20</v>
      </c>
      <c r="C941" s="45"/>
      <c r="D941" s="45" t="s">
        <v>779</v>
      </c>
      <c r="E941" s="45">
        <f>SUM(E942:E947)</f>
        <v>2208.46</v>
      </c>
      <c r="F941" s="45">
        <f t="shared" ref="F941" si="354">SUM(F942:F947)</f>
        <v>2208.46</v>
      </c>
      <c r="G941" s="45">
        <f t="shared" ref="G941" si="355">SUM(G942:G947)</f>
        <v>0</v>
      </c>
      <c r="H941" s="45">
        <f t="shared" ref="H941" si="356">SUM(H942:H947)</f>
        <v>0</v>
      </c>
    </row>
    <row r="942" spans="1:8" x14ac:dyDescent="0.35">
      <c r="A942" s="50"/>
      <c r="B942" s="50"/>
      <c r="C942" s="50" t="s">
        <v>334</v>
      </c>
      <c r="D942" s="50" t="s">
        <v>335</v>
      </c>
      <c r="E942" s="51">
        <f t="shared" ref="E942:E947" si="357">SUM(F942:H942)</f>
        <v>4.72</v>
      </c>
      <c r="F942" s="51">
        <v>4.72</v>
      </c>
      <c r="G942" s="51"/>
      <c r="H942" s="51"/>
    </row>
    <row r="943" spans="1:8" x14ac:dyDescent="0.35">
      <c r="A943" s="50"/>
      <c r="B943" s="50"/>
      <c r="C943" s="50" t="s">
        <v>605</v>
      </c>
      <c r="D943" s="50" t="s">
        <v>748</v>
      </c>
      <c r="E943" s="51">
        <f t="shared" si="357"/>
        <v>0</v>
      </c>
      <c r="F943" s="51"/>
      <c r="G943" s="51"/>
      <c r="H943" s="51"/>
    </row>
    <row r="944" spans="1:8" x14ac:dyDescent="0.35">
      <c r="A944" s="50"/>
      <c r="B944" s="50"/>
      <c r="C944" s="50" t="s">
        <v>337</v>
      </c>
      <c r="D944" s="50" t="s">
        <v>338</v>
      </c>
      <c r="E944" s="51">
        <f t="shared" si="357"/>
        <v>521.77</v>
      </c>
      <c r="F944" s="51">
        <v>521.77</v>
      </c>
      <c r="G944" s="51"/>
      <c r="H944" s="51"/>
    </row>
    <row r="945" spans="1:8" x14ac:dyDescent="0.35">
      <c r="A945" s="50"/>
      <c r="B945" s="50"/>
      <c r="C945" s="50" t="s">
        <v>312</v>
      </c>
      <c r="D945" s="50" t="s">
        <v>772</v>
      </c>
      <c r="E945" s="51">
        <f t="shared" si="357"/>
        <v>0</v>
      </c>
      <c r="F945" s="51"/>
      <c r="G945" s="51"/>
      <c r="H945" s="51"/>
    </row>
    <row r="946" spans="1:8" x14ac:dyDescent="0.35">
      <c r="A946" s="50"/>
      <c r="B946" s="50"/>
      <c r="C946" s="50" t="s">
        <v>339</v>
      </c>
      <c r="D946" s="50" t="s">
        <v>340</v>
      </c>
      <c r="E946" s="51">
        <f t="shared" si="357"/>
        <v>1681.9699999999998</v>
      </c>
      <c r="F946" s="51">
        <v>1681.9699999999998</v>
      </c>
      <c r="G946" s="51"/>
      <c r="H946" s="51"/>
    </row>
    <row r="947" spans="1:8" x14ac:dyDescent="0.35">
      <c r="A947" s="50"/>
      <c r="B947" s="50"/>
      <c r="C947" s="50" t="s">
        <v>341</v>
      </c>
      <c r="D947" s="50" t="s">
        <v>342</v>
      </c>
      <c r="E947" s="51">
        <f t="shared" si="357"/>
        <v>0</v>
      </c>
      <c r="F947" s="51"/>
      <c r="G947" s="51"/>
      <c r="H947" s="51"/>
    </row>
    <row r="948" spans="1:8" x14ac:dyDescent="0.35">
      <c r="A948" s="44"/>
      <c r="B948" s="44">
        <v>24</v>
      </c>
      <c r="C948" s="45"/>
      <c r="D948" s="45" t="s">
        <v>780</v>
      </c>
      <c r="E948" s="45">
        <f>SUM(E949:E951)</f>
        <v>82.42</v>
      </c>
      <c r="F948" s="45">
        <f t="shared" ref="F948" si="358">SUM(F949:F951)</f>
        <v>82.42</v>
      </c>
      <c r="G948" s="45">
        <f t="shared" ref="G948" si="359">SUM(G949:G951)</f>
        <v>0</v>
      </c>
      <c r="H948" s="45">
        <f t="shared" ref="H948" si="360">SUM(H949:H951)</f>
        <v>0</v>
      </c>
    </row>
    <row r="949" spans="1:8" x14ac:dyDescent="0.35">
      <c r="A949" s="50"/>
      <c r="B949" s="50"/>
      <c r="C949" s="50" t="s">
        <v>336</v>
      </c>
      <c r="D949" s="50" t="s">
        <v>632</v>
      </c>
      <c r="E949" s="51">
        <f t="shared" ref="E949:E951" si="361">SUM(F949:H949)</f>
        <v>37.71</v>
      </c>
      <c r="F949" s="51">
        <v>37.71</v>
      </c>
      <c r="G949" s="51"/>
      <c r="H949" s="51"/>
    </row>
    <row r="950" spans="1:8" x14ac:dyDescent="0.35">
      <c r="A950" s="50"/>
      <c r="B950" s="50"/>
      <c r="C950" s="50" t="s">
        <v>605</v>
      </c>
      <c r="D950" s="50" t="s">
        <v>748</v>
      </c>
      <c r="E950" s="51">
        <f t="shared" si="361"/>
        <v>0</v>
      </c>
      <c r="F950" s="51"/>
      <c r="G950" s="51"/>
      <c r="H950" s="51"/>
    </row>
    <row r="951" spans="1:8" x14ac:dyDescent="0.35">
      <c r="A951" s="199"/>
      <c r="B951" s="199"/>
      <c r="C951" s="199" t="s">
        <v>343</v>
      </c>
      <c r="D951" s="199" t="s">
        <v>781</v>
      </c>
      <c r="E951" s="200">
        <f t="shared" si="361"/>
        <v>44.71</v>
      </c>
      <c r="F951" s="200">
        <v>44.71</v>
      </c>
      <c r="G951" s="200"/>
      <c r="H951" s="200"/>
    </row>
    <row r="952" spans="1:8" x14ac:dyDescent="0.35">
      <c r="A952" s="37" t="s">
        <v>1063</v>
      </c>
    </row>
    <row r="953" spans="1:8" x14ac:dyDescent="0.35">
      <c r="A953" s="36" t="s">
        <v>258</v>
      </c>
    </row>
    <row r="956" spans="1:8" ht="21.75" x14ac:dyDescent="0.4">
      <c r="A956" s="12" t="s">
        <v>32</v>
      </c>
    </row>
    <row r="957" spans="1:8" ht="21.75" x14ac:dyDescent="0.4">
      <c r="A957" s="12" t="s">
        <v>0</v>
      </c>
    </row>
    <row r="959" spans="1:8" ht="30" x14ac:dyDescent="0.35">
      <c r="A959" s="97" t="s">
        <v>742</v>
      </c>
      <c r="B959" s="97" t="s">
        <v>743</v>
      </c>
      <c r="C959" s="97" t="s">
        <v>744</v>
      </c>
      <c r="D959" s="97" t="s">
        <v>745</v>
      </c>
      <c r="E959" s="97" t="s">
        <v>534</v>
      </c>
      <c r="F959" s="97" t="s">
        <v>825</v>
      </c>
      <c r="G959" s="97" t="s">
        <v>826</v>
      </c>
      <c r="H959" s="97" t="s">
        <v>546</v>
      </c>
    </row>
    <row r="960" spans="1:8" x14ac:dyDescent="0.35">
      <c r="A960" s="2"/>
      <c r="B960" s="2"/>
      <c r="C960" s="2"/>
      <c r="D960" s="2"/>
      <c r="E960" s="2"/>
      <c r="F960" s="2"/>
      <c r="G960" s="2"/>
      <c r="H960" s="2"/>
    </row>
    <row r="961" spans="1:8" x14ac:dyDescent="0.35">
      <c r="A961" s="89"/>
      <c r="B961" s="89"/>
      <c r="C961" s="89"/>
      <c r="D961" s="89" t="s">
        <v>193</v>
      </c>
      <c r="E961" s="89">
        <f>E962+E1010+E1029</f>
        <v>5908493.490000003</v>
      </c>
      <c r="F961" s="89">
        <f>F962+F1010+F1029</f>
        <v>4165017.2900000028</v>
      </c>
      <c r="G961" s="89">
        <f>G962+G1010+G1029</f>
        <v>631.34</v>
      </c>
      <c r="H961" s="89">
        <f>H962+H1010+H1029</f>
        <v>1742844.86</v>
      </c>
    </row>
    <row r="962" spans="1:8" x14ac:dyDescent="0.35">
      <c r="A962" s="42">
        <v>1</v>
      </c>
      <c r="B962" s="42"/>
      <c r="C962" s="42"/>
      <c r="D962" s="42" t="s">
        <v>260</v>
      </c>
      <c r="E962" s="43">
        <f>E963+E966+E968+E995+E1004</f>
        <v>876946.41</v>
      </c>
      <c r="F962" s="43">
        <f t="shared" ref="F962" si="362">F963+F966+F968+F995+F1004</f>
        <v>876946.41</v>
      </c>
      <c r="G962" s="43">
        <f t="shared" ref="G962:H962" si="363">G963+G966+G968+G995+G1004</f>
        <v>0</v>
      </c>
      <c r="H962" s="43">
        <f t="shared" si="363"/>
        <v>0</v>
      </c>
    </row>
    <row r="963" spans="1:8" x14ac:dyDescent="0.35">
      <c r="A963" s="44"/>
      <c r="B963" s="44">
        <v>2</v>
      </c>
      <c r="C963" s="45"/>
      <c r="D963" s="45" t="s">
        <v>746</v>
      </c>
      <c r="E963" s="45">
        <f>SUM(E964:E965)</f>
        <v>816417.48</v>
      </c>
      <c r="F963" s="45">
        <f t="shared" ref="F963" si="364">SUM(F964:F965)</f>
        <v>816417.48</v>
      </c>
      <c r="G963" s="45">
        <f t="shared" ref="G963" si="365">SUM(G964:G965)</f>
        <v>0</v>
      </c>
      <c r="H963" s="45">
        <f t="shared" ref="H963" si="366">SUM(H964:H965)</f>
        <v>0</v>
      </c>
    </row>
    <row r="964" spans="1:8" x14ac:dyDescent="0.35">
      <c r="A964" s="50"/>
      <c r="B964" s="50"/>
      <c r="C964" s="50" t="s">
        <v>261</v>
      </c>
      <c r="D964" s="50" t="s">
        <v>747</v>
      </c>
      <c r="E964" s="51">
        <f t="shared" ref="E964:E965" si="367">SUM(F964:H964)</f>
        <v>816417.48</v>
      </c>
      <c r="F964" s="51">
        <v>816417.48</v>
      </c>
      <c r="G964" s="51"/>
      <c r="H964" s="51"/>
    </row>
    <row r="965" spans="1:8" x14ac:dyDescent="0.35">
      <c r="A965" s="50"/>
      <c r="B965" s="50"/>
      <c r="C965" s="50" t="s">
        <v>605</v>
      </c>
      <c r="D965" s="50" t="s">
        <v>748</v>
      </c>
      <c r="E965" s="51">
        <f t="shared" si="367"/>
        <v>0</v>
      </c>
      <c r="F965" s="51"/>
      <c r="G965" s="51"/>
      <c r="H965" s="51"/>
    </row>
    <row r="966" spans="1:8" x14ac:dyDescent="0.35">
      <c r="A966" s="44"/>
      <c r="B966" s="44">
        <v>12</v>
      </c>
      <c r="C966" s="45"/>
      <c r="D966" s="45" t="s">
        <v>749</v>
      </c>
      <c r="E966" s="45">
        <f>SUM(E967)</f>
        <v>0</v>
      </c>
      <c r="F966" s="45">
        <f t="shared" ref="F966" si="368">SUM(F967)</f>
        <v>0</v>
      </c>
      <c r="G966" s="45">
        <f t="shared" ref="G966" si="369">SUM(G967)</f>
        <v>0</v>
      </c>
      <c r="H966" s="45">
        <f t="shared" ref="H966" si="370">SUM(H967)</f>
        <v>0</v>
      </c>
    </row>
    <row r="967" spans="1:8" x14ac:dyDescent="0.35">
      <c r="A967" s="50"/>
      <c r="B967" s="50"/>
      <c r="C967" s="50" t="s">
        <v>305</v>
      </c>
      <c r="D967" s="50" t="s">
        <v>750</v>
      </c>
      <c r="E967" s="51">
        <f>SUM(F967:H967)</f>
        <v>0</v>
      </c>
      <c r="F967" s="51"/>
      <c r="G967" s="51"/>
      <c r="H967" s="51"/>
    </row>
    <row r="968" spans="1:8" x14ac:dyDescent="0.35">
      <c r="A968" s="44"/>
      <c r="B968" s="44">
        <v>15</v>
      </c>
      <c r="C968" s="45"/>
      <c r="D968" s="45" t="s">
        <v>751</v>
      </c>
      <c r="E968" s="45">
        <f>SUM(E969:E994)</f>
        <v>6354.2599999999975</v>
      </c>
      <c r="F968" s="45">
        <f t="shared" ref="F968" si="371">SUM(F969:F994)</f>
        <v>6354.2599999999975</v>
      </c>
      <c r="G968" s="45">
        <f t="shared" ref="G968" si="372">SUM(G969:G994)</f>
        <v>0</v>
      </c>
      <c r="H968" s="45">
        <f t="shared" ref="H968" si="373">SUM(H969:H994)</f>
        <v>0</v>
      </c>
    </row>
    <row r="969" spans="1:8" x14ac:dyDescent="0.35">
      <c r="A969" s="50"/>
      <c r="B969" s="50"/>
      <c r="C969" s="50" t="s">
        <v>263</v>
      </c>
      <c r="D969" s="50" t="s">
        <v>752</v>
      </c>
      <c r="E969" s="51">
        <f t="shared" ref="E969:E994" si="374">SUM(F969:H969)</f>
        <v>0</v>
      </c>
      <c r="F969" s="51"/>
      <c r="G969" s="51"/>
      <c r="H969" s="51"/>
    </row>
    <row r="970" spans="1:8" x14ac:dyDescent="0.35">
      <c r="A970" s="50"/>
      <c r="B970" s="50"/>
      <c r="C970" s="50" t="s">
        <v>264</v>
      </c>
      <c r="D970" s="50" t="s">
        <v>610</v>
      </c>
      <c r="E970" s="51">
        <f t="shared" si="374"/>
        <v>0</v>
      </c>
      <c r="F970" s="51"/>
      <c r="G970" s="51"/>
      <c r="H970" s="51"/>
    </row>
    <row r="971" spans="1:8" x14ac:dyDescent="0.35">
      <c r="A971" s="50"/>
      <c r="B971" s="50"/>
      <c r="C971" s="50" t="s">
        <v>265</v>
      </c>
      <c r="D971" s="50" t="s">
        <v>611</v>
      </c>
      <c r="E971" s="51">
        <f t="shared" si="374"/>
        <v>68.92</v>
      </c>
      <c r="F971" s="51">
        <v>68.92</v>
      </c>
      <c r="G971" s="51"/>
      <c r="H971" s="51"/>
    </row>
    <row r="972" spans="1:8" x14ac:dyDescent="0.35">
      <c r="A972" s="50"/>
      <c r="B972" s="50"/>
      <c r="C972" s="50" t="s">
        <v>266</v>
      </c>
      <c r="D972" s="50" t="s">
        <v>753</v>
      </c>
      <c r="E972" s="51">
        <f t="shared" si="374"/>
        <v>0</v>
      </c>
      <c r="F972" s="51"/>
      <c r="G972" s="51"/>
      <c r="H972" s="51"/>
    </row>
    <row r="973" spans="1:8" x14ac:dyDescent="0.35">
      <c r="A973" s="50"/>
      <c r="B973" s="50"/>
      <c r="C973" s="50" t="s">
        <v>267</v>
      </c>
      <c r="D973" s="50" t="s">
        <v>612</v>
      </c>
      <c r="E973" s="51">
        <f t="shared" si="374"/>
        <v>0</v>
      </c>
      <c r="F973" s="51"/>
      <c r="G973" s="51"/>
      <c r="H973" s="51"/>
    </row>
    <row r="974" spans="1:8" x14ac:dyDescent="0.35">
      <c r="A974" s="50"/>
      <c r="B974" s="50"/>
      <c r="C974" s="50" t="s">
        <v>268</v>
      </c>
      <c r="D974" s="50" t="s">
        <v>613</v>
      </c>
      <c r="E974" s="51">
        <f t="shared" si="374"/>
        <v>49.55</v>
      </c>
      <c r="F974" s="51">
        <v>49.55</v>
      </c>
      <c r="G974" s="51"/>
      <c r="H974" s="51"/>
    </row>
    <row r="975" spans="1:8" x14ac:dyDescent="0.35">
      <c r="A975" s="50"/>
      <c r="B975" s="50"/>
      <c r="C975" s="50" t="s">
        <v>269</v>
      </c>
      <c r="D975" s="50" t="s">
        <v>614</v>
      </c>
      <c r="E975" s="51">
        <f t="shared" si="374"/>
        <v>21.86</v>
      </c>
      <c r="F975" s="51">
        <v>21.86</v>
      </c>
      <c r="G975" s="51"/>
      <c r="H975" s="51"/>
    </row>
    <row r="976" spans="1:8" x14ac:dyDescent="0.35">
      <c r="A976" s="50"/>
      <c r="B976" s="50"/>
      <c r="C976" s="50" t="s">
        <v>270</v>
      </c>
      <c r="D976" s="50" t="s">
        <v>754</v>
      </c>
      <c r="E976" s="51">
        <f t="shared" si="374"/>
        <v>144.92000000000004</v>
      </c>
      <c r="F976" s="51">
        <v>144.92000000000004</v>
      </c>
      <c r="G976" s="51"/>
      <c r="H976" s="51"/>
    </row>
    <row r="977" spans="1:8" x14ac:dyDescent="0.35">
      <c r="A977" s="50"/>
      <c r="B977" s="50"/>
      <c r="C977" s="50" t="s">
        <v>271</v>
      </c>
      <c r="D977" s="50" t="s">
        <v>755</v>
      </c>
      <c r="E977" s="51">
        <f t="shared" si="374"/>
        <v>211.64000000000001</v>
      </c>
      <c r="F977" s="51">
        <v>211.64000000000001</v>
      </c>
      <c r="G977" s="51"/>
      <c r="H977" s="51"/>
    </row>
    <row r="978" spans="1:8" x14ac:dyDescent="0.35">
      <c r="A978" s="50"/>
      <c r="B978" s="50"/>
      <c r="C978" s="50" t="s">
        <v>272</v>
      </c>
      <c r="D978" s="50" t="s">
        <v>756</v>
      </c>
      <c r="E978" s="51">
        <f t="shared" si="374"/>
        <v>0</v>
      </c>
      <c r="F978" s="51"/>
      <c r="G978" s="51"/>
      <c r="H978" s="51"/>
    </row>
    <row r="979" spans="1:8" x14ac:dyDescent="0.35">
      <c r="A979" s="50"/>
      <c r="B979" s="50"/>
      <c r="C979" s="50" t="s">
        <v>273</v>
      </c>
      <c r="D979" s="50" t="s">
        <v>757</v>
      </c>
      <c r="E979" s="51">
        <f t="shared" si="374"/>
        <v>0</v>
      </c>
      <c r="F979" s="51"/>
      <c r="G979" s="51"/>
      <c r="H979" s="51"/>
    </row>
    <row r="980" spans="1:8" x14ac:dyDescent="0.35">
      <c r="A980" s="50"/>
      <c r="B980" s="50"/>
      <c r="C980" s="50" t="s">
        <v>274</v>
      </c>
      <c r="D980" s="50" t="s">
        <v>758</v>
      </c>
      <c r="E980" s="51">
        <f t="shared" si="374"/>
        <v>0</v>
      </c>
      <c r="F980" s="51"/>
      <c r="G980" s="51"/>
      <c r="H980" s="51"/>
    </row>
    <row r="981" spans="1:8" x14ac:dyDescent="0.35">
      <c r="A981" s="50"/>
      <c r="B981" s="50"/>
      <c r="C981" s="50" t="s">
        <v>275</v>
      </c>
      <c r="D981" s="50" t="s">
        <v>759</v>
      </c>
      <c r="E981" s="51">
        <f t="shared" si="374"/>
        <v>67.679999999999993</v>
      </c>
      <c r="F981" s="51">
        <v>67.679999999999993</v>
      </c>
      <c r="G981" s="51"/>
      <c r="H981" s="51"/>
    </row>
    <row r="982" spans="1:8" x14ac:dyDescent="0.35">
      <c r="A982" s="50"/>
      <c r="B982" s="50"/>
      <c r="C982" s="50" t="s">
        <v>276</v>
      </c>
      <c r="D982" s="50" t="s">
        <v>615</v>
      </c>
      <c r="E982" s="51">
        <f t="shared" si="374"/>
        <v>3294.8999999999996</v>
      </c>
      <c r="F982" s="51">
        <v>3294.8999999999996</v>
      </c>
      <c r="G982" s="51"/>
      <c r="H982" s="51"/>
    </row>
    <row r="983" spans="1:8" x14ac:dyDescent="0.35">
      <c r="A983" s="50"/>
      <c r="B983" s="50"/>
      <c r="C983" s="50" t="s">
        <v>308</v>
      </c>
      <c r="D983" s="50" t="s">
        <v>277</v>
      </c>
      <c r="E983" s="51">
        <f t="shared" si="374"/>
        <v>0</v>
      </c>
      <c r="F983" s="51"/>
      <c r="G983" s="51"/>
      <c r="H983" s="51"/>
    </row>
    <row r="984" spans="1:8" x14ac:dyDescent="0.35">
      <c r="A984" s="50"/>
      <c r="B984" s="50"/>
      <c r="C984" s="50" t="s">
        <v>278</v>
      </c>
      <c r="D984" s="50" t="s">
        <v>760</v>
      </c>
      <c r="E984" s="51">
        <f t="shared" si="374"/>
        <v>6.1899999999999995</v>
      </c>
      <c r="F984" s="51">
        <v>6.1899999999999995</v>
      </c>
      <c r="G984" s="51"/>
      <c r="H984" s="51"/>
    </row>
    <row r="985" spans="1:8" x14ac:dyDescent="0.35">
      <c r="A985" s="50"/>
      <c r="B985" s="50"/>
      <c r="C985" s="50" t="s">
        <v>279</v>
      </c>
      <c r="D985" s="50" t="s">
        <v>616</v>
      </c>
      <c r="E985" s="51">
        <f t="shared" si="374"/>
        <v>2433.9099999999989</v>
      </c>
      <c r="F985" s="51">
        <v>2433.9099999999989</v>
      </c>
      <c r="G985" s="51"/>
      <c r="H985" s="51"/>
    </row>
    <row r="986" spans="1:8" x14ac:dyDescent="0.35">
      <c r="A986" s="50"/>
      <c r="B986" s="50"/>
      <c r="C986" s="50" t="s">
        <v>280</v>
      </c>
      <c r="D986" s="50" t="s">
        <v>617</v>
      </c>
      <c r="E986" s="51">
        <f t="shared" si="374"/>
        <v>0</v>
      </c>
      <c r="F986" s="51"/>
      <c r="G986" s="51"/>
      <c r="H986" s="51"/>
    </row>
    <row r="987" spans="1:8" x14ac:dyDescent="0.35">
      <c r="A987" s="50"/>
      <c r="B987" s="50"/>
      <c r="C987" s="50" t="s">
        <v>606</v>
      </c>
      <c r="D987" s="50" t="s">
        <v>618</v>
      </c>
      <c r="E987" s="51">
        <f t="shared" si="374"/>
        <v>0</v>
      </c>
      <c r="F987" s="51"/>
      <c r="G987" s="51"/>
      <c r="H987" s="51"/>
    </row>
    <row r="988" spans="1:8" x14ac:dyDescent="0.35">
      <c r="A988" s="50"/>
      <c r="B988" s="50"/>
      <c r="C988" s="50" t="s">
        <v>281</v>
      </c>
      <c r="D988" s="50" t="s">
        <v>622</v>
      </c>
      <c r="E988" s="51">
        <f t="shared" si="374"/>
        <v>15.5</v>
      </c>
      <c r="F988" s="51">
        <v>15.5</v>
      </c>
      <c r="G988" s="51"/>
      <c r="H988" s="51"/>
    </row>
    <row r="989" spans="1:8" x14ac:dyDescent="0.35">
      <c r="A989" s="50"/>
      <c r="B989" s="50"/>
      <c r="C989" s="50" t="s">
        <v>282</v>
      </c>
      <c r="D989" s="50" t="s">
        <v>623</v>
      </c>
      <c r="E989" s="51">
        <f t="shared" si="374"/>
        <v>0</v>
      </c>
      <c r="F989" s="51"/>
      <c r="G989" s="51"/>
      <c r="H989" s="51"/>
    </row>
    <row r="990" spans="1:8" x14ac:dyDescent="0.35">
      <c r="A990" s="50"/>
      <c r="B990" s="50"/>
      <c r="C990" s="50" t="s">
        <v>283</v>
      </c>
      <c r="D990" s="50" t="s">
        <v>625</v>
      </c>
      <c r="E990" s="51">
        <f t="shared" si="374"/>
        <v>25.7</v>
      </c>
      <c r="F990" s="51">
        <v>25.7</v>
      </c>
      <c r="G990" s="51"/>
      <c r="H990" s="51"/>
    </row>
    <row r="991" spans="1:8" x14ac:dyDescent="0.35">
      <c r="A991" s="50"/>
      <c r="B991" s="50"/>
      <c r="C991" s="50" t="s">
        <v>607</v>
      </c>
      <c r="D991" s="50" t="s">
        <v>761</v>
      </c>
      <c r="E991" s="51">
        <f t="shared" si="374"/>
        <v>13.49</v>
      </c>
      <c r="F991" s="51">
        <v>13.49</v>
      </c>
      <c r="G991" s="51"/>
      <c r="H991" s="51"/>
    </row>
    <row r="992" spans="1:8" x14ac:dyDescent="0.35">
      <c r="A992" s="50"/>
      <c r="B992" s="50"/>
      <c r="C992" s="50" t="s">
        <v>608</v>
      </c>
      <c r="D992" s="50" t="s">
        <v>762</v>
      </c>
      <c r="E992" s="51">
        <f t="shared" si="374"/>
        <v>0</v>
      </c>
      <c r="F992" s="51"/>
      <c r="G992" s="51"/>
      <c r="H992" s="51"/>
    </row>
    <row r="993" spans="1:8" x14ac:dyDescent="0.35">
      <c r="A993" s="50"/>
      <c r="B993" s="50"/>
      <c r="C993" s="50" t="s">
        <v>284</v>
      </c>
      <c r="D993" s="50" t="s">
        <v>763</v>
      </c>
      <c r="E993" s="51">
        <f t="shared" si="374"/>
        <v>0</v>
      </c>
      <c r="F993" s="51"/>
      <c r="G993" s="51"/>
      <c r="H993" s="51"/>
    </row>
    <row r="994" spans="1:8" x14ac:dyDescent="0.35">
      <c r="A994" s="50"/>
      <c r="B994" s="50"/>
      <c r="C994" s="50" t="s">
        <v>285</v>
      </c>
      <c r="D994" s="50" t="s">
        <v>630</v>
      </c>
      <c r="E994" s="51">
        <f t="shared" si="374"/>
        <v>0</v>
      </c>
      <c r="F994" s="51"/>
      <c r="G994" s="51"/>
      <c r="H994" s="51"/>
    </row>
    <row r="995" spans="1:8" x14ac:dyDescent="0.35">
      <c r="A995" s="44"/>
      <c r="B995" s="44">
        <v>16</v>
      </c>
      <c r="C995" s="45"/>
      <c r="D995" s="45" t="s">
        <v>764</v>
      </c>
      <c r="E995" s="45">
        <f>SUM(E996:E1003)</f>
        <v>53341.75</v>
      </c>
      <c r="F995" s="45">
        <f t="shared" ref="F995" si="375">SUM(F996:F1003)</f>
        <v>53341.75</v>
      </c>
      <c r="G995" s="45">
        <f t="shared" ref="G995" si="376">SUM(G996:G1003)</f>
        <v>0</v>
      </c>
      <c r="H995" s="45">
        <f t="shared" ref="H995" si="377">SUM(H996:H1003)</f>
        <v>0</v>
      </c>
    </row>
    <row r="996" spans="1:8" x14ac:dyDescent="0.35">
      <c r="A996" s="50"/>
      <c r="B996" s="50"/>
      <c r="C996" s="50" t="s">
        <v>286</v>
      </c>
      <c r="D996" s="50" t="s">
        <v>619</v>
      </c>
      <c r="E996" s="51">
        <f t="shared" ref="E996:E1003" si="378">SUM(F996:H996)</f>
        <v>169.60999999999999</v>
      </c>
      <c r="F996" s="51">
        <v>169.60999999999999</v>
      </c>
      <c r="G996" s="51"/>
      <c r="H996" s="51"/>
    </row>
    <row r="997" spans="1:8" x14ac:dyDescent="0.35">
      <c r="A997" s="50"/>
      <c r="B997" s="50"/>
      <c r="C997" s="50" t="s">
        <v>287</v>
      </c>
      <c r="D997" s="50" t="s">
        <v>288</v>
      </c>
      <c r="E997" s="51">
        <f t="shared" si="378"/>
        <v>12.940000000000001</v>
      </c>
      <c r="F997" s="51">
        <v>12.940000000000001</v>
      </c>
      <c r="G997" s="51"/>
      <c r="H997" s="51"/>
    </row>
    <row r="998" spans="1:8" x14ac:dyDescent="0.35">
      <c r="A998" s="50"/>
      <c r="B998" s="50"/>
      <c r="C998" s="50" t="s">
        <v>289</v>
      </c>
      <c r="D998" s="50" t="s">
        <v>620</v>
      </c>
      <c r="E998" s="51">
        <f t="shared" si="378"/>
        <v>52930.409999999996</v>
      </c>
      <c r="F998" s="51">
        <v>52930.409999999996</v>
      </c>
      <c r="G998" s="51"/>
      <c r="H998" s="51"/>
    </row>
    <row r="999" spans="1:8" x14ac:dyDescent="0.35">
      <c r="A999" s="50"/>
      <c r="B999" s="50"/>
      <c r="C999" s="50" t="s">
        <v>290</v>
      </c>
      <c r="D999" s="50" t="s">
        <v>621</v>
      </c>
      <c r="E999" s="51">
        <f t="shared" si="378"/>
        <v>0</v>
      </c>
      <c r="F999" s="51"/>
      <c r="G999" s="51"/>
      <c r="H999" s="51"/>
    </row>
    <row r="1000" spans="1:8" x14ac:dyDescent="0.35">
      <c r="A1000" s="50"/>
      <c r="B1000" s="50"/>
      <c r="C1000" s="50" t="s">
        <v>291</v>
      </c>
      <c r="D1000" s="50" t="s">
        <v>624</v>
      </c>
      <c r="E1000" s="51">
        <f t="shared" si="378"/>
        <v>0</v>
      </c>
      <c r="F1000" s="51"/>
      <c r="G1000" s="51"/>
      <c r="H1000" s="51"/>
    </row>
    <row r="1001" spans="1:8" x14ac:dyDescent="0.35">
      <c r="A1001" s="50"/>
      <c r="B1001" s="50"/>
      <c r="C1001" s="50" t="s">
        <v>292</v>
      </c>
      <c r="D1001" s="50" t="s">
        <v>293</v>
      </c>
      <c r="E1001" s="51">
        <f t="shared" si="378"/>
        <v>0</v>
      </c>
      <c r="F1001" s="51"/>
      <c r="G1001" s="51"/>
      <c r="H1001" s="51"/>
    </row>
    <row r="1002" spans="1:8" x14ac:dyDescent="0.35">
      <c r="A1002" s="50"/>
      <c r="B1002" s="50"/>
      <c r="C1002" s="50" t="s">
        <v>294</v>
      </c>
      <c r="D1002" s="50" t="s">
        <v>295</v>
      </c>
      <c r="E1002" s="51">
        <f t="shared" si="378"/>
        <v>0</v>
      </c>
      <c r="F1002" s="51"/>
      <c r="G1002" s="51"/>
      <c r="H1002" s="51"/>
    </row>
    <row r="1003" spans="1:8" x14ac:dyDescent="0.35">
      <c r="A1003" s="50"/>
      <c r="B1003" s="50"/>
      <c r="C1003" s="50" t="s">
        <v>296</v>
      </c>
      <c r="D1003" s="50" t="s">
        <v>626</v>
      </c>
      <c r="E1003" s="51">
        <f t="shared" si="378"/>
        <v>228.79</v>
      </c>
      <c r="F1003" s="51">
        <v>228.79</v>
      </c>
      <c r="G1003" s="51"/>
      <c r="H1003" s="51"/>
    </row>
    <row r="1004" spans="1:8" x14ac:dyDescent="0.35">
      <c r="A1004" s="44"/>
      <c r="B1004" s="44">
        <v>17</v>
      </c>
      <c r="C1004" s="45"/>
      <c r="D1004" s="45" t="s">
        <v>765</v>
      </c>
      <c r="E1004" s="45">
        <f>SUM(E1005:E1009)</f>
        <v>832.9200000000003</v>
      </c>
      <c r="F1004" s="45">
        <f t="shared" ref="F1004" si="379">SUM(F1005:F1009)</f>
        <v>832.9200000000003</v>
      </c>
      <c r="G1004" s="45">
        <f t="shared" ref="G1004" si="380">SUM(G1005:G1009)</f>
        <v>0</v>
      </c>
      <c r="H1004" s="45">
        <f t="shared" ref="H1004" si="381">SUM(H1005:H1009)</f>
        <v>0</v>
      </c>
    </row>
    <row r="1005" spans="1:8" x14ac:dyDescent="0.35">
      <c r="A1005" s="50"/>
      <c r="B1005" s="50"/>
      <c r="C1005" s="50" t="s">
        <v>297</v>
      </c>
      <c r="D1005" s="50" t="s">
        <v>298</v>
      </c>
      <c r="E1005" s="51">
        <f t="shared" ref="E1005:E1009" si="382">SUM(F1005:H1005)</f>
        <v>0</v>
      </c>
      <c r="F1005" s="51"/>
      <c r="G1005" s="51"/>
      <c r="H1005" s="51"/>
    </row>
    <row r="1006" spans="1:8" x14ac:dyDescent="0.35">
      <c r="A1006" s="50"/>
      <c r="B1006" s="50"/>
      <c r="C1006" s="50" t="s">
        <v>299</v>
      </c>
      <c r="D1006" s="50" t="s">
        <v>627</v>
      </c>
      <c r="E1006" s="51">
        <f t="shared" si="382"/>
        <v>832.9200000000003</v>
      </c>
      <c r="F1006" s="51">
        <v>832.9200000000003</v>
      </c>
      <c r="G1006" s="51"/>
      <c r="H1006" s="51"/>
    </row>
    <row r="1007" spans="1:8" x14ac:dyDescent="0.35">
      <c r="A1007" s="50"/>
      <c r="B1007" s="50"/>
      <c r="C1007" s="50" t="s">
        <v>300</v>
      </c>
      <c r="D1007" s="50" t="s">
        <v>301</v>
      </c>
      <c r="E1007" s="51">
        <f t="shared" si="382"/>
        <v>0</v>
      </c>
      <c r="F1007" s="51"/>
      <c r="G1007" s="51"/>
      <c r="H1007" s="51"/>
    </row>
    <row r="1008" spans="1:8" x14ac:dyDescent="0.35">
      <c r="A1008" s="50"/>
      <c r="B1008" s="50"/>
      <c r="C1008" s="50" t="s">
        <v>302</v>
      </c>
      <c r="D1008" s="50" t="s">
        <v>628</v>
      </c>
      <c r="E1008" s="51">
        <f t="shared" si="382"/>
        <v>0</v>
      </c>
      <c r="F1008" s="51"/>
      <c r="G1008" s="51"/>
      <c r="H1008" s="51"/>
    </row>
    <row r="1009" spans="1:8" x14ac:dyDescent="0.35">
      <c r="A1009" s="50"/>
      <c r="B1009" s="50"/>
      <c r="C1009" s="50" t="s">
        <v>303</v>
      </c>
      <c r="D1009" s="50" t="s">
        <v>629</v>
      </c>
      <c r="E1009" s="51">
        <f t="shared" si="382"/>
        <v>0</v>
      </c>
      <c r="F1009" s="51"/>
      <c r="G1009" s="51"/>
      <c r="H1009" s="51"/>
    </row>
    <row r="1010" spans="1:8" x14ac:dyDescent="0.35">
      <c r="A1010" s="42">
        <v>4</v>
      </c>
      <c r="B1010" s="42"/>
      <c r="C1010" s="42"/>
      <c r="D1010" s="42" t="s">
        <v>344</v>
      </c>
      <c r="E1010" s="43">
        <f>E1011+E1014+E1020</f>
        <v>376194.21999999916</v>
      </c>
      <c r="F1010" s="43">
        <f t="shared" ref="F1010" si="383">F1011+F1014+F1020</f>
        <v>376194.21999999916</v>
      </c>
      <c r="G1010" s="43">
        <f t="shared" ref="G1010:H1010" si="384">G1011+G1014+G1020</f>
        <v>0</v>
      </c>
      <c r="H1010" s="43">
        <f t="shared" si="384"/>
        <v>0</v>
      </c>
    </row>
    <row r="1011" spans="1:8" x14ac:dyDescent="0.35">
      <c r="A1011" s="44"/>
      <c r="B1011" s="44">
        <v>2</v>
      </c>
      <c r="C1011" s="45"/>
      <c r="D1011" s="45" t="s">
        <v>746</v>
      </c>
      <c r="E1011" s="45">
        <f>SUM(E1012:E1013)</f>
        <v>375634.13999999914</v>
      </c>
      <c r="F1011" s="45">
        <f t="shared" ref="F1011" si="385">SUM(F1012:F1013)</f>
        <v>375634.13999999914</v>
      </c>
      <c r="G1011" s="45">
        <f t="shared" ref="G1011" si="386">SUM(G1012:G1013)</f>
        <v>0</v>
      </c>
      <c r="H1011" s="45">
        <f t="shared" ref="H1011" si="387">SUM(H1012:H1013)</f>
        <v>0</v>
      </c>
    </row>
    <row r="1012" spans="1:8" x14ac:dyDescent="0.35">
      <c r="A1012" s="50"/>
      <c r="B1012" s="50"/>
      <c r="C1012" s="50" t="s">
        <v>261</v>
      </c>
      <c r="D1012" s="50" t="s">
        <v>609</v>
      </c>
      <c r="E1012" s="51">
        <f t="shared" ref="E1012:E1013" si="388">SUM(F1012:H1012)</f>
        <v>375634.13999999914</v>
      </c>
      <c r="F1012" s="51">
        <v>375634.13999999914</v>
      </c>
      <c r="G1012" s="51"/>
      <c r="H1012" s="51"/>
    </row>
    <row r="1013" spans="1:8" x14ac:dyDescent="0.35">
      <c r="A1013" s="50"/>
      <c r="B1013" s="50"/>
      <c r="C1013" s="50" t="s">
        <v>605</v>
      </c>
      <c r="D1013" s="50" t="s">
        <v>748</v>
      </c>
      <c r="E1013" s="51">
        <f t="shared" si="388"/>
        <v>0</v>
      </c>
      <c r="F1013" s="51"/>
      <c r="G1013" s="51"/>
      <c r="H1013" s="51"/>
    </row>
    <row r="1014" spans="1:8" x14ac:dyDescent="0.35">
      <c r="A1014" s="44"/>
      <c r="B1014" s="44">
        <v>14</v>
      </c>
      <c r="C1014" s="45"/>
      <c r="D1014" s="45" t="s">
        <v>766</v>
      </c>
      <c r="E1014" s="45">
        <f>SUM(E1015:E1019)</f>
        <v>0</v>
      </c>
      <c r="F1014" s="45">
        <f t="shared" ref="F1014" si="389">SUM(F1015:F1019)</f>
        <v>0</v>
      </c>
      <c r="G1014" s="45">
        <f t="shared" ref="G1014" si="390">SUM(G1015:G1019)</f>
        <v>0</v>
      </c>
      <c r="H1014" s="45">
        <f t="shared" ref="H1014" si="391">SUM(H1015:H1019)</f>
        <v>0</v>
      </c>
    </row>
    <row r="1015" spans="1:8" x14ac:dyDescent="0.35">
      <c r="A1015" s="50"/>
      <c r="B1015" s="50"/>
      <c r="C1015" s="50" t="s">
        <v>349</v>
      </c>
      <c r="D1015" s="50" t="s">
        <v>633</v>
      </c>
      <c r="E1015" s="51">
        <f t="shared" ref="E1015:E1019" si="392">SUM(F1015:H1015)</f>
        <v>0</v>
      </c>
      <c r="F1015" s="51"/>
      <c r="G1015" s="51"/>
      <c r="H1015" s="51"/>
    </row>
    <row r="1016" spans="1:8" x14ac:dyDescent="0.35">
      <c r="A1016" s="50"/>
      <c r="B1016" s="50"/>
      <c r="C1016" s="50" t="s">
        <v>350</v>
      </c>
      <c r="D1016" s="50" t="s">
        <v>767</v>
      </c>
      <c r="E1016" s="51">
        <f t="shared" si="392"/>
        <v>0</v>
      </c>
      <c r="F1016" s="51"/>
      <c r="G1016" s="51"/>
      <c r="H1016" s="51"/>
    </row>
    <row r="1017" spans="1:8" x14ac:dyDescent="0.35">
      <c r="A1017" s="50"/>
      <c r="B1017" s="50"/>
      <c r="C1017" s="50" t="s">
        <v>352</v>
      </c>
      <c r="D1017" s="50" t="s">
        <v>768</v>
      </c>
      <c r="E1017" s="51">
        <f t="shared" si="392"/>
        <v>0</v>
      </c>
      <c r="F1017" s="51"/>
      <c r="G1017" s="51"/>
      <c r="H1017" s="51"/>
    </row>
    <row r="1018" spans="1:8" x14ac:dyDescent="0.35">
      <c r="A1018" s="50"/>
      <c r="B1018" s="50"/>
      <c r="C1018" s="50" t="s">
        <v>357</v>
      </c>
      <c r="D1018" s="50" t="s">
        <v>358</v>
      </c>
      <c r="E1018" s="51">
        <f t="shared" si="392"/>
        <v>0</v>
      </c>
      <c r="F1018" s="51"/>
      <c r="G1018" s="51"/>
      <c r="H1018" s="51"/>
    </row>
    <row r="1019" spans="1:8" x14ac:dyDescent="0.35">
      <c r="A1019" s="50"/>
      <c r="B1019" s="50"/>
      <c r="C1019" s="50" t="s">
        <v>355</v>
      </c>
      <c r="D1019" s="50" t="s">
        <v>356</v>
      </c>
      <c r="E1019" s="51">
        <f t="shared" si="392"/>
        <v>0</v>
      </c>
      <c r="F1019" s="51"/>
      <c r="G1019" s="51"/>
      <c r="H1019" s="51"/>
    </row>
    <row r="1020" spans="1:8" x14ac:dyDescent="0.35">
      <c r="A1020" s="44"/>
      <c r="B1020" s="44">
        <v>25</v>
      </c>
      <c r="C1020" s="45"/>
      <c r="D1020" s="45" t="s">
        <v>769</v>
      </c>
      <c r="E1020" s="45">
        <f>SUM(E1021:E1028)</f>
        <v>560.07999999999993</v>
      </c>
      <c r="F1020" s="45">
        <f t="shared" ref="F1020" si="393">SUM(F1021:F1028)</f>
        <v>560.07999999999993</v>
      </c>
      <c r="G1020" s="45">
        <f t="shared" ref="G1020" si="394">SUM(G1021:G1028)</f>
        <v>0</v>
      </c>
      <c r="H1020" s="45">
        <f t="shared" ref="H1020" si="395">SUM(H1021:H1028)</f>
        <v>0</v>
      </c>
    </row>
    <row r="1021" spans="1:8" x14ac:dyDescent="0.35">
      <c r="A1021" s="50"/>
      <c r="B1021" s="50"/>
      <c r="C1021" s="50" t="s">
        <v>345</v>
      </c>
      <c r="D1021" s="50" t="s">
        <v>346</v>
      </c>
      <c r="E1021" s="51">
        <f t="shared" ref="E1021:E1028" si="396">SUM(F1021:H1021)</f>
        <v>0</v>
      </c>
      <c r="F1021" s="51"/>
      <c r="G1021" s="51"/>
      <c r="H1021" s="51"/>
    </row>
    <row r="1022" spans="1:8" x14ac:dyDescent="0.35">
      <c r="A1022" s="50"/>
      <c r="B1022" s="50"/>
      <c r="C1022" s="50" t="s">
        <v>347</v>
      </c>
      <c r="D1022" s="50" t="s">
        <v>348</v>
      </c>
      <c r="E1022" s="51">
        <f t="shared" si="396"/>
        <v>0</v>
      </c>
      <c r="F1022" s="51"/>
      <c r="G1022" s="51"/>
      <c r="H1022" s="51"/>
    </row>
    <row r="1023" spans="1:8" x14ac:dyDescent="0.35">
      <c r="A1023" s="50"/>
      <c r="B1023" s="50"/>
      <c r="C1023" s="50" t="s">
        <v>351</v>
      </c>
      <c r="D1023" s="50" t="s">
        <v>770</v>
      </c>
      <c r="E1023" s="51">
        <f t="shared" si="396"/>
        <v>223.68</v>
      </c>
      <c r="F1023" s="51">
        <v>223.68</v>
      </c>
      <c r="G1023" s="51"/>
      <c r="H1023" s="51"/>
    </row>
    <row r="1024" spans="1:8" x14ac:dyDescent="0.35">
      <c r="A1024" s="50"/>
      <c r="B1024" s="50"/>
      <c r="C1024" s="50" t="s">
        <v>310</v>
      </c>
      <c r="D1024" s="50" t="s">
        <v>634</v>
      </c>
      <c r="E1024" s="51">
        <f t="shared" si="396"/>
        <v>336.39999999999992</v>
      </c>
      <c r="F1024" s="51">
        <v>336.39999999999992</v>
      </c>
      <c r="G1024" s="51"/>
      <c r="H1024" s="51"/>
    </row>
    <row r="1025" spans="1:8" x14ac:dyDescent="0.35">
      <c r="A1025" s="50"/>
      <c r="B1025" s="50"/>
      <c r="C1025" s="50" t="s">
        <v>311</v>
      </c>
      <c r="D1025" s="50" t="s">
        <v>771</v>
      </c>
      <c r="E1025" s="51">
        <f t="shared" si="396"/>
        <v>0</v>
      </c>
      <c r="F1025" s="51"/>
      <c r="G1025" s="51"/>
      <c r="H1025" s="51"/>
    </row>
    <row r="1026" spans="1:8" x14ac:dyDescent="0.35">
      <c r="A1026" s="50"/>
      <c r="B1026" s="50"/>
      <c r="C1026" s="50" t="s">
        <v>312</v>
      </c>
      <c r="D1026" s="50" t="s">
        <v>772</v>
      </c>
      <c r="E1026" s="51">
        <f t="shared" si="396"/>
        <v>0</v>
      </c>
      <c r="F1026" s="51"/>
      <c r="G1026" s="51"/>
      <c r="H1026" s="51"/>
    </row>
    <row r="1027" spans="1:8" x14ac:dyDescent="0.35">
      <c r="A1027" s="50"/>
      <c r="B1027" s="50"/>
      <c r="C1027" s="50" t="s">
        <v>359</v>
      </c>
      <c r="D1027" s="50" t="s">
        <v>360</v>
      </c>
      <c r="E1027" s="51">
        <f t="shared" si="396"/>
        <v>0</v>
      </c>
      <c r="F1027" s="51"/>
      <c r="G1027" s="51"/>
      <c r="H1027" s="51"/>
    </row>
    <row r="1028" spans="1:8" x14ac:dyDescent="0.35">
      <c r="A1028" s="50"/>
      <c r="B1028" s="50"/>
      <c r="C1028" s="50" t="s">
        <v>353</v>
      </c>
      <c r="D1028" s="50" t="s">
        <v>354</v>
      </c>
      <c r="E1028" s="51">
        <f t="shared" si="396"/>
        <v>0</v>
      </c>
      <c r="F1028" s="51"/>
      <c r="G1028" s="51"/>
      <c r="H1028" s="51"/>
    </row>
    <row r="1029" spans="1:8" x14ac:dyDescent="0.35">
      <c r="A1029" s="42">
        <v>5</v>
      </c>
      <c r="B1029" s="42"/>
      <c r="C1029" s="42"/>
      <c r="D1029" s="42" t="s">
        <v>773</v>
      </c>
      <c r="E1029" s="43">
        <f>E1030+E1033+E1035+E1071+E1077+E1084</f>
        <v>4655352.8600000041</v>
      </c>
      <c r="F1029" s="43">
        <f t="shared" ref="F1029" si="397">F1030+F1033+F1035+F1071+F1077+F1084</f>
        <v>2911876.6600000034</v>
      </c>
      <c r="G1029" s="43">
        <f t="shared" ref="G1029:H1029" si="398">G1030+G1033+G1035+G1071+G1077+G1084</f>
        <v>631.34</v>
      </c>
      <c r="H1029" s="43">
        <f t="shared" si="398"/>
        <v>1742844.86</v>
      </c>
    </row>
    <row r="1030" spans="1:8" x14ac:dyDescent="0.35">
      <c r="A1030" s="44"/>
      <c r="B1030" s="44">
        <v>2</v>
      </c>
      <c r="C1030" s="45"/>
      <c r="D1030" s="45" t="s">
        <v>746</v>
      </c>
      <c r="E1030" s="45">
        <f>SUM(E1031:E1032)</f>
        <v>2606878.6100000041</v>
      </c>
      <c r="F1030" s="45">
        <f t="shared" ref="F1030" si="399">SUM(F1031:F1032)</f>
        <v>2584406.6600000039</v>
      </c>
      <c r="G1030" s="45">
        <f t="shared" ref="G1030" si="400">SUM(G1031:G1032)</f>
        <v>0</v>
      </c>
      <c r="H1030" s="45">
        <f t="shared" ref="H1030" si="401">SUM(H1031:H1032)</f>
        <v>22471.95</v>
      </c>
    </row>
    <row r="1031" spans="1:8" x14ac:dyDescent="0.35">
      <c r="A1031" s="50"/>
      <c r="B1031" s="50"/>
      <c r="C1031" s="50" t="s">
        <v>261</v>
      </c>
      <c r="D1031" s="50" t="s">
        <v>609</v>
      </c>
      <c r="E1031" s="51">
        <f t="shared" ref="E1031:E1032" si="402">SUM(F1031:H1031)</f>
        <v>2606878.6100000041</v>
      </c>
      <c r="F1031" s="51">
        <v>2584406.6600000039</v>
      </c>
      <c r="G1031" s="51"/>
      <c r="H1031" s="51">
        <v>22471.95</v>
      </c>
    </row>
    <row r="1032" spans="1:8" x14ac:dyDescent="0.35">
      <c r="A1032" s="50"/>
      <c r="B1032" s="50"/>
      <c r="C1032" s="50" t="s">
        <v>605</v>
      </c>
      <c r="D1032" s="50" t="s">
        <v>748</v>
      </c>
      <c r="E1032" s="51">
        <f t="shared" si="402"/>
        <v>0</v>
      </c>
      <c r="F1032" s="51"/>
      <c r="G1032" s="51"/>
      <c r="H1032" s="51"/>
    </row>
    <row r="1033" spans="1:8" x14ac:dyDescent="0.35">
      <c r="A1033" s="44"/>
      <c r="B1033" s="44">
        <v>12</v>
      </c>
      <c r="C1033" s="45"/>
      <c r="D1033" s="45" t="s">
        <v>749</v>
      </c>
      <c r="E1033" s="45">
        <f>SUM(E1034)</f>
        <v>0</v>
      </c>
      <c r="F1033" s="45">
        <f t="shared" ref="F1033" si="403">F1034</f>
        <v>0</v>
      </c>
      <c r="G1033" s="45">
        <f t="shared" ref="G1033:H1033" si="404">G1034</f>
        <v>0</v>
      </c>
      <c r="H1033" s="45">
        <f t="shared" si="404"/>
        <v>0</v>
      </c>
    </row>
    <row r="1034" spans="1:8" x14ac:dyDescent="0.35">
      <c r="A1034" s="50"/>
      <c r="B1034" s="50"/>
      <c r="C1034" s="50" t="s">
        <v>774</v>
      </c>
      <c r="D1034" s="50" t="s">
        <v>304</v>
      </c>
      <c r="E1034" s="51">
        <f>SUM(F1034:H1034)</f>
        <v>0</v>
      </c>
      <c r="F1034" s="51"/>
      <c r="G1034" s="51"/>
      <c r="H1034" s="51"/>
    </row>
    <row r="1035" spans="1:8" x14ac:dyDescent="0.35">
      <c r="A1035" s="44"/>
      <c r="B1035" s="44">
        <v>18</v>
      </c>
      <c r="C1035" s="45"/>
      <c r="D1035" s="45" t="s">
        <v>775</v>
      </c>
      <c r="E1035" s="45">
        <f>SUM(E1036:E1070)</f>
        <v>2047020.4700000002</v>
      </c>
      <c r="F1035" s="45">
        <f t="shared" ref="F1035" si="405">SUM(F1036:F1070)</f>
        <v>326016.21999999991</v>
      </c>
      <c r="G1035" s="45">
        <f t="shared" ref="G1035" si="406">SUM(G1036:G1070)</f>
        <v>631.34</v>
      </c>
      <c r="H1035" s="45">
        <f t="shared" ref="H1035" si="407">SUM(H1036:H1070)</f>
        <v>1720372.9100000001</v>
      </c>
    </row>
    <row r="1036" spans="1:8" x14ac:dyDescent="0.35">
      <c r="A1036" s="50"/>
      <c r="B1036" s="50"/>
      <c r="C1036" s="50" t="s">
        <v>306</v>
      </c>
      <c r="D1036" s="50" t="s">
        <v>307</v>
      </c>
      <c r="E1036" s="51">
        <f t="shared" ref="E1036:E1070" si="408">SUM(F1036:H1036)</f>
        <v>0</v>
      </c>
      <c r="F1036" s="51"/>
      <c r="G1036" s="51"/>
      <c r="H1036" s="51"/>
    </row>
    <row r="1037" spans="1:8" x14ac:dyDescent="0.35">
      <c r="A1037" s="50"/>
      <c r="B1037" s="50"/>
      <c r="C1037" s="50" t="s">
        <v>266</v>
      </c>
      <c r="D1037" s="50" t="s">
        <v>753</v>
      </c>
      <c r="E1037" s="51">
        <f t="shared" si="408"/>
        <v>0</v>
      </c>
      <c r="F1037" s="51"/>
      <c r="G1037" s="51"/>
      <c r="H1037" s="51"/>
    </row>
    <row r="1038" spans="1:8" x14ac:dyDescent="0.35">
      <c r="A1038" s="50"/>
      <c r="B1038" s="50"/>
      <c r="C1038" s="50" t="s">
        <v>269</v>
      </c>
      <c r="D1038" s="50" t="s">
        <v>614</v>
      </c>
      <c r="E1038" s="51">
        <f t="shared" si="408"/>
        <v>45</v>
      </c>
      <c r="F1038" s="51">
        <v>45</v>
      </c>
      <c r="G1038" s="51"/>
      <c r="H1038" s="51"/>
    </row>
    <row r="1039" spans="1:8" x14ac:dyDescent="0.35">
      <c r="A1039" s="50"/>
      <c r="B1039" s="50"/>
      <c r="C1039" s="50" t="s">
        <v>270</v>
      </c>
      <c r="D1039" s="50" t="s">
        <v>754</v>
      </c>
      <c r="E1039" s="51">
        <f t="shared" si="408"/>
        <v>0</v>
      </c>
      <c r="F1039" s="51"/>
      <c r="G1039" s="51"/>
      <c r="H1039" s="51"/>
    </row>
    <row r="1040" spans="1:8" x14ac:dyDescent="0.35">
      <c r="A1040" s="50"/>
      <c r="B1040" s="50"/>
      <c r="C1040" s="50" t="s">
        <v>271</v>
      </c>
      <c r="D1040" s="50" t="s">
        <v>755</v>
      </c>
      <c r="E1040" s="51">
        <f t="shared" si="408"/>
        <v>0</v>
      </c>
      <c r="F1040" s="51"/>
      <c r="G1040" s="51"/>
      <c r="H1040" s="51"/>
    </row>
    <row r="1041" spans="1:8" x14ac:dyDescent="0.35">
      <c r="A1041" s="50"/>
      <c r="B1041" s="50"/>
      <c r="C1041" s="50" t="s">
        <v>272</v>
      </c>
      <c r="D1041" s="50" t="s">
        <v>756</v>
      </c>
      <c r="E1041" s="51">
        <f t="shared" si="408"/>
        <v>0</v>
      </c>
      <c r="F1041" s="51"/>
      <c r="G1041" s="51"/>
      <c r="H1041" s="51"/>
    </row>
    <row r="1042" spans="1:8" x14ac:dyDescent="0.35">
      <c r="A1042" s="50"/>
      <c r="B1042" s="50"/>
      <c r="C1042" s="50" t="s">
        <v>274</v>
      </c>
      <c r="D1042" s="50" t="s">
        <v>758</v>
      </c>
      <c r="E1042" s="51">
        <f t="shared" si="408"/>
        <v>0</v>
      </c>
      <c r="F1042" s="51"/>
      <c r="G1042" s="51"/>
      <c r="H1042" s="51"/>
    </row>
    <row r="1043" spans="1:8" x14ac:dyDescent="0.35">
      <c r="A1043" s="50"/>
      <c r="B1043" s="50"/>
      <c r="C1043" s="50" t="s">
        <v>275</v>
      </c>
      <c r="D1043" s="50" t="s">
        <v>759</v>
      </c>
      <c r="E1043" s="51">
        <f t="shared" si="408"/>
        <v>0</v>
      </c>
      <c r="F1043" s="51"/>
      <c r="G1043" s="51"/>
      <c r="H1043" s="51"/>
    </row>
    <row r="1044" spans="1:8" x14ac:dyDescent="0.35">
      <c r="A1044" s="50"/>
      <c r="B1044" s="50"/>
      <c r="C1044" s="50" t="s">
        <v>276</v>
      </c>
      <c r="D1044" s="50" t="s">
        <v>615</v>
      </c>
      <c r="E1044" s="51">
        <f t="shared" si="408"/>
        <v>0</v>
      </c>
      <c r="F1044" s="51"/>
      <c r="G1044" s="51"/>
      <c r="H1044" s="51"/>
    </row>
    <row r="1045" spans="1:8" x14ac:dyDescent="0.35">
      <c r="A1045" s="50"/>
      <c r="B1045" s="50"/>
      <c r="C1045" s="50" t="s">
        <v>308</v>
      </c>
      <c r="D1045" s="50" t="s">
        <v>277</v>
      </c>
      <c r="E1045" s="51">
        <f t="shared" si="408"/>
        <v>0</v>
      </c>
      <c r="F1045" s="51"/>
      <c r="G1045" s="51"/>
      <c r="H1045" s="51"/>
    </row>
    <row r="1046" spans="1:8" x14ac:dyDescent="0.35">
      <c r="A1046" s="50"/>
      <c r="B1046" s="50"/>
      <c r="C1046" s="50" t="s">
        <v>278</v>
      </c>
      <c r="D1046" s="50" t="s">
        <v>760</v>
      </c>
      <c r="E1046" s="51">
        <f t="shared" si="408"/>
        <v>0</v>
      </c>
      <c r="F1046" s="51"/>
      <c r="G1046" s="51"/>
      <c r="H1046" s="51"/>
    </row>
    <row r="1047" spans="1:8" x14ac:dyDescent="0.35">
      <c r="A1047" s="50"/>
      <c r="B1047" s="50"/>
      <c r="C1047" s="50" t="s">
        <v>309</v>
      </c>
      <c r="D1047" s="50" t="s">
        <v>631</v>
      </c>
      <c r="E1047" s="51">
        <f t="shared" si="408"/>
        <v>0</v>
      </c>
      <c r="F1047" s="51"/>
      <c r="G1047" s="51"/>
      <c r="H1047" s="51"/>
    </row>
    <row r="1048" spans="1:8" x14ac:dyDescent="0.35">
      <c r="A1048" s="50"/>
      <c r="B1048" s="50"/>
      <c r="C1048" s="50" t="s">
        <v>279</v>
      </c>
      <c r="D1048" s="50" t="s">
        <v>616</v>
      </c>
      <c r="E1048" s="51">
        <f t="shared" si="408"/>
        <v>0</v>
      </c>
      <c r="F1048" s="51"/>
      <c r="G1048" s="51"/>
      <c r="H1048" s="51"/>
    </row>
    <row r="1049" spans="1:8" x14ac:dyDescent="0.35">
      <c r="A1049" s="50"/>
      <c r="B1049" s="50"/>
      <c r="C1049" s="50" t="s">
        <v>280</v>
      </c>
      <c r="D1049" s="50" t="s">
        <v>617</v>
      </c>
      <c r="E1049" s="51">
        <f t="shared" si="408"/>
        <v>0</v>
      </c>
      <c r="F1049" s="51"/>
      <c r="G1049" s="51"/>
      <c r="H1049" s="51"/>
    </row>
    <row r="1050" spans="1:8" x14ac:dyDescent="0.35">
      <c r="A1050" s="50"/>
      <c r="B1050" s="50"/>
      <c r="C1050" s="50" t="s">
        <v>606</v>
      </c>
      <c r="D1050" s="50" t="s">
        <v>618</v>
      </c>
      <c r="E1050" s="51">
        <f t="shared" si="408"/>
        <v>0</v>
      </c>
      <c r="F1050" s="51"/>
      <c r="G1050" s="51"/>
      <c r="H1050" s="51"/>
    </row>
    <row r="1051" spans="1:8" x14ac:dyDescent="0.35">
      <c r="A1051" s="50"/>
      <c r="B1051" s="50"/>
      <c r="C1051" s="50" t="s">
        <v>286</v>
      </c>
      <c r="D1051" s="50" t="s">
        <v>619</v>
      </c>
      <c r="E1051" s="51">
        <f t="shared" si="408"/>
        <v>0</v>
      </c>
      <c r="F1051" s="51"/>
      <c r="G1051" s="51"/>
      <c r="H1051" s="51"/>
    </row>
    <row r="1052" spans="1:8" x14ac:dyDescent="0.35">
      <c r="A1052" s="50"/>
      <c r="B1052" s="50"/>
      <c r="C1052" s="50" t="s">
        <v>287</v>
      </c>
      <c r="D1052" s="50" t="s">
        <v>288</v>
      </c>
      <c r="E1052" s="51">
        <f t="shared" si="408"/>
        <v>0</v>
      </c>
      <c r="F1052" s="51"/>
      <c r="G1052" s="51"/>
      <c r="H1052" s="51"/>
    </row>
    <row r="1053" spans="1:8" x14ac:dyDescent="0.35">
      <c r="A1053" s="50"/>
      <c r="B1053" s="50"/>
      <c r="C1053" s="50" t="s">
        <v>289</v>
      </c>
      <c r="D1053" s="50" t="s">
        <v>620</v>
      </c>
      <c r="E1053" s="51">
        <f t="shared" si="408"/>
        <v>0</v>
      </c>
      <c r="F1053" s="51"/>
      <c r="G1053" s="51"/>
      <c r="H1053" s="51"/>
    </row>
    <row r="1054" spans="1:8" x14ac:dyDescent="0.35">
      <c r="A1054" s="50"/>
      <c r="B1054" s="50"/>
      <c r="C1054" s="50" t="s">
        <v>290</v>
      </c>
      <c r="D1054" s="50" t="s">
        <v>621</v>
      </c>
      <c r="E1054" s="51">
        <f t="shared" si="408"/>
        <v>0</v>
      </c>
      <c r="F1054" s="51"/>
      <c r="G1054" s="51"/>
      <c r="H1054" s="51"/>
    </row>
    <row r="1055" spans="1:8" x14ac:dyDescent="0.35">
      <c r="A1055" s="50"/>
      <c r="B1055" s="50"/>
      <c r="C1055" s="50" t="s">
        <v>281</v>
      </c>
      <c r="D1055" s="50" t="s">
        <v>622</v>
      </c>
      <c r="E1055" s="51">
        <f t="shared" si="408"/>
        <v>0</v>
      </c>
      <c r="F1055" s="51"/>
      <c r="G1055" s="51"/>
      <c r="H1055" s="51"/>
    </row>
    <row r="1056" spans="1:8" x14ac:dyDescent="0.35">
      <c r="A1056" s="50"/>
      <c r="B1056" s="50"/>
      <c r="C1056" s="50" t="s">
        <v>282</v>
      </c>
      <c r="D1056" s="50" t="s">
        <v>623</v>
      </c>
      <c r="E1056" s="51">
        <f t="shared" si="408"/>
        <v>0</v>
      </c>
      <c r="F1056" s="51"/>
      <c r="G1056" s="51"/>
      <c r="H1056" s="51"/>
    </row>
    <row r="1057" spans="1:8" x14ac:dyDescent="0.35">
      <c r="A1057" s="50"/>
      <c r="B1057" s="50"/>
      <c r="C1057" s="50" t="s">
        <v>291</v>
      </c>
      <c r="D1057" s="50" t="s">
        <v>624</v>
      </c>
      <c r="E1057" s="51">
        <f t="shared" si="408"/>
        <v>0</v>
      </c>
      <c r="F1057" s="51"/>
      <c r="G1057" s="51"/>
      <c r="H1057" s="51"/>
    </row>
    <row r="1058" spans="1:8" x14ac:dyDescent="0.35">
      <c r="A1058" s="50"/>
      <c r="B1058" s="50"/>
      <c r="C1058" s="50" t="s">
        <v>283</v>
      </c>
      <c r="D1058" s="50" t="s">
        <v>625</v>
      </c>
      <c r="E1058" s="51">
        <f t="shared" si="408"/>
        <v>0</v>
      </c>
      <c r="F1058" s="51"/>
      <c r="G1058" s="51"/>
      <c r="H1058" s="51"/>
    </row>
    <row r="1059" spans="1:8" x14ac:dyDescent="0.35">
      <c r="A1059" s="50"/>
      <c r="B1059" s="50"/>
      <c r="C1059" s="50" t="s">
        <v>608</v>
      </c>
      <c r="D1059" s="50" t="s">
        <v>762</v>
      </c>
      <c r="E1059" s="51">
        <f t="shared" si="408"/>
        <v>0</v>
      </c>
      <c r="F1059" s="51"/>
      <c r="G1059" s="51"/>
      <c r="H1059" s="51"/>
    </row>
    <row r="1060" spans="1:8" x14ac:dyDescent="0.35">
      <c r="A1060" s="50"/>
      <c r="B1060" s="50"/>
      <c r="C1060" s="50" t="s">
        <v>943</v>
      </c>
      <c r="D1060" s="50" t="s">
        <v>944</v>
      </c>
      <c r="E1060" s="51">
        <f t="shared" si="408"/>
        <v>0</v>
      </c>
      <c r="F1060" s="51"/>
      <c r="G1060" s="51"/>
      <c r="H1060" s="51"/>
    </row>
    <row r="1061" spans="1:8" x14ac:dyDescent="0.35">
      <c r="A1061" s="50"/>
      <c r="B1061" s="50"/>
      <c r="C1061" s="50" t="s">
        <v>284</v>
      </c>
      <c r="D1061" s="50" t="s">
        <v>763</v>
      </c>
      <c r="E1061" s="51">
        <f t="shared" si="408"/>
        <v>0</v>
      </c>
      <c r="F1061" s="51"/>
      <c r="G1061" s="51"/>
      <c r="H1061" s="51"/>
    </row>
    <row r="1062" spans="1:8" x14ac:dyDescent="0.35">
      <c r="A1062" s="50"/>
      <c r="B1062" s="50"/>
      <c r="C1062" s="50" t="s">
        <v>313</v>
      </c>
      <c r="D1062" s="50" t="s">
        <v>314</v>
      </c>
      <c r="E1062" s="51">
        <f t="shared" si="408"/>
        <v>0</v>
      </c>
      <c r="F1062" s="51"/>
      <c r="G1062" s="51"/>
      <c r="H1062" s="51"/>
    </row>
    <row r="1063" spans="1:8" x14ac:dyDescent="0.35">
      <c r="A1063" s="50"/>
      <c r="B1063" s="50"/>
      <c r="C1063" s="50" t="s">
        <v>315</v>
      </c>
      <c r="D1063" s="50" t="s">
        <v>316</v>
      </c>
      <c r="E1063" s="51">
        <f t="shared" si="408"/>
        <v>943497.54000000015</v>
      </c>
      <c r="F1063" s="51">
        <v>86803.800000000119</v>
      </c>
      <c r="G1063" s="51"/>
      <c r="H1063" s="51">
        <v>856693.74</v>
      </c>
    </row>
    <row r="1064" spans="1:8" x14ac:dyDescent="0.35">
      <c r="A1064" s="50"/>
      <c r="B1064" s="50"/>
      <c r="C1064" s="50" t="s">
        <v>317</v>
      </c>
      <c r="D1064" s="50" t="s">
        <v>318</v>
      </c>
      <c r="E1064" s="51">
        <f t="shared" si="408"/>
        <v>1103477.93</v>
      </c>
      <c r="F1064" s="51">
        <v>239167.41999999981</v>
      </c>
      <c r="G1064" s="51">
        <v>631.34</v>
      </c>
      <c r="H1064" s="51">
        <v>863679.17</v>
      </c>
    </row>
    <row r="1065" spans="1:8" x14ac:dyDescent="0.35">
      <c r="A1065" s="50"/>
      <c r="B1065" s="50"/>
      <c r="C1065" s="50" t="s">
        <v>319</v>
      </c>
      <c r="D1065" s="50" t="s">
        <v>320</v>
      </c>
      <c r="E1065" s="51">
        <f t="shared" si="408"/>
        <v>0</v>
      </c>
      <c r="F1065" s="51"/>
      <c r="G1065" s="51"/>
      <c r="H1065" s="51"/>
    </row>
    <row r="1066" spans="1:8" x14ac:dyDescent="0.35">
      <c r="A1066" s="50"/>
      <c r="B1066" s="50"/>
      <c r="C1066" s="50" t="s">
        <v>321</v>
      </c>
      <c r="D1066" s="50" t="s">
        <v>322</v>
      </c>
      <c r="E1066" s="51">
        <f t="shared" si="408"/>
        <v>0</v>
      </c>
      <c r="F1066" s="51"/>
      <c r="G1066" s="51"/>
      <c r="H1066" s="51"/>
    </row>
    <row r="1067" spans="1:8" x14ac:dyDescent="0.35">
      <c r="A1067" s="50"/>
      <c r="B1067" s="50"/>
      <c r="C1067" s="50" t="s">
        <v>323</v>
      </c>
      <c r="D1067" s="50" t="s">
        <v>776</v>
      </c>
      <c r="E1067" s="51">
        <f t="shared" si="408"/>
        <v>0</v>
      </c>
      <c r="F1067" s="51"/>
      <c r="G1067" s="51"/>
      <c r="H1067" s="51"/>
    </row>
    <row r="1068" spans="1:8" x14ac:dyDescent="0.35">
      <c r="A1068" s="50"/>
      <c r="B1068" s="50"/>
      <c r="C1068" s="50" t="s">
        <v>285</v>
      </c>
      <c r="D1068" s="50" t="s">
        <v>630</v>
      </c>
      <c r="E1068" s="51">
        <f t="shared" si="408"/>
        <v>0</v>
      </c>
      <c r="F1068" s="51"/>
      <c r="G1068" s="51"/>
      <c r="H1068" s="51"/>
    </row>
    <row r="1069" spans="1:8" x14ac:dyDescent="0.35">
      <c r="A1069" s="50"/>
      <c r="B1069" s="50"/>
      <c r="C1069" s="50" t="s">
        <v>324</v>
      </c>
      <c r="D1069" s="50" t="s">
        <v>325</v>
      </c>
      <c r="E1069" s="51">
        <f t="shared" si="408"/>
        <v>0</v>
      </c>
      <c r="F1069" s="51"/>
      <c r="G1069" s="51"/>
      <c r="H1069" s="51"/>
    </row>
    <row r="1070" spans="1:8" x14ac:dyDescent="0.35">
      <c r="A1070" s="50"/>
      <c r="B1070" s="50"/>
      <c r="C1070" s="50" t="s">
        <v>326</v>
      </c>
      <c r="D1070" s="50" t="s">
        <v>327</v>
      </c>
      <c r="E1070" s="51">
        <f t="shared" si="408"/>
        <v>0</v>
      </c>
      <c r="F1070" s="51"/>
      <c r="G1070" s="51"/>
      <c r="H1070" s="51"/>
    </row>
    <row r="1071" spans="1:8" x14ac:dyDescent="0.35">
      <c r="A1071" s="44"/>
      <c r="B1071" s="44">
        <v>19</v>
      </c>
      <c r="C1071" s="45"/>
      <c r="D1071" s="45" t="s">
        <v>777</v>
      </c>
      <c r="E1071" s="45">
        <f>SUM(E1072:E1076)</f>
        <v>347.41000000000008</v>
      </c>
      <c r="F1071" s="45">
        <f t="shared" ref="F1071" si="409">SUM(F1072:F1076)</f>
        <v>347.41000000000008</v>
      </c>
      <c r="G1071" s="45">
        <f t="shared" ref="G1071" si="410">SUM(G1072:G1076)</f>
        <v>0</v>
      </c>
      <c r="H1071" s="45">
        <f t="shared" ref="H1071" si="411">SUM(H1072:H1076)</f>
        <v>0</v>
      </c>
    </row>
    <row r="1072" spans="1:8" x14ac:dyDescent="0.35">
      <c r="A1072" s="50"/>
      <c r="B1072" s="50"/>
      <c r="C1072" s="50" t="s">
        <v>328</v>
      </c>
      <c r="D1072" s="50" t="s">
        <v>329</v>
      </c>
      <c r="E1072" s="51">
        <f t="shared" ref="E1072:E1076" si="412">SUM(F1072:H1072)</f>
        <v>0</v>
      </c>
      <c r="F1072" s="51"/>
      <c r="G1072" s="51"/>
      <c r="H1072" s="51"/>
    </row>
    <row r="1073" spans="1:8" x14ac:dyDescent="0.35">
      <c r="A1073" s="50"/>
      <c r="B1073" s="50"/>
      <c r="C1073" s="50" t="s">
        <v>605</v>
      </c>
      <c r="D1073" s="50" t="s">
        <v>748</v>
      </c>
      <c r="E1073" s="51">
        <f t="shared" si="412"/>
        <v>0</v>
      </c>
      <c r="F1073" s="51"/>
      <c r="G1073" s="51"/>
      <c r="H1073" s="51"/>
    </row>
    <row r="1074" spans="1:8" x14ac:dyDescent="0.35">
      <c r="A1074" s="50"/>
      <c r="B1074" s="50"/>
      <c r="C1074" s="50" t="s">
        <v>262</v>
      </c>
      <c r="D1074" s="50" t="s">
        <v>778</v>
      </c>
      <c r="E1074" s="51">
        <f t="shared" si="412"/>
        <v>0</v>
      </c>
      <c r="F1074" s="51"/>
      <c r="G1074" s="51"/>
      <c r="H1074" s="51"/>
    </row>
    <row r="1075" spans="1:8" x14ac:dyDescent="0.35">
      <c r="A1075" s="50"/>
      <c r="B1075" s="50"/>
      <c r="C1075" s="50" t="s">
        <v>330</v>
      </c>
      <c r="D1075" s="50" t="s">
        <v>331</v>
      </c>
      <c r="E1075" s="51">
        <f t="shared" si="412"/>
        <v>347.41000000000008</v>
      </c>
      <c r="F1075" s="51">
        <v>347.41000000000008</v>
      </c>
      <c r="G1075" s="51"/>
      <c r="H1075" s="51"/>
    </row>
    <row r="1076" spans="1:8" x14ac:dyDescent="0.35">
      <c r="A1076" s="50"/>
      <c r="B1076" s="50"/>
      <c r="C1076" s="50" t="s">
        <v>332</v>
      </c>
      <c r="D1076" s="50" t="s">
        <v>333</v>
      </c>
      <c r="E1076" s="51">
        <f t="shared" si="412"/>
        <v>0</v>
      </c>
      <c r="F1076" s="51"/>
      <c r="G1076" s="51"/>
      <c r="H1076" s="51"/>
    </row>
    <row r="1077" spans="1:8" x14ac:dyDescent="0.35">
      <c r="A1077" s="44"/>
      <c r="B1077" s="44">
        <v>20</v>
      </c>
      <c r="C1077" s="45"/>
      <c r="D1077" s="45" t="s">
        <v>779</v>
      </c>
      <c r="E1077" s="45">
        <f>SUM(E1078:E1083)</f>
        <v>1017.8</v>
      </c>
      <c r="F1077" s="45">
        <f t="shared" ref="F1077" si="413">SUM(F1078:F1083)</f>
        <v>1017.8</v>
      </c>
      <c r="G1077" s="45">
        <f t="shared" ref="G1077" si="414">SUM(G1078:G1083)</f>
        <v>0</v>
      </c>
      <c r="H1077" s="45">
        <f t="shared" ref="H1077" si="415">SUM(H1078:H1083)</f>
        <v>0</v>
      </c>
    </row>
    <row r="1078" spans="1:8" x14ac:dyDescent="0.35">
      <c r="A1078" s="50"/>
      <c r="B1078" s="50"/>
      <c r="C1078" s="50" t="s">
        <v>334</v>
      </c>
      <c r="D1078" s="50" t="s">
        <v>335</v>
      </c>
      <c r="E1078" s="51">
        <f t="shared" ref="E1078:E1083" si="416">SUM(F1078:H1078)</f>
        <v>351.13000000000005</v>
      </c>
      <c r="F1078" s="51">
        <v>351.13000000000005</v>
      </c>
      <c r="G1078" s="51"/>
      <c r="H1078" s="51"/>
    </row>
    <row r="1079" spans="1:8" x14ac:dyDescent="0.35">
      <c r="A1079" s="50"/>
      <c r="B1079" s="50"/>
      <c r="C1079" s="50" t="s">
        <v>605</v>
      </c>
      <c r="D1079" s="50" t="s">
        <v>748</v>
      </c>
      <c r="E1079" s="51">
        <f t="shared" si="416"/>
        <v>0</v>
      </c>
      <c r="F1079" s="51"/>
      <c r="G1079" s="51"/>
      <c r="H1079" s="51"/>
    </row>
    <row r="1080" spans="1:8" x14ac:dyDescent="0.35">
      <c r="A1080" s="50"/>
      <c r="B1080" s="50"/>
      <c r="C1080" s="50" t="s">
        <v>337</v>
      </c>
      <c r="D1080" s="50" t="s">
        <v>338</v>
      </c>
      <c r="E1080" s="51">
        <f t="shared" si="416"/>
        <v>0</v>
      </c>
      <c r="F1080" s="51"/>
      <c r="G1080" s="51"/>
      <c r="H1080" s="51"/>
    </row>
    <row r="1081" spans="1:8" x14ac:dyDescent="0.35">
      <c r="A1081" s="50"/>
      <c r="B1081" s="50"/>
      <c r="C1081" s="50" t="s">
        <v>312</v>
      </c>
      <c r="D1081" s="50" t="s">
        <v>772</v>
      </c>
      <c r="E1081" s="51">
        <f t="shared" si="416"/>
        <v>0</v>
      </c>
      <c r="F1081" s="51"/>
      <c r="G1081" s="51"/>
      <c r="H1081" s="51"/>
    </row>
    <row r="1082" spans="1:8" x14ac:dyDescent="0.35">
      <c r="A1082" s="50"/>
      <c r="B1082" s="50"/>
      <c r="C1082" s="50" t="s">
        <v>339</v>
      </c>
      <c r="D1082" s="50" t="s">
        <v>340</v>
      </c>
      <c r="E1082" s="51">
        <f t="shared" si="416"/>
        <v>666.67</v>
      </c>
      <c r="F1082" s="51">
        <v>666.67</v>
      </c>
      <c r="G1082" s="51"/>
      <c r="H1082" s="51"/>
    </row>
    <row r="1083" spans="1:8" x14ac:dyDescent="0.35">
      <c r="A1083" s="50"/>
      <c r="B1083" s="50"/>
      <c r="C1083" s="50" t="s">
        <v>341</v>
      </c>
      <c r="D1083" s="50" t="s">
        <v>342</v>
      </c>
      <c r="E1083" s="51">
        <f t="shared" si="416"/>
        <v>0</v>
      </c>
      <c r="F1083" s="51"/>
      <c r="G1083" s="51"/>
      <c r="H1083" s="51"/>
    </row>
    <row r="1084" spans="1:8" x14ac:dyDescent="0.35">
      <c r="A1084" s="44"/>
      <c r="B1084" s="44">
        <v>24</v>
      </c>
      <c r="C1084" s="45"/>
      <c r="D1084" s="45" t="s">
        <v>780</v>
      </c>
      <c r="E1084" s="45">
        <f>SUM(E1085:E1087)</f>
        <v>88.57</v>
      </c>
      <c r="F1084" s="45">
        <f t="shared" ref="F1084" si="417">SUM(F1085:F1087)</f>
        <v>88.57</v>
      </c>
      <c r="G1084" s="45">
        <f t="shared" ref="G1084" si="418">SUM(G1085:G1087)</f>
        <v>0</v>
      </c>
      <c r="H1084" s="45">
        <f t="shared" ref="H1084" si="419">SUM(H1085:H1087)</f>
        <v>0</v>
      </c>
    </row>
    <row r="1085" spans="1:8" x14ac:dyDescent="0.35">
      <c r="A1085" s="50"/>
      <c r="B1085" s="50"/>
      <c r="C1085" s="50" t="s">
        <v>336</v>
      </c>
      <c r="D1085" s="50" t="s">
        <v>632</v>
      </c>
      <c r="E1085" s="51">
        <f t="shared" ref="E1085:E1087" si="420">SUM(F1085:H1085)</f>
        <v>88.57</v>
      </c>
      <c r="F1085" s="51">
        <v>88.57</v>
      </c>
      <c r="G1085" s="51"/>
      <c r="H1085" s="51"/>
    </row>
    <row r="1086" spans="1:8" x14ac:dyDescent="0.35">
      <c r="A1086" s="50"/>
      <c r="B1086" s="50"/>
      <c r="C1086" s="50" t="s">
        <v>605</v>
      </c>
      <c r="D1086" s="50" t="s">
        <v>748</v>
      </c>
      <c r="E1086" s="51">
        <f t="shared" si="420"/>
        <v>0</v>
      </c>
      <c r="F1086" s="51"/>
      <c r="G1086" s="51"/>
      <c r="H1086" s="51"/>
    </row>
    <row r="1087" spans="1:8" x14ac:dyDescent="0.35">
      <c r="A1087" s="199"/>
      <c r="B1087" s="199"/>
      <c r="C1087" s="199" t="s">
        <v>343</v>
      </c>
      <c r="D1087" s="199" t="s">
        <v>781</v>
      </c>
      <c r="E1087" s="200">
        <f t="shared" si="420"/>
        <v>0</v>
      </c>
      <c r="F1087" s="200"/>
      <c r="G1087" s="200"/>
      <c r="H1087" s="200"/>
    </row>
    <row r="1088" spans="1:8" x14ac:dyDescent="0.35">
      <c r="A1088" s="37" t="s">
        <v>1063</v>
      </c>
    </row>
    <row r="1089" spans="1:8" x14ac:dyDescent="0.35">
      <c r="A1089" s="36" t="s">
        <v>258</v>
      </c>
    </row>
    <row r="1092" spans="1:8" ht="21.75" x14ac:dyDescent="0.4">
      <c r="A1092" s="12" t="s">
        <v>33</v>
      </c>
    </row>
    <row r="1093" spans="1:8" ht="21.75" x14ac:dyDescent="0.4">
      <c r="A1093" s="12" t="s">
        <v>0</v>
      </c>
    </row>
    <row r="1095" spans="1:8" ht="30" x14ac:dyDescent="0.35">
      <c r="A1095" s="97" t="s">
        <v>742</v>
      </c>
      <c r="B1095" s="97" t="s">
        <v>743</v>
      </c>
      <c r="C1095" s="97" t="s">
        <v>744</v>
      </c>
      <c r="D1095" s="97" t="s">
        <v>745</v>
      </c>
      <c r="E1095" s="97" t="s">
        <v>534</v>
      </c>
      <c r="F1095" s="97" t="s">
        <v>825</v>
      </c>
      <c r="G1095" s="97" t="s">
        <v>826</v>
      </c>
      <c r="H1095" s="97" t="s">
        <v>546</v>
      </c>
    </row>
    <row r="1096" spans="1:8" x14ac:dyDescent="0.35">
      <c r="A1096" s="2"/>
      <c r="B1096" s="2"/>
      <c r="C1096" s="2"/>
      <c r="D1096" s="2"/>
      <c r="E1096" s="2"/>
      <c r="F1096" s="2"/>
      <c r="G1096" s="2"/>
      <c r="H1096" s="2"/>
    </row>
    <row r="1097" spans="1:8" x14ac:dyDescent="0.35">
      <c r="A1097" s="89"/>
      <c r="B1097" s="89"/>
      <c r="C1097" s="89"/>
      <c r="D1097" s="89" t="s">
        <v>193</v>
      </c>
      <c r="E1097" s="89">
        <f>E1098+E1146+E1165</f>
        <v>7127588.0000000047</v>
      </c>
      <c r="F1097" s="89">
        <f>F1098+F1146+F1165</f>
        <v>2848362.790000001</v>
      </c>
      <c r="G1097" s="89">
        <f>G1098+G1146+G1165</f>
        <v>3864364.6600000029</v>
      </c>
      <c r="H1097" s="89">
        <f>H1098+H1146+H1165</f>
        <v>414860.55000000005</v>
      </c>
    </row>
    <row r="1098" spans="1:8" x14ac:dyDescent="0.35">
      <c r="A1098" s="42">
        <v>1</v>
      </c>
      <c r="B1098" s="42"/>
      <c r="C1098" s="42"/>
      <c r="D1098" s="42" t="s">
        <v>260</v>
      </c>
      <c r="E1098" s="43">
        <f>E1099+E1102+E1104+E1131+E1140</f>
        <v>468130.32</v>
      </c>
      <c r="F1098" s="43">
        <f t="shared" ref="F1098" si="421">F1099+F1102+F1104+F1131+F1140</f>
        <v>24636.400000000001</v>
      </c>
      <c r="G1098" s="43">
        <f t="shared" ref="G1098:H1098" si="422">G1099+G1102+G1104+G1131+G1140</f>
        <v>443493.92000000004</v>
      </c>
      <c r="H1098" s="43">
        <f t="shared" si="422"/>
        <v>0</v>
      </c>
    </row>
    <row r="1099" spans="1:8" x14ac:dyDescent="0.35">
      <c r="A1099" s="44"/>
      <c r="B1099" s="44">
        <v>2</v>
      </c>
      <c r="C1099" s="45"/>
      <c r="D1099" s="45" t="s">
        <v>746</v>
      </c>
      <c r="E1099" s="45">
        <f>SUM(E1100:E1101)</f>
        <v>4636.7800000000007</v>
      </c>
      <c r="F1099" s="45">
        <f t="shared" ref="F1099" si="423">SUM(F1100:F1101)</f>
        <v>0</v>
      </c>
      <c r="G1099" s="45">
        <f t="shared" ref="G1099" si="424">SUM(G1100:G1101)</f>
        <v>4636.7800000000007</v>
      </c>
      <c r="H1099" s="45">
        <f t="shared" ref="H1099" si="425">SUM(H1100:H1101)</f>
        <v>0</v>
      </c>
    </row>
    <row r="1100" spans="1:8" x14ac:dyDescent="0.35">
      <c r="A1100" s="50"/>
      <c r="B1100" s="50"/>
      <c r="C1100" s="50" t="s">
        <v>261</v>
      </c>
      <c r="D1100" s="50" t="s">
        <v>747</v>
      </c>
      <c r="E1100" s="51">
        <f t="shared" ref="E1100:E1101" si="426">SUM(F1100:H1100)</f>
        <v>4636.7800000000007</v>
      </c>
      <c r="F1100" s="51"/>
      <c r="G1100" s="51">
        <v>4636.7800000000007</v>
      </c>
      <c r="H1100" s="51"/>
    </row>
    <row r="1101" spans="1:8" x14ac:dyDescent="0.35">
      <c r="A1101" s="50"/>
      <c r="B1101" s="50"/>
      <c r="C1101" s="50" t="s">
        <v>605</v>
      </c>
      <c r="D1101" s="50" t="s">
        <v>748</v>
      </c>
      <c r="E1101" s="51">
        <f t="shared" si="426"/>
        <v>0</v>
      </c>
      <c r="F1101" s="51"/>
      <c r="G1101" s="51"/>
      <c r="H1101" s="51"/>
    </row>
    <row r="1102" spans="1:8" x14ac:dyDescent="0.35">
      <c r="A1102" s="44"/>
      <c r="B1102" s="44">
        <v>12</v>
      </c>
      <c r="C1102" s="45"/>
      <c r="D1102" s="45" t="s">
        <v>749</v>
      </c>
      <c r="E1102" s="45">
        <f>SUM(E1103)</f>
        <v>0</v>
      </c>
      <c r="F1102" s="45">
        <f t="shared" ref="F1102" si="427">SUM(F1103)</f>
        <v>0</v>
      </c>
      <c r="G1102" s="45">
        <f t="shared" ref="G1102" si="428">SUM(G1103)</f>
        <v>0</v>
      </c>
      <c r="H1102" s="45">
        <f t="shared" ref="H1102" si="429">SUM(H1103)</f>
        <v>0</v>
      </c>
    </row>
    <row r="1103" spans="1:8" x14ac:dyDescent="0.35">
      <c r="A1103" s="50"/>
      <c r="B1103" s="50"/>
      <c r="C1103" s="50" t="s">
        <v>305</v>
      </c>
      <c r="D1103" s="50" t="s">
        <v>750</v>
      </c>
      <c r="E1103" s="51">
        <f>SUM(F1103:H1103)</f>
        <v>0</v>
      </c>
      <c r="F1103" s="51"/>
      <c r="G1103" s="51"/>
      <c r="H1103" s="51"/>
    </row>
    <row r="1104" spans="1:8" x14ac:dyDescent="0.35">
      <c r="A1104" s="44"/>
      <c r="B1104" s="44">
        <v>15</v>
      </c>
      <c r="C1104" s="45"/>
      <c r="D1104" s="45" t="s">
        <v>751</v>
      </c>
      <c r="E1104" s="45">
        <f>SUM(E1105:E1130)</f>
        <v>441574.39</v>
      </c>
      <c r="F1104" s="45">
        <f t="shared" ref="F1104" si="430">SUM(F1105:F1130)</f>
        <v>3504.0700000000006</v>
      </c>
      <c r="G1104" s="45">
        <f t="shared" ref="G1104" si="431">SUM(G1105:G1130)</f>
        <v>438070.32</v>
      </c>
      <c r="H1104" s="45">
        <f t="shared" ref="H1104" si="432">SUM(H1105:H1130)</f>
        <v>0</v>
      </c>
    </row>
    <row r="1105" spans="1:8" x14ac:dyDescent="0.35">
      <c r="A1105" s="50"/>
      <c r="B1105" s="50"/>
      <c r="C1105" s="50" t="s">
        <v>263</v>
      </c>
      <c r="D1105" s="50" t="s">
        <v>752</v>
      </c>
      <c r="E1105" s="51">
        <f t="shared" ref="E1105:E1130" si="433">SUM(F1105:H1105)</f>
        <v>128.38999999999999</v>
      </c>
      <c r="F1105" s="51">
        <v>128.38999999999999</v>
      </c>
      <c r="G1105" s="51"/>
      <c r="H1105" s="51"/>
    </row>
    <row r="1106" spans="1:8" x14ac:dyDescent="0.35">
      <c r="A1106" s="50"/>
      <c r="B1106" s="50"/>
      <c r="C1106" s="50" t="s">
        <v>264</v>
      </c>
      <c r="D1106" s="50" t="s">
        <v>610</v>
      </c>
      <c r="E1106" s="51">
        <f t="shared" si="433"/>
        <v>477.52000000000015</v>
      </c>
      <c r="F1106" s="51">
        <v>477.52000000000015</v>
      </c>
      <c r="G1106" s="51"/>
      <c r="H1106" s="51"/>
    </row>
    <row r="1107" spans="1:8" x14ac:dyDescent="0.35">
      <c r="A1107" s="50"/>
      <c r="B1107" s="50"/>
      <c r="C1107" s="50" t="s">
        <v>265</v>
      </c>
      <c r="D1107" s="50" t="s">
        <v>611</v>
      </c>
      <c r="E1107" s="51">
        <f t="shared" si="433"/>
        <v>431.95</v>
      </c>
      <c r="F1107" s="51">
        <v>431.95</v>
      </c>
      <c r="G1107" s="51"/>
      <c r="H1107" s="51"/>
    </row>
    <row r="1108" spans="1:8" x14ac:dyDescent="0.35">
      <c r="A1108" s="50"/>
      <c r="B1108" s="50"/>
      <c r="C1108" s="50" t="s">
        <v>266</v>
      </c>
      <c r="D1108" s="50" t="s">
        <v>753</v>
      </c>
      <c r="E1108" s="51">
        <f t="shared" si="433"/>
        <v>58.989999999999995</v>
      </c>
      <c r="F1108" s="51">
        <v>58.989999999999995</v>
      </c>
      <c r="G1108" s="51"/>
      <c r="H1108" s="51"/>
    </row>
    <row r="1109" spans="1:8" x14ac:dyDescent="0.35">
      <c r="A1109" s="50"/>
      <c r="B1109" s="50"/>
      <c r="C1109" s="50" t="s">
        <v>267</v>
      </c>
      <c r="D1109" s="50" t="s">
        <v>612</v>
      </c>
      <c r="E1109" s="51">
        <f t="shared" si="433"/>
        <v>5</v>
      </c>
      <c r="F1109" s="51">
        <v>5</v>
      </c>
      <c r="G1109" s="51"/>
      <c r="H1109" s="51"/>
    </row>
    <row r="1110" spans="1:8" x14ac:dyDescent="0.35">
      <c r="A1110" s="50"/>
      <c r="B1110" s="50"/>
      <c r="C1110" s="50" t="s">
        <v>268</v>
      </c>
      <c r="D1110" s="50" t="s">
        <v>613</v>
      </c>
      <c r="E1110" s="51">
        <f t="shared" si="433"/>
        <v>0</v>
      </c>
      <c r="F1110" s="51"/>
      <c r="G1110" s="51"/>
      <c r="H1110" s="51"/>
    </row>
    <row r="1111" spans="1:8" x14ac:dyDescent="0.35">
      <c r="A1111" s="50"/>
      <c r="B1111" s="50"/>
      <c r="C1111" s="50" t="s">
        <v>269</v>
      </c>
      <c r="D1111" s="50" t="s">
        <v>614</v>
      </c>
      <c r="E1111" s="51">
        <f t="shared" si="433"/>
        <v>0</v>
      </c>
      <c r="F1111" s="51"/>
      <c r="G1111" s="51"/>
      <c r="H1111" s="51"/>
    </row>
    <row r="1112" spans="1:8" x14ac:dyDescent="0.35">
      <c r="A1112" s="50"/>
      <c r="B1112" s="50"/>
      <c r="C1112" s="50" t="s">
        <v>270</v>
      </c>
      <c r="D1112" s="50" t="s">
        <v>754</v>
      </c>
      <c r="E1112" s="51">
        <f t="shared" si="433"/>
        <v>0</v>
      </c>
      <c r="F1112" s="51"/>
      <c r="G1112" s="51"/>
      <c r="H1112" s="51"/>
    </row>
    <row r="1113" spans="1:8" x14ac:dyDescent="0.35">
      <c r="A1113" s="50"/>
      <c r="B1113" s="50"/>
      <c r="C1113" s="50" t="s">
        <v>271</v>
      </c>
      <c r="D1113" s="50" t="s">
        <v>755</v>
      </c>
      <c r="E1113" s="51">
        <f t="shared" si="433"/>
        <v>0</v>
      </c>
      <c r="F1113" s="51"/>
      <c r="G1113" s="51"/>
      <c r="H1113" s="51"/>
    </row>
    <row r="1114" spans="1:8" x14ac:dyDescent="0.35">
      <c r="A1114" s="50"/>
      <c r="B1114" s="50"/>
      <c r="C1114" s="50" t="s">
        <v>272</v>
      </c>
      <c r="D1114" s="50" t="s">
        <v>756</v>
      </c>
      <c r="E1114" s="51">
        <f t="shared" si="433"/>
        <v>0</v>
      </c>
      <c r="F1114" s="51"/>
      <c r="G1114" s="51"/>
      <c r="H1114" s="51"/>
    </row>
    <row r="1115" spans="1:8" x14ac:dyDescent="0.35">
      <c r="A1115" s="50"/>
      <c r="B1115" s="50"/>
      <c r="C1115" s="50" t="s">
        <v>273</v>
      </c>
      <c r="D1115" s="50" t="s">
        <v>757</v>
      </c>
      <c r="E1115" s="51">
        <f t="shared" si="433"/>
        <v>0</v>
      </c>
      <c r="F1115" s="51"/>
      <c r="G1115" s="51"/>
      <c r="H1115" s="51"/>
    </row>
    <row r="1116" spans="1:8" x14ac:dyDescent="0.35">
      <c r="A1116" s="50"/>
      <c r="B1116" s="50"/>
      <c r="C1116" s="50" t="s">
        <v>274</v>
      </c>
      <c r="D1116" s="50" t="s">
        <v>758</v>
      </c>
      <c r="E1116" s="51">
        <f t="shared" si="433"/>
        <v>0</v>
      </c>
      <c r="F1116" s="51"/>
      <c r="G1116" s="51"/>
      <c r="H1116" s="51"/>
    </row>
    <row r="1117" spans="1:8" x14ac:dyDescent="0.35">
      <c r="A1117" s="50"/>
      <c r="B1117" s="50"/>
      <c r="C1117" s="50" t="s">
        <v>275</v>
      </c>
      <c r="D1117" s="50" t="s">
        <v>759</v>
      </c>
      <c r="E1117" s="51">
        <f t="shared" si="433"/>
        <v>660.23</v>
      </c>
      <c r="F1117" s="51">
        <v>660.23</v>
      </c>
      <c r="G1117" s="51"/>
      <c r="H1117" s="51"/>
    </row>
    <row r="1118" spans="1:8" x14ac:dyDescent="0.35">
      <c r="A1118" s="50"/>
      <c r="B1118" s="50"/>
      <c r="C1118" s="50" t="s">
        <v>276</v>
      </c>
      <c r="D1118" s="50" t="s">
        <v>615</v>
      </c>
      <c r="E1118" s="51">
        <f t="shared" si="433"/>
        <v>1627.06</v>
      </c>
      <c r="F1118" s="51">
        <v>1627.06</v>
      </c>
      <c r="G1118" s="51"/>
      <c r="H1118" s="51"/>
    </row>
    <row r="1119" spans="1:8" x14ac:dyDescent="0.35">
      <c r="A1119" s="50"/>
      <c r="B1119" s="50"/>
      <c r="C1119" s="50" t="s">
        <v>308</v>
      </c>
      <c r="D1119" s="50" t="s">
        <v>277</v>
      </c>
      <c r="E1119" s="51">
        <f t="shared" si="433"/>
        <v>0</v>
      </c>
      <c r="F1119" s="51"/>
      <c r="G1119" s="51"/>
      <c r="H1119" s="51"/>
    </row>
    <row r="1120" spans="1:8" x14ac:dyDescent="0.35">
      <c r="A1120" s="50"/>
      <c r="B1120" s="50"/>
      <c r="C1120" s="50" t="s">
        <v>278</v>
      </c>
      <c r="D1120" s="50" t="s">
        <v>760</v>
      </c>
      <c r="E1120" s="51">
        <f t="shared" si="433"/>
        <v>0</v>
      </c>
      <c r="F1120" s="51"/>
      <c r="G1120" s="51"/>
      <c r="H1120" s="51"/>
    </row>
    <row r="1121" spans="1:8" x14ac:dyDescent="0.35">
      <c r="A1121" s="50"/>
      <c r="B1121" s="50"/>
      <c r="C1121" s="50" t="s">
        <v>279</v>
      </c>
      <c r="D1121" s="50" t="s">
        <v>616</v>
      </c>
      <c r="E1121" s="51">
        <f t="shared" si="433"/>
        <v>0</v>
      </c>
      <c r="F1121" s="51"/>
      <c r="G1121" s="51"/>
      <c r="H1121" s="51"/>
    </row>
    <row r="1122" spans="1:8" x14ac:dyDescent="0.35">
      <c r="A1122" s="50"/>
      <c r="B1122" s="50"/>
      <c r="C1122" s="50" t="s">
        <v>280</v>
      </c>
      <c r="D1122" s="50" t="s">
        <v>617</v>
      </c>
      <c r="E1122" s="51">
        <f t="shared" si="433"/>
        <v>0</v>
      </c>
      <c r="F1122" s="51"/>
      <c r="G1122" s="51"/>
      <c r="H1122" s="51"/>
    </row>
    <row r="1123" spans="1:8" x14ac:dyDescent="0.35">
      <c r="A1123" s="50"/>
      <c r="B1123" s="50"/>
      <c r="C1123" s="50" t="s">
        <v>606</v>
      </c>
      <c r="D1123" s="50" t="s">
        <v>618</v>
      </c>
      <c r="E1123" s="51">
        <f t="shared" si="433"/>
        <v>0</v>
      </c>
      <c r="F1123" s="51"/>
      <c r="G1123" s="51"/>
      <c r="H1123" s="51"/>
    </row>
    <row r="1124" spans="1:8" x14ac:dyDescent="0.35">
      <c r="A1124" s="50"/>
      <c r="B1124" s="50"/>
      <c r="C1124" s="50" t="s">
        <v>281</v>
      </c>
      <c r="D1124" s="50" t="s">
        <v>622</v>
      </c>
      <c r="E1124" s="51">
        <f t="shared" si="433"/>
        <v>72.710000000000008</v>
      </c>
      <c r="F1124" s="51">
        <v>72.710000000000008</v>
      </c>
      <c r="G1124" s="51"/>
      <c r="H1124" s="51"/>
    </row>
    <row r="1125" spans="1:8" x14ac:dyDescent="0.35">
      <c r="A1125" s="50"/>
      <c r="B1125" s="50"/>
      <c r="C1125" s="50" t="s">
        <v>282</v>
      </c>
      <c r="D1125" s="50" t="s">
        <v>623</v>
      </c>
      <c r="E1125" s="51">
        <f t="shared" si="433"/>
        <v>22.959999999999997</v>
      </c>
      <c r="F1125" s="51">
        <v>22.959999999999997</v>
      </c>
      <c r="G1125" s="51"/>
      <c r="H1125" s="51"/>
    </row>
    <row r="1126" spans="1:8" x14ac:dyDescent="0.35">
      <c r="A1126" s="50"/>
      <c r="B1126" s="50"/>
      <c r="C1126" s="50" t="s">
        <v>283</v>
      </c>
      <c r="D1126" s="50" t="s">
        <v>625</v>
      </c>
      <c r="E1126" s="51">
        <f t="shared" si="433"/>
        <v>0</v>
      </c>
      <c r="F1126" s="51"/>
      <c r="G1126" s="51"/>
      <c r="H1126" s="51"/>
    </row>
    <row r="1127" spans="1:8" x14ac:dyDescent="0.35">
      <c r="A1127" s="50"/>
      <c r="B1127" s="50"/>
      <c r="C1127" s="50" t="s">
        <v>607</v>
      </c>
      <c r="D1127" s="50" t="s">
        <v>761</v>
      </c>
      <c r="E1127" s="51">
        <f t="shared" si="433"/>
        <v>0</v>
      </c>
      <c r="F1127" s="51"/>
      <c r="G1127" s="51"/>
      <c r="H1127" s="51"/>
    </row>
    <row r="1128" spans="1:8" x14ac:dyDescent="0.35">
      <c r="A1128" s="50"/>
      <c r="B1128" s="50"/>
      <c r="C1128" s="50" t="s">
        <v>608</v>
      </c>
      <c r="D1128" s="50" t="s">
        <v>762</v>
      </c>
      <c r="E1128" s="51">
        <f t="shared" si="433"/>
        <v>438070.32</v>
      </c>
      <c r="F1128" s="51"/>
      <c r="G1128" s="51">
        <v>438070.32</v>
      </c>
      <c r="H1128" s="51"/>
    </row>
    <row r="1129" spans="1:8" x14ac:dyDescent="0.35">
      <c r="A1129" s="50"/>
      <c r="B1129" s="50"/>
      <c r="C1129" s="50" t="s">
        <v>284</v>
      </c>
      <c r="D1129" s="50" t="s">
        <v>763</v>
      </c>
      <c r="E1129" s="51">
        <f t="shared" si="433"/>
        <v>0</v>
      </c>
      <c r="F1129" s="51"/>
      <c r="G1129" s="51"/>
      <c r="H1129" s="51"/>
    </row>
    <row r="1130" spans="1:8" x14ac:dyDescent="0.35">
      <c r="A1130" s="50"/>
      <c r="B1130" s="50"/>
      <c r="C1130" s="50" t="s">
        <v>285</v>
      </c>
      <c r="D1130" s="50" t="s">
        <v>630</v>
      </c>
      <c r="E1130" s="51">
        <f t="shared" si="433"/>
        <v>19.259999999999998</v>
      </c>
      <c r="F1130" s="51">
        <v>19.259999999999998</v>
      </c>
      <c r="G1130" s="51"/>
      <c r="H1130" s="51"/>
    </row>
    <row r="1131" spans="1:8" x14ac:dyDescent="0.35">
      <c r="A1131" s="44"/>
      <c r="B1131" s="44">
        <v>16</v>
      </c>
      <c r="C1131" s="45"/>
      <c r="D1131" s="45" t="s">
        <v>764</v>
      </c>
      <c r="E1131" s="45">
        <f>SUM(E1132:E1139)</f>
        <v>15153.98</v>
      </c>
      <c r="F1131" s="45">
        <f t="shared" ref="F1131" si="434">SUM(F1132:F1139)</f>
        <v>14367.16</v>
      </c>
      <c r="G1131" s="45">
        <f t="shared" ref="G1131" si="435">SUM(G1132:G1139)</f>
        <v>786.81999999999994</v>
      </c>
      <c r="H1131" s="45">
        <f t="shared" ref="H1131" si="436">SUM(H1132:H1139)</f>
        <v>0</v>
      </c>
    </row>
    <row r="1132" spans="1:8" x14ac:dyDescent="0.35">
      <c r="A1132" s="50"/>
      <c r="B1132" s="50"/>
      <c r="C1132" s="50" t="s">
        <v>286</v>
      </c>
      <c r="D1132" s="50" t="s">
        <v>619</v>
      </c>
      <c r="E1132" s="51">
        <f t="shared" ref="E1132:E1139" si="437">SUM(F1132:H1132)</f>
        <v>0</v>
      </c>
      <c r="F1132" s="51"/>
      <c r="G1132" s="51"/>
      <c r="H1132" s="51"/>
    </row>
    <row r="1133" spans="1:8" x14ac:dyDescent="0.35">
      <c r="A1133" s="50"/>
      <c r="B1133" s="50"/>
      <c r="C1133" s="50" t="s">
        <v>287</v>
      </c>
      <c r="D1133" s="50" t="s">
        <v>288</v>
      </c>
      <c r="E1133" s="51">
        <f t="shared" si="437"/>
        <v>0</v>
      </c>
      <c r="F1133" s="51"/>
      <c r="G1133" s="51"/>
      <c r="H1133" s="51"/>
    </row>
    <row r="1134" spans="1:8" x14ac:dyDescent="0.35">
      <c r="A1134" s="50"/>
      <c r="B1134" s="50"/>
      <c r="C1134" s="50" t="s">
        <v>289</v>
      </c>
      <c r="D1134" s="50" t="s">
        <v>620</v>
      </c>
      <c r="E1134" s="51">
        <f t="shared" si="437"/>
        <v>0</v>
      </c>
      <c r="F1134" s="51"/>
      <c r="G1134" s="51"/>
      <c r="H1134" s="51"/>
    </row>
    <row r="1135" spans="1:8" x14ac:dyDescent="0.35">
      <c r="A1135" s="50"/>
      <c r="B1135" s="50"/>
      <c r="C1135" s="50" t="s">
        <v>290</v>
      </c>
      <c r="D1135" s="50" t="s">
        <v>621</v>
      </c>
      <c r="E1135" s="51">
        <f t="shared" si="437"/>
        <v>7889.14</v>
      </c>
      <c r="F1135" s="51">
        <v>7102.3200000000006</v>
      </c>
      <c r="G1135" s="51">
        <v>786.81999999999994</v>
      </c>
      <c r="H1135" s="51"/>
    </row>
    <row r="1136" spans="1:8" x14ac:dyDescent="0.35">
      <c r="A1136" s="50"/>
      <c r="B1136" s="50"/>
      <c r="C1136" s="50" t="s">
        <v>291</v>
      </c>
      <c r="D1136" s="50" t="s">
        <v>624</v>
      </c>
      <c r="E1136" s="51">
        <f t="shared" si="437"/>
        <v>0</v>
      </c>
      <c r="F1136" s="51"/>
      <c r="G1136" s="51"/>
      <c r="H1136" s="51"/>
    </row>
    <row r="1137" spans="1:8" x14ac:dyDescent="0.35">
      <c r="A1137" s="50"/>
      <c r="B1137" s="50"/>
      <c r="C1137" s="50" t="s">
        <v>292</v>
      </c>
      <c r="D1137" s="50" t="s">
        <v>293</v>
      </c>
      <c r="E1137" s="51">
        <f t="shared" si="437"/>
        <v>0</v>
      </c>
      <c r="F1137" s="51"/>
      <c r="G1137" s="51"/>
      <c r="H1137" s="51"/>
    </row>
    <row r="1138" spans="1:8" x14ac:dyDescent="0.35">
      <c r="A1138" s="50"/>
      <c r="B1138" s="50"/>
      <c r="C1138" s="50" t="s">
        <v>294</v>
      </c>
      <c r="D1138" s="50" t="s">
        <v>295</v>
      </c>
      <c r="E1138" s="51">
        <f t="shared" si="437"/>
        <v>477.73</v>
      </c>
      <c r="F1138" s="51">
        <v>477.73</v>
      </c>
      <c r="G1138" s="51"/>
      <c r="H1138" s="51"/>
    </row>
    <row r="1139" spans="1:8" x14ac:dyDescent="0.35">
      <c r="A1139" s="50"/>
      <c r="B1139" s="50"/>
      <c r="C1139" s="50" t="s">
        <v>296</v>
      </c>
      <c r="D1139" s="50" t="s">
        <v>626</v>
      </c>
      <c r="E1139" s="51">
        <f t="shared" si="437"/>
        <v>6787.11</v>
      </c>
      <c r="F1139" s="51">
        <v>6787.11</v>
      </c>
      <c r="G1139" s="51"/>
      <c r="H1139" s="51"/>
    </row>
    <row r="1140" spans="1:8" x14ac:dyDescent="0.35">
      <c r="A1140" s="44"/>
      <c r="B1140" s="44">
        <v>17</v>
      </c>
      <c r="C1140" s="45"/>
      <c r="D1140" s="45" t="s">
        <v>765</v>
      </c>
      <c r="E1140" s="45">
        <f>SUM(E1141:E1145)</f>
        <v>6765.17</v>
      </c>
      <c r="F1140" s="45">
        <f t="shared" ref="F1140" si="438">SUM(F1141:F1145)</f>
        <v>6765.17</v>
      </c>
      <c r="G1140" s="45">
        <f t="shared" ref="G1140" si="439">SUM(G1141:G1145)</f>
        <v>0</v>
      </c>
      <c r="H1140" s="45">
        <f t="shared" ref="H1140" si="440">SUM(H1141:H1145)</f>
        <v>0</v>
      </c>
    </row>
    <row r="1141" spans="1:8" x14ac:dyDescent="0.35">
      <c r="A1141" s="50"/>
      <c r="B1141" s="50"/>
      <c r="C1141" s="50" t="s">
        <v>297</v>
      </c>
      <c r="D1141" s="50" t="s">
        <v>298</v>
      </c>
      <c r="E1141" s="51">
        <f t="shared" ref="E1141:E1145" si="441">SUM(F1141:H1141)</f>
        <v>0</v>
      </c>
      <c r="F1141" s="51"/>
      <c r="G1141" s="51"/>
      <c r="H1141" s="51"/>
    </row>
    <row r="1142" spans="1:8" x14ac:dyDescent="0.35">
      <c r="A1142" s="50"/>
      <c r="B1142" s="50"/>
      <c r="C1142" s="50" t="s">
        <v>299</v>
      </c>
      <c r="D1142" s="50" t="s">
        <v>627</v>
      </c>
      <c r="E1142" s="51">
        <f t="shared" si="441"/>
        <v>4358.6000000000004</v>
      </c>
      <c r="F1142" s="51">
        <v>4358.6000000000004</v>
      </c>
      <c r="G1142" s="51"/>
      <c r="H1142" s="51"/>
    </row>
    <row r="1143" spans="1:8" x14ac:dyDescent="0.35">
      <c r="A1143" s="50"/>
      <c r="B1143" s="50"/>
      <c r="C1143" s="50" t="s">
        <v>300</v>
      </c>
      <c r="D1143" s="50" t="s">
        <v>301</v>
      </c>
      <c r="E1143" s="51">
        <f t="shared" si="441"/>
        <v>19.48</v>
      </c>
      <c r="F1143" s="51">
        <v>19.48</v>
      </c>
      <c r="G1143" s="51"/>
      <c r="H1143" s="51"/>
    </row>
    <row r="1144" spans="1:8" x14ac:dyDescent="0.35">
      <c r="A1144" s="50"/>
      <c r="B1144" s="50"/>
      <c r="C1144" s="50" t="s">
        <v>302</v>
      </c>
      <c r="D1144" s="50" t="s">
        <v>628</v>
      </c>
      <c r="E1144" s="51">
        <f t="shared" si="441"/>
        <v>0</v>
      </c>
      <c r="F1144" s="51"/>
      <c r="G1144" s="51"/>
      <c r="H1144" s="51"/>
    </row>
    <row r="1145" spans="1:8" x14ac:dyDescent="0.35">
      <c r="A1145" s="50"/>
      <c r="B1145" s="50"/>
      <c r="C1145" s="50" t="s">
        <v>303</v>
      </c>
      <c r="D1145" s="50" t="s">
        <v>629</v>
      </c>
      <c r="E1145" s="51">
        <f t="shared" si="441"/>
        <v>2387.09</v>
      </c>
      <c r="F1145" s="51">
        <v>2387.09</v>
      </c>
      <c r="G1145" s="51"/>
      <c r="H1145" s="51"/>
    </row>
    <row r="1146" spans="1:8" x14ac:dyDescent="0.35">
      <c r="A1146" s="42">
        <v>4</v>
      </c>
      <c r="B1146" s="42"/>
      <c r="C1146" s="42"/>
      <c r="D1146" s="42" t="s">
        <v>344</v>
      </c>
      <c r="E1146" s="43">
        <f>E1147+E1150+E1156</f>
        <v>1229119.94</v>
      </c>
      <c r="F1146" s="43">
        <f t="shared" ref="F1146" si="442">F1147+F1150+F1156</f>
        <v>692658.25</v>
      </c>
      <c r="G1146" s="43">
        <f t="shared" ref="G1146:H1146" si="443">G1147+G1150+G1156</f>
        <v>536461.68999999983</v>
      </c>
      <c r="H1146" s="43">
        <f t="shared" si="443"/>
        <v>0</v>
      </c>
    </row>
    <row r="1147" spans="1:8" x14ac:dyDescent="0.35">
      <c r="A1147" s="44"/>
      <c r="B1147" s="44">
        <v>2</v>
      </c>
      <c r="C1147" s="45"/>
      <c r="D1147" s="45" t="s">
        <v>746</v>
      </c>
      <c r="E1147" s="45">
        <f>SUM(E1148:E1149)</f>
        <v>1226198.92</v>
      </c>
      <c r="F1147" s="45">
        <f t="shared" ref="F1147" si="444">SUM(F1148:F1149)</f>
        <v>691501.6</v>
      </c>
      <c r="G1147" s="45">
        <f t="shared" ref="G1147" si="445">SUM(G1148:G1149)</f>
        <v>534697.31999999983</v>
      </c>
      <c r="H1147" s="45">
        <f t="shared" ref="H1147" si="446">SUM(H1148:H1149)</f>
        <v>0</v>
      </c>
    </row>
    <row r="1148" spans="1:8" x14ac:dyDescent="0.35">
      <c r="A1148" s="50"/>
      <c r="B1148" s="50"/>
      <c r="C1148" s="50" t="s">
        <v>261</v>
      </c>
      <c r="D1148" s="50" t="s">
        <v>609</v>
      </c>
      <c r="E1148" s="51">
        <f t="shared" ref="E1148:E1149" si="447">SUM(F1148:H1148)</f>
        <v>1001216.6599999999</v>
      </c>
      <c r="F1148" s="51">
        <v>691501.6</v>
      </c>
      <c r="G1148" s="51">
        <v>309715.05999999994</v>
      </c>
      <c r="H1148" s="51"/>
    </row>
    <row r="1149" spans="1:8" x14ac:dyDescent="0.35">
      <c r="A1149" s="50"/>
      <c r="B1149" s="50"/>
      <c r="C1149" s="50" t="s">
        <v>605</v>
      </c>
      <c r="D1149" s="50" t="s">
        <v>748</v>
      </c>
      <c r="E1149" s="51">
        <f t="shared" si="447"/>
        <v>224982.25999999992</v>
      </c>
      <c r="F1149" s="51"/>
      <c r="G1149" s="51">
        <v>224982.25999999992</v>
      </c>
      <c r="H1149" s="51"/>
    </row>
    <row r="1150" spans="1:8" x14ac:dyDescent="0.35">
      <c r="A1150" s="44"/>
      <c r="B1150" s="44">
        <v>14</v>
      </c>
      <c r="C1150" s="45"/>
      <c r="D1150" s="45" t="s">
        <v>766</v>
      </c>
      <c r="E1150" s="45">
        <f>SUM(E1151:E1155)</f>
        <v>2921.0199999999995</v>
      </c>
      <c r="F1150" s="45">
        <f t="shared" ref="F1150" si="448">SUM(F1151:F1155)</f>
        <v>1156.6499999999996</v>
      </c>
      <c r="G1150" s="45">
        <f t="shared" ref="G1150" si="449">SUM(G1151:G1155)</f>
        <v>1764.37</v>
      </c>
      <c r="H1150" s="45">
        <f t="shared" ref="H1150" si="450">SUM(H1151:H1155)</f>
        <v>0</v>
      </c>
    </row>
    <row r="1151" spans="1:8" x14ac:dyDescent="0.35">
      <c r="A1151" s="50"/>
      <c r="B1151" s="50"/>
      <c r="C1151" s="50" t="s">
        <v>349</v>
      </c>
      <c r="D1151" s="50" t="s">
        <v>633</v>
      </c>
      <c r="E1151" s="51">
        <f t="shared" ref="E1151:E1155" si="451">SUM(F1151:H1151)</f>
        <v>1764.37</v>
      </c>
      <c r="F1151" s="51"/>
      <c r="G1151" s="51">
        <v>1764.37</v>
      </c>
      <c r="H1151" s="51"/>
    </row>
    <row r="1152" spans="1:8" x14ac:dyDescent="0.35">
      <c r="A1152" s="50"/>
      <c r="B1152" s="50"/>
      <c r="C1152" s="50" t="s">
        <v>350</v>
      </c>
      <c r="D1152" s="50" t="s">
        <v>767</v>
      </c>
      <c r="E1152" s="51">
        <f t="shared" si="451"/>
        <v>0</v>
      </c>
      <c r="F1152" s="51"/>
      <c r="G1152" s="51"/>
      <c r="H1152" s="51"/>
    </row>
    <row r="1153" spans="1:8" x14ac:dyDescent="0.35">
      <c r="A1153" s="50"/>
      <c r="B1153" s="50"/>
      <c r="C1153" s="50" t="s">
        <v>352</v>
      </c>
      <c r="D1153" s="50" t="s">
        <v>768</v>
      </c>
      <c r="E1153" s="51">
        <f t="shared" si="451"/>
        <v>1156.6499999999996</v>
      </c>
      <c r="F1153" s="51">
        <v>1156.6499999999996</v>
      </c>
      <c r="G1153" s="51"/>
      <c r="H1153" s="51"/>
    </row>
    <row r="1154" spans="1:8" x14ac:dyDescent="0.35">
      <c r="A1154" s="50"/>
      <c r="B1154" s="50"/>
      <c r="C1154" s="50" t="s">
        <v>357</v>
      </c>
      <c r="D1154" s="50" t="s">
        <v>358</v>
      </c>
      <c r="E1154" s="51">
        <f t="shared" si="451"/>
        <v>0</v>
      </c>
      <c r="F1154" s="51"/>
      <c r="G1154" s="51"/>
      <c r="H1154" s="51"/>
    </row>
    <row r="1155" spans="1:8" x14ac:dyDescent="0.35">
      <c r="A1155" s="50"/>
      <c r="B1155" s="50"/>
      <c r="C1155" s="50" t="s">
        <v>355</v>
      </c>
      <c r="D1155" s="50" t="s">
        <v>356</v>
      </c>
      <c r="E1155" s="51">
        <f t="shared" si="451"/>
        <v>0</v>
      </c>
      <c r="F1155" s="51"/>
      <c r="G1155" s="51"/>
      <c r="H1155" s="51"/>
    </row>
    <row r="1156" spans="1:8" x14ac:dyDescent="0.35">
      <c r="A1156" s="44"/>
      <c r="B1156" s="44">
        <v>25</v>
      </c>
      <c r="C1156" s="45"/>
      <c r="D1156" s="45" t="s">
        <v>769</v>
      </c>
      <c r="E1156" s="45">
        <f>SUM(E1157:E1164)</f>
        <v>0</v>
      </c>
      <c r="F1156" s="45">
        <f t="shared" ref="F1156" si="452">SUM(F1157:F1164)</f>
        <v>0</v>
      </c>
      <c r="G1156" s="45">
        <f t="shared" ref="G1156" si="453">SUM(G1157:G1164)</f>
        <v>0</v>
      </c>
      <c r="H1156" s="45">
        <f t="shared" ref="H1156" si="454">SUM(H1157:H1164)</f>
        <v>0</v>
      </c>
    </row>
    <row r="1157" spans="1:8" x14ac:dyDescent="0.35">
      <c r="A1157" s="50"/>
      <c r="B1157" s="50"/>
      <c r="C1157" s="50" t="s">
        <v>345</v>
      </c>
      <c r="D1157" s="50" t="s">
        <v>346</v>
      </c>
      <c r="E1157" s="51">
        <f t="shared" ref="E1157:E1164" si="455">SUM(F1157:H1157)</f>
        <v>0</v>
      </c>
      <c r="F1157" s="51"/>
      <c r="G1157" s="51"/>
      <c r="H1157" s="51"/>
    </row>
    <row r="1158" spans="1:8" x14ac:dyDescent="0.35">
      <c r="A1158" s="50"/>
      <c r="B1158" s="50"/>
      <c r="C1158" s="50" t="s">
        <v>347</v>
      </c>
      <c r="D1158" s="50" t="s">
        <v>348</v>
      </c>
      <c r="E1158" s="51">
        <f t="shared" si="455"/>
        <v>0</v>
      </c>
      <c r="F1158" s="51"/>
      <c r="G1158" s="51"/>
      <c r="H1158" s="51"/>
    </row>
    <row r="1159" spans="1:8" x14ac:dyDescent="0.35">
      <c r="A1159" s="50"/>
      <c r="B1159" s="50"/>
      <c r="C1159" s="50" t="s">
        <v>351</v>
      </c>
      <c r="D1159" s="50" t="s">
        <v>770</v>
      </c>
      <c r="E1159" s="51">
        <f t="shared" si="455"/>
        <v>0</v>
      </c>
      <c r="F1159" s="51"/>
      <c r="G1159" s="51"/>
      <c r="H1159" s="51"/>
    </row>
    <row r="1160" spans="1:8" x14ac:dyDescent="0.35">
      <c r="A1160" s="50"/>
      <c r="B1160" s="50"/>
      <c r="C1160" s="50" t="s">
        <v>310</v>
      </c>
      <c r="D1160" s="50" t="s">
        <v>634</v>
      </c>
      <c r="E1160" s="51">
        <f t="shared" si="455"/>
        <v>0</v>
      </c>
      <c r="F1160" s="51"/>
      <c r="G1160" s="51"/>
      <c r="H1160" s="51"/>
    </row>
    <row r="1161" spans="1:8" x14ac:dyDescent="0.35">
      <c r="A1161" s="50"/>
      <c r="B1161" s="50"/>
      <c r="C1161" s="50" t="s">
        <v>311</v>
      </c>
      <c r="D1161" s="50" t="s">
        <v>771</v>
      </c>
      <c r="E1161" s="51">
        <f t="shared" si="455"/>
        <v>0</v>
      </c>
      <c r="F1161" s="51"/>
      <c r="G1161" s="51"/>
      <c r="H1161" s="51"/>
    </row>
    <row r="1162" spans="1:8" x14ac:dyDescent="0.35">
      <c r="A1162" s="50"/>
      <c r="B1162" s="50"/>
      <c r="C1162" s="50" t="s">
        <v>312</v>
      </c>
      <c r="D1162" s="50" t="s">
        <v>772</v>
      </c>
      <c r="E1162" s="51">
        <f t="shared" si="455"/>
        <v>0</v>
      </c>
      <c r="F1162" s="51"/>
      <c r="G1162" s="51"/>
      <c r="H1162" s="51"/>
    </row>
    <row r="1163" spans="1:8" x14ac:dyDescent="0.35">
      <c r="A1163" s="50"/>
      <c r="B1163" s="50"/>
      <c r="C1163" s="50" t="s">
        <v>359</v>
      </c>
      <c r="D1163" s="50" t="s">
        <v>360</v>
      </c>
      <c r="E1163" s="51">
        <f t="shared" si="455"/>
        <v>0</v>
      </c>
      <c r="F1163" s="51"/>
      <c r="G1163" s="51"/>
      <c r="H1163" s="51"/>
    </row>
    <row r="1164" spans="1:8" x14ac:dyDescent="0.35">
      <c r="A1164" s="50"/>
      <c r="B1164" s="50"/>
      <c r="C1164" s="50" t="s">
        <v>353</v>
      </c>
      <c r="D1164" s="50" t="s">
        <v>354</v>
      </c>
      <c r="E1164" s="51">
        <f t="shared" si="455"/>
        <v>0</v>
      </c>
      <c r="F1164" s="51"/>
      <c r="G1164" s="51"/>
      <c r="H1164" s="51"/>
    </row>
    <row r="1165" spans="1:8" x14ac:dyDescent="0.35">
      <c r="A1165" s="42">
        <v>5</v>
      </c>
      <c r="B1165" s="42"/>
      <c r="C1165" s="42"/>
      <c r="D1165" s="42" t="s">
        <v>773</v>
      </c>
      <c r="E1165" s="43">
        <f>E1166+E1169+E1171+E1207+E1213+E1220</f>
        <v>5430337.7400000049</v>
      </c>
      <c r="F1165" s="43">
        <f t="shared" ref="F1165" si="456">F1166+F1169+F1171+F1207+F1213+F1220</f>
        <v>2131068.1400000011</v>
      </c>
      <c r="G1165" s="43">
        <f t="shared" ref="G1165:H1165" si="457">G1166+G1169+G1171+G1207+G1213+G1220</f>
        <v>2884409.0500000031</v>
      </c>
      <c r="H1165" s="43">
        <f t="shared" si="457"/>
        <v>414860.55000000005</v>
      </c>
    </row>
    <row r="1166" spans="1:8" x14ac:dyDescent="0.35">
      <c r="A1166" s="44"/>
      <c r="B1166" s="44">
        <v>2</v>
      </c>
      <c r="C1166" s="45"/>
      <c r="D1166" s="45" t="s">
        <v>746</v>
      </c>
      <c r="E1166" s="45">
        <f>SUM(E1167:E1168)</f>
        <v>1895051.3300000012</v>
      </c>
      <c r="F1166" s="45">
        <f t="shared" ref="F1166" si="458">SUM(F1167:F1168)</f>
        <v>1878771.6900000011</v>
      </c>
      <c r="G1166" s="45">
        <f t="shared" ref="G1166" si="459">SUM(G1167:G1168)</f>
        <v>10848.86</v>
      </c>
      <c r="H1166" s="45">
        <f t="shared" ref="H1166" si="460">SUM(H1167:H1168)</f>
        <v>5430.78</v>
      </c>
    </row>
    <row r="1167" spans="1:8" x14ac:dyDescent="0.35">
      <c r="A1167" s="50"/>
      <c r="B1167" s="50"/>
      <c r="C1167" s="50" t="s">
        <v>261</v>
      </c>
      <c r="D1167" s="50" t="s">
        <v>609</v>
      </c>
      <c r="E1167" s="51">
        <f t="shared" ref="E1167:E1168" si="461">SUM(F1167:H1167)</f>
        <v>1895051.3300000012</v>
      </c>
      <c r="F1167" s="51">
        <v>1878771.6900000011</v>
      </c>
      <c r="G1167" s="51">
        <v>10848.86</v>
      </c>
      <c r="H1167" s="51">
        <v>5430.78</v>
      </c>
    </row>
    <row r="1168" spans="1:8" x14ac:dyDescent="0.35">
      <c r="A1168" s="50"/>
      <c r="B1168" s="50"/>
      <c r="C1168" s="50" t="s">
        <v>605</v>
      </c>
      <c r="D1168" s="50" t="s">
        <v>748</v>
      </c>
      <c r="E1168" s="51">
        <f t="shared" si="461"/>
        <v>0</v>
      </c>
      <c r="F1168" s="51"/>
      <c r="G1168" s="51"/>
      <c r="H1168" s="51"/>
    </row>
    <row r="1169" spans="1:8" x14ac:dyDescent="0.35">
      <c r="A1169" s="44"/>
      <c r="B1169" s="44">
        <v>12</v>
      </c>
      <c r="C1169" s="45"/>
      <c r="D1169" s="45" t="s">
        <v>749</v>
      </c>
      <c r="E1169" s="45">
        <f>SUM(E1170)</f>
        <v>0</v>
      </c>
      <c r="F1169" s="45">
        <f t="shared" ref="F1169" si="462">F1170</f>
        <v>0</v>
      </c>
      <c r="G1169" s="45">
        <f t="shared" ref="G1169:H1169" si="463">G1170</f>
        <v>0</v>
      </c>
      <c r="H1169" s="45">
        <f t="shared" si="463"/>
        <v>0</v>
      </c>
    </row>
    <row r="1170" spans="1:8" x14ac:dyDescent="0.35">
      <c r="A1170" s="50"/>
      <c r="B1170" s="50"/>
      <c r="C1170" s="50" t="s">
        <v>774</v>
      </c>
      <c r="D1170" s="50" t="s">
        <v>304</v>
      </c>
      <c r="E1170" s="51">
        <f>SUM(F1170:H1170)</f>
        <v>0</v>
      </c>
      <c r="F1170" s="51"/>
      <c r="G1170" s="51"/>
      <c r="H1170" s="51"/>
    </row>
    <row r="1171" spans="1:8" x14ac:dyDescent="0.35">
      <c r="A1171" s="44"/>
      <c r="B1171" s="44">
        <v>18</v>
      </c>
      <c r="C1171" s="45"/>
      <c r="D1171" s="45" t="s">
        <v>775</v>
      </c>
      <c r="E1171" s="45">
        <f>SUM(E1172:E1206)</f>
        <v>3528135.3800000031</v>
      </c>
      <c r="F1171" s="45">
        <f t="shared" ref="F1171" si="464">SUM(F1172:F1206)</f>
        <v>249921.95999999996</v>
      </c>
      <c r="G1171" s="45">
        <f t="shared" ref="G1171" si="465">SUM(G1172:G1206)</f>
        <v>2868783.6500000032</v>
      </c>
      <c r="H1171" s="45">
        <f t="shared" ref="H1171" si="466">SUM(H1172:H1206)</f>
        <v>409429.77</v>
      </c>
    </row>
    <row r="1172" spans="1:8" x14ac:dyDescent="0.35">
      <c r="A1172" s="50"/>
      <c r="B1172" s="50"/>
      <c r="C1172" s="50" t="s">
        <v>306</v>
      </c>
      <c r="D1172" s="50" t="s">
        <v>307</v>
      </c>
      <c r="E1172" s="51">
        <f t="shared" ref="E1172:E1206" si="467">SUM(F1172:H1172)</f>
        <v>0</v>
      </c>
      <c r="F1172" s="51"/>
      <c r="G1172" s="51"/>
      <c r="H1172" s="51"/>
    </row>
    <row r="1173" spans="1:8" x14ac:dyDescent="0.35">
      <c r="A1173" s="50"/>
      <c r="B1173" s="50"/>
      <c r="C1173" s="50" t="s">
        <v>266</v>
      </c>
      <c r="D1173" s="50" t="s">
        <v>753</v>
      </c>
      <c r="E1173" s="51">
        <f t="shared" si="467"/>
        <v>2193.0200000000004</v>
      </c>
      <c r="F1173" s="51">
        <v>2193.0200000000004</v>
      </c>
      <c r="G1173" s="51"/>
      <c r="H1173" s="51"/>
    </row>
    <row r="1174" spans="1:8" x14ac:dyDescent="0.35">
      <c r="A1174" s="50"/>
      <c r="B1174" s="50"/>
      <c r="C1174" s="50" t="s">
        <v>269</v>
      </c>
      <c r="D1174" s="50" t="s">
        <v>614</v>
      </c>
      <c r="E1174" s="51">
        <f t="shared" si="467"/>
        <v>0</v>
      </c>
      <c r="F1174" s="51"/>
      <c r="G1174" s="51"/>
      <c r="H1174" s="51"/>
    </row>
    <row r="1175" spans="1:8" x14ac:dyDescent="0.35">
      <c r="A1175" s="50"/>
      <c r="B1175" s="50"/>
      <c r="C1175" s="50" t="s">
        <v>270</v>
      </c>
      <c r="D1175" s="50" t="s">
        <v>754</v>
      </c>
      <c r="E1175" s="51">
        <f t="shared" si="467"/>
        <v>405.93000000000006</v>
      </c>
      <c r="F1175" s="51">
        <v>405.93000000000006</v>
      </c>
      <c r="G1175" s="51"/>
      <c r="H1175" s="51"/>
    </row>
    <row r="1176" spans="1:8" x14ac:dyDescent="0.35">
      <c r="A1176" s="50"/>
      <c r="B1176" s="50"/>
      <c r="C1176" s="50" t="s">
        <v>271</v>
      </c>
      <c r="D1176" s="50" t="s">
        <v>755</v>
      </c>
      <c r="E1176" s="51">
        <f t="shared" si="467"/>
        <v>1803.98</v>
      </c>
      <c r="F1176" s="51">
        <v>1803.98</v>
      </c>
      <c r="G1176" s="51"/>
      <c r="H1176" s="51"/>
    </row>
    <row r="1177" spans="1:8" x14ac:dyDescent="0.35">
      <c r="A1177" s="50"/>
      <c r="B1177" s="50"/>
      <c r="C1177" s="50" t="s">
        <v>272</v>
      </c>
      <c r="D1177" s="50" t="s">
        <v>756</v>
      </c>
      <c r="E1177" s="51">
        <f t="shared" si="467"/>
        <v>0</v>
      </c>
      <c r="F1177" s="51"/>
      <c r="G1177" s="51"/>
      <c r="H1177" s="51"/>
    </row>
    <row r="1178" spans="1:8" x14ac:dyDescent="0.35">
      <c r="A1178" s="50"/>
      <c r="B1178" s="50"/>
      <c r="C1178" s="50" t="s">
        <v>274</v>
      </c>
      <c r="D1178" s="50" t="s">
        <v>758</v>
      </c>
      <c r="E1178" s="51">
        <f t="shared" si="467"/>
        <v>2722.3099999999995</v>
      </c>
      <c r="F1178" s="51">
        <v>2625.6999999999994</v>
      </c>
      <c r="G1178" s="51">
        <v>96.610000000000014</v>
      </c>
      <c r="H1178" s="51"/>
    </row>
    <row r="1179" spans="1:8" x14ac:dyDescent="0.35">
      <c r="A1179" s="50"/>
      <c r="B1179" s="50"/>
      <c r="C1179" s="50" t="s">
        <v>275</v>
      </c>
      <c r="D1179" s="50" t="s">
        <v>759</v>
      </c>
      <c r="E1179" s="51">
        <f t="shared" si="467"/>
        <v>0</v>
      </c>
      <c r="F1179" s="51"/>
      <c r="G1179" s="51"/>
      <c r="H1179" s="51"/>
    </row>
    <row r="1180" spans="1:8" x14ac:dyDescent="0.35">
      <c r="A1180" s="50"/>
      <c r="B1180" s="50"/>
      <c r="C1180" s="50" t="s">
        <v>276</v>
      </c>
      <c r="D1180" s="50" t="s">
        <v>615</v>
      </c>
      <c r="E1180" s="51">
        <f t="shared" si="467"/>
        <v>0</v>
      </c>
      <c r="F1180" s="51"/>
      <c r="G1180" s="51"/>
      <c r="H1180" s="51"/>
    </row>
    <row r="1181" spans="1:8" x14ac:dyDescent="0.35">
      <c r="A1181" s="50"/>
      <c r="B1181" s="50"/>
      <c r="C1181" s="50" t="s">
        <v>308</v>
      </c>
      <c r="D1181" s="50" t="s">
        <v>277</v>
      </c>
      <c r="E1181" s="51">
        <f t="shared" si="467"/>
        <v>14788.32</v>
      </c>
      <c r="F1181" s="51">
        <v>14788.32</v>
      </c>
      <c r="G1181" s="51"/>
      <c r="H1181" s="51"/>
    </row>
    <row r="1182" spans="1:8" x14ac:dyDescent="0.35">
      <c r="A1182" s="50"/>
      <c r="B1182" s="50"/>
      <c r="C1182" s="50" t="s">
        <v>278</v>
      </c>
      <c r="D1182" s="50" t="s">
        <v>760</v>
      </c>
      <c r="E1182" s="51">
        <f t="shared" si="467"/>
        <v>0</v>
      </c>
      <c r="F1182" s="51"/>
      <c r="G1182" s="51"/>
      <c r="H1182" s="51"/>
    </row>
    <row r="1183" spans="1:8" x14ac:dyDescent="0.35">
      <c r="A1183" s="50"/>
      <c r="B1183" s="50"/>
      <c r="C1183" s="50" t="s">
        <v>309</v>
      </c>
      <c r="D1183" s="50" t="s">
        <v>631</v>
      </c>
      <c r="E1183" s="51">
        <f t="shared" si="467"/>
        <v>4695.1499999999996</v>
      </c>
      <c r="F1183" s="51">
        <v>4695.1499999999996</v>
      </c>
      <c r="G1183" s="51"/>
      <c r="H1183" s="51"/>
    </row>
    <row r="1184" spans="1:8" x14ac:dyDescent="0.35">
      <c r="A1184" s="50"/>
      <c r="B1184" s="50"/>
      <c r="C1184" s="50" t="s">
        <v>279</v>
      </c>
      <c r="D1184" s="50" t="s">
        <v>616</v>
      </c>
      <c r="E1184" s="51">
        <f t="shared" si="467"/>
        <v>488.0899999999998</v>
      </c>
      <c r="F1184" s="51">
        <v>488.0899999999998</v>
      </c>
      <c r="G1184" s="51"/>
      <c r="H1184" s="51"/>
    </row>
    <row r="1185" spans="1:8" x14ac:dyDescent="0.35">
      <c r="A1185" s="50"/>
      <c r="B1185" s="50"/>
      <c r="C1185" s="50" t="s">
        <v>280</v>
      </c>
      <c r="D1185" s="50" t="s">
        <v>617</v>
      </c>
      <c r="E1185" s="51">
        <f t="shared" si="467"/>
        <v>0</v>
      </c>
      <c r="F1185" s="51"/>
      <c r="G1185" s="51"/>
      <c r="H1185" s="51"/>
    </row>
    <row r="1186" spans="1:8" x14ac:dyDescent="0.35">
      <c r="A1186" s="50"/>
      <c r="B1186" s="50"/>
      <c r="C1186" s="50" t="s">
        <v>606</v>
      </c>
      <c r="D1186" s="50" t="s">
        <v>618</v>
      </c>
      <c r="E1186" s="51">
        <f t="shared" si="467"/>
        <v>0</v>
      </c>
      <c r="F1186" s="51"/>
      <c r="G1186" s="51"/>
      <c r="H1186" s="51"/>
    </row>
    <row r="1187" spans="1:8" x14ac:dyDescent="0.35">
      <c r="A1187" s="50"/>
      <c r="B1187" s="50"/>
      <c r="C1187" s="50" t="s">
        <v>286</v>
      </c>
      <c r="D1187" s="50" t="s">
        <v>619</v>
      </c>
      <c r="E1187" s="51">
        <f t="shared" si="467"/>
        <v>950.76000000000022</v>
      </c>
      <c r="F1187" s="51">
        <v>950.76000000000022</v>
      </c>
      <c r="G1187" s="51"/>
      <c r="H1187" s="51"/>
    </row>
    <row r="1188" spans="1:8" x14ac:dyDescent="0.35">
      <c r="A1188" s="50"/>
      <c r="B1188" s="50"/>
      <c r="C1188" s="50" t="s">
        <v>287</v>
      </c>
      <c r="D1188" s="50" t="s">
        <v>288</v>
      </c>
      <c r="E1188" s="51">
        <f t="shared" si="467"/>
        <v>0</v>
      </c>
      <c r="F1188" s="51"/>
      <c r="G1188" s="51"/>
      <c r="H1188" s="51"/>
    </row>
    <row r="1189" spans="1:8" x14ac:dyDescent="0.35">
      <c r="A1189" s="50"/>
      <c r="B1189" s="50"/>
      <c r="C1189" s="50" t="s">
        <v>289</v>
      </c>
      <c r="D1189" s="50" t="s">
        <v>620</v>
      </c>
      <c r="E1189" s="51">
        <f t="shared" si="467"/>
        <v>8245.7499999999982</v>
      </c>
      <c r="F1189" s="51">
        <v>8245.7499999999982</v>
      </c>
      <c r="G1189" s="51"/>
      <c r="H1189" s="51"/>
    </row>
    <row r="1190" spans="1:8" x14ac:dyDescent="0.35">
      <c r="A1190" s="50"/>
      <c r="B1190" s="50"/>
      <c r="C1190" s="50" t="s">
        <v>290</v>
      </c>
      <c r="D1190" s="50" t="s">
        <v>621</v>
      </c>
      <c r="E1190" s="51">
        <f t="shared" si="467"/>
        <v>0</v>
      </c>
      <c r="F1190" s="51"/>
      <c r="G1190" s="51"/>
      <c r="H1190" s="51"/>
    </row>
    <row r="1191" spans="1:8" x14ac:dyDescent="0.35">
      <c r="A1191" s="50"/>
      <c r="B1191" s="50"/>
      <c r="C1191" s="50" t="s">
        <v>281</v>
      </c>
      <c r="D1191" s="50" t="s">
        <v>622</v>
      </c>
      <c r="E1191" s="51">
        <f t="shared" si="467"/>
        <v>1191.53</v>
      </c>
      <c r="F1191" s="51">
        <v>1191.53</v>
      </c>
      <c r="G1191" s="51"/>
      <c r="H1191" s="51"/>
    </row>
    <row r="1192" spans="1:8" x14ac:dyDescent="0.35">
      <c r="A1192" s="50"/>
      <c r="B1192" s="50"/>
      <c r="C1192" s="50" t="s">
        <v>282</v>
      </c>
      <c r="D1192" s="50" t="s">
        <v>623</v>
      </c>
      <c r="E1192" s="51">
        <f t="shared" si="467"/>
        <v>3241.5700000000006</v>
      </c>
      <c r="F1192" s="51">
        <v>3241.5700000000006</v>
      </c>
      <c r="G1192" s="51"/>
      <c r="H1192" s="51"/>
    </row>
    <row r="1193" spans="1:8" x14ac:dyDescent="0.35">
      <c r="A1193" s="50"/>
      <c r="B1193" s="50"/>
      <c r="C1193" s="50" t="s">
        <v>291</v>
      </c>
      <c r="D1193" s="50" t="s">
        <v>624</v>
      </c>
      <c r="E1193" s="51">
        <f t="shared" si="467"/>
        <v>0</v>
      </c>
      <c r="F1193" s="51"/>
      <c r="G1193" s="51"/>
      <c r="H1193" s="51"/>
    </row>
    <row r="1194" spans="1:8" x14ac:dyDescent="0.35">
      <c r="A1194" s="50"/>
      <c r="B1194" s="50"/>
      <c r="C1194" s="50" t="s">
        <v>283</v>
      </c>
      <c r="D1194" s="50" t="s">
        <v>625</v>
      </c>
      <c r="E1194" s="51">
        <f t="shared" si="467"/>
        <v>316.07000000000005</v>
      </c>
      <c r="F1194" s="51">
        <v>316.07000000000005</v>
      </c>
      <c r="G1194" s="51"/>
      <c r="H1194" s="51"/>
    </row>
    <row r="1195" spans="1:8" x14ac:dyDescent="0.35">
      <c r="A1195" s="50"/>
      <c r="B1195" s="50"/>
      <c r="C1195" s="50" t="s">
        <v>608</v>
      </c>
      <c r="D1195" s="50" t="s">
        <v>762</v>
      </c>
      <c r="E1195" s="51">
        <f t="shared" si="467"/>
        <v>1164.2799999999997</v>
      </c>
      <c r="F1195" s="51">
        <v>1164.2799999999997</v>
      </c>
      <c r="G1195" s="51"/>
      <c r="H1195" s="51"/>
    </row>
    <row r="1196" spans="1:8" x14ac:dyDescent="0.35">
      <c r="A1196" s="50"/>
      <c r="B1196" s="50"/>
      <c r="C1196" s="50" t="s">
        <v>943</v>
      </c>
      <c r="D1196" s="50" t="s">
        <v>944</v>
      </c>
      <c r="E1196" s="51">
        <f t="shared" si="467"/>
        <v>38.820000000000007</v>
      </c>
      <c r="F1196" s="51">
        <v>38.820000000000007</v>
      </c>
      <c r="G1196" s="51"/>
      <c r="H1196" s="51"/>
    </row>
    <row r="1197" spans="1:8" x14ac:dyDescent="0.35">
      <c r="A1197" s="50"/>
      <c r="B1197" s="50"/>
      <c r="C1197" s="50" t="s">
        <v>284</v>
      </c>
      <c r="D1197" s="50" t="s">
        <v>763</v>
      </c>
      <c r="E1197" s="51">
        <f t="shared" si="467"/>
        <v>0.2</v>
      </c>
      <c r="F1197" s="51">
        <v>0.2</v>
      </c>
      <c r="G1197" s="51"/>
      <c r="H1197" s="51"/>
    </row>
    <row r="1198" spans="1:8" x14ac:dyDescent="0.35">
      <c r="A1198" s="50"/>
      <c r="B1198" s="50"/>
      <c r="C1198" s="50" t="s">
        <v>313</v>
      </c>
      <c r="D1198" s="50" t="s">
        <v>314</v>
      </c>
      <c r="E1198" s="51">
        <f t="shared" si="467"/>
        <v>0</v>
      </c>
      <c r="F1198" s="51"/>
      <c r="G1198" s="51"/>
      <c r="H1198" s="51"/>
    </row>
    <row r="1199" spans="1:8" x14ac:dyDescent="0.35">
      <c r="A1199" s="50"/>
      <c r="B1199" s="50"/>
      <c r="C1199" s="50" t="s">
        <v>315</v>
      </c>
      <c r="D1199" s="50" t="s">
        <v>316</v>
      </c>
      <c r="E1199" s="51">
        <f t="shared" si="467"/>
        <v>276703.85000000003</v>
      </c>
      <c r="F1199" s="51">
        <v>78519.140000000029</v>
      </c>
      <c r="G1199" s="51">
        <v>36354.610000000015</v>
      </c>
      <c r="H1199" s="51">
        <v>161830.1</v>
      </c>
    </row>
    <row r="1200" spans="1:8" x14ac:dyDescent="0.35">
      <c r="A1200" s="50"/>
      <c r="B1200" s="50"/>
      <c r="C1200" s="50" t="s">
        <v>317</v>
      </c>
      <c r="D1200" s="50" t="s">
        <v>318</v>
      </c>
      <c r="E1200" s="51">
        <f t="shared" si="467"/>
        <v>3207937.6400000029</v>
      </c>
      <c r="F1200" s="51">
        <v>128005.53999999994</v>
      </c>
      <c r="G1200" s="51">
        <v>2832332.430000003</v>
      </c>
      <c r="H1200" s="51">
        <v>247599.67</v>
      </c>
    </row>
    <row r="1201" spans="1:8" x14ac:dyDescent="0.35">
      <c r="A1201" s="50"/>
      <c r="B1201" s="50"/>
      <c r="C1201" s="50" t="s">
        <v>319</v>
      </c>
      <c r="D1201" s="50" t="s">
        <v>320</v>
      </c>
      <c r="E1201" s="51">
        <f t="shared" si="467"/>
        <v>0</v>
      </c>
      <c r="F1201" s="51"/>
      <c r="G1201" s="51"/>
      <c r="H1201" s="51"/>
    </row>
    <row r="1202" spans="1:8" x14ac:dyDescent="0.35">
      <c r="A1202" s="50"/>
      <c r="B1202" s="50"/>
      <c r="C1202" s="50" t="s">
        <v>321</v>
      </c>
      <c r="D1202" s="50" t="s">
        <v>322</v>
      </c>
      <c r="E1202" s="51">
        <f t="shared" si="467"/>
        <v>1081.8699999999999</v>
      </c>
      <c r="F1202" s="51">
        <v>1081.8699999999999</v>
      </c>
      <c r="G1202" s="51"/>
      <c r="H1202" s="51"/>
    </row>
    <row r="1203" spans="1:8" x14ac:dyDescent="0.35">
      <c r="A1203" s="50"/>
      <c r="B1203" s="50"/>
      <c r="C1203" s="50" t="s">
        <v>323</v>
      </c>
      <c r="D1203" s="50" t="s">
        <v>776</v>
      </c>
      <c r="E1203" s="51">
        <f t="shared" si="467"/>
        <v>0</v>
      </c>
      <c r="F1203" s="51"/>
      <c r="G1203" s="51"/>
      <c r="H1203" s="51"/>
    </row>
    <row r="1204" spans="1:8" x14ac:dyDescent="0.35">
      <c r="A1204" s="50"/>
      <c r="B1204" s="50"/>
      <c r="C1204" s="50" t="s">
        <v>285</v>
      </c>
      <c r="D1204" s="50" t="s">
        <v>630</v>
      </c>
      <c r="E1204" s="51">
        <f t="shared" si="467"/>
        <v>0</v>
      </c>
      <c r="F1204" s="51"/>
      <c r="G1204" s="51"/>
      <c r="H1204" s="51"/>
    </row>
    <row r="1205" spans="1:8" x14ac:dyDescent="0.35">
      <c r="A1205" s="50"/>
      <c r="B1205" s="50"/>
      <c r="C1205" s="50" t="s">
        <v>324</v>
      </c>
      <c r="D1205" s="50" t="s">
        <v>325</v>
      </c>
      <c r="E1205" s="51">
        <f t="shared" si="467"/>
        <v>0</v>
      </c>
      <c r="F1205" s="51"/>
      <c r="G1205" s="51"/>
      <c r="H1205" s="51"/>
    </row>
    <row r="1206" spans="1:8" x14ac:dyDescent="0.35">
      <c r="A1206" s="50"/>
      <c r="B1206" s="50"/>
      <c r="C1206" s="50" t="s">
        <v>326</v>
      </c>
      <c r="D1206" s="50" t="s">
        <v>327</v>
      </c>
      <c r="E1206" s="51">
        <f t="shared" si="467"/>
        <v>166.23999999999998</v>
      </c>
      <c r="F1206" s="51">
        <v>166.23999999999998</v>
      </c>
      <c r="G1206" s="51"/>
      <c r="H1206" s="51"/>
    </row>
    <row r="1207" spans="1:8" x14ac:dyDescent="0.35">
      <c r="A1207" s="44"/>
      <c r="B1207" s="44">
        <v>19</v>
      </c>
      <c r="C1207" s="45"/>
      <c r="D1207" s="45" t="s">
        <v>777</v>
      </c>
      <c r="E1207" s="45">
        <f>SUM(E1208:E1212)</f>
        <v>492.39</v>
      </c>
      <c r="F1207" s="45">
        <f t="shared" ref="F1207" si="468">SUM(F1208:F1212)</f>
        <v>492.39</v>
      </c>
      <c r="G1207" s="45">
        <f t="shared" ref="G1207" si="469">SUM(G1208:G1212)</f>
        <v>0</v>
      </c>
      <c r="H1207" s="45">
        <f t="shared" ref="H1207" si="470">SUM(H1208:H1212)</f>
        <v>0</v>
      </c>
    </row>
    <row r="1208" spans="1:8" x14ac:dyDescent="0.35">
      <c r="A1208" s="50"/>
      <c r="B1208" s="50"/>
      <c r="C1208" s="50" t="s">
        <v>328</v>
      </c>
      <c r="D1208" s="50" t="s">
        <v>329</v>
      </c>
      <c r="E1208" s="51">
        <f t="shared" ref="E1208:E1212" si="471">SUM(F1208:H1208)</f>
        <v>372.94</v>
      </c>
      <c r="F1208" s="51">
        <v>372.94</v>
      </c>
      <c r="G1208" s="51"/>
      <c r="H1208" s="51"/>
    </row>
    <row r="1209" spans="1:8" x14ac:dyDescent="0.35">
      <c r="A1209" s="50"/>
      <c r="B1209" s="50"/>
      <c r="C1209" s="50" t="s">
        <v>605</v>
      </c>
      <c r="D1209" s="50" t="s">
        <v>748</v>
      </c>
      <c r="E1209" s="51">
        <f t="shared" si="471"/>
        <v>0</v>
      </c>
      <c r="F1209" s="51"/>
      <c r="G1209" s="51"/>
      <c r="H1209" s="51"/>
    </row>
    <row r="1210" spans="1:8" x14ac:dyDescent="0.35">
      <c r="A1210" s="50"/>
      <c r="B1210" s="50"/>
      <c r="C1210" s="50" t="s">
        <v>262</v>
      </c>
      <c r="D1210" s="50" t="s">
        <v>778</v>
      </c>
      <c r="E1210" s="51">
        <f t="shared" si="471"/>
        <v>0</v>
      </c>
      <c r="F1210" s="51"/>
      <c r="G1210" s="51"/>
      <c r="H1210" s="51"/>
    </row>
    <row r="1211" spans="1:8" x14ac:dyDescent="0.35">
      <c r="A1211" s="50"/>
      <c r="B1211" s="50"/>
      <c r="C1211" s="50" t="s">
        <v>330</v>
      </c>
      <c r="D1211" s="50" t="s">
        <v>331</v>
      </c>
      <c r="E1211" s="51">
        <f t="shared" si="471"/>
        <v>119.45000000000002</v>
      </c>
      <c r="F1211" s="51">
        <v>119.45000000000002</v>
      </c>
      <c r="G1211" s="51"/>
      <c r="H1211" s="51"/>
    </row>
    <row r="1212" spans="1:8" x14ac:dyDescent="0.35">
      <c r="A1212" s="50"/>
      <c r="B1212" s="50"/>
      <c r="C1212" s="50" t="s">
        <v>332</v>
      </c>
      <c r="D1212" s="50" t="s">
        <v>333</v>
      </c>
      <c r="E1212" s="51">
        <f t="shared" si="471"/>
        <v>0</v>
      </c>
      <c r="F1212" s="51"/>
      <c r="G1212" s="51"/>
      <c r="H1212" s="51"/>
    </row>
    <row r="1213" spans="1:8" x14ac:dyDescent="0.35">
      <c r="A1213" s="44"/>
      <c r="B1213" s="44">
        <v>20</v>
      </c>
      <c r="C1213" s="45"/>
      <c r="D1213" s="45" t="s">
        <v>779</v>
      </c>
      <c r="E1213" s="45">
        <f>SUM(E1214:E1219)</f>
        <v>5071.8200000000006</v>
      </c>
      <c r="F1213" s="45">
        <f t="shared" ref="F1213" si="472">SUM(F1214:F1219)</f>
        <v>295.27999999999997</v>
      </c>
      <c r="G1213" s="45">
        <f t="shared" ref="G1213" si="473">SUM(G1214:G1219)</f>
        <v>4776.5400000000009</v>
      </c>
      <c r="H1213" s="45">
        <f t="shared" ref="H1213" si="474">SUM(H1214:H1219)</f>
        <v>0</v>
      </c>
    </row>
    <row r="1214" spans="1:8" x14ac:dyDescent="0.35">
      <c r="A1214" s="50"/>
      <c r="B1214" s="50"/>
      <c r="C1214" s="50" t="s">
        <v>334</v>
      </c>
      <c r="D1214" s="50" t="s">
        <v>335</v>
      </c>
      <c r="E1214" s="51">
        <f t="shared" ref="E1214:E1219" si="475">SUM(F1214:H1214)</f>
        <v>0</v>
      </c>
      <c r="F1214" s="51"/>
      <c r="G1214" s="51"/>
      <c r="H1214" s="51"/>
    </row>
    <row r="1215" spans="1:8" x14ac:dyDescent="0.35">
      <c r="A1215" s="50"/>
      <c r="B1215" s="50"/>
      <c r="C1215" s="50" t="s">
        <v>605</v>
      </c>
      <c r="D1215" s="50" t="s">
        <v>748</v>
      </c>
      <c r="E1215" s="51">
        <f t="shared" si="475"/>
        <v>0</v>
      </c>
      <c r="F1215" s="51"/>
      <c r="G1215" s="51"/>
      <c r="H1215" s="51"/>
    </row>
    <row r="1216" spans="1:8" x14ac:dyDescent="0.35">
      <c r="A1216" s="50"/>
      <c r="B1216" s="50"/>
      <c r="C1216" s="50" t="s">
        <v>337</v>
      </c>
      <c r="D1216" s="50" t="s">
        <v>338</v>
      </c>
      <c r="E1216" s="51">
        <f t="shared" si="475"/>
        <v>0</v>
      </c>
      <c r="F1216" s="51"/>
      <c r="G1216" s="51"/>
      <c r="H1216" s="51"/>
    </row>
    <row r="1217" spans="1:8" x14ac:dyDescent="0.35">
      <c r="A1217" s="50"/>
      <c r="B1217" s="50"/>
      <c r="C1217" s="50" t="s">
        <v>312</v>
      </c>
      <c r="D1217" s="50" t="s">
        <v>772</v>
      </c>
      <c r="E1217" s="51">
        <f t="shared" si="475"/>
        <v>295.27999999999997</v>
      </c>
      <c r="F1217" s="51">
        <v>295.27999999999997</v>
      </c>
      <c r="G1217" s="51"/>
      <c r="H1217" s="51"/>
    </row>
    <row r="1218" spans="1:8" x14ac:dyDescent="0.35">
      <c r="A1218" s="50"/>
      <c r="B1218" s="50"/>
      <c r="C1218" s="50" t="s">
        <v>339</v>
      </c>
      <c r="D1218" s="50" t="s">
        <v>340</v>
      </c>
      <c r="E1218" s="51">
        <f t="shared" si="475"/>
        <v>18.600000000000001</v>
      </c>
      <c r="F1218" s="51"/>
      <c r="G1218" s="51">
        <v>18.600000000000001</v>
      </c>
      <c r="H1218" s="51"/>
    </row>
    <row r="1219" spans="1:8" x14ac:dyDescent="0.35">
      <c r="A1219" s="50"/>
      <c r="B1219" s="50"/>
      <c r="C1219" s="50" t="s">
        <v>341</v>
      </c>
      <c r="D1219" s="50" t="s">
        <v>342</v>
      </c>
      <c r="E1219" s="51">
        <f t="shared" si="475"/>
        <v>4757.9400000000005</v>
      </c>
      <c r="F1219" s="51"/>
      <c r="G1219" s="51">
        <v>4757.9400000000005</v>
      </c>
      <c r="H1219" s="51"/>
    </row>
    <row r="1220" spans="1:8" x14ac:dyDescent="0.35">
      <c r="A1220" s="44"/>
      <c r="B1220" s="44">
        <v>24</v>
      </c>
      <c r="C1220" s="45"/>
      <c r="D1220" s="45" t="s">
        <v>780</v>
      </c>
      <c r="E1220" s="45">
        <f>SUM(E1221:E1223)</f>
        <v>1586.8200000000006</v>
      </c>
      <c r="F1220" s="45">
        <f t="shared" ref="F1220" si="476">SUM(F1221:F1223)</f>
        <v>1586.8200000000006</v>
      </c>
      <c r="G1220" s="45">
        <f t="shared" ref="G1220" si="477">SUM(G1221:G1223)</f>
        <v>0</v>
      </c>
      <c r="H1220" s="45">
        <f t="shared" ref="H1220" si="478">SUM(H1221:H1223)</f>
        <v>0</v>
      </c>
    </row>
    <row r="1221" spans="1:8" x14ac:dyDescent="0.35">
      <c r="A1221" s="50"/>
      <c r="B1221" s="50"/>
      <c r="C1221" s="50" t="s">
        <v>336</v>
      </c>
      <c r="D1221" s="50" t="s">
        <v>632</v>
      </c>
      <c r="E1221" s="51">
        <f t="shared" ref="E1221:E1223" si="479">SUM(F1221:H1221)</f>
        <v>1586.8200000000006</v>
      </c>
      <c r="F1221" s="51">
        <v>1586.8200000000006</v>
      </c>
      <c r="G1221" s="51"/>
      <c r="H1221" s="51"/>
    </row>
    <row r="1222" spans="1:8" x14ac:dyDescent="0.35">
      <c r="A1222" s="50"/>
      <c r="B1222" s="50"/>
      <c r="C1222" s="50" t="s">
        <v>605</v>
      </c>
      <c r="D1222" s="50" t="s">
        <v>748</v>
      </c>
      <c r="E1222" s="51">
        <f t="shared" si="479"/>
        <v>0</v>
      </c>
      <c r="F1222" s="51"/>
      <c r="G1222" s="51"/>
      <c r="H1222" s="51"/>
    </row>
    <row r="1223" spans="1:8" x14ac:dyDescent="0.35">
      <c r="A1223" s="199"/>
      <c r="B1223" s="199"/>
      <c r="C1223" s="199" t="s">
        <v>343</v>
      </c>
      <c r="D1223" s="199" t="s">
        <v>781</v>
      </c>
      <c r="E1223" s="200">
        <f t="shared" si="479"/>
        <v>0</v>
      </c>
      <c r="F1223" s="200"/>
      <c r="G1223" s="200"/>
      <c r="H1223" s="200"/>
    </row>
    <row r="1224" spans="1:8" x14ac:dyDescent="0.35">
      <c r="A1224" s="37" t="s">
        <v>1063</v>
      </c>
    </row>
    <row r="1225" spans="1:8" x14ac:dyDescent="0.35">
      <c r="A1225" s="36" t="s">
        <v>258</v>
      </c>
    </row>
    <row r="1228" spans="1:8" ht="21.75" x14ac:dyDescent="0.4">
      <c r="A1228" s="12" t="s">
        <v>823</v>
      </c>
    </row>
    <row r="1229" spans="1:8" ht="21.75" x14ac:dyDescent="0.4">
      <c r="A1229" s="12" t="s">
        <v>0</v>
      </c>
    </row>
    <row r="1231" spans="1:8" ht="30" x14ac:dyDescent="0.35">
      <c r="A1231" s="97" t="s">
        <v>742</v>
      </c>
      <c r="B1231" s="97" t="s">
        <v>743</v>
      </c>
      <c r="C1231" s="97" t="s">
        <v>744</v>
      </c>
      <c r="D1231" s="97" t="s">
        <v>745</v>
      </c>
      <c r="E1231" s="97" t="s">
        <v>534</v>
      </c>
      <c r="F1231" s="97" t="s">
        <v>825</v>
      </c>
      <c r="G1231" s="97" t="s">
        <v>826</v>
      </c>
      <c r="H1231" s="97" t="s">
        <v>546</v>
      </c>
    </row>
    <row r="1232" spans="1:8" x14ac:dyDescent="0.35">
      <c r="A1232" s="2"/>
      <c r="B1232" s="2"/>
      <c r="C1232" s="2"/>
      <c r="D1232" s="2"/>
      <c r="E1232" s="2"/>
      <c r="F1232" s="2"/>
      <c r="G1232" s="2"/>
      <c r="H1232" s="2"/>
    </row>
    <row r="1233" spans="1:8" x14ac:dyDescent="0.35">
      <c r="A1233" s="89"/>
      <c r="B1233" s="89"/>
      <c r="C1233" s="89"/>
      <c r="D1233" s="89" t="s">
        <v>193</v>
      </c>
      <c r="E1233" s="89">
        <f>E1234+E1282+E1301</f>
        <v>16716780.999999991</v>
      </c>
      <c r="F1233" s="89">
        <f>F1234+F1282+F1301</f>
        <v>4386783.8400000026</v>
      </c>
      <c r="G1233" s="89">
        <f>G1234+G1282+G1301</f>
        <v>10498445.69999999</v>
      </c>
      <c r="H1233" s="89">
        <f>H1234+H1282+H1301</f>
        <v>1831551.46</v>
      </c>
    </row>
    <row r="1234" spans="1:8" x14ac:dyDescent="0.35">
      <c r="A1234" s="42">
        <v>1</v>
      </c>
      <c r="B1234" s="42"/>
      <c r="C1234" s="42"/>
      <c r="D1234" s="42" t="s">
        <v>260</v>
      </c>
      <c r="E1234" s="43">
        <f>E1235+E1238+E1240+E1267+E1276</f>
        <v>16707.13</v>
      </c>
      <c r="F1234" s="43">
        <f t="shared" ref="F1234" si="480">F1235+F1238+F1240+F1267+F1276</f>
        <v>9310.77</v>
      </c>
      <c r="G1234" s="43">
        <f t="shared" ref="G1234:H1234" si="481">G1235+G1238+G1240+G1267+G1276</f>
        <v>7396.36</v>
      </c>
      <c r="H1234" s="43">
        <f t="shared" si="481"/>
        <v>0</v>
      </c>
    </row>
    <row r="1235" spans="1:8" x14ac:dyDescent="0.35">
      <c r="A1235" s="44"/>
      <c r="B1235" s="44">
        <v>2</v>
      </c>
      <c r="C1235" s="45"/>
      <c r="D1235" s="45" t="s">
        <v>746</v>
      </c>
      <c r="E1235" s="45">
        <f>SUM(E1236:E1237)</f>
        <v>0</v>
      </c>
      <c r="F1235" s="45">
        <f t="shared" ref="F1235" si="482">SUM(F1236:F1237)</f>
        <v>0</v>
      </c>
      <c r="G1235" s="45">
        <f t="shared" ref="G1235" si="483">SUM(G1236:G1237)</f>
        <v>0</v>
      </c>
      <c r="H1235" s="45">
        <f t="shared" ref="H1235" si="484">SUM(H1236:H1237)</f>
        <v>0</v>
      </c>
    </row>
    <row r="1236" spans="1:8" x14ac:dyDescent="0.35">
      <c r="A1236" s="50"/>
      <c r="B1236" s="50"/>
      <c r="C1236" s="50" t="s">
        <v>261</v>
      </c>
      <c r="D1236" s="50" t="s">
        <v>747</v>
      </c>
      <c r="E1236" s="51">
        <f t="shared" ref="E1236:E1237" si="485">SUM(F1236:H1236)</f>
        <v>0</v>
      </c>
      <c r="F1236" s="51"/>
      <c r="G1236" s="51"/>
      <c r="H1236" s="51"/>
    </row>
    <row r="1237" spans="1:8" x14ac:dyDescent="0.35">
      <c r="A1237" s="50"/>
      <c r="B1237" s="50"/>
      <c r="C1237" s="50" t="s">
        <v>605</v>
      </c>
      <c r="D1237" s="50" t="s">
        <v>748</v>
      </c>
      <c r="E1237" s="51">
        <f t="shared" si="485"/>
        <v>0</v>
      </c>
      <c r="F1237" s="51"/>
      <c r="G1237" s="51"/>
      <c r="H1237" s="51"/>
    </row>
    <row r="1238" spans="1:8" x14ac:dyDescent="0.35">
      <c r="A1238" s="44"/>
      <c r="B1238" s="44">
        <v>12</v>
      </c>
      <c r="C1238" s="45"/>
      <c r="D1238" s="45" t="s">
        <v>749</v>
      </c>
      <c r="E1238" s="45">
        <f>SUM(E1239)</f>
        <v>7396.36</v>
      </c>
      <c r="F1238" s="45">
        <f t="shared" ref="F1238" si="486">SUM(F1239)</f>
        <v>0</v>
      </c>
      <c r="G1238" s="45">
        <f t="shared" ref="G1238" si="487">SUM(G1239)</f>
        <v>7396.36</v>
      </c>
      <c r="H1238" s="45">
        <f t="shared" ref="H1238" si="488">SUM(H1239)</f>
        <v>0</v>
      </c>
    </row>
    <row r="1239" spans="1:8" x14ac:dyDescent="0.35">
      <c r="A1239" s="50"/>
      <c r="B1239" s="50"/>
      <c r="C1239" s="50" t="s">
        <v>305</v>
      </c>
      <c r="D1239" s="50" t="s">
        <v>750</v>
      </c>
      <c r="E1239" s="51">
        <f>SUM(F1239:H1239)</f>
        <v>7396.36</v>
      </c>
      <c r="F1239" s="51"/>
      <c r="G1239" s="51">
        <v>7396.36</v>
      </c>
      <c r="H1239" s="51"/>
    </row>
    <row r="1240" spans="1:8" x14ac:dyDescent="0.35">
      <c r="A1240" s="44"/>
      <c r="B1240" s="44">
        <v>15</v>
      </c>
      <c r="C1240" s="45"/>
      <c r="D1240" s="45" t="s">
        <v>751</v>
      </c>
      <c r="E1240" s="45">
        <f>SUM(E1241:E1266)</f>
        <v>8221.0300000000007</v>
      </c>
      <c r="F1240" s="45">
        <f t="shared" ref="F1240" si="489">SUM(F1241:F1266)</f>
        <v>8221.0300000000007</v>
      </c>
      <c r="G1240" s="45">
        <f t="shared" ref="G1240" si="490">SUM(G1241:G1266)</f>
        <v>0</v>
      </c>
      <c r="H1240" s="45">
        <f t="shared" ref="H1240" si="491">SUM(H1241:H1266)</f>
        <v>0</v>
      </c>
    </row>
    <row r="1241" spans="1:8" x14ac:dyDescent="0.35">
      <c r="A1241" s="50"/>
      <c r="B1241" s="50"/>
      <c r="C1241" s="50" t="s">
        <v>263</v>
      </c>
      <c r="D1241" s="50" t="s">
        <v>752</v>
      </c>
      <c r="E1241" s="51">
        <f t="shared" ref="E1241:E1266" si="492">SUM(F1241:H1241)</f>
        <v>2060.36</v>
      </c>
      <c r="F1241" s="51">
        <v>2060.36</v>
      </c>
      <c r="G1241" s="51"/>
      <c r="H1241" s="51"/>
    </row>
    <row r="1242" spans="1:8" x14ac:dyDescent="0.35">
      <c r="A1242" s="50"/>
      <c r="B1242" s="50"/>
      <c r="C1242" s="50" t="s">
        <v>264</v>
      </c>
      <c r="D1242" s="50" t="s">
        <v>610</v>
      </c>
      <c r="E1242" s="51">
        <f t="shared" si="492"/>
        <v>0</v>
      </c>
      <c r="F1242" s="51"/>
      <c r="G1242" s="51"/>
      <c r="H1242" s="51"/>
    </row>
    <row r="1243" spans="1:8" x14ac:dyDescent="0.35">
      <c r="A1243" s="50"/>
      <c r="B1243" s="50"/>
      <c r="C1243" s="50" t="s">
        <v>265</v>
      </c>
      <c r="D1243" s="50" t="s">
        <v>611</v>
      </c>
      <c r="E1243" s="51">
        <f t="shared" si="492"/>
        <v>5921.3600000000006</v>
      </c>
      <c r="F1243" s="51">
        <v>5921.3600000000006</v>
      </c>
      <c r="G1243" s="51"/>
      <c r="H1243" s="51"/>
    </row>
    <row r="1244" spans="1:8" x14ac:dyDescent="0.35">
      <c r="A1244" s="50"/>
      <c r="B1244" s="50"/>
      <c r="C1244" s="50" t="s">
        <v>266</v>
      </c>
      <c r="D1244" s="50" t="s">
        <v>753</v>
      </c>
      <c r="E1244" s="51">
        <f t="shared" si="492"/>
        <v>239.31</v>
      </c>
      <c r="F1244" s="51">
        <v>239.31</v>
      </c>
      <c r="G1244" s="51"/>
      <c r="H1244" s="51"/>
    </row>
    <row r="1245" spans="1:8" x14ac:dyDescent="0.35">
      <c r="A1245" s="50"/>
      <c r="B1245" s="50"/>
      <c r="C1245" s="50" t="s">
        <v>267</v>
      </c>
      <c r="D1245" s="50" t="s">
        <v>612</v>
      </c>
      <c r="E1245" s="51">
        <f t="shared" si="492"/>
        <v>0</v>
      </c>
      <c r="F1245" s="51"/>
      <c r="G1245" s="51"/>
      <c r="H1245" s="51"/>
    </row>
    <row r="1246" spans="1:8" x14ac:dyDescent="0.35">
      <c r="A1246" s="50"/>
      <c r="B1246" s="50"/>
      <c r="C1246" s="50" t="s">
        <v>268</v>
      </c>
      <c r="D1246" s="50" t="s">
        <v>613</v>
      </c>
      <c r="E1246" s="51">
        <f t="shared" si="492"/>
        <v>0</v>
      </c>
      <c r="F1246" s="51"/>
      <c r="G1246" s="51"/>
      <c r="H1246" s="51"/>
    </row>
    <row r="1247" spans="1:8" x14ac:dyDescent="0.35">
      <c r="A1247" s="50"/>
      <c r="B1247" s="50"/>
      <c r="C1247" s="50" t="s">
        <v>269</v>
      </c>
      <c r="D1247" s="50" t="s">
        <v>614</v>
      </c>
      <c r="E1247" s="51">
        <f t="shared" si="492"/>
        <v>0</v>
      </c>
      <c r="F1247" s="51"/>
      <c r="G1247" s="51"/>
      <c r="H1247" s="51"/>
    </row>
    <row r="1248" spans="1:8" x14ac:dyDescent="0.35">
      <c r="A1248" s="50"/>
      <c r="B1248" s="50"/>
      <c r="C1248" s="50" t="s">
        <v>270</v>
      </c>
      <c r="D1248" s="50" t="s">
        <v>754</v>
      </c>
      <c r="E1248" s="51">
        <f t="shared" si="492"/>
        <v>0</v>
      </c>
      <c r="F1248" s="51"/>
      <c r="G1248" s="51"/>
      <c r="H1248" s="51"/>
    </row>
    <row r="1249" spans="1:8" x14ac:dyDescent="0.35">
      <c r="A1249" s="50"/>
      <c r="B1249" s="50"/>
      <c r="C1249" s="50" t="s">
        <v>271</v>
      </c>
      <c r="D1249" s="50" t="s">
        <v>755</v>
      </c>
      <c r="E1249" s="51">
        <f t="shared" si="492"/>
        <v>0</v>
      </c>
      <c r="F1249" s="51"/>
      <c r="G1249" s="51"/>
      <c r="H1249" s="51"/>
    </row>
    <row r="1250" spans="1:8" x14ac:dyDescent="0.35">
      <c r="A1250" s="50"/>
      <c r="B1250" s="50"/>
      <c r="C1250" s="50" t="s">
        <v>272</v>
      </c>
      <c r="D1250" s="50" t="s">
        <v>756</v>
      </c>
      <c r="E1250" s="51">
        <f t="shared" si="492"/>
        <v>0</v>
      </c>
      <c r="F1250" s="51"/>
      <c r="G1250" s="51"/>
      <c r="H1250" s="51"/>
    </row>
    <row r="1251" spans="1:8" x14ac:dyDescent="0.35">
      <c r="A1251" s="50"/>
      <c r="B1251" s="50"/>
      <c r="C1251" s="50" t="s">
        <v>273</v>
      </c>
      <c r="D1251" s="50" t="s">
        <v>757</v>
      </c>
      <c r="E1251" s="51">
        <f t="shared" si="492"/>
        <v>0</v>
      </c>
      <c r="F1251" s="51"/>
      <c r="G1251" s="51"/>
      <c r="H1251" s="51"/>
    </row>
    <row r="1252" spans="1:8" x14ac:dyDescent="0.35">
      <c r="A1252" s="50"/>
      <c r="B1252" s="50"/>
      <c r="C1252" s="50" t="s">
        <v>274</v>
      </c>
      <c r="D1252" s="50" t="s">
        <v>758</v>
      </c>
      <c r="E1252" s="51">
        <f t="shared" si="492"/>
        <v>0</v>
      </c>
      <c r="F1252" s="51"/>
      <c r="G1252" s="51"/>
      <c r="H1252" s="51"/>
    </row>
    <row r="1253" spans="1:8" x14ac:dyDescent="0.35">
      <c r="A1253" s="50"/>
      <c r="B1253" s="50"/>
      <c r="C1253" s="50" t="s">
        <v>275</v>
      </c>
      <c r="D1253" s="50" t="s">
        <v>759</v>
      </c>
      <c r="E1253" s="51">
        <f t="shared" si="492"/>
        <v>0</v>
      </c>
      <c r="F1253" s="51"/>
      <c r="G1253" s="51"/>
      <c r="H1253" s="51"/>
    </row>
    <row r="1254" spans="1:8" x14ac:dyDescent="0.35">
      <c r="A1254" s="50"/>
      <c r="B1254" s="50"/>
      <c r="C1254" s="50" t="s">
        <v>276</v>
      </c>
      <c r="D1254" s="50" t="s">
        <v>615</v>
      </c>
      <c r="E1254" s="51">
        <f t="shared" si="492"/>
        <v>0</v>
      </c>
      <c r="F1254" s="51"/>
      <c r="G1254" s="51"/>
      <c r="H1254" s="51"/>
    </row>
    <row r="1255" spans="1:8" x14ac:dyDescent="0.35">
      <c r="A1255" s="50"/>
      <c r="B1255" s="50"/>
      <c r="C1255" s="50" t="s">
        <v>308</v>
      </c>
      <c r="D1255" s="50" t="s">
        <v>277</v>
      </c>
      <c r="E1255" s="51">
        <f t="shared" si="492"/>
        <v>0</v>
      </c>
      <c r="F1255" s="51"/>
      <c r="G1255" s="51"/>
      <c r="H1255" s="51"/>
    </row>
    <row r="1256" spans="1:8" x14ac:dyDescent="0.35">
      <c r="A1256" s="50"/>
      <c r="B1256" s="50"/>
      <c r="C1256" s="50" t="s">
        <v>278</v>
      </c>
      <c r="D1256" s="50" t="s">
        <v>760</v>
      </c>
      <c r="E1256" s="51">
        <f t="shared" si="492"/>
        <v>0</v>
      </c>
      <c r="F1256" s="51"/>
      <c r="G1256" s="51"/>
      <c r="H1256" s="51"/>
    </row>
    <row r="1257" spans="1:8" x14ac:dyDescent="0.35">
      <c r="A1257" s="50"/>
      <c r="B1257" s="50"/>
      <c r="C1257" s="50" t="s">
        <v>279</v>
      </c>
      <c r="D1257" s="50" t="s">
        <v>616</v>
      </c>
      <c r="E1257" s="51">
        <f t="shared" si="492"/>
        <v>0</v>
      </c>
      <c r="F1257" s="51"/>
      <c r="G1257" s="51"/>
      <c r="H1257" s="51"/>
    </row>
    <row r="1258" spans="1:8" x14ac:dyDescent="0.35">
      <c r="A1258" s="50"/>
      <c r="B1258" s="50"/>
      <c r="C1258" s="50" t="s">
        <v>280</v>
      </c>
      <c r="D1258" s="50" t="s">
        <v>617</v>
      </c>
      <c r="E1258" s="51">
        <f t="shared" si="492"/>
        <v>0</v>
      </c>
      <c r="F1258" s="51"/>
      <c r="G1258" s="51"/>
      <c r="H1258" s="51"/>
    </row>
    <row r="1259" spans="1:8" x14ac:dyDescent="0.35">
      <c r="A1259" s="50"/>
      <c r="B1259" s="50"/>
      <c r="C1259" s="50" t="s">
        <v>606</v>
      </c>
      <c r="D1259" s="50" t="s">
        <v>618</v>
      </c>
      <c r="E1259" s="51">
        <f t="shared" si="492"/>
        <v>0</v>
      </c>
      <c r="F1259" s="51"/>
      <c r="G1259" s="51"/>
      <c r="H1259" s="51"/>
    </row>
    <row r="1260" spans="1:8" x14ac:dyDescent="0.35">
      <c r="A1260" s="50"/>
      <c r="B1260" s="50"/>
      <c r="C1260" s="50" t="s">
        <v>281</v>
      </c>
      <c r="D1260" s="50" t="s">
        <v>622</v>
      </c>
      <c r="E1260" s="51">
        <f t="shared" si="492"/>
        <v>0</v>
      </c>
      <c r="F1260" s="51"/>
      <c r="G1260" s="51"/>
      <c r="H1260" s="51"/>
    </row>
    <row r="1261" spans="1:8" x14ac:dyDescent="0.35">
      <c r="A1261" s="50"/>
      <c r="B1261" s="50"/>
      <c r="C1261" s="50" t="s">
        <v>282</v>
      </c>
      <c r="D1261" s="50" t="s">
        <v>623</v>
      </c>
      <c r="E1261" s="51">
        <f t="shared" si="492"/>
        <v>0</v>
      </c>
      <c r="F1261" s="51"/>
      <c r="G1261" s="51"/>
      <c r="H1261" s="51"/>
    </row>
    <row r="1262" spans="1:8" x14ac:dyDescent="0.35">
      <c r="A1262" s="50"/>
      <c r="B1262" s="50"/>
      <c r="C1262" s="50" t="s">
        <v>283</v>
      </c>
      <c r="D1262" s="50" t="s">
        <v>625</v>
      </c>
      <c r="E1262" s="51">
        <f t="shared" si="492"/>
        <v>0</v>
      </c>
      <c r="F1262" s="51"/>
      <c r="G1262" s="51"/>
      <c r="H1262" s="51"/>
    </row>
    <row r="1263" spans="1:8" x14ac:dyDescent="0.35">
      <c r="A1263" s="50"/>
      <c r="B1263" s="50"/>
      <c r="C1263" s="50" t="s">
        <v>607</v>
      </c>
      <c r="D1263" s="50" t="s">
        <v>761</v>
      </c>
      <c r="E1263" s="51">
        <f t="shared" si="492"/>
        <v>0</v>
      </c>
      <c r="F1263" s="51"/>
      <c r="G1263" s="51"/>
      <c r="H1263" s="51"/>
    </row>
    <row r="1264" spans="1:8" x14ac:dyDescent="0.35">
      <c r="A1264" s="50"/>
      <c r="B1264" s="50"/>
      <c r="C1264" s="50" t="s">
        <v>608</v>
      </c>
      <c r="D1264" s="50" t="s">
        <v>762</v>
      </c>
      <c r="E1264" s="51">
        <f t="shared" si="492"/>
        <v>0</v>
      </c>
      <c r="F1264" s="51"/>
      <c r="G1264" s="51"/>
      <c r="H1264" s="51"/>
    </row>
    <row r="1265" spans="1:8" x14ac:dyDescent="0.35">
      <c r="A1265" s="50"/>
      <c r="B1265" s="50"/>
      <c r="C1265" s="50" t="s">
        <v>284</v>
      </c>
      <c r="D1265" s="50" t="s">
        <v>763</v>
      </c>
      <c r="E1265" s="51">
        <f t="shared" si="492"/>
        <v>0</v>
      </c>
      <c r="F1265" s="51"/>
      <c r="G1265" s="51"/>
      <c r="H1265" s="51"/>
    </row>
    <row r="1266" spans="1:8" x14ac:dyDescent="0.35">
      <c r="A1266" s="50"/>
      <c r="B1266" s="50"/>
      <c r="C1266" s="50" t="s">
        <v>285</v>
      </c>
      <c r="D1266" s="50" t="s">
        <v>630</v>
      </c>
      <c r="E1266" s="51">
        <f t="shared" si="492"/>
        <v>0</v>
      </c>
      <c r="F1266" s="51"/>
      <c r="G1266" s="51"/>
      <c r="H1266" s="51"/>
    </row>
    <row r="1267" spans="1:8" x14ac:dyDescent="0.35">
      <c r="A1267" s="44"/>
      <c r="B1267" s="44">
        <v>16</v>
      </c>
      <c r="C1267" s="45"/>
      <c r="D1267" s="45" t="s">
        <v>764</v>
      </c>
      <c r="E1267" s="45">
        <f>SUM(E1268:E1275)</f>
        <v>1089.74</v>
      </c>
      <c r="F1267" s="45">
        <f t="shared" ref="F1267" si="493">SUM(F1268:F1275)</f>
        <v>1089.74</v>
      </c>
      <c r="G1267" s="45">
        <f t="shared" ref="G1267" si="494">SUM(G1268:G1275)</f>
        <v>0</v>
      </c>
      <c r="H1267" s="45">
        <f t="shared" ref="H1267" si="495">SUM(H1268:H1275)</f>
        <v>0</v>
      </c>
    </row>
    <row r="1268" spans="1:8" x14ac:dyDescent="0.35">
      <c r="A1268" s="50"/>
      <c r="B1268" s="50"/>
      <c r="C1268" s="50" t="s">
        <v>286</v>
      </c>
      <c r="D1268" s="50" t="s">
        <v>619</v>
      </c>
      <c r="E1268" s="51">
        <f t="shared" ref="E1268:E1275" si="496">SUM(F1268:H1268)</f>
        <v>59.92</v>
      </c>
      <c r="F1268" s="51">
        <v>59.92</v>
      </c>
      <c r="G1268" s="51"/>
      <c r="H1268" s="51"/>
    </row>
    <row r="1269" spans="1:8" x14ac:dyDescent="0.35">
      <c r="A1269" s="50"/>
      <c r="B1269" s="50"/>
      <c r="C1269" s="50" t="s">
        <v>287</v>
      </c>
      <c r="D1269" s="50" t="s">
        <v>288</v>
      </c>
      <c r="E1269" s="51">
        <f t="shared" si="496"/>
        <v>4.5999999999999996</v>
      </c>
      <c r="F1269" s="51">
        <v>4.5999999999999996</v>
      </c>
      <c r="G1269" s="51"/>
      <c r="H1269" s="51"/>
    </row>
    <row r="1270" spans="1:8" x14ac:dyDescent="0.35">
      <c r="A1270" s="50"/>
      <c r="B1270" s="50"/>
      <c r="C1270" s="50" t="s">
        <v>289</v>
      </c>
      <c r="D1270" s="50" t="s">
        <v>620</v>
      </c>
      <c r="E1270" s="51">
        <f t="shared" si="496"/>
        <v>0</v>
      </c>
      <c r="F1270" s="51"/>
      <c r="G1270" s="51"/>
      <c r="H1270" s="51"/>
    </row>
    <row r="1271" spans="1:8" x14ac:dyDescent="0.35">
      <c r="A1271" s="50"/>
      <c r="B1271" s="50"/>
      <c r="C1271" s="50" t="s">
        <v>290</v>
      </c>
      <c r="D1271" s="50" t="s">
        <v>621</v>
      </c>
      <c r="E1271" s="51">
        <f t="shared" si="496"/>
        <v>310.49</v>
      </c>
      <c r="F1271" s="51">
        <v>310.49</v>
      </c>
      <c r="G1271" s="51"/>
      <c r="H1271" s="51"/>
    </row>
    <row r="1272" spans="1:8" x14ac:dyDescent="0.35">
      <c r="A1272" s="50"/>
      <c r="B1272" s="50"/>
      <c r="C1272" s="50" t="s">
        <v>291</v>
      </c>
      <c r="D1272" s="50" t="s">
        <v>624</v>
      </c>
      <c r="E1272" s="51">
        <f t="shared" si="496"/>
        <v>46.65</v>
      </c>
      <c r="F1272" s="51">
        <v>46.65</v>
      </c>
      <c r="G1272" s="51"/>
      <c r="H1272" s="51"/>
    </row>
    <row r="1273" spans="1:8" x14ac:dyDescent="0.35">
      <c r="A1273" s="50"/>
      <c r="B1273" s="50"/>
      <c r="C1273" s="50" t="s">
        <v>292</v>
      </c>
      <c r="D1273" s="50" t="s">
        <v>293</v>
      </c>
      <c r="E1273" s="51">
        <f t="shared" si="496"/>
        <v>382.11</v>
      </c>
      <c r="F1273" s="51">
        <v>382.11</v>
      </c>
      <c r="G1273" s="51"/>
      <c r="H1273" s="51"/>
    </row>
    <row r="1274" spans="1:8" x14ac:dyDescent="0.35">
      <c r="A1274" s="50"/>
      <c r="B1274" s="50"/>
      <c r="C1274" s="50" t="s">
        <v>294</v>
      </c>
      <c r="D1274" s="50" t="s">
        <v>295</v>
      </c>
      <c r="E1274" s="51">
        <f t="shared" si="496"/>
        <v>24</v>
      </c>
      <c r="F1274" s="51">
        <v>24</v>
      </c>
      <c r="G1274" s="51"/>
      <c r="H1274" s="51"/>
    </row>
    <row r="1275" spans="1:8" x14ac:dyDescent="0.35">
      <c r="A1275" s="50"/>
      <c r="B1275" s="50"/>
      <c r="C1275" s="50" t="s">
        <v>296</v>
      </c>
      <c r="D1275" s="50" t="s">
        <v>626</v>
      </c>
      <c r="E1275" s="51">
        <f t="shared" si="496"/>
        <v>261.97000000000003</v>
      </c>
      <c r="F1275" s="51">
        <v>261.97000000000003</v>
      </c>
      <c r="G1275" s="51"/>
      <c r="H1275" s="51"/>
    </row>
    <row r="1276" spans="1:8" x14ac:dyDescent="0.35">
      <c r="A1276" s="44"/>
      <c r="B1276" s="44">
        <v>17</v>
      </c>
      <c r="C1276" s="45"/>
      <c r="D1276" s="45" t="s">
        <v>765</v>
      </c>
      <c r="E1276" s="45">
        <f>SUM(E1277:E1281)</f>
        <v>0</v>
      </c>
      <c r="F1276" s="45">
        <f t="shared" ref="F1276" si="497">SUM(F1277:F1281)</f>
        <v>0</v>
      </c>
      <c r="G1276" s="45">
        <f t="shared" ref="G1276" si="498">SUM(G1277:G1281)</f>
        <v>0</v>
      </c>
      <c r="H1276" s="45">
        <f t="shared" ref="H1276" si="499">SUM(H1277:H1281)</f>
        <v>0</v>
      </c>
    </row>
    <row r="1277" spans="1:8" x14ac:dyDescent="0.35">
      <c r="A1277" s="50"/>
      <c r="B1277" s="50"/>
      <c r="C1277" s="50" t="s">
        <v>297</v>
      </c>
      <c r="D1277" s="50" t="s">
        <v>298</v>
      </c>
      <c r="E1277" s="51">
        <f t="shared" ref="E1277:E1281" si="500">SUM(F1277:H1277)</f>
        <v>0</v>
      </c>
      <c r="F1277" s="51"/>
      <c r="G1277" s="51"/>
      <c r="H1277" s="51"/>
    </row>
    <row r="1278" spans="1:8" x14ac:dyDescent="0.35">
      <c r="A1278" s="50"/>
      <c r="B1278" s="50"/>
      <c r="C1278" s="50" t="s">
        <v>299</v>
      </c>
      <c r="D1278" s="50" t="s">
        <v>627</v>
      </c>
      <c r="E1278" s="51">
        <f t="shared" si="500"/>
        <v>0</v>
      </c>
      <c r="F1278" s="51"/>
      <c r="G1278" s="51"/>
      <c r="H1278" s="51"/>
    </row>
    <row r="1279" spans="1:8" x14ac:dyDescent="0.35">
      <c r="A1279" s="50"/>
      <c r="B1279" s="50"/>
      <c r="C1279" s="50" t="s">
        <v>300</v>
      </c>
      <c r="D1279" s="50" t="s">
        <v>301</v>
      </c>
      <c r="E1279" s="51">
        <f t="shared" si="500"/>
        <v>0</v>
      </c>
      <c r="F1279" s="51"/>
      <c r="G1279" s="51"/>
      <c r="H1279" s="51"/>
    </row>
    <row r="1280" spans="1:8" x14ac:dyDescent="0.35">
      <c r="A1280" s="50"/>
      <c r="B1280" s="50"/>
      <c r="C1280" s="50" t="s">
        <v>302</v>
      </c>
      <c r="D1280" s="50" t="s">
        <v>628</v>
      </c>
      <c r="E1280" s="51">
        <f t="shared" si="500"/>
        <v>0</v>
      </c>
      <c r="F1280" s="51"/>
      <c r="G1280" s="51"/>
      <c r="H1280" s="51"/>
    </row>
    <row r="1281" spans="1:8" x14ac:dyDescent="0.35">
      <c r="A1281" s="50"/>
      <c r="B1281" s="50"/>
      <c r="C1281" s="50" t="s">
        <v>303</v>
      </c>
      <c r="D1281" s="50" t="s">
        <v>629</v>
      </c>
      <c r="E1281" s="51">
        <f t="shared" si="500"/>
        <v>0</v>
      </c>
      <c r="F1281" s="51"/>
      <c r="G1281" s="51"/>
      <c r="H1281" s="51"/>
    </row>
    <row r="1282" spans="1:8" x14ac:dyDescent="0.35">
      <c r="A1282" s="42">
        <v>4</v>
      </c>
      <c r="B1282" s="42"/>
      <c r="C1282" s="42"/>
      <c r="D1282" s="42" t="s">
        <v>344</v>
      </c>
      <c r="E1282" s="43">
        <f>E1283+E1286+E1292</f>
        <v>0</v>
      </c>
      <c r="F1282" s="43">
        <f t="shared" ref="F1282" si="501">F1283+F1286+F1292</f>
        <v>0</v>
      </c>
      <c r="G1282" s="43">
        <f t="shared" ref="G1282:H1282" si="502">G1283+G1286+G1292</f>
        <v>0</v>
      </c>
      <c r="H1282" s="43">
        <f t="shared" si="502"/>
        <v>0</v>
      </c>
    </row>
    <row r="1283" spans="1:8" x14ac:dyDescent="0.35">
      <c r="A1283" s="44"/>
      <c r="B1283" s="44">
        <v>2</v>
      </c>
      <c r="C1283" s="45"/>
      <c r="D1283" s="45" t="s">
        <v>746</v>
      </c>
      <c r="E1283" s="45">
        <f>SUM(E1284:E1285)</f>
        <v>0</v>
      </c>
      <c r="F1283" s="45">
        <f t="shared" ref="F1283" si="503">SUM(F1284:F1285)</f>
        <v>0</v>
      </c>
      <c r="G1283" s="45">
        <f t="shared" ref="G1283" si="504">SUM(G1284:G1285)</f>
        <v>0</v>
      </c>
      <c r="H1283" s="45">
        <f t="shared" ref="H1283" si="505">SUM(H1284:H1285)</f>
        <v>0</v>
      </c>
    </row>
    <row r="1284" spans="1:8" x14ac:dyDescent="0.35">
      <c r="A1284" s="50"/>
      <c r="B1284" s="50"/>
      <c r="C1284" s="50" t="s">
        <v>261</v>
      </c>
      <c r="D1284" s="50" t="s">
        <v>609</v>
      </c>
      <c r="E1284" s="51">
        <f t="shared" ref="E1284:E1285" si="506">SUM(F1284:H1284)</f>
        <v>0</v>
      </c>
      <c r="F1284" s="51"/>
      <c r="G1284" s="51"/>
      <c r="H1284" s="51"/>
    </row>
    <row r="1285" spans="1:8" x14ac:dyDescent="0.35">
      <c r="A1285" s="50"/>
      <c r="B1285" s="50"/>
      <c r="C1285" s="50" t="s">
        <v>605</v>
      </c>
      <c r="D1285" s="50" t="s">
        <v>748</v>
      </c>
      <c r="E1285" s="51">
        <f t="shared" si="506"/>
        <v>0</v>
      </c>
      <c r="F1285" s="51"/>
      <c r="G1285" s="51"/>
      <c r="H1285" s="51"/>
    </row>
    <row r="1286" spans="1:8" x14ac:dyDescent="0.35">
      <c r="A1286" s="44"/>
      <c r="B1286" s="44">
        <v>14</v>
      </c>
      <c r="C1286" s="45"/>
      <c r="D1286" s="45" t="s">
        <v>766</v>
      </c>
      <c r="E1286" s="45">
        <f>SUM(E1287:E1291)</f>
        <v>0</v>
      </c>
      <c r="F1286" s="45">
        <f t="shared" ref="F1286" si="507">SUM(F1287:F1291)</f>
        <v>0</v>
      </c>
      <c r="G1286" s="45">
        <f t="shared" ref="G1286" si="508">SUM(G1287:G1291)</f>
        <v>0</v>
      </c>
      <c r="H1286" s="45">
        <f t="shared" ref="H1286" si="509">SUM(H1287:H1291)</f>
        <v>0</v>
      </c>
    </row>
    <row r="1287" spans="1:8" x14ac:dyDescent="0.35">
      <c r="A1287" s="50"/>
      <c r="B1287" s="50"/>
      <c r="C1287" s="50" t="s">
        <v>349</v>
      </c>
      <c r="D1287" s="50" t="s">
        <v>633</v>
      </c>
      <c r="E1287" s="51">
        <f t="shared" ref="E1287:E1291" si="510">SUM(F1287:H1287)</f>
        <v>0</v>
      </c>
      <c r="F1287" s="51"/>
      <c r="G1287" s="51"/>
      <c r="H1287" s="51"/>
    </row>
    <row r="1288" spans="1:8" x14ac:dyDescent="0.35">
      <c r="A1288" s="50"/>
      <c r="B1288" s="50"/>
      <c r="C1288" s="50" t="s">
        <v>350</v>
      </c>
      <c r="D1288" s="50" t="s">
        <v>767</v>
      </c>
      <c r="E1288" s="51">
        <f t="shared" si="510"/>
        <v>0</v>
      </c>
      <c r="F1288" s="51"/>
      <c r="G1288" s="51"/>
      <c r="H1288" s="51"/>
    </row>
    <row r="1289" spans="1:8" x14ac:dyDescent="0.35">
      <c r="A1289" s="50"/>
      <c r="B1289" s="50"/>
      <c r="C1289" s="50" t="s">
        <v>352</v>
      </c>
      <c r="D1289" s="50" t="s">
        <v>768</v>
      </c>
      <c r="E1289" s="51">
        <f t="shared" si="510"/>
        <v>0</v>
      </c>
      <c r="F1289" s="51"/>
      <c r="G1289" s="51"/>
      <c r="H1289" s="51"/>
    </row>
    <row r="1290" spans="1:8" x14ac:dyDescent="0.35">
      <c r="A1290" s="50"/>
      <c r="B1290" s="50"/>
      <c r="C1290" s="50" t="s">
        <v>357</v>
      </c>
      <c r="D1290" s="50" t="s">
        <v>358</v>
      </c>
      <c r="E1290" s="51">
        <f t="shared" si="510"/>
        <v>0</v>
      </c>
      <c r="F1290" s="51"/>
      <c r="G1290" s="51"/>
      <c r="H1290" s="51"/>
    </row>
    <row r="1291" spans="1:8" x14ac:dyDescent="0.35">
      <c r="A1291" s="50"/>
      <c r="B1291" s="50"/>
      <c r="C1291" s="50" t="s">
        <v>355</v>
      </c>
      <c r="D1291" s="50" t="s">
        <v>356</v>
      </c>
      <c r="E1291" s="51">
        <f t="shared" si="510"/>
        <v>0</v>
      </c>
      <c r="F1291" s="51"/>
      <c r="G1291" s="51"/>
      <c r="H1291" s="51"/>
    </row>
    <row r="1292" spans="1:8" x14ac:dyDescent="0.35">
      <c r="A1292" s="44"/>
      <c r="B1292" s="44">
        <v>25</v>
      </c>
      <c r="C1292" s="45"/>
      <c r="D1292" s="45" t="s">
        <v>769</v>
      </c>
      <c r="E1292" s="45">
        <f>SUM(E1293:E1300)</f>
        <v>0</v>
      </c>
      <c r="F1292" s="45">
        <f t="shared" ref="F1292" si="511">SUM(F1293:F1300)</f>
        <v>0</v>
      </c>
      <c r="G1292" s="45">
        <f t="shared" ref="G1292" si="512">SUM(G1293:G1300)</f>
        <v>0</v>
      </c>
      <c r="H1292" s="45">
        <f t="shared" ref="H1292" si="513">SUM(H1293:H1300)</f>
        <v>0</v>
      </c>
    </row>
    <row r="1293" spans="1:8" x14ac:dyDescent="0.35">
      <c r="A1293" s="50"/>
      <c r="B1293" s="50"/>
      <c r="C1293" s="50" t="s">
        <v>345</v>
      </c>
      <c r="D1293" s="50" t="s">
        <v>346</v>
      </c>
      <c r="E1293" s="51">
        <f t="shared" ref="E1293:E1300" si="514">SUM(F1293:H1293)</f>
        <v>0</v>
      </c>
      <c r="F1293" s="51"/>
      <c r="G1293" s="51"/>
      <c r="H1293" s="51"/>
    </row>
    <row r="1294" spans="1:8" x14ac:dyDescent="0.35">
      <c r="A1294" s="50"/>
      <c r="B1294" s="50"/>
      <c r="C1294" s="50" t="s">
        <v>347</v>
      </c>
      <c r="D1294" s="50" t="s">
        <v>348</v>
      </c>
      <c r="E1294" s="51">
        <f t="shared" si="514"/>
        <v>0</v>
      </c>
      <c r="F1294" s="51"/>
      <c r="G1294" s="51"/>
      <c r="H1294" s="51"/>
    </row>
    <row r="1295" spans="1:8" x14ac:dyDescent="0.35">
      <c r="A1295" s="50"/>
      <c r="B1295" s="50"/>
      <c r="C1295" s="50" t="s">
        <v>351</v>
      </c>
      <c r="D1295" s="50" t="s">
        <v>770</v>
      </c>
      <c r="E1295" s="51">
        <f t="shared" si="514"/>
        <v>0</v>
      </c>
      <c r="F1295" s="51"/>
      <c r="G1295" s="51"/>
      <c r="H1295" s="51"/>
    </row>
    <row r="1296" spans="1:8" x14ac:dyDescent="0.35">
      <c r="A1296" s="50"/>
      <c r="B1296" s="50"/>
      <c r="C1296" s="50" t="s">
        <v>310</v>
      </c>
      <c r="D1296" s="50" t="s">
        <v>634</v>
      </c>
      <c r="E1296" s="51">
        <f t="shared" si="514"/>
        <v>0</v>
      </c>
      <c r="F1296" s="51"/>
      <c r="G1296" s="51"/>
      <c r="H1296" s="51"/>
    </row>
    <row r="1297" spans="1:8" x14ac:dyDescent="0.35">
      <c r="A1297" s="50"/>
      <c r="B1297" s="50"/>
      <c r="C1297" s="50" t="s">
        <v>311</v>
      </c>
      <c r="D1297" s="50" t="s">
        <v>771</v>
      </c>
      <c r="E1297" s="51">
        <f t="shared" si="514"/>
        <v>0</v>
      </c>
      <c r="F1297" s="51"/>
      <c r="G1297" s="51"/>
      <c r="H1297" s="51"/>
    </row>
    <row r="1298" spans="1:8" x14ac:dyDescent="0.35">
      <c r="A1298" s="50"/>
      <c r="B1298" s="50"/>
      <c r="C1298" s="50" t="s">
        <v>312</v>
      </c>
      <c r="D1298" s="50" t="s">
        <v>772</v>
      </c>
      <c r="E1298" s="51">
        <f t="shared" si="514"/>
        <v>0</v>
      </c>
      <c r="F1298" s="51"/>
      <c r="G1298" s="51"/>
      <c r="H1298" s="51"/>
    </row>
    <row r="1299" spans="1:8" x14ac:dyDescent="0.35">
      <c r="A1299" s="50"/>
      <c r="B1299" s="50"/>
      <c r="C1299" s="50" t="s">
        <v>359</v>
      </c>
      <c r="D1299" s="50" t="s">
        <v>360</v>
      </c>
      <c r="E1299" s="51">
        <f t="shared" si="514"/>
        <v>0</v>
      </c>
      <c r="F1299" s="51"/>
      <c r="G1299" s="51"/>
      <c r="H1299" s="51"/>
    </row>
    <row r="1300" spans="1:8" x14ac:dyDescent="0.35">
      <c r="A1300" s="50"/>
      <c r="B1300" s="50"/>
      <c r="C1300" s="50" t="s">
        <v>353</v>
      </c>
      <c r="D1300" s="50" t="s">
        <v>354</v>
      </c>
      <c r="E1300" s="51">
        <f t="shared" si="514"/>
        <v>0</v>
      </c>
      <c r="F1300" s="51"/>
      <c r="G1300" s="51"/>
      <c r="H1300" s="51"/>
    </row>
    <row r="1301" spans="1:8" x14ac:dyDescent="0.35">
      <c r="A1301" s="42">
        <v>5</v>
      </c>
      <c r="B1301" s="42"/>
      <c r="C1301" s="42"/>
      <c r="D1301" s="42" t="s">
        <v>773</v>
      </c>
      <c r="E1301" s="43">
        <f>E1302+E1305+E1307+E1343+E1349+E1356</f>
        <v>16700073.86999999</v>
      </c>
      <c r="F1301" s="43">
        <f t="shared" ref="F1301" si="515">F1302+F1305+F1307+F1343+F1349+F1356</f>
        <v>4377473.0700000031</v>
      </c>
      <c r="G1301" s="43">
        <f t="shared" ref="G1301:H1301" si="516">G1302+G1305+G1307+G1343+G1349+G1356</f>
        <v>10491049.339999991</v>
      </c>
      <c r="H1301" s="43">
        <f t="shared" si="516"/>
        <v>1831551.46</v>
      </c>
    </row>
    <row r="1302" spans="1:8" x14ac:dyDescent="0.35">
      <c r="A1302" s="44"/>
      <c r="B1302" s="44">
        <v>2</v>
      </c>
      <c r="C1302" s="45"/>
      <c r="D1302" s="45" t="s">
        <v>746</v>
      </c>
      <c r="E1302" s="45">
        <f>SUM(E1303:E1304)</f>
        <v>2109849.3199999998</v>
      </c>
      <c r="F1302" s="45">
        <f t="shared" ref="F1302" si="517">SUM(F1303:F1304)</f>
        <v>319542.88000000006</v>
      </c>
      <c r="G1302" s="45">
        <f t="shared" ref="G1302" si="518">SUM(G1303:G1304)</f>
        <v>0</v>
      </c>
      <c r="H1302" s="45">
        <f t="shared" ref="H1302" si="519">SUM(H1303:H1304)</f>
        <v>1790306.44</v>
      </c>
    </row>
    <row r="1303" spans="1:8" x14ac:dyDescent="0.35">
      <c r="A1303" s="50"/>
      <c r="B1303" s="50"/>
      <c r="C1303" s="50" t="s">
        <v>261</v>
      </c>
      <c r="D1303" s="50" t="s">
        <v>609</v>
      </c>
      <c r="E1303" s="51">
        <f t="shared" ref="E1303:E1304" si="520">SUM(F1303:H1303)</f>
        <v>2109849.3199999998</v>
      </c>
      <c r="F1303" s="51">
        <v>319542.88000000006</v>
      </c>
      <c r="G1303" s="51"/>
      <c r="H1303" s="51">
        <v>1790306.44</v>
      </c>
    </row>
    <row r="1304" spans="1:8" x14ac:dyDescent="0.35">
      <c r="A1304" s="50"/>
      <c r="B1304" s="50"/>
      <c r="C1304" s="50" t="s">
        <v>605</v>
      </c>
      <c r="D1304" s="50" t="s">
        <v>748</v>
      </c>
      <c r="E1304" s="51">
        <f t="shared" si="520"/>
        <v>0</v>
      </c>
      <c r="F1304" s="51"/>
      <c r="G1304" s="51"/>
      <c r="H1304" s="51"/>
    </row>
    <row r="1305" spans="1:8" x14ac:dyDescent="0.35">
      <c r="A1305" s="44"/>
      <c r="B1305" s="44">
        <v>12</v>
      </c>
      <c r="C1305" s="45"/>
      <c r="D1305" s="45" t="s">
        <v>749</v>
      </c>
      <c r="E1305" s="45">
        <f>SUM(E1306)</f>
        <v>0</v>
      </c>
      <c r="F1305" s="45">
        <f t="shared" ref="F1305" si="521">F1306</f>
        <v>0</v>
      </c>
      <c r="G1305" s="45">
        <f t="shared" ref="G1305:H1305" si="522">G1306</f>
        <v>0</v>
      </c>
      <c r="H1305" s="45">
        <f t="shared" si="522"/>
        <v>0</v>
      </c>
    </row>
    <row r="1306" spans="1:8" x14ac:dyDescent="0.35">
      <c r="A1306" s="50"/>
      <c r="B1306" s="50"/>
      <c r="C1306" s="50" t="s">
        <v>774</v>
      </c>
      <c r="D1306" s="50" t="s">
        <v>304</v>
      </c>
      <c r="E1306" s="51">
        <f>SUM(F1306:H1306)</f>
        <v>0</v>
      </c>
      <c r="F1306" s="51"/>
      <c r="G1306" s="51"/>
      <c r="H1306" s="51"/>
    </row>
    <row r="1307" spans="1:8" x14ac:dyDescent="0.35">
      <c r="A1307" s="44"/>
      <c r="B1307" s="44">
        <v>18</v>
      </c>
      <c r="C1307" s="45"/>
      <c r="D1307" s="45" t="s">
        <v>775</v>
      </c>
      <c r="E1307" s="45">
        <f>SUM(E1308:E1342)</f>
        <v>13707979.829999991</v>
      </c>
      <c r="F1307" s="45">
        <f t="shared" ref="F1307" si="523">SUM(F1308:F1342)</f>
        <v>3976973.430000002</v>
      </c>
      <c r="G1307" s="45">
        <f t="shared" ref="G1307" si="524">SUM(G1308:G1342)</f>
        <v>9689761.3799999896</v>
      </c>
      <c r="H1307" s="45">
        <f t="shared" ref="H1307" si="525">SUM(H1308:H1342)</f>
        <v>41245.019999999997</v>
      </c>
    </row>
    <row r="1308" spans="1:8" x14ac:dyDescent="0.35">
      <c r="A1308" s="50"/>
      <c r="B1308" s="50"/>
      <c r="C1308" s="50" t="s">
        <v>306</v>
      </c>
      <c r="D1308" s="50" t="s">
        <v>307</v>
      </c>
      <c r="E1308" s="51">
        <f t="shared" ref="E1308:E1342" si="526">SUM(F1308:H1308)</f>
        <v>50679.290000000008</v>
      </c>
      <c r="F1308" s="51">
        <v>50201.890000000007</v>
      </c>
      <c r="G1308" s="51">
        <v>477.4</v>
      </c>
      <c r="H1308" s="51"/>
    </row>
    <row r="1309" spans="1:8" x14ac:dyDescent="0.35">
      <c r="A1309" s="50"/>
      <c r="B1309" s="50"/>
      <c r="C1309" s="50" t="s">
        <v>266</v>
      </c>
      <c r="D1309" s="50" t="s">
        <v>753</v>
      </c>
      <c r="E1309" s="51">
        <f t="shared" si="526"/>
        <v>0</v>
      </c>
      <c r="F1309" s="51"/>
      <c r="G1309" s="51"/>
      <c r="H1309" s="51"/>
    </row>
    <row r="1310" spans="1:8" x14ac:dyDescent="0.35">
      <c r="A1310" s="50"/>
      <c r="B1310" s="50"/>
      <c r="C1310" s="50" t="s">
        <v>269</v>
      </c>
      <c r="D1310" s="50" t="s">
        <v>614</v>
      </c>
      <c r="E1310" s="51">
        <f t="shared" si="526"/>
        <v>0</v>
      </c>
      <c r="F1310" s="51"/>
      <c r="G1310" s="51"/>
      <c r="H1310" s="51"/>
    </row>
    <row r="1311" spans="1:8" x14ac:dyDescent="0.35">
      <c r="A1311" s="50"/>
      <c r="B1311" s="50"/>
      <c r="C1311" s="50" t="s">
        <v>270</v>
      </c>
      <c r="D1311" s="50" t="s">
        <v>754</v>
      </c>
      <c r="E1311" s="51">
        <f t="shared" si="526"/>
        <v>34419.899999999994</v>
      </c>
      <c r="F1311" s="51"/>
      <c r="G1311" s="51">
        <v>34419.899999999994</v>
      </c>
      <c r="H1311" s="51"/>
    </row>
    <row r="1312" spans="1:8" x14ac:dyDescent="0.35">
      <c r="A1312" s="50"/>
      <c r="B1312" s="50"/>
      <c r="C1312" s="50" t="s">
        <v>271</v>
      </c>
      <c r="D1312" s="50" t="s">
        <v>755</v>
      </c>
      <c r="E1312" s="51">
        <f t="shared" si="526"/>
        <v>60095.69</v>
      </c>
      <c r="F1312" s="51">
        <v>142.5</v>
      </c>
      <c r="G1312" s="51">
        <v>59953.19</v>
      </c>
      <c r="H1312" s="51"/>
    </row>
    <row r="1313" spans="1:8" x14ac:dyDescent="0.35">
      <c r="A1313" s="50"/>
      <c r="B1313" s="50"/>
      <c r="C1313" s="50" t="s">
        <v>272</v>
      </c>
      <c r="D1313" s="50" t="s">
        <v>756</v>
      </c>
      <c r="E1313" s="51">
        <f t="shared" si="526"/>
        <v>0</v>
      </c>
      <c r="F1313" s="51"/>
      <c r="G1313" s="51"/>
      <c r="H1313" s="51"/>
    </row>
    <row r="1314" spans="1:8" x14ac:dyDescent="0.35">
      <c r="A1314" s="50"/>
      <c r="B1314" s="50"/>
      <c r="C1314" s="50" t="s">
        <v>274</v>
      </c>
      <c r="D1314" s="50" t="s">
        <v>758</v>
      </c>
      <c r="E1314" s="51">
        <f t="shared" si="526"/>
        <v>510</v>
      </c>
      <c r="F1314" s="51">
        <v>510</v>
      </c>
      <c r="G1314" s="51"/>
      <c r="H1314" s="51"/>
    </row>
    <row r="1315" spans="1:8" x14ac:dyDescent="0.35">
      <c r="A1315" s="50"/>
      <c r="B1315" s="50"/>
      <c r="C1315" s="50" t="s">
        <v>275</v>
      </c>
      <c r="D1315" s="50" t="s">
        <v>759</v>
      </c>
      <c r="E1315" s="51">
        <f t="shared" si="526"/>
        <v>0</v>
      </c>
      <c r="F1315" s="51"/>
      <c r="G1315" s="51"/>
      <c r="H1315" s="51"/>
    </row>
    <row r="1316" spans="1:8" x14ac:dyDescent="0.35">
      <c r="A1316" s="50"/>
      <c r="B1316" s="50"/>
      <c r="C1316" s="50" t="s">
        <v>276</v>
      </c>
      <c r="D1316" s="50" t="s">
        <v>615</v>
      </c>
      <c r="E1316" s="51">
        <f t="shared" si="526"/>
        <v>0</v>
      </c>
      <c r="F1316" s="51"/>
      <c r="G1316" s="51"/>
      <c r="H1316" s="51"/>
    </row>
    <row r="1317" spans="1:8" x14ac:dyDescent="0.35">
      <c r="A1317" s="50"/>
      <c r="B1317" s="50"/>
      <c r="C1317" s="50" t="s">
        <v>308</v>
      </c>
      <c r="D1317" s="50" t="s">
        <v>277</v>
      </c>
      <c r="E1317" s="51">
        <f t="shared" si="526"/>
        <v>0</v>
      </c>
      <c r="F1317" s="51"/>
      <c r="G1317" s="51"/>
      <c r="H1317" s="51"/>
    </row>
    <row r="1318" spans="1:8" x14ac:dyDescent="0.35">
      <c r="A1318" s="50"/>
      <c r="B1318" s="50"/>
      <c r="C1318" s="50" t="s">
        <v>278</v>
      </c>
      <c r="D1318" s="50" t="s">
        <v>760</v>
      </c>
      <c r="E1318" s="51">
        <f t="shared" si="526"/>
        <v>329.58</v>
      </c>
      <c r="F1318" s="51">
        <v>329.58</v>
      </c>
      <c r="G1318" s="51"/>
      <c r="H1318" s="51"/>
    </row>
    <row r="1319" spans="1:8" x14ac:dyDescent="0.35">
      <c r="A1319" s="50"/>
      <c r="B1319" s="50"/>
      <c r="C1319" s="50" t="s">
        <v>309</v>
      </c>
      <c r="D1319" s="50" t="s">
        <v>631</v>
      </c>
      <c r="E1319" s="51">
        <f t="shared" si="526"/>
        <v>17749.559999999998</v>
      </c>
      <c r="F1319" s="51">
        <v>7783.51</v>
      </c>
      <c r="G1319" s="51">
        <v>9966.0499999999993</v>
      </c>
      <c r="H1319" s="51"/>
    </row>
    <row r="1320" spans="1:8" x14ac:dyDescent="0.35">
      <c r="A1320" s="50"/>
      <c r="B1320" s="50"/>
      <c r="C1320" s="50" t="s">
        <v>279</v>
      </c>
      <c r="D1320" s="50" t="s">
        <v>616</v>
      </c>
      <c r="E1320" s="51">
        <f t="shared" si="526"/>
        <v>240.18</v>
      </c>
      <c r="F1320" s="51">
        <v>240.18</v>
      </c>
      <c r="G1320" s="51"/>
      <c r="H1320" s="51"/>
    </row>
    <row r="1321" spans="1:8" x14ac:dyDescent="0.35">
      <c r="A1321" s="50"/>
      <c r="B1321" s="50"/>
      <c r="C1321" s="50" t="s">
        <v>280</v>
      </c>
      <c r="D1321" s="50" t="s">
        <v>617</v>
      </c>
      <c r="E1321" s="51">
        <f t="shared" si="526"/>
        <v>285</v>
      </c>
      <c r="F1321" s="51">
        <v>285</v>
      </c>
      <c r="G1321" s="51"/>
      <c r="H1321" s="51"/>
    </row>
    <row r="1322" spans="1:8" x14ac:dyDescent="0.35">
      <c r="A1322" s="50"/>
      <c r="B1322" s="50"/>
      <c r="C1322" s="50" t="s">
        <v>606</v>
      </c>
      <c r="D1322" s="50" t="s">
        <v>618</v>
      </c>
      <c r="E1322" s="51">
        <f t="shared" si="526"/>
        <v>8.5</v>
      </c>
      <c r="F1322" s="51">
        <v>8.5</v>
      </c>
      <c r="G1322" s="51"/>
      <c r="H1322" s="51"/>
    </row>
    <row r="1323" spans="1:8" x14ac:dyDescent="0.35">
      <c r="A1323" s="50"/>
      <c r="B1323" s="50"/>
      <c r="C1323" s="50" t="s">
        <v>286</v>
      </c>
      <c r="D1323" s="50" t="s">
        <v>619</v>
      </c>
      <c r="E1323" s="51">
        <f t="shared" si="526"/>
        <v>0</v>
      </c>
      <c r="F1323" s="51"/>
      <c r="G1323" s="51"/>
      <c r="H1323" s="51"/>
    </row>
    <row r="1324" spans="1:8" x14ac:dyDescent="0.35">
      <c r="A1324" s="50"/>
      <c r="B1324" s="50"/>
      <c r="C1324" s="50" t="s">
        <v>287</v>
      </c>
      <c r="D1324" s="50" t="s">
        <v>288</v>
      </c>
      <c r="E1324" s="51">
        <f t="shared" si="526"/>
        <v>0</v>
      </c>
      <c r="F1324" s="51"/>
      <c r="G1324" s="51"/>
      <c r="H1324" s="51"/>
    </row>
    <row r="1325" spans="1:8" x14ac:dyDescent="0.35">
      <c r="A1325" s="50"/>
      <c r="B1325" s="50"/>
      <c r="C1325" s="50" t="s">
        <v>289</v>
      </c>
      <c r="D1325" s="50" t="s">
        <v>620</v>
      </c>
      <c r="E1325" s="51">
        <f t="shared" si="526"/>
        <v>9.6999999999999993</v>
      </c>
      <c r="F1325" s="51">
        <v>9.6999999999999993</v>
      </c>
      <c r="G1325" s="51"/>
      <c r="H1325" s="51"/>
    </row>
    <row r="1326" spans="1:8" x14ac:dyDescent="0.35">
      <c r="A1326" s="50"/>
      <c r="B1326" s="50"/>
      <c r="C1326" s="50" t="s">
        <v>290</v>
      </c>
      <c r="D1326" s="50" t="s">
        <v>621</v>
      </c>
      <c r="E1326" s="51">
        <f t="shared" si="526"/>
        <v>251801.41999999998</v>
      </c>
      <c r="F1326" s="51"/>
      <c r="G1326" s="51">
        <v>251801.41999999998</v>
      </c>
      <c r="H1326" s="51"/>
    </row>
    <row r="1327" spans="1:8" x14ac:dyDescent="0.35">
      <c r="A1327" s="50"/>
      <c r="B1327" s="50"/>
      <c r="C1327" s="50" t="s">
        <v>281</v>
      </c>
      <c r="D1327" s="50" t="s">
        <v>622</v>
      </c>
      <c r="E1327" s="51">
        <f t="shared" si="526"/>
        <v>53387.73</v>
      </c>
      <c r="F1327" s="51">
        <v>52489.87</v>
      </c>
      <c r="G1327" s="51">
        <v>897.86</v>
      </c>
      <c r="H1327" s="51"/>
    </row>
    <row r="1328" spans="1:8" x14ac:dyDescent="0.35">
      <c r="A1328" s="50"/>
      <c r="B1328" s="50"/>
      <c r="C1328" s="50" t="s">
        <v>282</v>
      </c>
      <c r="D1328" s="50" t="s">
        <v>623</v>
      </c>
      <c r="E1328" s="51">
        <f t="shared" si="526"/>
        <v>383.97</v>
      </c>
      <c r="F1328" s="51">
        <v>383.97</v>
      </c>
      <c r="G1328" s="51"/>
      <c r="H1328" s="51"/>
    </row>
    <row r="1329" spans="1:8" x14ac:dyDescent="0.35">
      <c r="A1329" s="50"/>
      <c r="B1329" s="50"/>
      <c r="C1329" s="50" t="s">
        <v>291</v>
      </c>
      <c r="D1329" s="50" t="s">
        <v>624</v>
      </c>
      <c r="E1329" s="51">
        <f t="shared" si="526"/>
        <v>0</v>
      </c>
      <c r="F1329" s="51"/>
      <c r="G1329" s="51"/>
      <c r="H1329" s="51"/>
    </row>
    <row r="1330" spans="1:8" x14ac:dyDescent="0.35">
      <c r="A1330" s="50"/>
      <c r="B1330" s="50"/>
      <c r="C1330" s="50" t="s">
        <v>283</v>
      </c>
      <c r="D1330" s="50" t="s">
        <v>625</v>
      </c>
      <c r="E1330" s="51">
        <f t="shared" si="526"/>
        <v>0</v>
      </c>
      <c r="F1330" s="51"/>
      <c r="G1330" s="51"/>
      <c r="H1330" s="51"/>
    </row>
    <row r="1331" spans="1:8" x14ac:dyDescent="0.35">
      <c r="A1331" s="50"/>
      <c r="B1331" s="50"/>
      <c r="C1331" s="50" t="s">
        <v>608</v>
      </c>
      <c r="D1331" s="50" t="s">
        <v>762</v>
      </c>
      <c r="E1331" s="51">
        <f t="shared" si="526"/>
        <v>0</v>
      </c>
      <c r="F1331" s="51"/>
      <c r="G1331" s="51"/>
      <c r="H1331" s="51"/>
    </row>
    <row r="1332" spans="1:8" x14ac:dyDescent="0.35">
      <c r="A1332" s="50"/>
      <c r="B1332" s="50"/>
      <c r="C1332" s="50" t="s">
        <v>943</v>
      </c>
      <c r="D1332" s="50" t="s">
        <v>944</v>
      </c>
      <c r="E1332" s="51">
        <f t="shared" si="526"/>
        <v>0</v>
      </c>
      <c r="F1332" s="51"/>
      <c r="G1332" s="51"/>
      <c r="H1332" s="51"/>
    </row>
    <row r="1333" spans="1:8" x14ac:dyDescent="0.35">
      <c r="A1333" s="50"/>
      <c r="B1333" s="50"/>
      <c r="C1333" s="50" t="s">
        <v>284</v>
      </c>
      <c r="D1333" s="50" t="s">
        <v>763</v>
      </c>
      <c r="E1333" s="51">
        <f t="shared" si="526"/>
        <v>5088.17</v>
      </c>
      <c r="F1333" s="51"/>
      <c r="G1333" s="51">
        <v>5088.17</v>
      </c>
      <c r="H1333" s="51"/>
    </row>
    <row r="1334" spans="1:8" x14ac:dyDescent="0.35">
      <c r="A1334" s="50"/>
      <c r="B1334" s="50"/>
      <c r="C1334" s="50" t="s">
        <v>313</v>
      </c>
      <c r="D1334" s="50" t="s">
        <v>314</v>
      </c>
      <c r="E1334" s="51">
        <f t="shared" si="526"/>
        <v>21604.440000000002</v>
      </c>
      <c r="F1334" s="51"/>
      <c r="G1334" s="51">
        <v>21604.440000000002</v>
      </c>
      <c r="H1334" s="51"/>
    </row>
    <row r="1335" spans="1:8" x14ac:dyDescent="0.35">
      <c r="A1335" s="50"/>
      <c r="B1335" s="50"/>
      <c r="C1335" s="50" t="s">
        <v>315</v>
      </c>
      <c r="D1335" s="50" t="s">
        <v>316</v>
      </c>
      <c r="E1335" s="51">
        <f t="shared" si="526"/>
        <v>5391537.8900000006</v>
      </c>
      <c r="F1335" s="51">
        <v>3550727.2700000019</v>
      </c>
      <c r="G1335" s="51">
        <v>1799565.5999999989</v>
      </c>
      <c r="H1335" s="51">
        <v>41245.019999999997</v>
      </c>
    </row>
    <row r="1336" spans="1:8" x14ac:dyDescent="0.35">
      <c r="A1336" s="50"/>
      <c r="B1336" s="50"/>
      <c r="C1336" s="50" t="s">
        <v>317</v>
      </c>
      <c r="D1336" s="50" t="s">
        <v>318</v>
      </c>
      <c r="E1336" s="51">
        <f t="shared" si="526"/>
        <v>7136404.2999999933</v>
      </c>
      <c r="F1336" s="51">
        <v>224873.4</v>
      </c>
      <c r="G1336" s="51">
        <v>6911530.8999999929</v>
      </c>
      <c r="H1336" s="51">
        <v>0</v>
      </c>
    </row>
    <row r="1337" spans="1:8" x14ac:dyDescent="0.35">
      <c r="A1337" s="50"/>
      <c r="B1337" s="50"/>
      <c r="C1337" s="50" t="s">
        <v>319</v>
      </c>
      <c r="D1337" s="50" t="s">
        <v>320</v>
      </c>
      <c r="E1337" s="51">
        <f t="shared" si="526"/>
        <v>26589.85</v>
      </c>
      <c r="F1337" s="51"/>
      <c r="G1337" s="51">
        <v>26589.85</v>
      </c>
      <c r="H1337" s="51"/>
    </row>
    <row r="1338" spans="1:8" x14ac:dyDescent="0.35">
      <c r="A1338" s="50"/>
      <c r="B1338" s="50"/>
      <c r="C1338" s="50" t="s">
        <v>321</v>
      </c>
      <c r="D1338" s="50" t="s">
        <v>322</v>
      </c>
      <c r="E1338" s="51">
        <f t="shared" si="526"/>
        <v>484989.10999999993</v>
      </c>
      <c r="F1338" s="51"/>
      <c r="G1338" s="51">
        <v>484989.10999999993</v>
      </c>
      <c r="H1338" s="51"/>
    </row>
    <row r="1339" spans="1:8" x14ac:dyDescent="0.35">
      <c r="A1339" s="50"/>
      <c r="B1339" s="50"/>
      <c r="C1339" s="50" t="s">
        <v>323</v>
      </c>
      <c r="D1339" s="50" t="s">
        <v>776</v>
      </c>
      <c r="E1339" s="51">
        <f t="shared" si="526"/>
        <v>89179.84000000004</v>
      </c>
      <c r="F1339" s="51">
        <v>88988.060000000041</v>
      </c>
      <c r="G1339" s="51">
        <v>191.78</v>
      </c>
      <c r="H1339" s="51"/>
    </row>
    <row r="1340" spans="1:8" x14ac:dyDescent="0.35">
      <c r="A1340" s="50"/>
      <c r="B1340" s="50"/>
      <c r="C1340" s="50" t="s">
        <v>285</v>
      </c>
      <c r="D1340" s="50" t="s">
        <v>630</v>
      </c>
      <c r="E1340" s="51">
        <f t="shared" si="526"/>
        <v>15846.92</v>
      </c>
      <c r="F1340" s="51"/>
      <c r="G1340" s="51">
        <v>15846.92</v>
      </c>
      <c r="H1340" s="51"/>
    </row>
    <row r="1341" spans="1:8" x14ac:dyDescent="0.35">
      <c r="A1341" s="50"/>
      <c r="B1341" s="50"/>
      <c r="C1341" s="50" t="s">
        <v>324</v>
      </c>
      <c r="D1341" s="50" t="s">
        <v>325</v>
      </c>
      <c r="E1341" s="51">
        <f t="shared" si="526"/>
        <v>66838.790000000008</v>
      </c>
      <c r="F1341" s="51"/>
      <c r="G1341" s="51">
        <v>66838.790000000008</v>
      </c>
      <c r="H1341" s="51"/>
    </row>
    <row r="1342" spans="1:8" x14ac:dyDescent="0.35">
      <c r="A1342" s="50"/>
      <c r="B1342" s="50"/>
      <c r="C1342" s="50" t="s">
        <v>326</v>
      </c>
      <c r="D1342" s="50" t="s">
        <v>327</v>
      </c>
      <c r="E1342" s="51">
        <f t="shared" si="526"/>
        <v>0</v>
      </c>
      <c r="F1342" s="51"/>
      <c r="G1342" s="51"/>
      <c r="H1342" s="51"/>
    </row>
    <row r="1343" spans="1:8" x14ac:dyDescent="0.35">
      <c r="A1343" s="44"/>
      <c r="B1343" s="44">
        <v>19</v>
      </c>
      <c r="C1343" s="45"/>
      <c r="D1343" s="45" t="s">
        <v>777</v>
      </c>
      <c r="E1343" s="45">
        <f>SUM(E1344:E1348)</f>
        <v>157984.85</v>
      </c>
      <c r="F1343" s="45">
        <f t="shared" ref="F1343" si="527">SUM(F1344:F1348)</f>
        <v>26937.78</v>
      </c>
      <c r="G1343" s="45">
        <f t="shared" ref="G1343" si="528">SUM(G1344:G1348)</f>
        <v>131047.07</v>
      </c>
      <c r="H1343" s="45">
        <f t="shared" ref="H1343" si="529">SUM(H1344:H1348)</f>
        <v>0</v>
      </c>
    </row>
    <row r="1344" spans="1:8" x14ac:dyDescent="0.35">
      <c r="A1344" s="50"/>
      <c r="B1344" s="50"/>
      <c r="C1344" s="50" t="s">
        <v>328</v>
      </c>
      <c r="D1344" s="50" t="s">
        <v>329</v>
      </c>
      <c r="E1344" s="51">
        <f t="shared" ref="E1344:E1348" si="530">SUM(F1344:H1344)</f>
        <v>26937.78</v>
      </c>
      <c r="F1344" s="51">
        <v>26937.78</v>
      </c>
      <c r="G1344" s="51"/>
      <c r="H1344" s="51"/>
    </row>
    <row r="1345" spans="1:8" x14ac:dyDescent="0.35">
      <c r="A1345" s="50"/>
      <c r="B1345" s="50"/>
      <c r="C1345" s="50" t="s">
        <v>605</v>
      </c>
      <c r="D1345" s="50" t="s">
        <v>748</v>
      </c>
      <c r="E1345" s="51">
        <f t="shared" si="530"/>
        <v>0</v>
      </c>
      <c r="F1345" s="51"/>
      <c r="G1345" s="51"/>
      <c r="H1345" s="51"/>
    </row>
    <row r="1346" spans="1:8" x14ac:dyDescent="0.35">
      <c r="A1346" s="50"/>
      <c r="B1346" s="50"/>
      <c r="C1346" s="50" t="s">
        <v>262</v>
      </c>
      <c r="D1346" s="50" t="s">
        <v>778</v>
      </c>
      <c r="E1346" s="51">
        <f t="shared" si="530"/>
        <v>0</v>
      </c>
      <c r="F1346" s="51"/>
      <c r="G1346" s="51"/>
      <c r="H1346" s="51"/>
    </row>
    <row r="1347" spans="1:8" x14ac:dyDescent="0.35">
      <c r="A1347" s="50"/>
      <c r="B1347" s="50"/>
      <c r="C1347" s="50" t="s">
        <v>330</v>
      </c>
      <c r="D1347" s="50" t="s">
        <v>331</v>
      </c>
      <c r="E1347" s="51">
        <f t="shared" si="530"/>
        <v>19168.890000000003</v>
      </c>
      <c r="F1347" s="51"/>
      <c r="G1347" s="51">
        <v>19168.890000000003</v>
      </c>
      <c r="H1347" s="51"/>
    </row>
    <row r="1348" spans="1:8" x14ac:dyDescent="0.35">
      <c r="A1348" s="50"/>
      <c r="B1348" s="50"/>
      <c r="C1348" s="50" t="s">
        <v>332</v>
      </c>
      <c r="D1348" s="50" t="s">
        <v>333</v>
      </c>
      <c r="E1348" s="51">
        <f t="shared" si="530"/>
        <v>111878.18000000001</v>
      </c>
      <c r="F1348" s="51"/>
      <c r="G1348" s="51">
        <v>111878.18000000001</v>
      </c>
      <c r="H1348" s="51"/>
    </row>
    <row r="1349" spans="1:8" x14ac:dyDescent="0.35">
      <c r="A1349" s="44"/>
      <c r="B1349" s="44">
        <v>20</v>
      </c>
      <c r="C1349" s="45"/>
      <c r="D1349" s="45" t="s">
        <v>779</v>
      </c>
      <c r="E1349" s="45">
        <f>SUM(E1350:E1355)</f>
        <v>724259.87</v>
      </c>
      <c r="F1349" s="45">
        <f t="shared" ref="F1349" si="531">SUM(F1350:F1355)</f>
        <v>54018.98000000001</v>
      </c>
      <c r="G1349" s="45">
        <f t="shared" ref="G1349" si="532">SUM(G1350:G1355)</f>
        <v>670240.89</v>
      </c>
      <c r="H1349" s="45">
        <f t="shared" ref="H1349" si="533">SUM(H1350:H1355)</f>
        <v>0</v>
      </c>
    </row>
    <row r="1350" spans="1:8" x14ac:dyDescent="0.35">
      <c r="A1350" s="50"/>
      <c r="B1350" s="50"/>
      <c r="C1350" s="50" t="s">
        <v>334</v>
      </c>
      <c r="D1350" s="50" t="s">
        <v>335</v>
      </c>
      <c r="E1350" s="51">
        <f t="shared" ref="E1350:E1355" si="534">SUM(F1350:H1350)</f>
        <v>0</v>
      </c>
      <c r="F1350" s="51"/>
      <c r="G1350" s="51"/>
      <c r="H1350" s="51"/>
    </row>
    <row r="1351" spans="1:8" x14ac:dyDescent="0.35">
      <c r="A1351" s="50"/>
      <c r="B1351" s="50"/>
      <c r="C1351" s="50" t="s">
        <v>605</v>
      </c>
      <c r="D1351" s="50" t="s">
        <v>748</v>
      </c>
      <c r="E1351" s="51">
        <f t="shared" si="534"/>
        <v>0</v>
      </c>
      <c r="F1351" s="51"/>
      <c r="G1351" s="51"/>
      <c r="H1351" s="51"/>
    </row>
    <row r="1352" spans="1:8" x14ac:dyDescent="0.35">
      <c r="A1352" s="50"/>
      <c r="B1352" s="50"/>
      <c r="C1352" s="50" t="s">
        <v>337</v>
      </c>
      <c r="D1352" s="50" t="s">
        <v>338</v>
      </c>
      <c r="E1352" s="51">
        <f t="shared" si="534"/>
        <v>382577.05</v>
      </c>
      <c r="F1352" s="51">
        <v>7358.47</v>
      </c>
      <c r="G1352" s="51">
        <v>375218.58</v>
      </c>
      <c r="H1352" s="51"/>
    </row>
    <row r="1353" spans="1:8" x14ac:dyDescent="0.35">
      <c r="A1353" s="50"/>
      <c r="B1353" s="50"/>
      <c r="C1353" s="50" t="s">
        <v>312</v>
      </c>
      <c r="D1353" s="50" t="s">
        <v>772</v>
      </c>
      <c r="E1353" s="51">
        <f t="shared" si="534"/>
        <v>519.6</v>
      </c>
      <c r="F1353" s="51">
        <v>519.6</v>
      </c>
      <c r="G1353" s="51"/>
      <c r="H1353" s="51"/>
    </row>
    <row r="1354" spans="1:8" x14ac:dyDescent="0.35">
      <c r="A1354" s="50"/>
      <c r="B1354" s="50"/>
      <c r="C1354" s="50" t="s">
        <v>339</v>
      </c>
      <c r="D1354" s="50" t="s">
        <v>340</v>
      </c>
      <c r="E1354" s="51">
        <f t="shared" si="534"/>
        <v>341163.22000000003</v>
      </c>
      <c r="F1354" s="51">
        <v>46140.910000000011</v>
      </c>
      <c r="G1354" s="51">
        <v>295022.31</v>
      </c>
      <c r="H1354" s="51"/>
    </row>
    <row r="1355" spans="1:8" x14ac:dyDescent="0.35">
      <c r="A1355" s="50"/>
      <c r="B1355" s="50"/>
      <c r="C1355" s="50" t="s">
        <v>341</v>
      </c>
      <c r="D1355" s="50" t="s">
        <v>342</v>
      </c>
      <c r="E1355" s="51">
        <f t="shared" si="534"/>
        <v>0</v>
      </c>
      <c r="F1355" s="51"/>
      <c r="G1355" s="51"/>
      <c r="H1355" s="51"/>
    </row>
    <row r="1356" spans="1:8" x14ac:dyDescent="0.35">
      <c r="A1356" s="44"/>
      <c r="B1356" s="44">
        <v>24</v>
      </c>
      <c r="C1356" s="45"/>
      <c r="D1356" s="45" t="s">
        <v>780</v>
      </c>
      <c r="E1356" s="45">
        <f>SUM(E1357:E1359)</f>
        <v>0</v>
      </c>
      <c r="F1356" s="45">
        <f t="shared" ref="F1356" si="535">SUM(F1357:F1359)</f>
        <v>0</v>
      </c>
      <c r="G1356" s="45">
        <f t="shared" ref="G1356" si="536">SUM(G1357:G1359)</f>
        <v>0</v>
      </c>
      <c r="H1356" s="45">
        <f t="shared" ref="H1356" si="537">SUM(H1357:H1359)</f>
        <v>0</v>
      </c>
    </row>
    <row r="1357" spans="1:8" x14ac:dyDescent="0.35">
      <c r="A1357" s="50"/>
      <c r="B1357" s="50"/>
      <c r="C1357" s="50" t="s">
        <v>336</v>
      </c>
      <c r="D1357" s="50" t="s">
        <v>632</v>
      </c>
      <c r="E1357" s="51">
        <f t="shared" ref="E1357:E1359" si="538">SUM(F1357:H1357)</f>
        <v>0</v>
      </c>
      <c r="F1357" s="51"/>
      <c r="G1357" s="51"/>
      <c r="H1357" s="51"/>
    </row>
    <row r="1358" spans="1:8" x14ac:dyDescent="0.35">
      <c r="A1358" s="50"/>
      <c r="B1358" s="50"/>
      <c r="C1358" s="50" t="s">
        <v>605</v>
      </c>
      <c r="D1358" s="50" t="s">
        <v>748</v>
      </c>
      <c r="E1358" s="51">
        <f t="shared" si="538"/>
        <v>0</v>
      </c>
      <c r="F1358" s="51"/>
      <c r="G1358" s="51"/>
      <c r="H1358" s="51"/>
    </row>
    <row r="1359" spans="1:8" x14ac:dyDescent="0.35">
      <c r="A1359" s="199"/>
      <c r="B1359" s="199"/>
      <c r="C1359" s="199" t="s">
        <v>343</v>
      </c>
      <c r="D1359" s="199" t="s">
        <v>781</v>
      </c>
      <c r="E1359" s="200">
        <f t="shared" si="538"/>
        <v>0</v>
      </c>
      <c r="F1359" s="200"/>
      <c r="G1359" s="200"/>
      <c r="H1359" s="200"/>
    </row>
    <row r="1360" spans="1:8" x14ac:dyDescent="0.35">
      <c r="A1360" s="37" t="s">
        <v>1063</v>
      </c>
    </row>
    <row r="1361" spans="1:8" x14ac:dyDescent="0.35">
      <c r="A1361" s="36" t="s">
        <v>258</v>
      </c>
    </row>
    <row r="1364" spans="1:8" ht="21.75" x14ac:dyDescent="0.4">
      <c r="A1364" s="12" t="s">
        <v>35</v>
      </c>
    </row>
    <row r="1365" spans="1:8" ht="21.75" x14ac:dyDescent="0.4">
      <c r="A1365" s="12" t="s">
        <v>0</v>
      </c>
    </row>
    <row r="1367" spans="1:8" ht="30" x14ac:dyDescent="0.35">
      <c r="A1367" s="97" t="s">
        <v>742</v>
      </c>
      <c r="B1367" s="97" t="s">
        <v>743</v>
      </c>
      <c r="C1367" s="97" t="s">
        <v>744</v>
      </c>
      <c r="D1367" s="97" t="s">
        <v>745</v>
      </c>
      <c r="E1367" s="97" t="s">
        <v>534</v>
      </c>
      <c r="F1367" s="97" t="s">
        <v>825</v>
      </c>
      <c r="G1367" s="97" t="s">
        <v>826</v>
      </c>
      <c r="H1367" s="97" t="s">
        <v>546</v>
      </c>
    </row>
    <row r="1368" spans="1:8" x14ac:dyDescent="0.35">
      <c r="A1368" s="2"/>
      <c r="B1368" s="2"/>
      <c r="C1368" s="2"/>
      <c r="D1368" s="2"/>
      <c r="E1368" s="2"/>
      <c r="F1368" s="2"/>
      <c r="G1368" s="2"/>
      <c r="H1368" s="2"/>
    </row>
    <row r="1369" spans="1:8" x14ac:dyDescent="0.35">
      <c r="A1369" s="89"/>
      <c r="B1369" s="89"/>
      <c r="C1369" s="89"/>
      <c r="D1369" s="89" t="s">
        <v>193</v>
      </c>
      <c r="E1369" s="89">
        <f>E1370+E1418+E1437</f>
        <v>2940746.4399999967</v>
      </c>
      <c r="F1369" s="89">
        <f>F1370+F1418+F1437</f>
        <v>2197919.1399999969</v>
      </c>
      <c r="G1369" s="89">
        <f>G1370+G1418+G1437</f>
        <v>343776.50999999989</v>
      </c>
      <c r="H1369" s="89">
        <f>H1370+H1418+H1437</f>
        <v>399050.79</v>
      </c>
    </row>
    <row r="1370" spans="1:8" x14ac:dyDescent="0.35">
      <c r="A1370" s="42">
        <v>1</v>
      </c>
      <c r="B1370" s="42"/>
      <c r="C1370" s="42"/>
      <c r="D1370" s="42" t="s">
        <v>260</v>
      </c>
      <c r="E1370" s="43">
        <f>E1371+E1374+E1376+E1403+E1412</f>
        <v>102646.11999999994</v>
      </c>
      <c r="F1370" s="43">
        <f t="shared" ref="F1370" si="539">F1371+F1374+F1376+F1403+F1412</f>
        <v>86294.259999999937</v>
      </c>
      <c r="G1370" s="43">
        <f t="shared" ref="G1370:H1370" si="540">G1371+G1374+G1376+G1403+G1412</f>
        <v>16351.859999999999</v>
      </c>
      <c r="H1370" s="43">
        <f t="shared" si="540"/>
        <v>0</v>
      </c>
    </row>
    <row r="1371" spans="1:8" x14ac:dyDescent="0.35">
      <c r="A1371" s="44"/>
      <c r="B1371" s="44">
        <v>2</v>
      </c>
      <c r="C1371" s="45"/>
      <c r="D1371" s="45" t="s">
        <v>746</v>
      </c>
      <c r="E1371" s="45">
        <f>SUM(E1372:E1373)</f>
        <v>8874.9499999999989</v>
      </c>
      <c r="F1371" s="45">
        <f t="shared" ref="F1371" si="541">SUM(F1372:F1373)</f>
        <v>6567.4899999999989</v>
      </c>
      <c r="G1371" s="45">
        <f t="shared" ref="G1371" si="542">SUM(G1372:G1373)</f>
        <v>2307.4600000000005</v>
      </c>
      <c r="H1371" s="45">
        <f t="shared" ref="H1371" si="543">SUM(H1372:H1373)</f>
        <v>0</v>
      </c>
    </row>
    <row r="1372" spans="1:8" x14ac:dyDescent="0.35">
      <c r="A1372" s="50"/>
      <c r="B1372" s="50"/>
      <c r="C1372" s="50" t="s">
        <v>261</v>
      </c>
      <c r="D1372" s="50" t="s">
        <v>747</v>
      </c>
      <c r="E1372" s="51">
        <f t="shared" ref="E1372:E1373" si="544">SUM(F1372:H1372)</f>
        <v>8874.9499999999989</v>
      </c>
      <c r="F1372" s="51">
        <v>6567.4899999999989</v>
      </c>
      <c r="G1372" s="51">
        <v>2307.4600000000005</v>
      </c>
      <c r="H1372" s="51"/>
    </row>
    <row r="1373" spans="1:8" x14ac:dyDescent="0.35">
      <c r="A1373" s="50"/>
      <c r="B1373" s="50"/>
      <c r="C1373" s="50" t="s">
        <v>605</v>
      </c>
      <c r="D1373" s="50" t="s">
        <v>748</v>
      </c>
      <c r="E1373" s="51">
        <f t="shared" si="544"/>
        <v>0</v>
      </c>
      <c r="F1373" s="51"/>
      <c r="G1373" s="51"/>
      <c r="H1373" s="51"/>
    </row>
    <row r="1374" spans="1:8" x14ac:dyDescent="0.35">
      <c r="A1374" s="44"/>
      <c r="B1374" s="44">
        <v>12</v>
      </c>
      <c r="C1374" s="45"/>
      <c r="D1374" s="45" t="s">
        <v>749</v>
      </c>
      <c r="E1374" s="45">
        <f>SUM(E1375)</f>
        <v>0</v>
      </c>
      <c r="F1374" s="45">
        <f t="shared" ref="F1374" si="545">SUM(F1375)</f>
        <v>0</v>
      </c>
      <c r="G1374" s="45">
        <f t="shared" ref="G1374" si="546">SUM(G1375)</f>
        <v>0</v>
      </c>
      <c r="H1374" s="45">
        <f t="shared" ref="H1374" si="547">SUM(H1375)</f>
        <v>0</v>
      </c>
    </row>
    <row r="1375" spans="1:8" x14ac:dyDescent="0.35">
      <c r="A1375" s="50"/>
      <c r="B1375" s="50"/>
      <c r="C1375" s="50" t="s">
        <v>305</v>
      </c>
      <c r="D1375" s="50" t="s">
        <v>750</v>
      </c>
      <c r="E1375" s="51">
        <f>SUM(F1375:H1375)</f>
        <v>0</v>
      </c>
      <c r="F1375" s="51"/>
      <c r="G1375" s="51"/>
      <c r="H1375" s="51"/>
    </row>
    <row r="1376" spans="1:8" x14ac:dyDescent="0.35">
      <c r="A1376" s="44"/>
      <c r="B1376" s="44">
        <v>15</v>
      </c>
      <c r="C1376" s="45"/>
      <c r="D1376" s="45" t="s">
        <v>751</v>
      </c>
      <c r="E1376" s="45">
        <f>SUM(E1377:E1402)</f>
        <v>36267.19</v>
      </c>
      <c r="F1376" s="45">
        <f t="shared" ref="F1376" si="548">SUM(F1377:F1402)</f>
        <v>23416.249999999989</v>
      </c>
      <c r="G1376" s="45">
        <f t="shared" ref="G1376" si="549">SUM(G1377:G1402)</f>
        <v>12850.939999999999</v>
      </c>
      <c r="H1376" s="45">
        <f t="shared" ref="H1376" si="550">SUM(H1377:H1402)</f>
        <v>0</v>
      </c>
    </row>
    <row r="1377" spans="1:8" x14ac:dyDescent="0.35">
      <c r="A1377" s="50"/>
      <c r="B1377" s="50"/>
      <c r="C1377" s="50" t="s">
        <v>263</v>
      </c>
      <c r="D1377" s="50" t="s">
        <v>752</v>
      </c>
      <c r="E1377" s="51">
        <f t="shared" ref="E1377:E1402" si="551">SUM(F1377:H1377)</f>
        <v>0</v>
      </c>
      <c r="F1377" s="51">
        <v>0</v>
      </c>
      <c r="G1377" s="51"/>
      <c r="H1377" s="51"/>
    </row>
    <row r="1378" spans="1:8" x14ac:dyDescent="0.35">
      <c r="A1378" s="50"/>
      <c r="B1378" s="50"/>
      <c r="C1378" s="50" t="s">
        <v>264</v>
      </c>
      <c r="D1378" s="50" t="s">
        <v>610</v>
      </c>
      <c r="E1378" s="51">
        <f t="shared" si="551"/>
        <v>57.739999999999995</v>
      </c>
      <c r="F1378" s="51">
        <v>57.739999999999995</v>
      </c>
      <c r="G1378" s="51"/>
      <c r="H1378" s="51"/>
    </row>
    <row r="1379" spans="1:8" x14ac:dyDescent="0.35">
      <c r="A1379" s="50"/>
      <c r="B1379" s="50"/>
      <c r="C1379" s="50" t="s">
        <v>265</v>
      </c>
      <c r="D1379" s="50" t="s">
        <v>611</v>
      </c>
      <c r="E1379" s="51">
        <f t="shared" si="551"/>
        <v>64.180000000000007</v>
      </c>
      <c r="F1379" s="51">
        <v>27.18</v>
      </c>
      <c r="G1379" s="51">
        <v>37</v>
      </c>
      <c r="H1379" s="51"/>
    </row>
    <row r="1380" spans="1:8" x14ac:dyDescent="0.35">
      <c r="A1380" s="50"/>
      <c r="B1380" s="50"/>
      <c r="C1380" s="50" t="s">
        <v>266</v>
      </c>
      <c r="D1380" s="50" t="s">
        <v>753</v>
      </c>
      <c r="E1380" s="51">
        <f t="shared" si="551"/>
        <v>71.690000000000012</v>
      </c>
      <c r="F1380" s="51">
        <v>71.690000000000012</v>
      </c>
      <c r="G1380" s="51"/>
      <c r="H1380" s="51"/>
    </row>
    <row r="1381" spans="1:8" x14ac:dyDescent="0.35">
      <c r="A1381" s="50"/>
      <c r="B1381" s="50"/>
      <c r="C1381" s="50" t="s">
        <v>267</v>
      </c>
      <c r="D1381" s="50" t="s">
        <v>612</v>
      </c>
      <c r="E1381" s="51">
        <f t="shared" si="551"/>
        <v>1.31</v>
      </c>
      <c r="F1381" s="51">
        <v>1.31</v>
      </c>
      <c r="G1381" s="51"/>
      <c r="H1381" s="51"/>
    </row>
    <row r="1382" spans="1:8" x14ac:dyDescent="0.35">
      <c r="A1382" s="50"/>
      <c r="B1382" s="50"/>
      <c r="C1382" s="50" t="s">
        <v>268</v>
      </c>
      <c r="D1382" s="50" t="s">
        <v>613</v>
      </c>
      <c r="E1382" s="51">
        <f t="shared" si="551"/>
        <v>2.21</v>
      </c>
      <c r="F1382" s="51">
        <v>2.21</v>
      </c>
      <c r="G1382" s="51"/>
      <c r="H1382" s="51"/>
    </row>
    <row r="1383" spans="1:8" x14ac:dyDescent="0.35">
      <c r="A1383" s="50"/>
      <c r="B1383" s="50"/>
      <c r="C1383" s="50" t="s">
        <v>269</v>
      </c>
      <c r="D1383" s="50" t="s">
        <v>614</v>
      </c>
      <c r="E1383" s="51">
        <f t="shared" si="551"/>
        <v>145.21</v>
      </c>
      <c r="F1383" s="51">
        <v>102.58</v>
      </c>
      <c r="G1383" s="51">
        <v>42.63</v>
      </c>
      <c r="H1383" s="51"/>
    </row>
    <row r="1384" spans="1:8" x14ac:dyDescent="0.35">
      <c r="A1384" s="50"/>
      <c r="B1384" s="50"/>
      <c r="C1384" s="50" t="s">
        <v>270</v>
      </c>
      <c r="D1384" s="50" t="s">
        <v>754</v>
      </c>
      <c r="E1384" s="51">
        <f t="shared" si="551"/>
        <v>696.3</v>
      </c>
      <c r="F1384" s="51">
        <v>27.43</v>
      </c>
      <c r="G1384" s="51">
        <v>668.87</v>
      </c>
      <c r="H1384" s="51"/>
    </row>
    <row r="1385" spans="1:8" x14ac:dyDescent="0.35">
      <c r="A1385" s="50"/>
      <c r="B1385" s="50"/>
      <c r="C1385" s="50" t="s">
        <v>271</v>
      </c>
      <c r="D1385" s="50" t="s">
        <v>755</v>
      </c>
      <c r="E1385" s="51">
        <f t="shared" si="551"/>
        <v>0</v>
      </c>
      <c r="F1385" s="51"/>
      <c r="G1385" s="51"/>
      <c r="H1385" s="51"/>
    </row>
    <row r="1386" spans="1:8" x14ac:dyDescent="0.35">
      <c r="A1386" s="50"/>
      <c r="B1386" s="50"/>
      <c r="C1386" s="50" t="s">
        <v>272</v>
      </c>
      <c r="D1386" s="50" t="s">
        <v>756</v>
      </c>
      <c r="E1386" s="51">
        <f t="shared" si="551"/>
        <v>44.089999999999996</v>
      </c>
      <c r="F1386" s="51">
        <v>44.089999999999996</v>
      </c>
      <c r="G1386" s="51"/>
      <c r="H1386" s="51"/>
    </row>
    <row r="1387" spans="1:8" x14ac:dyDescent="0.35">
      <c r="A1387" s="50"/>
      <c r="B1387" s="50"/>
      <c r="C1387" s="50" t="s">
        <v>273</v>
      </c>
      <c r="D1387" s="50" t="s">
        <v>757</v>
      </c>
      <c r="E1387" s="51">
        <f t="shared" si="551"/>
        <v>7.7</v>
      </c>
      <c r="F1387" s="51">
        <v>7.7</v>
      </c>
      <c r="G1387" s="51"/>
      <c r="H1387" s="51"/>
    </row>
    <row r="1388" spans="1:8" x14ac:dyDescent="0.35">
      <c r="A1388" s="50"/>
      <c r="B1388" s="50"/>
      <c r="C1388" s="50" t="s">
        <v>274</v>
      </c>
      <c r="D1388" s="50" t="s">
        <v>758</v>
      </c>
      <c r="E1388" s="51">
        <f t="shared" si="551"/>
        <v>14806.61</v>
      </c>
      <c r="F1388" s="51">
        <v>10241.81</v>
      </c>
      <c r="G1388" s="51">
        <v>4564.8</v>
      </c>
      <c r="H1388" s="51"/>
    </row>
    <row r="1389" spans="1:8" x14ac:dyDescent="0.35">
      <c r="A1389" s="50"/>
      <c r="B1389" s="50"/>
      <c r="C1389" s="50" t="s">
        <v>275</v>
      </c>
      <c r="D1389" s="50" t="s">
        <v>759</v>
      </c>
      <c r="E1389" s="51">
        <f t="shared" si="551"/>
        <v>1363.94</v>
      </c>
      <c r="F1389" s="51">
        <v>970.92</v>
      </c>
      <c r="G1389" s="51">
        <v>393.02</v>
      </c>
      <c r="H1389" s="51"/>
    </row>
    <row r="1390" spans="1:8" x14ac:dyDescent="0.35">
      <c r="A1390" s="50"/>
      <c r="B1390" s="50"/>
      <c r="C1390" s="50" t="s">
        <v>276</v>
      </c>
      <c r="D1390" s="50" t="s">
        <v>615</v>
      </c>
      <c r="E1390" s="51">
        <f t="shared" si="551"/>
        <v>72.03</v>
      </c>
      <c r="F1390" s="51">
        <v>72.03</v>
      </c>
      <c r="G1390" s="51"/>
      <c r="H1390" s="51"/>
    </row>
    <row r="1391" spans="1:8" x14ac:dyDescent="0.35">
      <c r="A1391" s="50"/>
      <c r="B1391" s="50"/>
      <c r="C1391" s="50" t="s">
        <v>308</v>
      </c>
      <c r="D1391" s="50" t="s">
        <v>277</v>
      </c>
      <c r="E1391" s="51">
        <f t="shared" si="551"/>
        <v>9229.07</v>
      </c>
      <c r="F1391" s="51">
        <v>3069.36</v>
      </c>
      <c r="G1391" s="51">
        <v>6159.71</v>
      </c>
      <c r="H1391" s="51"/>
    </row>
    <row r="1392" spans="1:8" x14ac:dyDescent="0.35">
      <c r="A1392" s="50"/>
      <c r="B1392" s="50"/>
      <c r="C1392" s="50" t="s">
        <v>278</v>
      </c>
      <c r="D1392" s="50" t="s">
        <v>760</v>
      </c>
      <c r="E1392" s="51">
        <f t="shared" si="551"/>
        <v>113.39999999999999</v>
      </c>
      <c r="F1392" s="51">
        <v>113.39999999999999</v>
      </c>
      <c r="G1392" s="51"/>
      <c r="H1392" s="51"/>
    </row>
    <row r="1393" spans="1:8" x14ac:dyDescent="0.35">
      <c r="A1393" s="50"/>
      <c r="B1393" s="50"/>
      <c r="C1393" s="50" t="s">
        <v>279</v>
      </c>
      <c r="D1393" s="50" t="s">
        <v>616</v>
      </c>
      <c r="E1393" s="51">
        <f t="shared" si="551"/>
        <v>7561.4399999999987</v>
      </c>
      <c r="F1393" s="51">
        <v>7442.2899999999991</v>
      </c>
      <c r="G1393" s="51">
        <v>119.15</v>
      </c>
      <c r="H1393" s="51"/>
    </row>
    <row r="1394" spans="1:8" x14ac:dyDescent="0.35">
      <c r="A1394" s="50"/>
      <c r="B1394" s="50"/>
      <c r="C1394" s="50" t="s">
        <v>280</v>
      </c>
      <c r="D1394" s="50" t="s">
        <v>617</v>
      </c>
      <c r="E1394" s="51">
        <f t="shared" si="551"/>
        <v>45.94</v>
      </c>
      <c r="F1394" s="51">
        <v>45.94</v>
      </c>
      <c r="G1394" s="51"/>
      <c r="H1394" s="51"/>
    </row>
    <row r="1395" spans="1:8" x14ac:dyDescent="0.35">
      <c r="A1395" s="50"/>
      <c r="B1395" s="50"/>
      <c r="C1395" s="50" t="s">
        <v>606</v>
      </c>
      <c r="D1395" s="50" t="s">
        <v>618</v>
      </c>
      <c r="E1395" s="51">
        <f t="shared" si="551"/>
        <v>178.42000000000002</v>
      </c>
      <c r="F1395" s="51">
        <v>68.42</v>
      </c>
      <c r="G1395" s="51">
        <v>110</v>
      </c>
      <c r="H1395" s="51"/>
    </row>
    <row r="1396" spans="1:8" x14ac:dyDescent="0.35">
      <c r="A1396" s="50"/>
      <c r="B1396" s="50"/>
      <c r="C1396" s="50" t="s">
        <v>281</v>
      </c>
      <c r="D1396" s="50" t="s">
        <v>622</v>
      </c>
      <c r="E1396" s="51">
        <f t="shared" si="551"/>
        <v>395.1</v>
      </c>
      <c r="F1396" s="51">
        <v>395.1</v>
      </c>
      <c r="G1396" s="51"/>
      <c r="H1396" s="51"/>
    </row>
    <row r="1397" spans="1:8" x14ac:dyDescent="0.35">
      <c r="A1397" s="50"/>
      <c r="B1397" s="50"/>
      <c r="C1397" s="50" t="s">
        <v>282</v>
      </c>
      <c r="D1397" s="50" t="s">
        <v>623</v>
      </c>
      <c r="E1397" s="51">
        <f t="shared" si="551"/>
        <v>537.1</v>
      </c>
      <c r="F1397" s="51">
        <v>48.51</v>
      </c>
      <c r="G1397" s="51">
        <v>488.59000000000003</v>
      </c>
      <c r="H1397" s="51"/>
    </row>
    <row r="1398" spans="1:8" x14ac:dyDescent="0.35">
      <c r="A1398" s="50"/>
      <c r="B1398" s="50"/>
      <c r="C1398" s="50" t="s">
        <v>283</v>
      </c>
      <c r="D1398" s="50" t="s">
        <v>625</v>
      </c>
      <c r="E1398" s="51">
        <f t="shared" si="551"/>
        <v>846.43</v>
      </c>
      <c r="F1398" s="51">
        <v>579.26</v>
      </c>
      <c r="G1398" s="51">
        <v>267.16999999999996</v>
      </c>
      <c r="H1398" s="51"/>
    </row>
    <row r="1399" spans="1:8" x14ac:dyDescent="0.35">
      <c r="A1399" s="50"/>
      <c r="B1399" s="50"/>
      <c r="C1399" s="50" t="s">
        <v>607</v>
      </c>
      <c r="D1399" s="50" t="s">
        <v>761</v>
      </c>
      <c r="E1399" s="51">
        <f t="shared" si="551"/>
        <v>11.91</v>
      </c>
      <c r="F1399" s="51">
        <v>11.91</v>
      </c>
      <c r="G1399" s="51"/>
      <c r="H1399" s="51"/>
    </row>
    <row r="1400" spans="1:8" x14ac:dyDescent="0.35">
      <c r="A1400" s="50"/>
      <c r="B1400" s="50"/>
      <c r="C1400" s="50" t="s">
        <v>608</v>
      </c>
      <c r="D1400" s="50" t="s">
        <v>762</v>
      </c>
      <c r="E1400" s="51">
        <f t="shared" si="551"/>
        <v>0</v>
      </c>
      <c r="F1400" s="51"/>
      <c r="G1400" s="51"/>
      <c r="H1400" s="51"/>
    </row>
    <row r="1401" spans="1:8" x14ac:dyDescent="0.35">
      <c r="A1401" s="50"/>
      <c r="B1401" s="50"/>
      <c r="C1401" s="50" t="s">
        <v>284</v>
      </c>
      <c r="D1401" s="50" t="s">
        <v>763</v>
      </c>
      <c r="E1401" s="51">
        <f t="shared" si="551"/>
        <v>0</v>
      </c>
      <c r="F1401" s="51"/>
      <c r="G1401" s="51"/>
      <c r="H1401" s="51"/>
    </row>
    <row r="1402" spans="1:8" x14ac:dyDescent="0.35">
      <c r="A1402" s="50"/>
      <c r="B1402" s="50"/>
      <c r="C1402" s="50" t="s">
        <v>285</v>
      </c>
      <c r="D1402" s="50" t="s">
        <v>630</v>
      </c>
      <c r="E1402" s="51">
        <f t="shared" si="551"/>
        <v>15.370000000000001</v>
      </c>
      <c r="F1402" s="51">
        <v>15.370000000000001</v>
      </c>
      <c r="G1402" s="51"/>
      <c r="H1402" s="51"/>
    </row>
    <row r="1403" spans="1:8" x14ac:dyDescent="0.35">
      <c r="A1403" s="44"/>
      <c r="B1403" s="44">
        <v>16</v>
      </c>
      <c r="C1403" s="45"/>
      <c r="D1403" s="45" t="s">
        <v>764</v>
      </c>
      <c r="E1403" s="45">
        <f>SUM(E1404:E1411)</f>
        <v>885.84999999999991</v>
      </c>
      <c r="F1403" s="45">
        <f t="shared" ref="F1403" si="552">SUM(F1404:F1411)</f>
        <v>869.61</v>
      </c>
      <c r="G1403" s="45">
        <f t="shared" ref="G1403" si="553">SUM(G1404:G1411)</f>
        <v>16.240000000000002</v>
      </c>
      <c r="H1403" s="45">
        <f t="shared" ref="H1403" si="554">SUM(H1404:H1411)</f>
        <v>0</v>
      </c>
    </row>
    <row r="1404" spans="1:8" x14ac:dyDescent="0.35">
      <c r="A1404" s="50"/>
      <c r="B1404" s="50"/>
      <c r="C1404" s="50" t="s">
        <v>286</v>
      </c>
      <c r="D1404" s="50" t="s">
        <v>619</v>
      </c>
      <c r="E1404" s="51">
        <f t="shared" ref="E1404:E1411" si="555">SUM(F1404:H1404)</f>
        <v>94.78</v>
      </c>
      <c r="F1404" s="51">
        <v>94.78</v>
      </c>
      <c r="G1404" s="51"/>
      <c r="H1404" s="51"/>
    </row>
    <row r="1405" spans="1:8" x14ac:dyDescent="0.35">
      <c r="A1405" s="50"/>
      <c r="B1405" s="50"/>
      <c r="C1405" s="50" t="s">
        <v>287</v>
      </c>
      <c r="D1405" s="50" t="s">
        <v>288</v>
      </c>
      <c r="E1405" s="51">
        <f t="shared" si="555"/>
        <v>67.09</v>
      </c>
      <c r="F1405" s="51">
        <v>67.09</v>
      </c>
      <c r="G1405" s="51"/>
      <c r="H1405" s="51"/>
    </row>
    <row r="1406" spans="1:8" x14ac:dyDescent="0.35">
      <c r="A1406" s="50"/>
      <c r="B1406" s="50"/>
      <c r="C1406" s="50" t="s">
        <v>289</v>
      </c>
      <c r="D1406" s="50" t="s">
        <v>620</v>
      </c>
      <c r="E1406" s="51">
        <f t="shared" si="555"/>
        <v>225.23</v>
      </c>
      <c r="F1406" s="51">
        <v>225.23</v>
      </c>
      <c r="G1406" s="51"/>
      <c r="H1406" s="51"/>
    </row>
    <row r="1407" spans="1:8" x14ac:dyDescent="0.35">
      <c r="A1407" s="50"/>
      <c r="B1407" s="50"/>
      <c r="C1407" s="50" t="s">
        <v>290</v>
      </c>
      <c r="D1407" s="50" t="s">
        <v>621</v>
      </c>
      <c r="E1407" s="51">
        <f t="shared" si="555"/>
        <v>6.96</v>
      </c>
      <c r="F1407" s="51">
        <v>6.96</v>
      </c>
      <c r="G1407" s="51"/>
      <c r="H1407" s="51"/>
    </row>
    <row r="1408" spans="1:8" x14ac:dyDescent="0.35">
      <c r="A1408" s="50"/>
      <c r="B1408" s="50"/>
      <c r="C1408" s="50" t="s">
        <v>291</v>
      </c>
      <c r="D1408" s="50" t="s">
        <v>624</v>
      </c>
      <c r="E1408" s="51">
        <f t="shared" si="555"/>
        <v>324.35999999999996</v>
      </c>
      <c r="F1408" s="51">
        <v>310.64999999999998</v>
      </c>
      <c r="G1408" s="51">
        <v>13.71</v>
      </c>
      <c r="H1408" s="51"/>
    </row>
    <row r="1409" spans="1:8" x14ac:dyDescent="0.35">
      <c r="A1409" s="50"/>
      <c r="B1409" s="50"/>
      <c r="C1409" s="50" t="s">
        <v>292</v>
      </c>
      <c r="D1409" s="50" t="s">
        <v>293</v>
      </c>
      <c r="E1409" s="51">
        <f t="shared" si="555"/>
        <v>0</v>
      </c>
      <c r="F1409" s="51"/>
      <c r="G1409" s="51"/>
      <c r="H1409" s="51"/>
    </row>
    <row r="1410" spans="1:8" x14ac:dyDescent="0.35">
      <c r="A1410" s="50"/>
      <c r="B1410" s="50"/>
      <c r="C1410" s="50" t="s">
        <v>294</v>
      </c>
      <c r="D1410" s="50" t="s">
        <v>295</v>
      </c>
      <c r="E1410" s="51">
        <f t="shared" si="555"/>
        <v>147.52000000000001</v>
      </c>
      <c r="F1410" s="51">
        <v>144.99</v>
      </c>
      <c r="G1410" s="51">
        <v>2.5299999999999998</v>
      </c>
      <c r="H1410" s="51"/>
    </row>
    <row r="1411" spans="1:8" x14ac:dyDescent="0.35">
      <c r="A1411" s="50"/>
      <c r="B1411" s="50"/>
      <c r="C1411" s="50" t="s">
        <v>296</v>
      </c>
      <c r="D1411" s="50" t="s">
        <v>626</v>
      </c>
      <c r="E1411" s="51">
        <f t="shared" si="555"/>
        <v>19.909999999999997</v>
      </c>
      <c r="F1411" s="51">
        <v>19.909999999999997</v>
      </c>
      <c r="G1411" s="51"/>
      <c r="H1411" s="51"/>
    </row>
    <row r="1412" spans="1:8" x14ac:dyDescent="0.35">
      <c r="A1412" s="44"/>
      <c r="B1412" s="44">
        <v>17</v>
      </c>
      <c r="C1412" s="45"/>
      <c r="D1412" s="45" t="s">
        <v>765</v>
      </c>
      <c r="E1412" s="45">
        <f>SUM(E1413:E1417)</f>
        <v>56618.129999999946</v>
      </c>
      <c r="F1412" s="45">
        <f t="shared" ref="F1412" si="556">SUM(F1413:F1417)</f>
        <v>55440.909999999945</v>
      </c>
      <c r="G1412" s="45">
        <f t="shared" ref="G1412" si="557">SUM(G1413:G1417)</f>
        <v>1177.22</v>
      </c>
      <c r="H1412" s="45">
        <f t="shared" ref="H1412" si="558">SUM(H1413:H1417)</f>
        <v>0</v>
      </c>
    </row>
    <row r="1413" spans="1:8" x14ac:dyDescent="0.35">
      <c r="A1413" s="50"/>
      <c r="B1413" s="50"/>
      <c r="C1413" s="50" t="s">
        <v>297</v>
      </c>
      <c r="D1413" s="50" t="s">
        <v>298</v>
      </c>
      <c r="E1413" s="51">
        <f t="shared" ref="E1413:E1417" si="559">SUM(F1413:H1413)</f>
        <v>0</v>
      </c>
      <c r="F1413" s="51"/>
      <c r="G1413" s="51"/>
      <c r="H1413" s="51"/>
    </row>
    <row r="1414" spans="1:8" x14ac:dyDescent="0.35">
      <c r="A1414" s="50"/>
      <c r="B1414" s="50"/>
      <c r="C1414" s="50" t="s">
        <v>299</v>
      </c>
      <c r="D1414" s="50" t="s">
        <v>627</v>
      </c>
      <c r="E1414" s="51">
        <f t="shared" si="559"/>
        <v>36008.759999999951</v>
      </c>
      <c r="F1414" s="51">
        <v>35706.919999999955</v>
      </c>
      <c r="G1414" s="51">
        <v>301.83999999999997</v>
      </c>
      <c r="H1414" s="51"/>
    </row>
    <row r="1415" spans="1:8" x14ac:dyDescent="0.35">
      <c r="A1415" s="50"/>
      <c r="B1415" s="50"/>
      <c r="C1415" s="50" t="s">
        <v>300</v>
      </c>
      <c r="D1415" s="50" t="s">
        <v>301</v>
      </c>
      <c r="E1415" s="51">
        <f t="shared" si="559"/>
        <v>98.890000000000015</v>
      </c>
      <c r="F1415" s="51">
        <v>98.890000000000015</v>
      </c>
      <c r="G1415" s="51"/>
      <c r="H1415" s="51"/>
    </row>
    <row r="1416" spans="1:8" x14ac:dyDescent="0.35">
      <c r="A1416" s="50"/>
      <c r="B1416" s="50"/>
      <c r="C1416" s="50" t="s">
        <v>302</v>
      </c>
      <c r="D1416" s="50" t="s">
        <v>628</v>
      </c>
      <c r="E1416" s="51">
        <f t="shared" si="559"/>
        <v>71.600000000000009</v>
      </c>
      <c r="F1416" s="51">
        <v>71.600000000000009</v>
      </c>
      <c r="G1416" s="51"/>
      <c r="H1416" s="51"/>
    </row>
    <row r="1417" spans="1:8" x14ac:dyDescent="0.35">
      <c r="A1417" s="50"/>
      <c r="B1417" s="50"/>
      <c r="C1417" s="50" t="s">
        <v>303</v>
      </c>
      <c r="D1417" s="50" t="s">
        <v>629</v>
      </c>
      <c r="E1417" s="51">
        <f t="shared" si="559"/>
        <v>20438.879999999997</v>
      </c>
      <c r="F1417" s="51">
        <v>19563.499999999996</v>
      </c>
      <c r="G1417" s="51">
        <v>875.38</v>
      </c>
      <c r="H1417" s="51"/>
    </row>
    <row r="1418" spans="1:8" x14ac:dyDescent="0.35">
      <c r="A1418" s="42">
        <v>4</v>
      </c>
      <c r="B1418" s="42"/>
      <c r="C1418" s="42"/>
      <c r="D1418" s="42" t="s">
        <v>344</v>
      </c>
      <c r="E1418" s="43">
        <f>E1419+E1422+E1428</f>
        <v>346777.82000000007</v>
      </c>
      <c r="F1418" s="43">
        <f t="shared" ref="F1418" si="560">F1419+F1422+F1428</f>
        <v>223396.37000000011</v>
      </c>
      <c r="G1418" s="43">
        <f t="shared" ref="G1418:H1418" si="561">G1419+G1422+G1428</f>
        <v>123381.44999999997</v>
      </c>
      <c r="H1418" s="43">
        <f t="shared" si="561"/>
        <v>0</v>
      </c>
    </row>
    <row r="1419" spans="1:8" x14ac:dyDescent="0.35">
      <c r="A1419" s="44"/>
      <c r="B1419" s="44">
        <v>2</v>
      </c>
      <c r="C1419" s="45"/>
      <c r="D1419" s="45" t="s">
        <v>746</v>
      </c>
      <c r="E1419" s="45">
        <f>SUM(E1420:E1421)</f>
        <v>314512.40000000008</v>
      </c>
      <c r="F1419" s="45">
        <f t="shared" ref="F1419" si="562">SUM(F1420:F1421)</f>
        <v>193350.4800000001</v>
      </c>
      <c r="G1419" s="45">
        <f t="shared" ref="G1419" si="563">SUM(G1420:G1421)</f>
        <v>121161.91999999997</v>
      </c>
      <c r="H1419" s="45">
        <f t="shared" ref="H1419" si="564">SUM(H1420:H1421)</f>
        <v>0</v>
      </c>
    </row>
    <row r="1420" spans="1:8" x14ac:dyDescent="0.35">
      <c r="A1420" s="50"/>
      <c r="B1420" s="50"/>
      <c r="C1420" s="50" t="s">
        <v>261</v>
      </c>
      <c r="D1420" s="50" t="s">
        <v>609</v>
      </c>
      <c r="E1420" s="51">
        <f t="shared" ref="E1420:E1421" si="565">SUM(F1420:H1420)</f>
        <v>314512.40000000008</v>
      </c>
      <c r="F1420" s="51">
        <v>193350.4800000001</v>
      </c>
      <c r="G1420" s="51">
        <v>121161.91999999997</v>
      </c>
      <c r="H1420" s="51"/>
    </row>
    <row r="1421" spans="1:8" x14ac:dyDescent="0.35">
      <c r="A1421" s="50"/>
      <c r="B1421" s="50"/>
      <c r="C1421" s="50" t="s">
        <v>605</v>
      </c>
      <c r="D1421" s="50" t="s">
        <v>748</v>
      </c>
      <c r="E1421" s="51">
        <f t="shared" si="565"/>
        <v>0</v>
      </c>
      <c r="F1421" s="51"/>
      <c r="G1421" s="51"/>
      <c r="H1421" s="51"/>
    </row>
    <row r="1422" spans="1:8" x14ac:dyDescent="0.35">
      <c r="A1422" s="44"/>
      <c r="B1422" s="44">
        <v>14</v>
      </c>
      <c r="C1422" s="45"/>
      <c r="D1422" s="45" t="s">
        <v>766</v>
      </c>
      <c r="E1422" s="45">
        <f>SUM(E1423:E1427)</f>
        <v>2850.4500000000003</v>
      </c>
      <c r="F1422" s="45">
        <f t="shared" ref="F1422" si="566">SUM(F1423:F1427)</f>
        <v>935.89</v>
      </c>
      <c r="G1422" s="45">
        <f t="shared" ref="G1422" si="567">SUM(G1423:G1427)</f>
        <v>1914.56</v>
      </c>
      <c r="H1422" s="45">
        <f t="shared" ref="H1422" si="568">SUM(H1423:H1427)</f>
        <v>0</v>
      </c>
    </row>
    <row r="1423" spans="1:8" x14ac:dyDescent="0.35">
      <c r="A1423" s="50"/>
      <c r="B1423" s="50"/>
      <c r="C1423" s="50" t="s">
        <v>349</v>
      </c>
      <c r="D1423" s="50" t="s">
        <v>633</v>
      </c>
      <c r="E1423" s="51">
        <f t="shared" ref="E1423:E1427" si="569">SUM(F1423:H1423)</f>
        <v>1414.6100000000001</v>
      </c>
      <c r="F1423" s="51">
        <v>706.34</v>
      </c>
      <c r="G1423" s="51">
        <v>708.2700000000001</v>
      </c>
      <c r="H1423" s="51"/>
    </row>
    <row r="1424" spans="1:8" x14ac:dyDescent="0.35">
      <c r="A1424" s="50"/>
      <c r="B1424" s="50"/>
      <c r="C1424" s="50" t="s">
        <v>350</v>
      </c>
      <c r="D1424" s="50" t="s">
        <v>767</v>
      </c>
      <c r="E1424" s="51">
        <f t="shared" si="569"/>
        <v>81.919999999999987</v>
      </c>
      <c r="F1424" s="51">
        <v>81.919999999999987</v>
      </c>
      <c r="G1424" s="51"/>
      <c r="H1424" s="51"/>
    </row>
    <row r="1425" spans="1:8" x14ac:dyDescent="0.35">
      <c r="A1425" s="50"/>
      <c r="B1425" s="50"/>
      <c r="C1425" s="50" t="s">
        <v>352</v>
      </c>
      <c r="D1425" s="50" t="s">
        <v>768</v>
      </c>
      <c r="E1425" s="51">
        <f t="shared" si="569"/>
        <v>1353.92</v>
      </c>
      <c r="F1425" s="51">
        <v>147.63</v>
      </c>
      <c r="G1425" s="51">
        <v>1206.29</v>
      </c>
      <c r="H1425" s="51"/>
    </row>
    <row r="1426" spans="1:8" x14ac:dyDescent="0.35">
      <c r="A1426" s="50"/>
      <c r="B1426" s="50"/>
      <c r="C1426" s="50" t="s">
        <v>357</v>
      </c>
      <c r="D1426" s="50" t="s">
        <v>358</v>
      </c>
      <c r="E1426" s="51">
        <f t="shared" si="569"/>
        <v>0</v>
      </c>
      <c r="F1426" s="51"/>
      <c r="G1426" s="51"/>
      <c r="H1426" s="51"/>
    </row>
    <row r="1427" spans="1:8" x14ac:dyDescent="0.35">
      <c r="A1427" s="50"/>
      <c r="B1427" s="50"/>
      <c r="C1427" s="50" t="s">
        <v>355</v>
      </c>
      <c r="D1427" s="50" t="s">
        <v>356</v>
      </c>
      <c r="E1427" s="51">
        <f t="shared" si="569"/>
        <v>0</v>
      </c>
      <c r="F1427" s="51"/>
      <c r="G1427" s="51"/>
      <c r="H1427" s="51"/>
    </row>
    <row r="1428" spans="1:8" x14ac:dyDescent="0.35">
      <c r="A1428" s="44"/>
      <c r="B1428" s="44">
        <v>25</v>
      </c>
      <c r="C1428" s="45"/>
      <c r="D1428" s="45" t="s">
        <v>769</v>
      </c>
      <c r="E1428" s="45">
        <f>SUM(E1429:E1436)</f>
        <v>29414.969999999998</v>
      </c>
      <c r="F1428" s="45">
        <f t="shared" ref="F1428" si="570">SUM(F1429:F1436)</f>
        <v>29109.999999999996</v>
      </c>
      <c r="G1428" s="45">
        <f t="shared" ref="G1428" si="571">SUM(G1429:G1436)</f>
        <v>304.96999999999997</v>
      </c>
      <c r="H1428" s="45">
        <f t="shared" ref="H1428" si="572">SUM(H1429:H1436)</f>
        <v>0</v>
      </c>
    </row>
    <row r="1429" spans="1:8" x14ac:dyDescent="0.35">
      <c r="A1429" s="50"/>
      <c r="B1429" s="50"/>
      <c r="C1429" s="50" t="s">
        <v>345</v>
      </c>
      <c r="D1429" s="50" t="s">
        <v>346</v>
      </c>
      <c r="E1429" s="51">
        <f t="shared" ref="E1429:E1436" si="573">SUM(F1429:H1429)</f>
        <v>26136.339999999997</v>
      </c>
      <c r="F1429" s="51">
        <v>25883.259999999995</v>
      </c>
      <c r="G1429" s="51">
        <v>253.07999999999998</v>
      </c>
      <c r="H1429" s="51"/>
    </row>
    <row r="1430" spans="1:8" x14ac:dyDescent="0.35">
      <c r="A1430" s="50"/>
      <c r="B1430" s="50"/>
      <c r="C1430" s="50" t="s">
        <v>347</v>
      </c>
      <c r="D1430" s="50" t="s">
        <v>348</v>
      </c>
      <c r="E1430" s="51">
        <f t="shared" si="573"/>
        <v>0</v>
      </c>
      <c r="F1430" s="51"/>
      <c r="G1430" s="51"/>
      <c r="H1430" s="51"/>
    </row>
    <row r="1431" spans="1:8" x14ac:dyDescent="0.35">
      <c r="A1431" s="50"/>
      <c r="B1431" s="50"/>
      <c r="C1431" s="50" t="s">
        <v>351</v>
      </c>
      <c r="D1431" s="50" t="s">
        <v>770</v>
      </c>
      <c r="E1431" s="51">
        <f t="shared" si="573"/>
        <v>190.14999999999998</v>
      </c>
      <c r="F1431" s="51">
        <v>173.32999999999998</v>
      </c>
      <c r="G1431" s="51">
        <v>16.82</v>
      </c>
      <c r="H1431" s="51"/>
    </row>
    <row r="1432" spans="1:8" x14ac:dyDescent="0.35">
      <c r="A1432" s="50"/>
      <c r="B1432" s="50"/>
      <c r="C1432" s="50" t="s">
        <v>310</v>
      </c>
      <c r="D1432" s="50" t="s">
        <v>634</v>
      </c>
      <c r="E1432" s="51">
        <f t="shared" si="573"/>
        <v>2843.3500000000004</v>
      </c>
      <c r="F1432" s="51">
        <v>2843.3500000000004</v>
      </c>
      <c r="G1432" s="51"/>
      <c r="H1432" s="51"/>
    </row>
    <row r="1433" spans="1:8" x14ac:dyDescent="0.35">
      <c r="A1433" s="50"/>
      <c r="B1433" s="50"/>
      <c r="C1433" s="50" t="s">
        <v>311</v>
      </c>
      <c r="D1433" s="50" t="s">
        <v>771</v>
      </c>
      <c r="E1433" s="51">
        <f t="shared" si="573"/>
        <v>0</v>
      </c>
      <c r="F1433" s="51"/>
      <c r="G1433" s="51"/>
      <c r="H1433" s="51"/>
    </row>
    <row r="1434" spans="1:8" x14ac:dyDescent="0.35">
      <c r="A1434" s="50"/>
      <c r="B1434" s="50"/>
      <c r="C1434" s="50" t="s">
        <v>312</v>
      </c>
      <c r="D1434" s="50" t="s">
        <v>772</v>
      </c>
      <c r="E1434" s="51">
        <f t="shared" si="573"/>
        <v>245.13</v>
      </c>
      <c r="F1434" s="51">
        <v>210.06</v>
      </c>
      <c r="G1434" s="51">
        <v>35.07</v>
      </c>
      <c r="H1434" s="51"/>
    </row>
    <row r="1435" spans="1:8" x14ac:dyDescent="0.35">
      <c r="A1435" s="50"/>
      <c r="B1435" s="50"/>
      <c r="C1435" s="50" t="s">
        <v>359</v>
      </c>
      <c r="D1435" s="50" t="s">
        <v>360</v>
      </c>
      <c r="E1435" s="51">
        <f t="shared" si="573"/>
        <v>0</v>
      </c>
      <c r="F1435" s="51">
        <v>0</v>
      </c>
      <c r="G1435" s="51"/>
      <c r="H1435" s="51"/>
    </row>
    <row r="1436" spans="1:8" x14ac:dyDescent="0.35">
      <c r="A1436" s="50"/>
      <c r="B1436" s="50"/>
      <c r="C1436" s="50" t="s">
        <v>353</v>
      </c>
      <c r="D1436" s="50" t="s">
        <v>354</v>
      </c>
      <c r="E1436" s="51">
        <f t="shared" si="573"/>
        <v>0</v>
      </c>
      <c r="F1436" s="51"/>
      <c r="G1436" s="51"/>
      <c r="H1436" s="51"/>
    </row>
    <row r="1437" spans="1:8" x14ac:dyDescent="0.35">
      <c r="A1437" s="42">
        <v>5</v>
      </c>
      <c r="B1437" s="42"/>
      <c r="C1437" s="42"/>
      <c r="D1437" s="42" t="s">
        <v>773</v>
      </c>
      <c r="E1437" s="43">
        <f>E1438+E1441+E1443+E1479+E1485+E1492</f>
        <v>2491322.4999999967</v>
      </c>
      <c r="F1437" s="43">
        <f t="shared" ref="F1437" si="574">F1438+F1441+F1443+F1479+F1485+F1492</f>
        <v>1888228.509999997</v>
      </c>
      <c r="G1437" s="43">
        <f t="shared" ref="G1437:H1437" si="575">G1438+G1441+G1443+G1479+G1485+G1492</f>
        <v>204043.19999999992</v>
      </c>
      <c r="H1437" s="43">
        <f t="shared" si="575"/>
        <v>399050.79</v>
      </c>
    </row>
    <row r="1438" spans="1:8" x14ac:dyDescent="0.35">
      <c r="A1438" s="44"/>
      <c r="B1438" s="44">
        <v>2</v>
      </c>
      <c r="C1438" s="45"/>
      <c r="D1438" s="45" t="s">
        <v>746</v>
      </c>
      <c r="E1438" s="45">
        <f>SUM(E1439:E1440)</f>
        <v>16852.560000000001</v>
      </c>
      <c r="F1438" s="45">
        <f t="shared" ref="F1438" si="576">SUM(F1439:F1440)</f>
        <v>6442.1200000000008</v>
      </c>
      <c r="G1438" s="45">
        <f t="shared" ref="G1438" si="577">SUM(G1439:G1440)</f>
        <v>4374.0599999999995</v>
      </c>
      <c r="H1438" s="45">
        <f t="shared" ref="H1438" si="578">SUM(H1439:H1440)</f>
        <v>6036.38</v>
      </c>
    </row>
    <row r="1439" spans="1:8" x14ac:dyDescent="0.35">
      <c r="A1439" s="50"/>
      <c r="B1439" s="50"/>
      <c r="C1439" s="50" t="s">
        <v>261</v>
      </c>
      <c r="D1439" s="50" t="s">
        <v>609</v>
      </c>
      <c r="E1439" s="51">
        <f t="shared" ref="E1439:E1440" si="579">SUM(F1439:H1439)</f>
        <v>16852.560000000001</v>
      </c>
      <c r="F1439" s="51">
        <v>6442.1200000000008</v>
      </c>
      <c r="G1439" s="51">
        <v>4374.0599999999995</v>
      </c>
      <c r="H1439" s="51">
        <v>6036.38</v>
      </c>
    </row>
    <row r="1440" spans="1:8" x14ac:dyDescent="0.35">
      <c r="A1440" s="50"/>
      <c r="B1440" s="50"/>
      <c r="C1440" s="50" t="s">
        <v>605</v>
      </c>
      <c r="D1440" s="50" t="s">
        <v>748</v>
      </c>
      <c r="E1440" s="51">
        <f t="shared" si="579"/>
        <v>0</v>
      </c>
      <c r="F1440" s="51"/>
      <c r="G1440" s="51"/>
      <c r="H1440" s="51"/>
    </row>
    <row r="1441" spans="1:8" x14ac:dyDescent="0.35">
      <c r="A1441" s="44"/>
      <c r="B1441" s="44">
        <v>12</v>
      </c>
      <c r="C1441" s="45"/>
      <c r="D1441" s="45" t="s">
        <v>749</v>
      </c>
      <c r="E1441" s="45">
        <f>SUM(E1442)</f>
        <v>330.85</v>
      </c>
      <c r="F1441" s="45">
        <f t="shared" ref="F1441" si="580">F1442</f>
        <v>18.11</v>
      </c>
      <c r="G1441" s="45">
        <f t="shared" ref="G1441:H1441" si="581">G1442</f>
        <v>312.74</v>
      </c>
      <c r="H1441" s="45">
        <f t="shared" si="581"/>
        <v>0</v>
      </c>
    </row>
    <row r="1442" spans="1:8" x14ac:dyDescent="0.35">
      <c r="A1442" s="50"/>
      <c r="B1442" s="50"/>
      <c r="C1442" s="50" t="s">
        <v>774</v>
      </c>
      <c r="D1442" s="50" t="s">
        <v>304</v>
      </c>
      <c r="E1442" s="51">
        <f>SUM(F1442:H1442)</f>
        <v>330.85</v>
      </c>
      <c r="F1442" s="51">
        <v>18.11</v>
      </c>
      <c r="G1442" s="51">
        <v>312.74</v>
      </c>
      <c r="H1442" s="51"/>
    </row>
    <row r="1443" spans="1:8" x14ac:dyDescent="0.35">
      <c r="A1443" s="44"/>
      <c r="B1443" s="44">
        <v>18</v>
      </c>
      <c r="C1443" s="45"/>
      <c r="D1443" s="45" t="s">
        <v>775</v>
      </c>
      <c r="E1443" s="45">
        <f>SUM(E1444:E1478)</f>
        <v>2411827.4999999967</v>
      </c>
      <c r="F1443" s="45">
        <f t="shared" ref="F1443" si="582">SUM(F1444:F1478)</f>
        <v>1838469.4099999971</v>
      </c>
      <c r="G1443" s="45">
        <f t="shared" ref="G1443" si="583">SUM(G1444:G1478)</f>
        <v>180343.67999999993</v>
      </c>
      <c r="H1443" s="45">
        <f t="shared" ref="H1443" si="584">SUM(H1444:H1478)</f>
        <v>393014.41</v>
      </c>
    </row>
    <row r="1444" spans="1:8" x14ac:dyDescent="0.35">
      <c r="A1444" s="50"/>
      <c r="B1444" s="50"/>
      <c r="C1444" s="50" t="s">
        <v>306</v>
      </c>
      <c r="D1444" s="50" t="s">
        <v>307</v>
      </c>
      <c r="E1444" s="51">
        <f t="shared" ref="E1444:E1478" si="585">SUM(F1444:H1444)</f>
        <v>140558.15000000005</v>
      </c>
      <c r="F1444" s="51">
        <v>85483.250000000058</v>
      </c>
      <c r="G1444" s="51">
        <v>55074.9</v>
      </c>
      <c r="H1444" s="51"/>
    </row>
    <row r="1445" spans="1:8" x14ac:dyDescent="0.35">
      <c r="A1445" s="50"/>
      <c r="B1445" s="50"/>
      <c r="C1445" s="50" t="s">
        <v>266</v>
      </c>
      <c r="D1445" s="50" t="s">
        <v>753</v>
      </c>
      <c r="E1445" s="51">
        <f t="shared" si="585"/>
        <v>7.17</v>
      </c>
      <c r="F1445" s="51">
        <v>7.17</v>
      </c>
      <c r="G1445" s="51"/>
      <c r="H1445" s="51"/>
    </row>
    <row r="1446" spans="1:8" x14ac:dyDescent="0.35">
      <c r="A1446" s="50"/>
      <c r="B1446" s="50"/>
      <c r="C1446" s="50" t="s">
        <v>269</v>
      </c>
      <c r="D1446" s="50" t="s">
        <v>614</v>
      </c>
      <c r="E1446" s="51">
        <f t="shared" si="585"/>
        <v>1368</v>
      </c>
      <c r="F1446" s="51">
        <v>973.39</v>
      </c>
      <c r="G1446" s="51">
        <v>394.61</v>
      </c>
      <c r="H1446" s="51"/>
    </row>
    <row r="1447" spans="1:8" x14ac:dyDescent="0.35">
      <c r="A1447" s="50"/>
      <c r="B1447" s="50"/>
      <c r="C1447" s="50" t="s">
        <v>270</v>
      </c>
      <c r="D1447" s="50" t="s">
        <v>754</v>
      </c>
      <c r="E1447" s="51">
        <f t="shared" si="585"/>
        <v>23.36</v>
      </c>
      <c r="F1447" s="51">
        <v>23.36</v>
      </c>
      <c r="G1447" s="51"/>
      <c r="H1447" s="51"/>
    </row>
    <row r="1448" spans="1:8" x14ac:dyDescent="0.35">
      <c r="A1448" s="50"/>
      <c r="B1448" s="50"/>
      <c r="C1448" s="50" t="s">
        <v>271</v>
      </c>
      <c r="D1448" s="50" t="s">
        <v>755</v>
      </c>
      <c r="E1448" s="51">
        <f t="shared" si="585"/>
        <v>298.62</v>
      </c>
      <c r="F1448" s="51">
        <v>262.04000000000002</v>
      </c>
      <c r="G1448" s="51">
        <v>36.58</v>
      </c>
      <c r="H1448" s="51"/>
    </row>
    <row r="1449" spans="1:8" x14ac:dyDescent="0.35">
      <c r="A1449" s="50"/>
      <c r="B1449" s="50"/>
      <c r="C1449" s="50" t="s">
        <v>272</v>
      </c>
      <c r="D1449" s="50" t="s">
        <v>756</v>
      </c>
      <c r="E1449" s="51">
        <f t="shared" si="585"/>
        <v>0</v>
      </c>
      <c r="F1449" s="51"/>
      <c r="G1449" s="51"/>
      <c r="H1449" s="51"/>
    </row>
    <row r="1450" spans="1:8" x14ac:dyDescent="0.35">
      <c r="A1450" s="50"/>
      <c r="B1450" s="50"/>
      <c r="C1450" s="50" t="s">
        <v>274</v>
      </c>
      <c r="D1450" s="50" t="s">
        <v>758</v>
      </c>
      <c r="E1450" s="51">
        <f t="shared" si="585"/>
        <v>0</v>
      </c>
      <c r="F1450" s="51"/>
      <c r="G1450" s="51"/>
      <c r="H1450" s="51"/>
    </row>
    <row r="1451" spans="1:8" x14ac:dyDescent="0.35">
      <c r="A1451" s="50"/>
      <c r="B1451" s="50"/>
      <c r="C1451" s="50" t="s">
        <v>275</v>
      </c>
      <c r="D1451" s="50" t="s">
        <v>759</v>
      </c>
      <c r="E1451" s="51">
        <f t="shared" si="585"/>
        <v>503.16999999999996</v>
      </c>
      <c r="F1451" s="51">
        <v>503.16999999999996</v>
      </c>
      <c r="G1451" s="51"/>
      <c r="H1451" s="51"/>
    </row>
    <row r="1452" spans="1:8" x14ac:dyDescent="0.35">
      <c r="A1452" s="50"/>
      <c r="B1452" s="50"/>
      <c r="C1452" s="50" t="s">
        <v>276</v>
      </c>
      <c r="D1452" s="50" t="s">
        <v>615</v>
      </c>
      <c r="E1452" s="51">
        <f t="shared" si="585"/>
        <v>21739.01</v>
      </c>
      <c r="F1452" s="51">
        <v>20929.14</v>
      </c>
      <c r="G1452" s="51">
        <v>809.86999999999989</v>
      </c>
      <c r="H1452" s="51"/>
    </row>
    <row r="1453" spans="1:8" x14ac:dyDescent="0.35">
      <c r="A1453" s="50"/>
      <c r="B1453" s="50"/>
      <c r="C1453" s="50" t="s">
        <v>308</v>
      </c>
      <c r="D1453" s="50" t="s">
        <v>277</v>
      </c>
      <c r="E1453" s="51">
        <f t="shared" si="585"/>
        <v>0</v>
      </c>
      <c r="F1453" s="51">
        <v>0</v>
      </c>
      <c r="G1453" s="51"/>
      <c r="H1453" s="51"/>
    </row>
    <row r="1454" spans="1:8" x14ac:dyDescent="0.35">
      <c r="A1454" s="50"/>
      <c r="B1454" s="50"/>
      <c r="C1454" s="50" t="s">
        <v>278</v>
      </c>
      <c r="D1454" s="50" t="s">
        <v>760</v>
      </c>
      <c r="E1454" s="51">
        <f t="shared" si="585"/>
        <v>0</v>
      </c>
      <c r="F1454" s="51"/>
      <c r="G1454" s="51"/>
      <c r="H1454" s="51"/>
    </row>
    <row r="1455" spans="1:8" x14ac:dyDescent="0.35">
      <c r="A1455" s="50"/>
      <c r="B1455" s="50"/>
      <c r="C1455" s="50" t="s">
        <v>309</v>
      </c>
      <c r="D1455" s="50" t="s">
        <v>631</v>
      </c>
      <c r="E1455" s="51">
        <f t="shared" si="585"/>
        <v>53.589999999999996</v>
      </c>
      <c r="F1455" s="51">
        <v>53.589999999999996</v>
      </c>
      <c r="G1455" s="51"/>
      <c r="H1455" s="51"/>
    </row>
    <row r="1456" spans="1:8" x14ac:dyDescent="0.35">
      <c r="A1456" s="50"/>
      <c r="B1456" s="50"/>
      <c r="C1456" s="50" t="s">
        <v>279</v>
      </c>
      <c r="D1456" s="50" t="s">
        <v>616</v>
      </c>
      <c r="E1456" s="51">
        <f t="shared" si="585"/>
        <v>0</v>
      </c>
      <c r="F1456" s="51"/>
      <c r="G1456" s="51"/>
      <c r="H1456" s="51"/>
    </row>
    <row r="1457" spans="1:8" x14ac:dyDescent="0.35">
      <c r="A1457" s="50"/>
      <c r="B1457" s="50"/>
      <c r="C1457" s="50" t="s">
        <v>280</v>
      </c>
      <c r="D1457" s="50" t="s">
        <v>617</v>
      </c>
      <c r="E1457" s="51">
        <f t="shared" si="585"/>
        <v>0</v>
      </c>
      <c r="F1457" s="51"/>
      <c r="G1457" s="51"/>
      <c r="H1457" s="51"/>
    </row>
    <row r="1458" spans="1:8" x14ac:dyDescent="0.35">
      <c r="A1458" s="50"/>
      <c r="B1458" s="50"/>
      <c r="C1458" s="50" t="s">
        <v>606</v>
      </c>
      <c r="D1458" s="50" t="s">
        <v>618</v>
      </c>
      <c r="E1458" s="51">
        <f t="shared" si="585"/>
        <v>0</v>
      </c>
      <c r="F1458" s="51"/>
      <c r="G1458" s="51"/>
      <c r="H1458" s="51"/>
    </row>
    <row r="1459" spans="1:8" x14ac:dyDescent="0.35">
      <c r="A1459" s="50"/>
      <c r="B1459" s="50"/>
      <c r="C1459" s="50" t="s">
        <v>286</v>
      </c>
      <c r="D1459" s="50" t="s">
        <v>619</v>
      </c>
      <c r="E1459" s="51">
        <f t="shared" si="585"/>
        <v>9.07</v>
      </c>
      <c r="F1459" s="51">
        <v>9.07</v>
      </c>
      <c r="G1459" s="51"/>
      <c r="H1459" s="51"/>
    </row>
    <row r="1460" spans="1:8" x14ac:dyDescent="0.35">
      <c r="A1460" s="50"/>
      <c r="B1460" s="50"/>
      <c r="C1460" s="50" t="s">
        <v>287</v>
      </c>
      <c r="D1460" s="50" t="s">
        <v>288</v>
      </c>
      <c r="E1460" s="51">
        <f t="shared" si="585"/>
        <v>0</v>
      </c>
      <c r="F1460" s="51"/>
      <c r="G1460" s="51"/>
      <c r="H1460" s="51"/>
    </row>
    <row r="1461" spans="1:8" x14ac:dyDescent="0.35">
      <c r="A1461" s="50"/>
      <c r="B1461" s="50"/>
      <c r="C1461" s="50" t="s">
        <v>289</v>
      </c>
      <c r="D1461" s="50" t="s">
        <v>620</v>
      </c>
      <c r="E1461" s="51">
        <f t="shared" si="585"/>
        <v>4764.33</v>
      </c>
      <c r="F1461" s="51">
        <v>4764.33</v>
      </c>
      <c r="G1461" s="51"/>
      <c r="H1461" s="51"/>
    </row>
    <row r="1462" spans="1:8" x14ac:dyDescent="0.35">
      <c r="A1462" s="50"/>
      <c r="B1462" s="50"/>
      <c r="C1462" s="50" t="s">
        <v>290</v>
      </c>
      <c r="D1462" s="50" t="s">
        <v>621</v>
      </c>
      <c r="E1462" s="51">
        <f t="shared" si="585"/>
        <v>5932.5</v>
      </c>
      <c r="F1462" s="51">
        <v>5932.5</v>
      </c>
      <c r="G1462" s="51"/>
      <c r="H1462" s="51"/>
    </row>
    <row r="1463" spans="1:8" x14ac:dyDescent="0.35">
      <c r="A1463" s="50"/>
      <c r="B1463" s="50"/>
      <c r="C1463" s="50" t="s">
        <v>281</v>
      </c>
      <c r="D1463" s="50" t="s">
        <v>622</v>
      </c>
      <c r="E1463" s="51">
        <f t="shared" si="585"/>
        <v>310.32</v>
      </c>
      <c r="F1463" s="51">
        <v>255.70000000000002</v>
      </c>
      <c r="G1463" s="51">
        <v>54.62</v>
      </c>
      <c r="H1463" s="51"/>
    </row>
    <row r="1464" spans="1:8" x14ac:dyDescent="0.35">
      <c r="A1464" s="50"/>
      <c r="B1464" s="50"/>
      <c r="C1464" s="50" t="s">
        <v>282</v>
      </c>
      <c r="D1464" s="50" t="s">
        <v>623</v>
      </c>
      <c r="E1464" s="51">
        <f t="shared" si="585"/>
        <v>760.33</v>
      </c>
      <c r="F1464" s="51">
        <v>23.15</v>
      </c>
      <c r="G1464" s="51">
        <v>737.18000000000006</v>
      </c>
      <c r="H1464" s="51"/>
    </row>
    <row r="1465" spans="1:8" x14ac:dyDescent="0.35">
      <c r="A1465" s="50"/>
      <c r="B1465" s="50"/>
      <c r="C1465" s="50" t="s">
        <v>291</v>
      </c>
      <c r="D1465" s="50" t="s">
        <v>624</v>
      </c>
      <c r="E1465" s="51">
        <f t="shared" si="585"/>
        <v>0</v>
      </c>
      <c r="F1465" s="51"/>
      <c r="G1465" s="51"/>
      <c r="H1465" s="51"/>
    </row>
    <row r="1466" spans="1:8" x14ac:dyDescent="0.35">
      <c r="A1466" s="50"/>
      <c r="B1466" s="50"/>
      <c r="C1466" s="50" t="s">
        <v>283</v>
      </c>
      <c r="D1466" s="50" t="s">
        <v>625</v>
      </c>
      <c r="E1466" s="51">
        <f t="shared" si="585"/>
        <v>1.1299999999999999</v>
      </c>
      <c r="F1466" s="51">
        <v>1.1299999999999999</v>
      </c>
      <c r="G1466" s="51"/>
      <c r="H1466" s="51"/>
    </row>
    <row r="1467" spans="1:8" x14ac:dyDescent="0.35">
      <c r="A1467" s="50"/>
      <c r="B1467" s="50"/>
      <c r="C1467" s="50" t="s">
        <v>608</v>
      </c>
      <c r="D1467" s="50" t="s">
        <v>762</v>
      </c>
      <c r="E1467" s="51">
        <f t="shared" si="585"/>
        <v>0</v>
      </c>
      <c r="F1467" s="51"/>
      <c r="G1467" s="51"/>
      <c r="H1467" s="51"/>
    </row>
    <row r="1468" spans="1:8" x14ac:dyDescent="0.35">
      <c r="A1468" s="50"/>
      <c r="B1468" s="50"/>
      <c r="C1468" s="50" t="s">
        <v>943</v>
      </c>
      <c r="D1468" s="50" t="s">
        <v>944</v>
      </c>
      <c r="E1468" s="51">
        <f t="shared" si="585"/>
        <v>0</v>
      </c>
      <c r="F1468" s="51"/>
      <c r="G1468" s="51"/>
      <c r="H1468" s="51"/>
    </row>
    <row r="1469" spans="1:8" x14ac:dyDescent="0.35">
      <c r="A1469" s="50"/>
      <c r="B1469" s="50"/>
      <c r="C1469" s="50" t="s">
        <v>284</v>
      </c>
      <c r="D1469" s="50" t="s">
        <v>763</v>
      </c>
      <c r="E1469" s="51">
        <f t="shared" si="585"/>
        <v>11.08</v>
      </c>
      <c r="F1469" s="51">
        <v>11.08</v>
      </c>
      <c r="G1469" s="51"/>
      <c r="H1469" s="51"/>
    </row>
    <row r="1470" spans="1:8" x14ac:dyDescent="0.35">
      <c r="A1470" s="50"/>
      <c r="B1470" s="50"/>
      <c r="C1470" s="50" t="s">
        <v>313</v>
      </c>
      <c r="D1470" s="50" t="s">
        <v>314</v>
      </c>
      <c r="E1470" s="51">
        <f t="shared" si="585"/>
        <v>0</v>
      </c>
      <c r="F1470" s="51"/>
      <c r="G1470" s="51"/>
      <c r="H1470" s="51"/>
    </row>
    <row r="1471" spans="1:8" x14ac:dyDescent="0.35">
      <c r="A1471" s="50"/>
      <c r="B1471" s="50"/>
      <c r="C1471" s="50" t="s">
        <v>315</v>
      </c>
      <c r="D1471" s="50" t="s">
        <v>316</v>
      </c>
      <c r="E1471" s="51">
        <f t="shared" si="585"/>
        <v>718457.39999999828</v>
      </c>
      <c r="F1471" s="51">
        <v>518891.56999999838</v>
      </c>
      <c r="G1471" s="51">
        <v>27574.529999999992</v>
      </c>
      <c r="H1471" s="51">
        <v>171991.3</v>
      </c>
    </row>
    <row r="1472" spans="1:8" x14ac:dyDescent="0.35">
      <c r="A1472" s="50"/>
      <c r="B1472" s="50"/>
      <c r="C1472" s="50" t="s">
        <v>317</v>
      </c>
      <c r="D1472" s="50" t="s">
        <v>318</v>
      </c>
      <c r="E1472" s="51">
        <f t="shared" si="585"/>
        <v>1372250.0799999987</v>
      </c>
      <c r="F1472" s="51">
        <v>1066726.6899999988</v>
      </c>
      <c r="G1472" s="51">
        <v>84500.279999999955</v>
      </c>
      <c r="H1472" s="51">
        <v>221023.11</v>
      </c>
    </row>
    <row r="1473" spans="1:8" x14ac:dyDescent="0.35">
      <c r="A1473" s="50"/>
      <c r="B1473" s="50"/>
      <c r="C1473" s="50" t="s">
        <v>319</v>
      </c>
      <c r="D1473" s="50" t="s">
        <v>320</v>
      </c>
      <c r="E1473" s="51">
        <f t="shared" si="585"/>
        <v>94335.920000000013</v>
      </c>
      <c r="F1473" s="51">
        <v>91098.720000000016</v>
      </c>
      <c r="G1473" s="51">
        <v>3237.2</v>
      </c>
      <c r="H1473" s="51"/>
    </row>
    <row r="1474" spans="1:8" x14ac:dyDescent="0.35">
      <c r="A1474" s="50"/>
      <c r="B1474" s="50"/>
      <c r="C1474" s="50" t="s">
        <v>321</v>
      </c>
      <c r="D1474" s="50" t="s">
        <v>322</v>
      </c>
      <c r="E1474" s="51">
        <f t="shared" si="585"/>
        <v>2083.6900000000005</v>
      </c>
      <c r="F1474" s="51">
        <v>2073.8900000000003</v>
      </c>
      <c r="G1474" s="51">
        <v>9.8000000000000007</v>
      </c>
      <c r="H1474" s="51"/>
    </row>
    <row r="1475" spans="1:8" x14ac:dyDescent="0.35">
      <c r="A1475" s="50"/>
      <c r="B1475" s="50"/>
      <c r="C1475" s="50" t="s">
        <v>323</v>
      </c>
      <c r="D1475" s="50" t="s">
        <v>776</v>
      </c>
      <c r="E1475" s="51">
        <f t="shared" si="585"/>
        <v>260.85000000000002</v>
      </c>
      <c r="F1475" s="51">
        <v>231.67000000000002</v>
      </c>
      <c r="G1475" s="51">
        <v>29.18</v>
      </c>
      <c r="H1475" s="51"/>
    </row>
    <row r="1476" spans="1:8" x14ac:dyDescent="0.35">
      <c r="A1476" s="50"/>
      <c r="B1476" s="50"/>
      <c r="C1476" s="50" t="s">
        <v>285</v>
      </c>
      <c r="D1476" s="50" t="s">
        <v>630</v>
      </c>
      <c r="E1476" s="51">
        <f t="shared" si="585"/>
        <v>56.029999999999994</v>
      </c>
      <c r="F1476" s="51">
        <v>56.029999999999994</v>
      </c>
      <c r="G1476" s="51"/>
      <c r="H1476" s="51"/>
    </row>
    <row r="1477" spans="1:8" x14ac:dyDescent="0.35">
      <c r="A1477" s="50"/>
      <c r="B1477" s="50"/>
      <c r="C1477" s="50" t="s">
        <v>324</v>
      </c>
      <c r="D1477" s="50" t="s">
        <v>325</v>
      </c>
      <c r="E1477" s="51">
        <f t="shared" si="585"/>
        <v>0</v>
      </c>
      <c r="F1477" s="51"/>
      <c r="G1477" s="51"/>
      <c r="H1477" s="51"/>
    </row>
    <row r="1478" spans="1:8" x14ac:dyDescent="0.35">
      <c r="A1478" s="50"/>
      <c r="B1478" s="50"/>
      <c r="C1478" s="50" t="s">
        <v>326</v>
      </c>
      <c r="D1478" s="50" t="s">
        <v>327</v>
      </c>
      <c r="E1478" s="51">
        <f t="shared" si="585"/>
        <v>48043.700000000012</v>
      </c>
      <c r="F1478" s="51">
        <v>40158.770000000011</v>
      </c>
      <c r="G1478" s="51">
        <v>7884.9299999999985</v>
      </c>
      <c r="H1478" s="51"/>
    </row>
    <row r="1479" spans="1:8" x14ac:dyDescent="0.35">
      <c r="A1479" s="44"/>
      <c r="B1479" s="44">
        <v>19</v>
      </c>
      <c r="C1479" s="45"/>
      <c r="D1479" s="45" t="s">
        <v>777</v>
      </c>
      <c r="E1479" s="45">
        <f>SUM(E1480:E1484)</f>
        <v>7470.8799999999983</v>
      </c>
      <c r="F1479" s="45">
        <f t="shared" ref="F1479" si="586">SUM(F1480:F1484)</f>
        <v>7139.909999999998</v>
      </c>
      <c r="G1479" s="45">
        <f t="shared" ref="G1479" si="587">SUM(G1480:G1484)</f>
        <v>330.97</v>
      </c>
      <c r="H1479" s="45">
        <f t="shared" ref="H1479" si="588">SUM(H1480:H1484)</f>
        <v>0</v>
      </c>
    </row>
    <row r="1480" spans="1:8" x14ac:dyDescent="0.35">
      <c r="A1480" s="50"/>
      <c r="B1480" s="50"/>
      <c r="C1480" s="50" t="s">
        <v>328</v>
      </c>
      <c r="D1480" s="50" t="s">
        <v>329</v>
      </c>
      <c r="E1480" s="51">
        <f t="shared" ref="E1480:E1484" si="589">SUM(F1480:H1480)</f>
        <v>0</v>
      </c>
      <c r="F1480" s="51"/>
      <c r="G1480" s="51"/>
      <c r="H1480" s="51"/>
    </row>
    <row r="1481" spans="1:8" x14ac:dyDescent="0.35">
      <c r="A1481" s="50"/>
      <c r="B1481" s="50"/>
      <c r="C1481" s="50" t="s">
        <v>605</v>
      </c>
      <c r="D1481" s="50" t="s">
        <v>748</v>
      </c>
      <c r="E1481" s="51">
        <f t="shared" si="589"/>
        <v>0</v>
      </c>
      <c r="F1481" s="51"/>
      <c r="G1481" s="51"/>
      <c r="H1481" s="51"/>
    </row>
    <row r="1482" spans="1:8" x14ac:dyDescent="0.35">
      <c r="A1482" s="50"/>
      <c r="B1482" s="50"/>
      <c r="C1482" s="50" t="s">
        <v>262</v>
      </c>
      <c r="D1482" s="50" t="s">
        <v>778</v>
      </c>
      <c r="E1482" s="51">
        <f t="shared" si="589"/>
        <v>0</v>
      </c>
      <c r="F1482" s="51"/>
      <c r="G1482" s="51"/>
      <c r="H1482" s="51"/>
    </row>
    <row r="1483" spans="1:8" x14ac:dyDescent="0.35">
      <c r="A1483" s="50"/>
      <c r="B1483" s="50"/>
      <c r="C1483" s="50" t="s">
        <v>330</v>
      </c>
      <c r="D1483" s="50" t="s">
        <v>331</v>
      </c>
      <c r="E1483" s="51">
        <f t="shared" si="589"/>
        <v>124.81</v>
      </c>
      <c r="F1483" s="51">
        <v>124.81</v>
      </c>
      <c r="G1483" s="51"/>
      <c r="H1483" s="51"/>
    </row>
    <row r="1484" spans="1:8" x14ac:dyDescent="0.35">
      <c r="A1484" s="50"/>
      <c r="B1484" s="50"/>
      <c r="C1484" s="50" t="s">
        <v>332</v>
      </c>
      <c r="D1484" s="50" t="s">
        <v>333</v>
      </c>
      <c r="E1484" s="51">
        <f t="shared" si="589"/>
        <v>7346.0699999999979</v>
      </c>
      <c r="F1484" s="51">
        <v>7015.0999999999976</v>
      </c>
      <c r="G1484" s="51">
        <v>330.97</v>
      </c>
      <c r="H1484" s="51"/>
    </row>
    <row r="1485" spans="1:8" x14ac:dyDescent="0.35">
      <c r="A1485" s="44"/>
      <c r="B1485" s="44">
        <v>20</v>
      </c>
      <c r="C1485" s="45"/>
      <c r="D1485" s="45" t="s">
        <v>779</v>
      </c>
      <c r="E1485" s="45">
        <f>SUM(E1486:E1491)</f>
        <v>54453.770000000004</v>
      </c>
      <c r="F1485" s="45">
        <f t="shared" ref="F1485" si="590">SUM(F1486:F1491)</f>
        <v>35772.019999999997</v>
      </c>
      <c r="G1485" s="45">
        <f t="shared" ref="G1485" si="591">SUM(G1486:G1491)</f>
        <v>18681.75</v>
      </c>
      <c r="H1485" s="45">
        <f t="shared" ref="H1485" si="592">SUM(H1486:H1491)</f>
        <v>0</v>
      </c>
    </row>
    <row r="1486" spans="1:8" x14ac:dyDescent="0.35">
      <c r="A1486" s="50"/>
      <c r="B1486" s="50"/>
      <c r="C1486" s="50" t="s">
        <v>334</v>
      </c>
      <c r="D1486" s="50" t="s">
        <v>335</v>
      </c>
      <c r="E1486" s="51">
        <f t="shared" ref="E1486:E1491" si="593">SUM(F1486:H1486)</f>
        <v>537.28</v>
      </c>
      <c r="F1486" s="51">
        <v>480.04</v>
      </c>
      <c r="G1486" s="51">
        <v>57.24</v>
      </c>
      <c r="H1486" s="51"/>
    </row>
    <row r="1487" spans="1:8" x14ac:dyDescent="0.35">
      <c r="A1487" s="50"/>
      <c r="B1487" s="50"/>
      <c r="C1487" s="50" t="s">
        <v>605</v>
      </c>
      <c r="D1487" s="50" t="s">
        <v>748</v>
      </c>
      <c r="E1487" s="51">
        <f t="shared" si="593"/>
        <v>0</v>
      </c>
      <c r="F1487" s="51"/>
      <c r="G1487" s="51"/>
      <c r="H1487" s="51"/>
    </row>
    <row r="1488" spans="1:8" x14ac:dyDescent="0.35">
      <c r="A1488" s="50"/>
      <c r="B1488" s="50"/>
      <c r="C1488" s="50" t="s">
        <v>337</v>
      </c>
      <c r="D1488" s="50" t="s">
        <v>338</v>
      </c>
      <c r="E1488" s="51">
        <f t="shared" si="593"/>
        <v>13200.640000000001</v>
      </c>
      <c r="F1488" s="51">
        <v>9243.630000000001</v>
      </c>
      <c r="G1488" s="51">
        <v>3957.0099999999998</v>
      </c>
      <c r="H1488" s="51"/>
    </row>
    <row r="1489" spans="1:8" x14ac:dyDescent="0.35">
      <c r="A1489" s="50"/>
      <c r="B1489" s="50"/>
      <c r="C1489" s="50" t="s">
        <v>312</v>
      </c>
      <c r="D1489" s="50" t="s">
        <v>772</v>
      </c>
      <c r="E1489" s="51">
        <f t="shared" si="593"/>
        <v>0</v>
      </c>
      <c r="F1489" s="51"/>
      <c r="G1489" s="51"/>
      <c r="H1489" s="51"/>
    </row>
    <row r="1490" spans="1:8" x14ac:dyDescent="0.35">
      <c r="A1490" s="50"/>
      <c r="B1490" s="50"/>
      <c r="C1490" s="50" t="s">
        <v>339</v>
      </c>
      <c r="D1490" s="50" t="s">
        <v>340</v>
      </c>
      <c r="E1490" s="51">
        <f t="shared" si="593"/>
        <v>32177.58</v>
      </c>
      <c r="F1490" s="51">
        <v>24298.080000000002</v>
      </c>
      <c r="G1490" s="51">
        <v>7879.4999999999991</v>
      </c>
      <c r="H1490" s="51"/>
    </row>
    <row r="1491" spans="1:8" x14ac:dyDescent="0.35">
      <c r="A1491" s="50"/>
      <c r="B1491" s="50"/>
      <c r="C1491" s="50" t="s">
        <v>341</v>
      </c>
      <c r="D1491" s="50" t="s">
        <v>342</v>
      </c>
      <c r="E1491" s="51">
        <f t="shared" si="593"/>
        <v>8538.27</v>
      </c>
      <c r="F1491" s="51">
        <v>1750.27</v>
      </c>
      <c r="G1491" s="51">
        <v>6788</v>
      </c>
      <c r="H1491" s="51"/>
    </row>
    <row r="1492" spans="1:8" x14ac:dyDescent="0.35">
      <c r="A1492" s="44"/>
      <c r="B1492" s="44">
        <v>24</v>
      </c>
      <c r="C1492" s="45"/>
      <c r="D1492" s="45" t="s">
        <v>780</v>
      </c>
      <c r="E1492" s="45">
        <f>SUM(E1493:E1495)</f>
        <v>386.94000000000005</v>
      </c>
      <c r="F1492" s="45">
        <f t="shared" ref="F1492" si="594">SUM(F1493:F1495)</f>
        <v>386.94000000000005</v>
      </c>
      <c r="G1492" s="45">
        <f t="shared" ref="G1492" si="595">SUM(G1493:G1495)</f>
        <v>0</v>
      </c>
      <c r="H1492" s="45">
        <f t="shared" ref="H1492" si="596">SUM(H1493:H1495)</f>
        <v>0</v>
      </c>
    </row>
    <row r="1493" spans="1:8" x14ac:dyDescent="0.35">
      <c r="A1493" s="50"/>
      <c r="B1493" s="50"/>
      <c r="C1493" s="50" t="s">
        <v>336</v>
      </c>
      <c r="D1493" s="50" t="s">
        <v>632</v>
      </c>
      <c r="E1493" s="51">
        <f t="shared" ref="E1493:E1495" si="597">SUM(F1493:H1493)</f>
        <v>132.79000000000002</v>
      </c>
      <c r="F1493" s="51">
        <v>132.79000000000002</v>
      </c>
      <c r="G1493" s="51"/>
      <c r="H1493" s="51"/>
    </row>
    <row r="1494" spans="1:8" x14ac:dyDescent="0.35">
      <c r="A1494" s="50"/>
      <c r="B1494" s="50"/>
      <c r="C1494" s="50" t="s">
        <v>605</v>
      </c>
      <c r="D1494" s="50" t="s">
        <v>748</v>
      </c>
      <c r="E1494" s="51">
        <f t="shared" si="597"/>
        <v>0</v>
      </c>
      <c r="F1494" s="51"/>
      <c r="G1494" s="51"/>
      <c r="H1494" s="51"/>
    </row>
    <row r="1495" spans="1:8" x14ac:dyDescent="0.35">
      <c r="A1495" s="199"/>
      <c r="B1495" s="199"/>
      <c r="C1495" s="199" t="s">
        <v>343</v>
      </c>
      <c r="D1495" s="199" t="s">
        <v>781</v>
      </c>
      <c r="E1495" s="200">
        <f t="shared" si="597"/>
        <v>254.15</v>
      </c>
      <c r="F1495" s="200">
        <v>254.15</v>
      </c>
      <c r="G1495" s="200"/>
      <c r="H1495" s="200"/>
    </row>
    <row r="1496" spans="1:8" x14ac:dyDescent="0.35">
      <c r="A1496" s="37" t="s">
        <v>1063</v>
      </c>
    </row>
    <row r="1497" spans="1:8" x14ac:dyDescent="0.35">
      <c r="A1497" s="36" t="s">
        <v>258</v>
      </c>
    </row>
    <row r="1498" spans="1:8" x14ac:dyDescent="0.35">
      <c r="A1498" s="37"/>
    </row>
    <row r="1500" spans="1:8" ht="21.75" x14ac:dyDescent="0.4">
      <c r="A1500" s="12" t="s">
        <v>36</v>
      </c>
    </row>
    <row r="1501" spans="1:8" ht="21.75" x14ac:dyDescent="0.4">
      <c r="A1501" s="12" t="s">
        <v>0</v>
      </c>
    </row>
    <row r="1503" spans="1:8" ht="30" x14ac:dyDescent="0.35">
      <c r="A1503" s="97" t="s">
        <v>742</v>
      </c>
      <c r="B1503" s="97" t="s">
        <v>743</v>
      </c>
      <c r="C1503" s="97" t="s">
        <v>744</v>
      </c>
      <c r="D1503" s="97" t="s">
        <v>745</v>
      </c>
      <c r="E1503" s="97" t="s">
        <v>534</v>
      </c>
      <c r="F1503" s="97" t="s">
        <v>825</v>
      </c>
      <c r="G1503" s="97" t="s">
        <v>826</v>
      </c>
      <c r="H1503" s="97" t="s">
        <v>546</v>
      </c>
    </row>
    <row r="1504" spans="1:8" x14ac:dyDescent="0.35">
      <c r="A1504" s="2"/>
      <c r="B1504" s="2"/>
      <c r="C1504" s="2"/>
      <c r="D1504" s="2"/>
      <c r="E1504" s="2"/>
      <c r="F1504" s="2"/>
      <c r="G1504" s="2"/>
      <c r="H1504" s="2"/>
    </row>
    <row r="1505" spans="1:8" x14ac:dyDescent="0.35">
      <c r="A1505" s="89"/>
      <c r="B1505" s="89"/>
      <c r="C1505" s="89"/>
      <c r="D1505" s="89" t="s">
        <v>193</v>
      </c>
      <c r="E1505" s="89">
        <f>E1506+E1554+E1573</f>
        <v>8162773.8799999943</v>
      </c>
      <c r="F1505" s="89">
        <f>F1506+F1554+F1573</f>
        <v>3291984.1999999969</v>
      </c>
      <c r="G1505" s="89">
        <f>G1506+G1554+G1573</f>
        <v>4863350.2799999993</v>
      </c>
      <c r="H1505" s="89">
        <f>H1506+H1554+H1573</f>
        <v>7439.4</v>
      </c>
    </row>
    <row r="1506" spans="1:8" x14ac:dyDescent="0.35">
      <c r="A1506" s="42">
        <v>1</v>
      </c>
      <c r="B1506" s="42"/>
      <c r="C1506" s="42"/>
      <c r="D1506" s="42" t="s">
        <v>260</v>
      </c>
      <c r="E1506" s="43">
        <f>E1507+E1510+E1512+E1539+E1548</f>
        <v>682851.36</v>
      </c>
      <c r="F1506" s="43">
        <f t="shared" ref="F1506" si="598">F1507+F1510+F1512+F1539+F1548</f>
        <v>340037.99999999988</v>
      </c>
      <c r="G1506" s="43">
        <f t="shared" ref="G1506:H1506" si="599">G1507+G1510+G1512+G1539+G1548</f>
        <v>342813.36000000004</v>
      </c>
      <c r="H1506" s="43">
        <f t="shared" si="599"/>
        <v>0</v>
      </c>
    </row>
    <row r="1507" spans="1:8" x14ac:dyDescent="0.35">
      <c r="A1507" s="44"/>
      <c r="B1507" s="44">
        <v>2</v>
      </c>
      <c r="C1507" s="45"/>
      <c r="D1507" s="45" t="s">
        <v>746</v>
      </c>
      <c r="E1507" s="45">
        <f>SUM(E1508:E1509)</f>
        <v>345932.36999999994</v>
      </c>
      <c r="F1507" s="45">
        <f t="shared" ref="F1507" si="600">SUM(F1508:F1509)</f>
        <v>223829.70999999988</v>
      </c>
      <c r="G1507" s="45">
        <f t="shared" ref="G1507" si="601">SUM(G1508:G1509)</f>
        <v>122102.66000000008</v>
      </c>
      <c r="H1507" s="45">
        <f t="shared" ref="H1507" si="602">SUM(H1508:H1509)</f>
        <v>0</v>
      </c>
    </row>
    <row r="1508" spans="1:8" x14ac:dyDescent="0.35">
      <c r="A1508" s="50"/>
      <c r="B1508" s="50"/>
      <c r="C1508" s="50" t="s">
        <v>261</v>
      </c>
      <c r="D1508" s="50" t="s">
        <v>747</v>
      </c>
      <c r="E1508" s="51">
        <f t="shared" ref="E1508:E1509" si="603">SUM(F1508:H1508)</f>
        <v>345932.36999999994</v>
      </c>
      <c r="F1508" s="51">
        <v>223829.70999999988</v>
      </c>
      <c r="G1508" s="51">
        <v>122102.66000000008</v>
      </c>
      <c r="H1508" s="51"/>
    </row>
    <row r="1509" spans="1:8" x14ac:dyDescent="0.35">
      <c r="A1509" s="50"/>
      <c r="B1509" s="50"/>
      <c r="C1509" s="50" t="s">
        <v>605</v>
      </c>
      <c r="D1509" s="50" t="s">
        <v>748</v>
      </c>
      <c r="E1509" s="51">
        <f t="shared" si="603"/>
        <v>0</v>
      </c>
      <c r="F1509" s="51"/>
      <c r="G1509" s="51"/>
      <c r="H1509" s="51"/>
    </row>
    <row r="1510" spans="1:8" x14ac:dyDescent="0.35">
      <c r="A1510" s="44"/>
      <c r="B1510" s="44">
        <v>12</v>
      </c>
      <c r="C1510" s="45"/>
      <c r="D1510" s="45" t="s">
        <v>749</v>
      </c>
      <c r="E1510" s="45">
        <f>SUM(E1511)</f>
        <v>0</v>
      </c>
      <c r="F1510" s="45">
        <f t="shared" ref="F1510" si="604">SUM(F1511)</f>
        <v>0</v>
      </c>
      <c r="G1510" s="45">
        <f t="shared" ref="G1510" si="605">SUM(G1511)</f>
        <v>0</v>
      </c>
      <c r="H1510" s="45">
        <f t="shared" ref="H1510" si="606">SUM(H1511)</f>
        <v>0</v>
      </c>
    </row>
    <row r="1511" spans="1:8" x14ac:dyDescent="0.35">
      <c r="A1511" s="50"/>
      <c r="B1511" s="50"/>
      <c r="C1511" s="50" t="s">
        <v>305</v>
      </c>
      <c r="D1511" s="50" t="s">
        <v>750</v>
      </c>
      <c r="E1511" s="51">
        <f>SUM(F1511:H1511)</f>
        <v>0</v>
      </c>
      <c r="F1511" s="51"/>
      <c r="G1511" s="51"/>
      <c r="H1511" s="51"/>
    </row>
    <row r="1512" spans="1:8" x14ac:dyDescent="0.35">
      <c r="A1512" s="44"/>
      <c r="B1512" s="44">
        <v>15</v>
      </c>
      <c r="C1512" s="45"/>
      <c r="D1512" s="45" t="s">
        <v>751</v>
      </c>
      <c r="E1512" s="45">
        <f>SUM(E1513:E1538)</f>
        <v>45657.05</v>
      </c>
      <c r="F1512" s="45">
        <f t="shared" ref="F1512" si="607">SUM(F1513:F1538)</f>
        <v>24485.510000000002</v>
      </c>
      <c r="G1512" s="45">
        <f t="shared" ref="G1512" si="608">SUM(G1513:G1538)</f>
        <v>21171.54</v>
      </c>
      <c r="H1512" s="45">
        <f t="shared" ref="H1512" si="609">SUM(H1513:H1538)</f>
        <v>0</v>
      </c>
    </row>
    <row r="1513" spans="1:8" x14ac:dyDescent="0.35">
      <c r="A1513" s="50"/>
      <c r="B1513" s="50"/>
      <c r="C1513" s="50" t="s">
        <v>263</v>
      </c>
      <c r="D1513" s="50" t="s">
        <v>752</v>
      </c>
      <c r="E1513" s="51">
        <f t="shared" ref="E1513:E1538" si="610">SUM(F1513:H1513)</f>
        <v>11.91</v>
      </c>
      <c r="F1513" s="51">
        <v>11.91</v>
      </c>
      <c r="G1513" s="51"/>
      <c r="H1513" s="51"/>
    </row>
    <row r="1514" spans="1:8" x14ac:dyDescent="0.35">
      <c r="A1514" s="50"/>
      <c r="B1514" s="50"/>
      <c r="C1514" s="50" t="s">
        <v>264</v>
      </c>
      <c r="D1514" s="50" t="s">
        <v>610</v>
      </c>
      <c r="E1514" s="51">
        <f t="shared" si="610"/>
        <v>2284.2199999999993</v>
      </c>
      <c r="F1514" s="51">
        <v>2284.2199999999993</v>
      </c>
      <c r="G1514" s="51"/>
      <c r="H1514" s="51"/>
    </row>
    <row r="1515" spans="1:8" x14ac:dyDescent="0.35">
      <c r="A1515" s="50"/>
      <c r="B1515" s="50"/>
      <c r="C1515" s="50" t="s">
        <v>265</v>
      </c>
      <c r="D1515" s="50" t="s">
        <v>611</v>
      </c>
      <c r="E1515" s="51">
        <f t="shared" si="610"/>
        <v>184.54000000000002</v>
      </c>
      <c r="F1515" s="51">
        <v>184.54000000000002</v>
      </c>
      <c r="G1515" s="51"/>
      <c r="H1515" s="51"/>
    </row>
    <row r="1516" spans="1:8" x14ac:dyDescent="0.35">
      <c r="A1516" s="50"/>
      <c r="B1516" s="50"/>
      <c r="C1516" s="50" t="s">
        <v>266</v>
      </c>
      <c r="D1516" s="50" t="s">
        <v>753</v>
      </c>
      <c r="E1516" s="51">
        <f t="shared" si="610"/>
        <v>2393.4299999999998</v>
      </c>
      <c r="F1516" s="51">
        <v>775.79000000000008</v>
      </c>
      <c r="G1516" s="51">
        <v>1617.6399999999999</v>
      </c>
      <c r="H1516" s="51"/>
    </row>
    <row r="1517" spans="1:8" x14ac:dyDescent="0.35">
      <c r="A1517" s="50"/>
      <c r="B1517" s="50"/>
      <c r="C1517" s="50" t="s">
        <v>267</v>
      </c>
      <c r="D1517" s="50" t="s">
        <v>612</v>
      </c>
      <c r="E1517" s="51">
        <f t="shared" si="610"/>
        <v>0</v>
      </c>
      <c r="F1517" s="51"/>
      <c r="G1517" s="51"/>
      <c r="H1517" s="51"/>
    </row>
    <row r="1518" spans="1:8" x14ac:dyDescent="0.35">
      <c r="A1518" s="50"/>
      <c r="B1518" s="50"/>
      <c r="C1518" s="50" t="s">
        <v>268</v>
      </c>
      <c r="D1518" s="50" t="s">
        <v>613</v>
      </c>
      <c r="E1518" s="51">
        <f t="shared" si="610"/>
        <v>0</v>
      </c>
      <c r="F1518" s="51"/>
      <c r="G1518" s="51"/>
      <c r="H1518" s="51"/>
    </row>
    <row r="1519" spans="1:8" x14ac:dyDescent="0.35">
      <c r="A1519" s="50"/>
      <c r="B1519" s="50"/>
      <c r="C1519" s="50" t="s">
        <v>269</v>
      </c>
      <c r="D1519" s="50" t="s">
        <v>614</v>
      </c>
      <c r="E1519" s="51">
        <f t="shared" si="610"/>
        <v>4365.26</v>
      </c>
      <c r="F1519" s="51">
        <v>4365.26</v>
      </c>
      <c r="G1519" s="51"/>
      <c r="H1519" s="51"/>
    </row>
    <row r="1520" spans="1:8" x14ac:dyDescent="0.35">
      <c r="A1520" s="50"/>
      <c r="B1520" s="50"/>
      <c r="C1520" s="50" t="s">
        <v>270</v>
      </c>
      <c r="D1520" s="50" t="s">
        <v>754</v>
      </c>
      <c r="E1520" s="51">
        <f t="shared" si="610"/>
        <v>659.2600000000001</v>
      </c>
      <c r="F1520" s="51">
        <v>659.2600000000001</v>
      </c>
      <c r="G1520" s="51"/>
      <c r="H1520" s="51"/>
    </row>
    <row r="1521" spans="1:8" x14ac:dyDescent="0.35">
      <c r="A1521" s="50"/>
      <c r="B1521" s="50"/>
      <c r="C1521" s="50" t="s">
        <v>271</v>
      </c>
      <c r="D1521" s="50" t="s">
        <v>755</v>
      </c>
      <c r="E1521" s="51">
        <f t="shared" si="610"/>
        <v>1037.6499999999999</v>
      </c>
      <c r="F1521" s="51">
        <v>1037.6499999999999</v>
      </c>
      <c r="G1521" s="51"/>
      <c r="H1521" s="51"/>
    </row>
    <row r="1522" spans="1:8" x14ac:dyDescent="0.35">
      <c r="A1522" s="50"/>
      <c r="B1522" s="50"/>
      <c r="C1522" s="50" t="s">
        <v>272</v>
      </c>
      <c r="D1522" s="50" t="s">
        <v>756</v>
      </c>
      <c r="E1522" s="51">
        <f t="shared" si="610"/>
        <v>0</v>
      </c>
      <c r="F1522" s="51"/>
      <c r="G1522" s="51"/>
      <c r="H1522" s="51"/>
    </row>
    <row r="1523" spans="1:8" x14ac:dyDescent="0.35">
      <c r="A1523" s="50"/>
      <c r="B1523" s="50"/>
      <c r="C1523" s="50" t="s">
        <v>273</v>
      </c>
      <c r="D1523" s="50" t="s">
        <v>757</v>
      </c>
      <c r="E1523" s="51">
        <f t="shared" si="610"/>
        <v>8648.340000000002</v>
      </c>
      <c r="F1523" s="51">
        <v>4524.8100000000013</v>
      </c>
      <c r="G1523" s="51">
        <v>4123.5300000000007</v>
      </c>
      <c r="H1523" s="51"/>
    </row>
    <row r="1524" spans="1:8" x14ac:dyDescent="0.35">
      <c r="A1524" s="50"/>
      <c r="B1524" s="50"/>
      <c r="C1524" s="50" t="s">
        <v>274</v>
      </c>
      <c r="D1524" s="50" t="s">
        <v>758</v>
      </c>
      <c r="E1524" s="51">
        <f t="shared" si="610"/>
        <v>1890.5200000000004</v>
      </c>
      <c r="F1524" s="51">
        <v>1890.5200000000004</v>
      </c>
      <c r="G1524" s="51"/>
      <c r="H1524" s="51"/>
    </row>
    <row r="1525" spans="1:8" x14ac:dyDescent="0.35">
      <c r="A1525" s="50"/>
      <c r="B1525" s="50"/>
      <c r="C1525" s="50" t="s">
        <v>275</v>
      </c>
      <c r="D1525" s="50" t="s">
        <v>759</v>
      </c>
      <c r="E1525" s="51">
        <f t="shared" si="610"/>
        <v>1526.8700000000001</v>
      </c>
      <c r="F1525" s="51">
        <v>1526.8700000000001</v>
      </c>
      <c r="G1525" s="51"/>
      <c r="H1525" s="51"/>
    </row>
    <row r="1526" spans="1:8" x14ac:dyDescent="0.35">
      <c r="A1526" s="50"/>
      <c r="B1526" s="50"/>
      <c r="C1526" s="50" t="s">
        <v>276</v>
      </c>
      <c r="D1526" s="50" t="s">
        <v>615</v>
      </c>
      <c r="E1526" s="51">
        <f t="shared" si="610"/>
        <v>0</v>
      </c>
      <c r="F1526" s="51"/>
      <c r="G1526" s="51"/>
      <c r="H1526" s="51"/>
    </row>
    <row r="1527" spans="1:8" x14ac:dyDescent="0.35">
      <c r="A1527" s="50"/>
      <c r="B1527" s="50"/>
      <c r="C1527" s="50" t="s">
        <v>308</v>
      </c>
      <c r="D1527" s="50" t="s">
        <v>277</v>
      </c>
      <c r="E1527" s="51">
        <f t="shared" si="610"/>
        <v>15430.369999999999</v>
      </c>
      <c r="F1527" s="51"/>
      <c r="G1527" s="51">
        <v>15430.369999999999</v>
      </c>
      <c r="H1527" s="51"/>
    </row>
    <row r="1528" spans="1:8" x14ac:dyDescent="0.35">
      <c r="A1528" s="50"/>
      <c r="B1528" s="50"/>
      <c r="C1528" s="50" t="s">
        <v>278</v>
      </c>
      <c r="D1528" s="50" t="s">
        <v>760</v>
      </c>
      <c r="E1528" s="51">
        <f t="shared" si="610"/>
        <v>1270.51</v>
      </c>
      <c r="F1528" s="51">
        <v>1270.51</v>
      </c>
      <c r="G1528" s="51"/>
      <c r="H1528" s="51"/>
    </row>
    <row r="1529" spans="1:8" x14ac:dyDescent="0.35">
      <c r="A1529" s="50"/>
      <c r="B1529" s="50"/>
      <c r="C1529" s="50" t="s">
        <v>279</v>
      </c>
      <c r="D1529" s="50" t="s">
        <v>616</v>
      </c>
      <c r="E1529" s="51">
        <f t="shared" si="610"/>
        <v>1690.0200000000004</v>
      </c>
      <c r="F1529" s="51">
        <v>1690.0200000000004</v>
      </c>
      <c r="G1529" s="51"/>
      <c r="H1529" s="51"/>
    </row>
    <row r="1530" spans="1:8" x14ac:dyDescent="0.35">
      <c r="A1530" s="50"/>
      <c r="B1530" s="50"/>
      <c r="C1530" s="50" t="s">
        <v>280</v>
      </c>
      <c r="D1530" s="50" t="s">
        <v>617</v>
      </c>
      <c r="E1530" s="51">
        <f t="shared" si="610"/>
        <v>654.00000000000011</v>
      </c>
      <c r="F1530" s="51">
        <v>654.00000000000011</v>
      </c>
      <c r="G1530" s="51"/>
      <c r="H1530" s="51"/>
    </row>
    <row r="1531" spans="1:8" x14ac:dyDescent="0.35">
      <c r="A1531" s="50"/>
      <c r="B1531" s="50"/>
      <c r="C1531" s="50" t="s">
        <v>606</v>
      </c>
      <c r="D1531" s="50" t="s">
        <v>618</v>
      </c>
      <c r="E1531" s="51">
        <f t="shared" si="610"/>
        <v>0</v>
      </c>
      <c r="F1531" s="51"/>
      <c r="G1531" s="51"/>
      <c r="H1531" s="51"/>
    </row>
    <row r="1532" spans="1:8" x14ac:dyDescent="0.35">
      <c r="A1532" s="50"/>
      <c r="B1532" s="50"/>
      <c r="C1532" s="50" t="s">
        <v>281</v>
      </c>
      <c r="D1532" s="50" t="s">
        <v>622</v>
      </c>
      <c r="E1532" s="51">
        <f t="shared" si="610"/>
        <v>1059.1099999999999</v>
      </c>
      <c r="F1532" s="51">
        <v>1059.1099999999999</v>
      </c>
      <c r="G1532" s="51"/>
      <c r="H1532" s="51"/>
    </row>
    <row r="1533" spans="1:8" x14ac:dyDescent="0.35">
      <c r="A1533" s="50"/>
      <c r="B1533" s="50"/>
      <c r="C1533" s="50" t="s">
        <v>282</v>
      </c>
      <c r="D1533" s="50" t="s">
        <v>623</v>
      </c>
      <c r="E1533" s="51">
        <f t="shared" si="610"/>
        <v>433.79999999999995</v>
      </c>
      <c r="F1533" s="51">
        <v>433.79999999999995</v>
      </c>
      <c r="G1533" s="51"/>
      <c r="H1533" s="51"/>
    </row>
    <row r="1534" spans="1:8" x14ac:dyDescent="0.35">
      <c r="A1534" s="50"/>
      <c r="B1534" s="50"/>
      <c r="C1534" s="50" t="s">
        <v>283</v>
      </c>
      <c r="D1534" s="50" t="s">
        <v>625</v>
      </c>
      <c r="E1534" s="51">
        <f t="shared" si="610"/>
        <v>1648.8999999999999</v>
      </c>
      <c r="F1534" s="51">
        <v>1648.8999999999999</v>
      </c>
      <c r="G1534" s="51"/>
      <c r="H1534" s="51"/>
    </row>
    <row r="1535" spans="1:8" x14ac:dyDescent="0.35">
      <c r="A1535" s="50"/>
      <c r="B1535" s="50"/>
      <c r="C1535" s="50" t="s">
        <v>607</v>
      </c>
      <c r="D1535" s="50" t="s">
        <v>761</v>
      </c>
      <c r="E1535" s="51">
        <f t="shared" si="610"/>
        <v>355.62</v>
      </c>
      <c r="F1535" s="51">
        <v>355.62</v>
      </c>
      <c r="G1535" s="51"/>
      <c r="H1535" s="51"/>
    </row>
    <row r="1536" spans="1:8" x14ac:dyDescent="0.35">
      <c r="A1536" s="50"/>
      <c r="B1536" s="50"/>
      <c r="C1536" s="50" t="s">
        <v>608</v>
      </c>
      <c r="D1536" s="50" t="s">
        <v>762</v>
      </c>
      <c r="E1536" s="51">
        <f t="shared" si="610"/>
        <v>0</v>
      </c>
      <c r="F1536" s="51"/>
      <c r="G1536" s="51"/>
      <c r="H1536" s="51"/>
    </row>
    <row r="1537" spans="1:8" x14ac:dyDescent="0.35">
      <c r="A1537" s="50"/>
      <c r="B1537" s="50"/>
      <c r="C1537" s="50" t="s">
        <v>284</v>
      </c>
      <c r="D1537" s="50" t="s">
        <v>763</v>
      </c>
      <c r="E1537" s="51">
        <f t="shared" si="610"/>
        <v>0</v>
      </c>
      <c r="F1537" s="51"/>
      <c r="G1537" s="51"/>
      <c r="H1537" s="51"/>
    </row>
    <row r="1538" spans="1:8" x14ac:dyDescent="0.35">
      <c r="A1538" s="50"/>
      <c r="B1538" s="50"/>
      <c r="C1538" s="50" t="s">
        <v>285</v>
      </c>
      <c r="D1538" s="50" t="s">
        <v>630</v>
      </c>
      <c r="E1538" s="51">
        <f t="shared" si="610"/>
        <v>112.72</v>
      </c>
      <c r="F1538" s="51">
        <v>112.72</v>
      </c>
      <c r="G1538" s="51"/>
      <c r="H1538" s="51"/>
    </row>
    <row r="1539" spans="1:8" x14ac:dyDescent="0.35">
      <c r="A1539" s="44"/>
      <c r="B1539" s="44">
        <v>16</v>
      </c>
      <c r="C1539" s="45"/>
      <c r="D1539" s="45" t="s">
        <v>764</v>
      </c>
      <c r="E1539" s="45">
        <f>SUM(E1540:E1547)</f>
        <v>223137.87</v>
      </c>
      <c r="F1539" s="45">
        <f t="shared" ref="F1539" si="611">SUM(F1540:F1547)</f>
        <v>33404.57</v>
      </c>
      <c r="G1539" s="45">
        <f t="shared" ref="G1539" si="612">SUM(G1540:G1547)</f>
        <v>189733.3</v>
      </c>
      <c r="H1539" s="45">
        <f t="shared" ref="H1539" si="613">SUM(H1540:H1547)</f>
        <v>0</v>
      </c>
    </row>
    <row r="1540" spans="1:8" x14ac:dyDescent="0.35">
      <c r="A1540" s="50"/>
      <c r="B1540" s="50"/>
      <c r="C1540" s="50" t="s">
        <v>286</v>
      </c>
      <c r="D1540" s="50" t="s">
        <v>619</v>
      </c>
      <c r="E1540" s="51">
        <f t="shared" ref="E1540:E1547" si="614">SUM(F1540:H1540)</f>
        <v>410.16999999999996</v>
      </c>
      <c r="F1540" s="51">
        <v>410.16999999999996</v>
      </c>
      <c r="G1540" s="51"/>
      <c r="H1540" s="51"/>
    </row>
    <row r="1541" spans="1:8" x14ac:dyDescent="0.35">
      <c r="A1541" s="50"/>
      <c r="B1541" s="50"/>
      <c r="C1541" s="50" t="s">
        <v>287</v>
      </c>
      <c r="D1541" s="50" t="s">
        <v>288</v>
      </c>
      <c r="E1541" s="51">
        <f t="shared" si="614"/>
        <v>185.02999999999997</v>
      </c>
      <c r="F1541" s="51">
        <v>185.02999999999997</v>
      </c>
      <c r="G1541" s="51"/>
      <c r="H1541" s="51"/>
    </row>
    <row r="1542" spans="1:8" x14ac:dyDescent="0.35">
      <c r="A1542" s="50"/>
      <c r="B1542" s="50"/>
      <c r="C1542" s="50" t="s">
        <v>289</v>
      </c>
      <c r="D1542" s="50" t="s">
        <v>620</v>
      </c>
      <c r="E1542" s="51">
        <f t="shared" si="614"/>
        <v>201980.58</v>
      </c>
      <c r="F1542" s="51">
        <v>19746.739999999998</v>
      </c>
      <c r="G1542" s="51">
        <v>182233.84</v>
      </c>
      <c r="H1542" s="51"/>
    </row>
    <row r="1543" spans="1:8" x14ac:dyDescent="0.35">
      <c r="A1543" s="50"/>
      <c r="B1543" s="50"/>
      <c r="C1543" s="50" t="s">
        <v>290</v>
      </c>
      <c r="D1543" s="50" t="s">
        <v>621</v>
      </c>
      <c r="E1543" s="51">
        <f t="shared" si="614"/>
        <v>18873.170000000002</v>
      </c>
      <c r="F1543" s="51">
        <v>11373.710000000001</v>
      </c>
      <c r="G1543" s="51">
        <v>7499.46</v>
      </c>
      <c r="H1543" s="51"/>
    </row>
    <row r="1544" spans="1:8" x14ac:dyDescent="0.35">
      <c r="A1544" s="50"/>
      <c r="B1544" s="50"/>
      <c r="C1544" s="50" t="s">
        <v>291</v>
      </c>
      <c r="D1544" s="50" t="s">
        <v>624</v>
      </c>
      <c r="E1544" s="51">
        <f t="shared" si="614"/>
        <v>0</v>
      </c>
      <c r="F1544" s="51"/>
      <c r="G1544" s="51"/>
      <c r="H1544" s="51"/>
    </row>
    <row r="1545" spans="1:8" x14ac:dyDescent="0.35">
      <c r="A1545" s="50"/>
      <c r="B1545" s="50"/>
      <c r="C1545" s="50" t="s">
        <v>292</v>
      </c>
      <c r="D1545" s="50" t="s">
        <v>293</v>
      </c>
      <c r="E1545" s="51">
        <f t="shared" si="614"/>
        <v>0</v>
      </c>
      <c r="F1545" s="51"/>
      <c r="G1545" s="51"/>
      <c r="H1545" s="51"/>
    </row>
    <row r="1546" spans="1:8" x14ac:dyDescent="0.35">
      <c r="A1546" s="50"/>
      <c r="B1546" s="50"/>
      <c r="C1546" s="50" t="s">
        <v>294</v>
      </c>
      <c r="D1546" s="50" t="s">
        <v>295</v>
      </c>
      <c r="E1546" s="51">
        <f t="shared" si="614"/>
        <v>146.80000000000001</v>
      </c>
      <c r="F1546" s="51">
        <v>146.80000000000001</v>
      </c>
      <c r="G1546" s="51"/>
      <c r="H1546" s="51"/>
    </row>
    <row r="1547" spans="1:8" x14ac:dyDescent="0.35">
      <c r="A1547" s="50"/>
      <c r="B1547" s="50"/>
      <c r="C1547" s="50" t="s">
        <v>296</v>
      </c>
      <c r="D1547" s="50" t="s">
        <v>626</v>
      </c>
      <c r="E1547" s="51">
        <f t="shared" si="614"/>
        <v>1542.1200000000006</v>
      </c>
      <c r="F1547" s="51">
        <v>1542.1200000000006</v>
      </c>
      <c r="G1547" s="51"/>
      <c r="H1547" s="51"/>
    </row>
    <row r="1548" spans="1:8" x14ac:dyDescent="0.35">
      <c r="A1548" s="44"/>
      <c r="B1548" s="44">
        <v>17</v>
      </c>
      <c r="C1548" s="45"/>
      <c r="D1548" s="45" t="s">
        <v>765</v>
      </c>
      <c r="E1548" s="45">
        <f>SUM(E1549:E1553)</f>
        <v>68124.070000000022</v>
      </c>
      <c r="F1548" s="45">
        <f t="shared" ref="F1548" si="615">SUM(F1549:F1553)</f>
        <v>58318.210000000006</v>
      </c>
      <c r="G1548" s="45">
        <f t="shared" ref="G1548" si="616">SUM(G1549:G1553)</f>
        <v>9805.86</v>
      </c>
      <c r="H1548" s="45">
        <f t="shared" ref="H1548" si="617">SUM(H1549:H1553)</f>
        <v>0</v>
      </c>
    </row>
    <row r="1549" spans="1:8" x14ac:dyDescent="0.35">
      <c r="A1549" s="50"/>
      <c r="B1549" s="50"/>
      <c r="C1549" s="50" t="s">
        <v>297</v>
      </c>
      <c r="D1549" s="50" t="s">
        <v>298</v>
      </c>
      <c r="E1549" s="51">
        <f t="shared" ref="E1549:E1553" si="618">SUM(F1549:H1549)</f>
        <v>26697.010000000009</v>
      </c>
      <c r="F1549" s="51">
        <v>20411.700000000012</v>
      </c>
      <c r="G1549" s="51">
        <v>6285.3099999999995</v>
      </c>
      <c r="H1549" s="51"/>
    </row>
    <row r="1550" spans="1:8" x14ac:dyDescent="0.35">
      <c r="A1550" s="50"/>
      <c r="B1550" s="50"/>
      <c r="C1550" s="50" t="s">
        <v>299</v>
      </c>
      <c r="D1550" s="50" t="s">
        <v>627</v>
      </c>
      <c r="E1550" s="51">
        <f t="shared" si="618"/>
        <v>41396.32</v>
      </c>
      <c r="F1550" s="51">
        <v>37875.769999999997</v>
      </c>
      <c r="G1550" s="51">
        <v>3520.55</v>
      </c>
      <c r="H1550" s="51"/>
    </row>
    <row r="1551" spans="1:8" x14ac:dyDescent="0.35">
      <c r="A1551" s="50"/>
      <c r="B1551" s="50"/>
      <c r="C1551" s="50" t="s">
        <v>300</v>
      </c>
      <c r="D1551" s="50" t="s">
        <v>301</v>
      </c>
      <c r="E1551" s="51">
        <f t="shared" si="618"/>
        <v>30.74</v>
      </c>
      <c r="F1551" s="51">
        <v>30.74</v>
      </c>
      <c r="G1551" s="51"/>
      <c r="H1551" s="51"/>
    </row>
    <row r="1552" spans="1:8" x14ac:dyDescent="0.35">
      <c r="A1552" s="50"/>
      <c r="B1552" s="50"/>
      <c r="C1552" s="50" t="s">
        <v>302</v>
      </c>
      <c r="D1552" s="50" t="s">
        <v>628</v>
      </c>
      <c r="E1552" s="51">
        <f t="shared" si="618"/>
        <v>0</v>
      </c>
      <c r="F1552" s="51"/>
      <c r="G1552" s="51"/>
      <c r="H1552" s="51"/>
    </row>
    <row r="1553" spans="1:8" x14ac:dyDescent="0.35">
      <c r="A1553" s="50"/>
      <c r="B1553" s="50"/>
      <c r="C1553" s="50" t="s">
        <v>303</v>
      </c>
      <c r="D1553" s="50" t="s">
        <v>629</v>
      </c>
      <c r="E1553" s="51">
        <f t="shared" si="618"/>
        <v>0</v>
      </c>
      <c r="F1553" s="51"/>
      <c r="G1553" s="51"/>
      <c r="H1553" s="51"/>
    </row>
    <row r="1554" spans="1:8" x14ac:dyDescent="0.35">
      <c r="A1554" s="42">
        <v>4</v>
      </c>
      <c r="B1554" s="42"/>
      <c r="C1554" s="42"/>
      <c r="D1554" s="42" t="s">
        <v>344</v>
      </c>
      <c r="E1554" s="43">
        <f>E1555+E1558+E1564</f>
        <v>487125.93000000005</v>
      </c>
      <c r="F1554" s="43">
        <f t="shared" ref="F1554" si="619">F1555+F1558+F1564</f>
        <v>163808.02000000008</v>
      </c>
      <c r="G1554" s="43">
        <f t="shared" ref="G1554:H1554" si="620">G1555+G1558+G1564</f>
        <v>323317.91000000003</v>
      </c>
      <c r="H1554" s="43">
        <f t="shared" si="620"/>
        <v>0</v>
      </c>
    </row>
    <row r="1555" spans="1:8" x14ac:dyDescent="0.35">
      <c r="A1555" s="44"/>
      <c r="B1555" s="44">
        <v>2</v>
      </c>
      <c r="C1555" s="45"/>
      <c r="D1555" s="45" t="s">
        <v>746</v>
      </c>
      <c r="E1555" s="45">
        <f>SUM(E1556:E1557)</f>
        <v>21757.449999999997</v>
      </c>
      <c r="F1555" s="45">
        <f t="shared" ref="F1555" si="621">SUM(F1556:F1557)</f>
        <v>5532.5999999999995</v>
      </c>
      <c r="G1555" s="45">
        <f t="shared" ref="G1555" si="622">SUM(G1556:G1557)</f>
        <v>16224.849999999999</v>
      </c>
      <c r="H1555" s="45">
        <f t="shared" ref="H1555" si="623">SUM(H1556:H1557)</f>
        <v>0</v>
      </c>
    </row>
    <row r="1556" spans="1:8" x14ac:dyDescent="0.35">
      <c r="A1556" s="50"/>
      <c r="B1556" s="50"/>
      <c r="C1556" s="50" t="s">
        <v>261</v>
      </c>
      <c r="D1556" s="50" t="s">
        <v>609</v>
      </c>
      <c r="E1556" s="51">
        <f t="shared" ref="E1556:E1557" si="624">SUM(F1556:H1556)</f>
        <v>21757.449999999997</v>
      </c>
      <c r="F1556" s="51">
        <v>5532.5999999999995</v>
      </c>
      <c r="G1556" s="51">
        <v>16224.849999999999</v>
      </c>
      <c r="H1556" s="51"/>
    </row>
    <row r="1557" spans="1:8" x14ac:dyDescent="0.35">
      <c r="A1557" s="50"/>
      <c r="B1557" s="50"/>
      <c r="C1557" s="50" t="s">
        <v>605</v>
      </c>
      <c r="D1557" s="50" t="s">
        <v>748</v>
      </c>
      <c r="E1557" s="51">
        <f t="shared" si="624"/>
        <v>0</v>
      </c>
      <c r="F1557" s="51"/>
      <c r="G1557" s="51"/>
      <c r="H1557" s="51"/>
    </row>
    <row r="1558" spans="1:8" x14ac:dyDescent="0.35">
      <c r="A1558" s="44"/>
      <c r="B1558" s="44">
        <v>14</v>
      </c>
      <c r="C1558" s="45"/>
      <c r="D1558" s="45" t="s">
        <v>766</v>
      </c>
      <c r="E1558" s="45">
        <f>SUM(E1559:E1563)</f>
        <v>39998.11</v>
      </c>
      <c r="F1558" s="45">
        <f t="shared" ref="F1558" si="625">SUM(F1559:F1563)</f>
        <v>16812.030000000002</v>
      </c>
      <c r="G1558" s="45">
        <f t="shared" ref="G1558" si="626">SUM(G1559:G1563)</f>
        <v>23186.080000000002</v>
      </c>
      <c r="H1558" s="45">
        <f t="shared" ref="H1558" si="627">SUM(H1559:H1563)</f>
        <v>0</v>
      </c>
    </row>
    <row r="1559" spans="1:8" x14ac:dyDescent="0.35">
      <c r="A1559" s="50"/>
      <c r="B1559" s="50"/>
      <c r="C1559" s="50" t="s">
        <v>349</v>
      </c>
      <c r="D1559" s="50" t="s">
        <v>633</v>
      </c>
      <c r="E1559" s="51">
        <f t="shared" ref="E1559:E1563" si="628">SUM(F1559:H1559)</f>
        <v>25889.88</v>
      </c>
      <c r="F1559" s="51">
        <v>8098.0899999999992</v>
      </c>
      <c r="G1559" s="51">
        <v>17791.79</v>
      </c>
      <c r="H1559" s="51"/>
    </row>
    <row r="1560" spans="1:8" x14ac:dyDescent="0.35">
      <c r="A1560" s="50"/>
      <c r="B1560" s="50"/>
      <c r="C1560" s="50" t="s">
        <v>350</v>
      </c>
      <c r="D1560" s="50" t="s">
        <v>767</v>
      </c>
      <c r="E1560" s="51">
        <f t="shared" si="628"/>
        <v>14108.230000000003</v>
      </c>
      <c r="F1560" s="51">
        <v>8713.9400000000023</v>
      </c>
      <c r="G1560" s="51">
        <v>5394.2900000000009</v>
      </c>
      <c r="H1560" s="51"/>
    </row>
    <row r="1561" spans="1:8" x14ac:dyDescent="0.35">
      <c r="A1561" s="50"/>
      <c r="B1561" s="50"/>
      <c r="C1561" s="50" t="s">
        <v>352</v>
      </c>
      <c r="D1561" s="50" t="s">
        <v>768</v>
      </c>
      <c r="E1561" s="51">
        <f t="shared" si="628"/>
        <v>0</v>
      </c>
      <c r="F1561" s="51"/>
      <c r="G1561" s="51"/>
      <c r="H1561" s="51"/>
    </row>
    <row r="1562" spans="1:8" x14ac:dyDescent="0.35">
      <c r="A1562" s="50"/>
      <c r="B1562" s="50"/>
      <c r="C1562" s="50" t="s">
        <v>357</v>
      </c>
      <c r="D1562" s="50" t="s">
        <v>358</v>
      </c>
      <c r="E1562" s="51">
        <f t="shared" si="628"/>
        <v>0</v>
      </c>
      <c r="F1562" s="51"/>
      <c r="G1562" s="51"/>
      <c r="H1562" s="51"/>
    </row>
    <row r="1563" spans="1:8" x14ac:dyDescent="0.35">
      <c r="A1563" s="50"/>
      <c r="B1563" s="50"/>
      <c r="C1563" s="50" t="s">
        <v>355</v>
      </c>
      <c r="D1563" s="50" t="s">
        <v>356</v>
      </c>
      <c r="E1563" s="51">
        <f t="shared" si="628"/>
        <v>0</v>
      </c>
      <c r="F1563" s="51"/>
      <c r="G1563" s="51"/>
      <c r="H1563" s="51"/>
    </row>
    <row r="1564" spans="1:8" x14ac:dyDescent="0.35">
      <c r="A1564" s="44"/>
      <c r="B1564" s="44">
        <v>25</v>
      </c>
      <c r="C1564" s="45"/>
      <c r="D1564" s="45" t="s">
        <v>769</v>
      </c>
      <c r="E1564" s="45">
        <f>SUM(E1565:E1572)</f>
        <v>425370.37000000005</v>
      </c>
      <c r="F1564" s="45">
        <f t="shared" ref="F1564" si="629">SUM(F1565:F1572)</f>
        <v>141463.39000000007</v>
      </c>
      <c r="G1564" s="45">
        <f t="shared" ref="G1564" si="630">SUM(G1565:G1572)</f>
        <v>283906.98000000004</v>
      </c>
      <c r="H1564" s="45">
        <f t="shared" ref="H1564" si="631">SUM(H1565:H1572)</f>
        <v>0</v>
      </c>
    </row>
    <row r="1565" spans="1:8" x14ac:dyDescent="0.35">
      <c r="A1565" s="50"/>
      <c r="B1565" s="50"/>
      <c r="C1565" s="50" t="s">
        <v>345</v>
      </c>
      <c r="D1565" s="50" t="s">
        <v>346</v>
      </c>
      <c r="E1565" s="51">
        <f t="shared" ref="E1565:E1572" si="632">SUM(F1565:H1565)</f>
        <v>225688.30000000008</v>
      </c>
      <c r="F1565" s="51">
        <v>127621.73000000005</v>
      </c>
      <c r="G1565" s="51">
        <v>98066.570000000022</v>
      </c>
      <c r="H1565" s="51"/>
    </row>
    <row r="1566" spans="1:8" x14ac:dyDescent="0.35">
      <c r="A1566" s="50"/>
      <c r="B1566" s="50"/>
      <c r="C1566" s="50" t="s">
        <v>347</v>
      </c>
      <c r="D1566" s="50" t="s">
        <v>348</v>
      </c>
      <c r="E1566" s="51">
        <f t="shared" si="632"/>
        <v>412.49</v>
      </c>
      <c r="F1566" s="51">
        <v>412.49</v>
      </c>
      <c r="G1566" s="51"/>
      <c r="H1566" s="51"/>
    </row>
    <row r="1567" spans="1:8" x14ac:dyDescent="0.35">
      <c r="A1567" s="50"/>
      <c r="B1567" s="50"/>
      <c r="C1567" s="50" t="s">
        <v>351</v>
      </c>
      <c r="D1567" s="50" t="s">
        <v>770</v>
      </c>
      <c r="E1567" s="51">
        <f t="shared" si="632"/>
        <v>1221.53</v>
      </c>
      <c r="F1567" s="51">
        <v>1221.53</v>
      </c>
      <c r="G1567" s="51"/>
      <c r="H1567" s="51"/>
    </row>
    <row r="1568" spans="1:8" x14ac:dyDescent="0.35">
      <c r="A1568" s="50"/>
      <c r="B1568" s="50"/>
      <c r="C1568" s="50" t="s">
        <v>310</v>
      </c>
      <c r="D1568" s="50" t="s">
        <v>634</v>
      </c>
      <c r="E1568" s="51">
        <f t="shared" si="632"/>
        <v>189132.12</v>
      </c>
      <c r="F1568" s="51">
        <v>4987.7099999999991</v>
      </c>
      <c r="G1568" s="51">
        <v>184144.41</v>
      </c>
      <c r="H1568" s="51"/>
    </row>
    <row r="1569" spans="1:8" x14ac:dyDescent="0.35">
      <c r="A1569" s="50"/>
      <c r="B1569" s="50"/>
      <c r="C1569" s="50" t="s">
        <v>311</v>
      </c>
      <c r="D1569" s="50" t="s">
        <v>771</v>
      </c>
      <c r="E1569" s="51">
        <f t="shared" si="632"/>
        <v>0</v>
      </c>
      <c r="F1569" s="51"/>
      <c r="G1569" s="51"/>
      <c r="H1569" s="51"/>
    </row>
    <row r="1570" spans="1:8" x14ac:dyDescent="0.35">
      <c r="A1570" s="50"/>
      <c r="B1570" s="50"/>
      <c r="C1570" s="50" t="s">
        <v>312</v>
      </c>
      <c r="D1570" s="50" t="s">
        <v>772</v>
      </c>
      <c r="E1570" s="51">
        <f t="shared" si="632"/>
        <v>0</v>
      </c>
      <c r="F1570" s="51"/>
      <c r="G1570" s="51"/>
      <c r="H1570" s="51"/>
    </row>
    <row r="1571" spans="1:8" x14ac:dyDescent="0.35">
      <c r="A1571" s="50"/>
      <c r="B1571" s="50"/>
      <c r="C1571" s="50" t="s">
        <v>359</v>
      </c>
      <c r="D1571" s="50" t="s">
        <v>360</v>
      </c>
      <c r="E1571" s="51">
        <f t="shared" si="632"/>
        <v>2660.77</v>
      </c>
      <c r="F1571" s="51">
        <v>2637.04</v>
      </c>
      <c r="G1571" s="51">
        <v>23.73</v>
      </c>
      <c r="H1571" s="51"/>
    </row>
    <row r="1572" spans="1:8" x14ac:dyDescent="0.35">
      <c r="A1572" s="50"/>
      <c r="B1572" s="50"/>
      <c r="C1572" s="50" t="s">
        <v>353</v>
      </c>
      <c r="D1572" s="50" t="s">
        <v>354</v>
      </c>
      <c r="E1572" s="51">
        <f t="shared" si="632"/>
        <v>6255.16</v>
      </c>
      <c r="F1572" s="51">
        <v>4582.8900000000003</v>
      </c>
      <c r="G1572" s="51">
        <v>1672.2699999999998</v>
      </c>
      <c r="H1572" s="51"/>
    </row>
    <row r="1573" spans="1:8" x14ac:dyDescent="0.35">
      <c r="A1573" s="42">
        <v>5</v>
      </c>
      <c r="B1573" s="42"/>
      <c r="C1573" s="42"/>
      <c r="D1573" s="42" t="s">
        <v>773</v>
      </c>
      <c r="E1573" s="43">
        <f>E1574+E1577+E1579+E1615+E1621+E1628</f>
        <v>6992796.5899999943</v>
      </c>
      <c r="F1573" s="43">
        <f t="shared" ref="F1573" si="633">F1574+F1577+F1579+F1615+F1621+F1628</f>
        <v>2788138.1799999969</v>
      </c>
      <c r="G1573" s="43">
        <f t="shared" ref="G1573:H1573" si="634">G1574+G1577+G1579+G1615+G1621+G1628</f>
        <v>4197219.0099999988</v>
      </c>
      <c r="H1573" s="43">
        <f t="shared" si="634"/>
        <v>7439.4</v>
      </c>
    </row>
    <row r="1574" spans="1:8" x14ac:dyDescent="0.35">
      <c r="A1574" s="44"/>
      <c r="B1574" s="44">
        <v>2</v>
      </c>
      <c r="C1574" s="45"/>
      <c r="D1574" s="45" t="s">
        <v>746</v>
      </c>
      <c r="E1574" s="45">
        <f>SUM(E1575:E1576)</f>
        <v>3947.96</v>
      </c>
      <c r="F1574" s="45">
        <f t="shared" ref="F1574" si="635">SUM(F1575:F1576)</f>
        <v>0</v>
      </c>
      <c r="G1574" s="45">
        <f t="shared" ref="G1574" si="636">SUM(G1575:G1576)</f>
        <v>4006.17</v>
      </c>
      <c r="H1574" s="45">
        <f t="shared" ref="H1574" si="637">SUM(H1575:H1576)</f>
        <v>-58.21</v>
      </c>
    </row>
    <row r="1575" spans="1:8" x14ac:dyDescent="0.35">
      <c r="A1575" s="50"/>
      <c r="B1575" s="50"/>
      <c r="C1575" s="50" t="s">
        <v>261</v>
      </c>
      <c r="D1575" s="50" t="s">
        <v>609</v>
      </c>
      <c r="E1575" s="51">
        <f t="shared" ref="E1575:E1576" si="638">SUM(F1575:H1575)</f>
        <v>3947.96</v>
      </c>
      <c r="F1575" s="51"/>
      <c r="G1575" s="51">
        <v>4006.17</v>
      </c>
      <c r="H1575" s="51">
        <v>-58.21</v>
      </c>
    </row>
    <row r="1576" spans="1:8" x14ac:dyDescent="0.35">
      <c r="A1576" s="50"/>
      <c r="B1576" s="50"/>
      <c r="C1576" s="50" t="s">
        <v>605</v>
      </c>
      <c r="D1576" s="50" t="s">
        <v>748</v>
      </c>
      <c r="E1576" s="51">
        <f t="shared" si="638"/>
        <v>0</v>
      </c>
      <c r="F1576" s="51"/>
      <c r="G1576" s="51"/>
      <c r="H1576" s="51"/>
    </row>
    <row r="1577" spans="1:8" x14ac:dyDescent="0.35">
      <c r="A1577" s="44"/>
      <c r="B1577" s="44">
        <v>12</v>
      </c>
      <c r="C1577" s="45"/>
      <c r="D1577" s="45" t="s">
        <v>749</v>
      </c>
      <c r="E1577" s="45">
        <f>SUM(E1578)</f>
        <v>0</v>
      </c>
      <c r="F1577" s="45">
        <f t="shared" ref="F1577" si="639">F1578</f>
        <v>0</v>
      </c>
      <c r="G1577" s="45">
        <f t="shared" ref="G1577:H1577" si="640">G1578</f>
        <v>0</v>
      </c>
      <c r="H1577" s="45">
        <f t="shared" si="640"/>
        <v>0</v>
      </c>
    </row>
    <row r="1578" spans="1:8" x14ac:dyDescent="0.35">
      <c r="A1578" s="50"/>
      <c r="B1578" s="50"/>
      <c r="C1578" s="50" t="s">
        <v>774</v>
      </c>
      <c r="D1578" s="50" t="s">
        <v>304</v>
      </c>
      <c r="E1578" s="51">
        <f>SUM(F1578:H1578)</f>
        <v>0</v>
      </c>
      <c r="F1578" s="51"/>
      <c r="G1578" s="51"/>
      <c r="H1578" s="51"/>
    </row>
    <row r="1579" spans="1:8" x14ac:dyDescent="0.35">
      <c r="A1579" s="44"/>
      <c r="B1579" s="44">
        <v>18</v>
      </c>
      <c r="C1579" s="45"/>
      <c r="D1579" s="45" t="s">
        <v>775</v>
      </c>
      <c r="E1579" s="45">
        <f>SUM(E1580:E1614)</f>
        <v>6697678.7299999949</v>
      </c>
      <c r="F1579" s="45">
        <f t="shared" ref="F1579" si="641">SUM(F1580:F1614)</f>
        <v>2782827.1199999969</v>
      </c>
      <c r="G1579" s="45">
        <f t="shared" ref="G1579" si="642">SUM(G1580:G1614)</f>
        <v>3907353.9999999991</v>
      </c>
      <c r="H1579" s="45">
        <f t="shared" ref="H1579" si="643">SUM(H1580:H1614)</f>
        <v>7497.61</v>
      </c>
    </row>
    <row r="1580" spans="1:8" x14ac:dyDescent="0.35">
      <c r="A1580" s="50"/>
      <c r="B1580" s="50"/>
      <c r="C1580" s="50" t="s">
        <v>306</v>
      </c>
      <c r="D1580" s="50" t="s">
        <v>307</v>
      </c>
      <c r="E1580" s="51">
        <f t="shared" ref="E1580:E1614" si="644">SUM(F1580:H1580)</f>
        <v>318363.99999999988</v>
      </c>
      <c r="F1580" s="51">
        <v>78020.789999999979</v>
      </c>
      <c r="G1580" s="51">
        <v>240343.20999999993</v>
      </c>
      <c r="H1580" s="51"/>
    </row>
    <row r="1581" spans="1:8" x14ac:dyDescent="0.35">
      <c r="A1581" s="50"/>
      <c r="B1581" s="50"/>
      <c r="C1581" s="50" t="s">
        <v>266</v>
      </c>
      <c r="D1581" s="50" t="s">
        <v>753</v>
      </c>
      <c r="E1581" s="51">
        <f t="shared" si="644"/>
        <v>0</v>
      </c>
      <c r="F1581" s="51"/>
      <c r="G1581" s="51"/>
      <c r="H1581" s="51"/>
    </row>
    <row r="1582" spans="1:8" x14ac:dyDescent="0.35">
      <c r="A1582" s="50"/>
      <c r="B1582" s="50"/>
      <c r="C1582" s="50" t="s">
        <v>269</v>
      </c>
      <c r="D1582" s="50" t="s">
        <v>614</v>
      </c>
      <c r="E1582" s="51">
        <f t="shared" si="644"/>
        <v>1257.97</v>
      </c>
      <c r="F1582" s="51">
        <v>1257.97</v>
      </c>
      <c r="G1582" s="51"/>
      <c r="H1582" s="51"/>
    </row>
    <row r="1583" spans="1:8" x14ac:dyDescent="0.35">
      <c r="A1583" s="50"/>
      <c r="B1583" s="50"/>
      <c r="C1583" s="50" t="s">
        <v>270</v>
      </c>
      <c r="D1583" s="50" t="s">
        <v>754</v>
      </c>
      <c r="E1583" s="51">
        <f t="shared" si="644"/>
        <v>0</v>
      </c>
      <c r="F1583" s="51"/>
      <c r="G1583" s="51"/>
      <c r="H1583" s="51"/>
    </row>
    <row r="1584" spans="1:8" x14ac:dyDescent="0.35">
      <c r="A1584" s="50"/>
      <c r="B1584" s="50"/>
      <c r="C1584" s="50" t="s">
        <v>271</v>
      </c>
      <c r="D1584" s="50" t="s">
        <v>755</v>
      </c>
      <c r="E1584" s="51">
        <f t="shared" si="644"/>
        <v>14304.14</v>
      </c>
      <c r="F1584" s="51">
        <v>369.55</v>
      </c>
      <c r="G1584" s="51">
        <v>13934.59</v>
      </c>
      <c r="H1584" s="51"/>
    </row>
    <row r="1585" spans="1:8" x14ac:dyDescent="0.35">
      <c r="A1585" s="50"/>
      <c r="B1585" s="50"/>
      <c r="C1585" s="50" t="s">
        <v>272</v>
      </c>
      <c r="D1585" s="50" t="s">
        <v>756</v>
      </c>
      <c r="E1585" s="51">
        <f t="shared" si="644"/>
        <v>0</v>
      </c>
      <c r="F1585" s="51"/>
      <c r="G1585" s="51"/>
      <c r="H1585" s="51"/>
    </row>
    <row r="1586" spans="1:8" x14ac:dyDescent="0.35">
      <c r="A1586" s="50"/>
      <c r="B1586" s="50"/>
      <c r="C1586" s="50" t="s">
        <v>274</v>
      </c>
      <c r="D1586" s="50" t="s">
        <v>758</v>
      </c>
      <c r="E1586" s="51">
        <f t="shared" si="644"/>
        <v>0</v>
      </c>
      <c r="F1586" s="51"/>
      <c r="G1586" s="51"/>
      <c r="H1586" s="51"/>
    </row>
    <row r="1587" spans="1:8" x14ac:dyDescent="0.35">
      <c r="A1587" s="50"/>
      <c r="B1587" s="50"/>
      <c r="C1587" s="50" t="s">
        <v>275</v>
      </c>
      <c r="D1587" s="50" t="s">
        <v>759</v>
      </c>
      <c r="E1587" s="51">
        <f t="shared" si="644"/>
        <v>10251.640000000001</v>
      </c>
      <c r="F1587" s="51">
        <v>2563.5200000000004</v>
      </c>
      <c r="G1587" s="51">
        <v>7688.1200000000008</v>
      </c>
      <c r="H1587" s="51"/>
    </row>
    <row r="1588" spans="1:8" x14ac:dyDescent="0.35">
      <c r="A1588" s="50"/>
      <c r="B1588" s="50"/>
      <c r="C1588" s="50" t="s">
        <v>276</v>
      </c>
      <c r="D1588" s="50" t="s">
        <v>615</v>
      </c>
      <c r="E1588" s="51">
        <f t="shared" si="644"/>
        <v>53289.709999999992</v>
      </c>
      <c r="F1588" s="51">
        <v>30638.779999999995</v>
      </c>
      <c r="G1588" s="51">
        <v>22650.929999999997</v>
      </c>
      <c r="H1588" s="51"/>
    </row>
    <row r="1589" spans="1:8" x14ac:dyDescent="0.35">
      <c r="A1589" s="50"/>
      <c r="B1589" s="50"/>
      <c r="C1589" s="50" t="s">
        <v>308</v>
      </c>
      <c r="D1589" s="50" t="s">
        <v>277</v>
      </c>
      <c r="E1589" s="51">
        <f t="shared" si="644"/>
        <v>0</v>
      </c>
      <c r="F1589" s="51"/>
      <c r="G1589" s="51"/>
      <c r="H1589" s="51"/>
    </row>
    <row r="1590" spans="1:8" x14ac:dyDescent="0.35">
      <c r="A1590" s="50"/>
      <c r="B1590" s="50"/>
      <c r="C1590" s="50" t="s">
        <v>278</v>
      </c>
      <c r="D1590" s="50" t="s">
        <v>760</v>
      </c>
      <c r="E1590" s="51">
        <f t="shared" si="644"/>
        <v>0</v>
      </c>
      <c r="F1590" s="51"/>
      <c r="G1590" s="51"/>
      <c r="H1590" s="51"/>
    </row>
    <row r="1591" spans="1:8" x14ac:dyDescent="0.35">
      <c r="A1591" s="50"/>
      <c r="B1591" s="50"/>
      <c r="C1591" s="50" t="s">
        <v>309</v>
      </c>
      <c r="D1591" s="50" t="s">
        <v>631</v>
      </c>
      <c r="E1591" s="51">
        <f t="shared" si="644"/>
        <v>7965.7</v>
      </c>
      <c r="F1591" s="51">
        <v>7965.7</v>
      </c>
      <c r="G1591" s="51"/>
      <c r="H1591" s="51"/>
    </row>
    <row r="1592" spans="1:8" x14ac:dyDescent="0.35">
      <c r="A1592" s="50"/>
      <c r="B1592" s="50"/>
      <c r="C1592" s="50" t="s">
        <v>279</v>
      </c>
      <c r="D1592" s="50" t="s">
        <v>616</v>
      </c>
      <c r="E1592" s="51">
        <f t="shared" si="644"/>
        <v>0</v>
      </c>
      <c r="F1592" s="51"/>
      <c r="G1592" s="51"/>
      <c r="H1592" s="51"/>
    </row>
    <row r="1593" spans="1:8" x14ac:dyDescent="0.35">
      <c r="A1593" s="50"/>
      <c r="B1593" s="50"/>
      <c r="C1593" s="50" t="s">
        <v>280</v>
      </c>
      <c r="D1593" s="50" t="s">
        <v>617</v>
      </c>
      <c r="E1593" s="51">
        <f t="shared" si="644"/>
        <v>0</v>
      </c>
      <c r="F1593" s="51"/>
      <c r="G1593" s="51"/>
      <c r="H1593" s="51"/>
    </row>
    <row r="1594" spans="1:8" x14ac:dyDescent="0.35">
      <c r="A1594" s="50"/>
      <c r="B1594" s="50"/>
      <c r="C1594" s="50" t="s">
        <v>606</v>
      </c>
      <c r="D1594" s="50" t="s">
        <v>618</v>
      </c>
      <c r="E1594" s="51">
        <f t="shared" si="644"/>
        <v>0</v>
      </c>
      <c r="F1594" s="51"/>
      <c r="G1594" s="51"/>
      <c r="H1594" s="51"/>
    </row>
    <row r="1595" spans="1:8" x14ac:dyDescent="0.35">
      <c r="A1595" s="50"/>
      <c r="B1595" s="50"/>
      <c r="C1595" s="50" t="s">
        <v>286</v>
      </c>
      <c r="D1595" s="50" t="s">
        <v>619</v>
      </c>
      <c r="E1595" s="51">
        <f t="shared" si="644"/>
        <v>0</v>
      </c>
      <c r="F1595" s="51"/>
      <c r="G1595" s="51"/>
      <c r="H1595" s="51"/>
    </row>
    <row r="1596" spans="1:8" x14ac:dyDescent="0.35">
      <c r="A1596" s="50"/>
      <c r="B1596" s="50"/>
      <c r="C1596" s="50" t="s">
        <v>287</v>
      </c>
      <c r="D1596" s="50" t="s">
        <v>288</v>
      </c>
      <c r="E1596" s="51">
        <f t="shared" si="644"/>
        <v>0</v>
      </c>
      <c r="F1596" s="51"/>
      <c r="G1596" s="51"/>
      <c r="H1596" s="51"/>
    </row>
    <row r="1597" spans="1:8" x14ac:dyDescent="0.35">
      <c r="A1597" s="50"/>
      <c r="B1597" s="50"/>
      <c r="C1597" s="50" t="s">
        <v>289</v>
      </c>
      <c r="D1597" s="50" t="s">
        <v>620</v>
      </c>
      <c r="E1597" s="51">
        <f t="shared" si="644"/>
        <v>0</v>
      </c>
      <c r="F1597" s="51"/>
      <c r="G1597" s="51"/>
      <c r="H1597" s="51"/>
    </row>
    <row r="1598" spans="1:8" x14ac:dyDescent="0.35">
      <c r="A1598" s="50"/>
      <c r="B1598" s="50"/>
      <c r="C1598" s="50" t="s">
        <v>290</v>
      </c>
      <c r="D1598" s="50" t="s">
        <v>621</v>
      </c>
      <c r="E1598" s="51">
        <f t="shared" si="644"/>
        <v>0</v>
      </c>
      <c r="F1598" s="51"/>
      <c r="G1598" s="51"/>
      <c r="H1598" s="51"/>
    </row>
    <row r="1599" spans="1:8" x14ac:dyDescent="0.35">
      <c r="A1599" s="50"/>
      <c r="B1599" s="50"/>
      <c r="C1599" s="50" t="s">
        <v>281</v>
      </c>
      <c r="D1599" s="50" t="s">
        <v>622</v>
      </c>
      <c r="E1599" s="51">
        <f t="shared" si="644"/>
        <v>0</v>
      </c>
      <c r="F1599" s="51"/>
      <c r="G1599" s="51"/>
      <c r="H1599" s="51"/>
    </row>
    <row r="1600" spans="1:8" x14ac:dyDescent="0.35">
      <c r="A1600" s="50"/>
      <c r="B1600" s="50"/>
      <c r="C1600" s="50" t="s">
        <v>282</v>
      </c>
      <c r="D1600" s="50" t="s">
        <v>623</v>
      </c>
      <c r="E1600" s="51">
        <f t="shared" si="644"/>
        <v>0</v>
      </c>
      <c r="F1600" s="51"/>
      <c r="G1600" s="51"/>
      <c r="H1600" s="51"/>
    </row>
    <row r="1601" spans="1:8" x14ac:dyDescent="0.35">
      <c r="A1601" s="50"/>
      <c r="B1601" s="50"/>
      <c r="C1601" s="50" t="s">
        <v>291</v>
      </c>
      <c r="D1601" s="50" t="s">
        <v>624</v>
      </c>
      <c r="E1601" s="51">
        <f t="shared" si="644"/>
        <v>0</v>
      </c>
      <c r="F1601" s="51"/>
      <c r="G1601" s="51"/>
      <c r="H1601" s="51"/>
    </row>
    <row r="1602" spans="1:8" x14ac:dyDescent="0.35">
      <c r="A1602" s="50"/>
      <c r="B1602" s="50"/>
      <c r="C1602" s="50" t="s">
        <v>283</v>
      </c>
      <c r="D1602" s="50" t="s">
        <v>625</v>
      </c>
      <c r="E1602" s="51">
        <f t="shared" si="644"/>
        <v>0</v>
      </c>
      <c r="F1602" s="51"/>
      <c r="G1602" s="51"/>
      <c r="H1602" s="51"/>
    </row>
    <row r="1603" spans="1:8" x14ac:dyDescent="0.35">
      <c r="A1603" s="50"/>
      <c r="B1603" s="50"/>
      <c r="C1603" s="50" t="s">
        <v>608</v>
      </c>
      <c r="D1603" s="50" t="s">
        <v>762</v>
      </c>
      <c r="E1603" s="51">
        <f t="shared" si="644"/>
        <v>564.28</v>
      </c>
      <c r="F1603" s="51">
        <v>1.33</v>
      </c>
      <c r="G1603" s="51">
        <v>562.94999999999993</v>
      </c>
      <c r="H1603" s="51"/>
    </row>
    <row r="1604" spans="1:8" x14ac:dyDescent="0.35">
      <c r="A1604" s="50"/>
      <c r="B1604" s="50"/>
      <c r="C1604" s="50" t="s">
        <v>943</v>
      </c>
      <c r="D1604" s="50" t="s">
        <v>944</v>
      </c>
      <c r="E1604" s="51">
        <f t="shared" si="644"/>
        <v>0</v>
      </c>
      <c r="F1604" s="51"/>
      <c r="G1604" s="51"/>
      <c r="H1604" s="51"/>
    </row>
    <row r="1605" spans="1:8" x14ac:dyDescent="0.35">
      <c r="A1605" s="50"/>
      <c r="B1605" s="50"/>
      <c r="C1605" s="50" t="s">
        <v>284</v>
      </c>
      <c r="D1605" s="50" t="s">
        <v>763</v>
      </c>
      <c r="E1605" s="51">
        <f t="shared" si="644"/>
        <v>0</v>
      </c>
      <c r="F1605" s="51"/>
      <c r="G1605" s="51"/>
      <c r="H1605" s="51"/>
    </row>
    <row r="1606" spans="1:8" x14ac:dyDescent="0.35">
      <c r="A1606" s="50"/>
      <c r="B1606" s="50"/>
      <c r="C1606" s="50" t="s">
        <v>313</v>
      </c>
      <c r="D1606" s="50" t="s">
        <v>314</v>
      </c>
      <c r="E1606" s="51">
        <f t="shared" si="644"/>
        <v>0</v>
      </c>
      <c r="F1606" s="51"/>
      <c r="G1606" s="51"/>
      <c r="H1606" s="51"/>
    </row>
    <row r="1607" spans="1:8" x14ac:dyDescent="0.35">
      <c r="A1607" s="50"/>
      <c r="B1607" s="50"/>
      <c r="C1607" s="50" t="s">
        <v>315</v>
      </c>
      <c r="D1607" s="50" t="s">
        <v>316</v>
      </c>
      <c r="E1607" s="51">
        <f t="shared" si="644"/>
        <v>1871131.2499999979</v>
      </c>
      <c r="F1607" s="51">
        <v>1141606.4399999967</v>
      </c>
      <c r="G1607" s="51">
        <v>722027.20000000123</v>
      </c>
      <c r="H1607" s="51">
        <v>7497.61</v>
      </c>
    </row>
    <row r="1608" spans="1:8" x14ac:dyDescent="0.35">
      <c r="A1608" s="50"/>
      <c r="B1608" s="50"/>
      <c r="C1608" s="50" t="s">
        <v>317</v>
      </c>
      <c r="D1608" s="50" t="s">
        <v>318</v>
      </c>
      <c r="E1608" s="51">
        <f t="shared" si="644"/>
        <v>3779559.9099999974</v>
      </c>
      <c r="F1608" s="51">
        <v>1307855.93</v>
      </c>
      <c r="G1608" s="51">
        <v>2471703.9799999972</v>
      </c>
      <c r="H1608" s="51">
        <v>0</v>
      </c>
    </row>
    <row r="1609" spans="1:8" x14ac:dyDescent="0.35">
      <c r="A1609" s="50"/>
      <c r="B1609" s="50"/>
      <c r="C1609" s="50" t="s">
        <v>319</v>
      </c>
      <c r="D1609" s="50" t="s">
        <v>320</v>
      </c>
      <c r="E1609" s="51">
        <f t="shared" si="644"/>
        <v>612006.4100000005</v>
      </c>
      <c r="F1609" s="51">
        <v>196962.51000000033</v>
      </c>
      <c r="G1609" s="51">
        <v>415043.90000000014</v>
      </c>
      <c r="H1609" s="51"/>
    </row>
    <row r="1610" spans="1:8" x14ac:dyDescent="0.35">
      <c r="A1610" s="50"/>
      <c r="B1610" s="50"/>
      <c r="C1610" s="50" t="s">
        <v>321</v>
      </c>
      <c r="D1610" s="50" t="s">
        <v>322</v>
      </c>
      <c r="E1610" s="51">
        <f t="shared" si="644"/>
        <v>0</v>
      </c>
      <c r="F1610" s="51"/>
      <c r="G1610" s="51"/>
      <c r="H1610" s="51"/>
    </row>
    <row r="1611" spans="1:8" x14ac:dyDescent="0.35">
      <c r="A1611" s="50"/>
      <c r="B1611" s="50"/>
      <c r="C1611" s="50" t="s">
        <v>323</v>
      </c>
      <c r="D1611" s="50" t="s">
        <v>776</v>
      </c>
      <c r="E1611" s="51">
        <f t="shared" si="644"/>
        <v>28983.719999999998</v>
      </c>
      <c r="F1611" s="51">
        <v>15584.599999999997</v>
      </c>
      <c r="G1611" s="51">
        <v>13399.12</v>
      </c>
      <c r="H1611" s="51"/>
    </row>
    <row r="1612" spans="1:8" x14ac:dyDescent="0.35">
      <c r="A1612" s="50"/>
      <c r="B1612" s="50"/>
      <c r="C1612" s="50" t="s">
        <v>285</v>
      </c>
      <c r="D1612" s="50" t="s">
        <v>630</v>
      </c>
      <c r="E1612" s="51">
        <f t="shared" si="644"/>
        <v>0</v>
      </c>
      <c r="F1612" s="51"/>
      <c r="G1612" s="51"/>
      <c r="H1612" s="51"/>
    </row>
    <row r="1613" spans="1:8" x14ac:dyDescent="0.35">
      <c r="A1613" s="50"/>
      <c r="B1613" s="50"/>
      <c r="C1613" s="50" t="s">
        <v>324</v>
      </c>
      <c r="D1613" s="50" t="s">
        <v>325</v>
      </c>
      <c r="E1613" s="51">
        <f t="shared" si="644"/>
        <v>0</v>
      </c>
      <c r="F1613" s="51"/>
      <c r="G1613" s="51"/>
      <c r="H1613" s="51"/>
    </row>
    <row r="1614" spans="1:8" x14ac:dyDescent="0.35">
      <c r="A1614" s="50"/>
      <c r="B1614" s="50"/>
      <c r="C1614" s="50" t="s">
        <v>326</v>
      </c>
      <c r="D1614" s="50" t="s">
        <v>327</v>
      </c>
      <c r="E1614" s="51">
        <f t="shared" si="644"/>
        <v>0</v>
      </c>
      <c r="F1614" s="51"/>
      <c r="G1614" s="51"/>
      <c r="H1614" s="51"/>
    </row>
    <row r="1615" spans="1:8" x14ac:dyDescent="0.35">
      <c r="A1615" s="44"/>
      <c r="B1615" s="44">
        <v>19</v>
      </c>
      <c r="C1615" s="45"/>
      <c r="D1615" s="45" t="s">
        <v>777</v>
      </c>
      <c r="E1615" s="45">
        <f>SUM(E1616:E1620)</f>
        <v>6928.46</v>
      </c>
      <c r="F1615" s="45">
        <f t="shared" ref="F1615" si="645">SUM(F1616:F1620)</f>
        <v>4256.96</v>
      </c>
      <c r="G1615" s="45">
        <f t="shared" ref="G1615" si="646">SUM(G1616:G1620)</f>
        <v>2671.5</v>
      </c>
      <c r="H1615" s="45">
        <f t="shared" ref="H1615" si="647">SUM(H1616:H1620)</f>
        <v>0</v>
      </c>
    </row>
    <row r="1616" spans="1:8" x14ac:dyDescent="0.35">
      <c r="A1616" s="50"/>
      <c r="B1616" s="50"/>
      <c r="C1616" s="50" t="s">
        <v>328</v>
      </c>
      <c r="D1616" s="50" t="s">
        <v>329</v>
      </c>
      <c r="E1616" s="51">
        <f t="shared" ref="E1616:E1620" si="648">SUM(F1616:H1616)</f>
        <v>0</v>
      </c>
      <c r="F1616" s="51"/>
      <c r="G1616" s="51"/>
      <c r="H1616" s="51"/>
    </row>
    <row r="1617" spans="1:8" x14ac:dyDescent="0.35">
      <c r="A1617" s="50"/>
      <c r="B1617" s="50"/>
      <c r="C1617" s="50" t="s">
        <v>605</v>
      </c>
      <c r="D1617" s="50" t="s">
        <v>748</v>
      </c>
      <c r="E1617" s="51">
        <f t="shared" si="648"/>
        <v>0</v>
      </c>
      <c r="F1617" s="51"/>
      <c r="G1617" s="51"/>
      <c r="H1617" s="51"/>
    </row>
    <row r="1618" spans="1:8" x14ac:dyDescent="0.35">
      <c r="A1618" s="50"/>
      <c r="B1618" s="50"/>
      <c r="C1618" s="50" t="s">
        <v>262</v>
      </c>
      <c r="D1618" s="50" t="s">
        <v>778</v>
      </c>
      <c r="E1618" s="51">
        <f t="shared" si="648"/>
        <v>0</v>
      </c>
      <c r="F1618" s="51"/>
      <c r="G1618" s="51"/>
      <c r="H1618" s="51"/>
    </row>
    <row r="1619" spans="1:8" x14ac:dyDescent="0.35">
      <c r="A1619" s="50"/>
      <c r="B1619" s="50"/>
      <c r="C1619" s="50" t="s">
        <v>330</v>
      </c>
      <c r="D1619" s="50" t="s">
        <v>331</v>
      </c>
      <c r="E1619" s="51">
        <f t="shared" si="648"/>
        <v>0</v>
      </c>
      <c r="F1619" s="51"/>
      <c r="G1619" s="51"/>
      <c r="H1619" s="51"/>
    </row>
    <row r="1620" spans="1:8" x14ac:dyDescent="0.35">
      <c r="A1620" s="50"/>
      <c r="B1620" s="50"/>
      <c r="C1620" s="50" t="s">
        <v>332</v>
      </c>
      <c r="D1620" s="50" t="s">
        <v>333</v>
      </c>
      <c r="E1620" s="51">
        <f t="shared" si="648"/>
        <v>6928.46</v>
      </c>
      <c r="F1620" s="51">
        <v>4256.96</v>
      </c>
      <c r="G1620" s="51">
        <v>2671.5</v>
      </c>
      <c r="H1620" s="51"/>
    </row>
    <row r="1621" spans="1:8" x14ac:dyDescent="0.35">
      <c r="A1621" s="44"/>
      <c r="B1621" s="44">
        <v>20</v>
      </c>
      <c r="C1621" s="45"/>
      <c r="D1621" s="45" t="s">
        <v>779</v>
      </c>
      <c r="E1621" s="45">
        <f>SUM(E1622:E1627)</f>
        <v>283187.34000000003</v>
      </c>
      <c r="F1621" s="45">
        <f t="shared" ref="F1621" si="649">SUM(F1622:F1627)</f>
        <v>0</v>
      </c>
      <c r="G1621" s="45">
        <f t="shared" ref="G1621" si="650">SUM(G1622:G1627)</f>
        <v>283187.34000000003</v>
      </c>
      <c r="H1621" s="45">
        <f t="shared" ref="H1621" si="651">SUM(H1622:H1627)</f>
        <v>0</v>
      </c>
    </row>
    <row r="1622" spans="1:8" x14ac:dyDescent="0.35">
      <c r="A1622" s="50"/>
      <c r="B1622" s="50"/>
      <c r="C1622" s="50" t="s">
        <v>334</v>
      </c>
      <c r="D1622" s="50" t="s">
        <v>335</v>
      </c>
      <c r="E1622" s="51">
        <f t="shared" ref="E1622:E1627" si="652">SUM(F1622:H1622)</f>
        <v>0</v>
      </c>
      <c r="F1622" s="51"/>
      <c r="G1622" s="51"/>
      <c r="H1622" s="51"/>
    </row>
    <row r="1623" spans="1:8" x14ac:dyDescent="0.35">
      <c r="A1623" s="50"/>
      <c r="B1623" s="50"/>
      <c r="C1623" s="50" t="s">
        <v>605</v>
      </c>
      <c r="D1623" s="50" t="s">
        <v>748</v>
      </c>
      <c r="E1623" s="51">
        <f t="shared" si="652"/>
        <v>0</v>
      </c>
      <c r="F1623" s="51"/>
      <c r="G1623" s="51"/>
      <c r="H1623" s="51"/>
    </row>
    <row r="1624" spans="1:8" x14ac:dyDescent="0.35">
      <c r="A1624" s="50"/>
      <c r="B1624" s="50"/>
      <c r="C1624" s="50" t="s">
        <v>337</v>
      </c>
      <c r="D1624" s="50" t="s">
        <v>338</v>
      </c>
      <c r="E1624" s="51">
        <f t="shared" si="652"/>
        <v>63250.780000000013</v>
      </c>
      <c r="F1624" s="51"/>
      <c r="G1624" s="51">
        <v>63250.780000000013</v>
      </c>
      <c r="H1624" s="51"/>
    </row>
    <row r="1625" spans="1:8" x14ac:dyDescent="0.35">
      <c r="A1625" s="50"/>
      <c r="B1625" s="50"/>
      <c r="C1625" s="50" t="s">
        <v>312</v>
      </c>
      <c r="D1625" s="50" t="s">
        <v>772</v>
      </c>
      <c r="E1625" s="51">
        <f t="shared" si="652"/>
        <v>0</v>
      </c>
      <c r="F1625" s="51"/>
      <c r="G1625" s="51"/>
      <c r="H1625" s="51"/>
    </row>
    <row r="1626" spans="1:8" x14ac:dyDescent="0.35">
      <c r="A1626" s="50"/>
      <c r="B1626" s="50"/>
      <c r="C1626" s="50" t="s">
        <v>339</v>
      </c>
      <c r="D1626" s="50" t="s">
        <v>340</v>
      </c>
      <c r="E1626" s="51">
        <f t="shared" si="652"/>
        <v>0</v>
      </c>
      <c r="F1626" s="51"/>
      <c r="G1626" s="51"/>
      <c r="H1626" s="51"/>
    </row>
    <row r="1627" spans="1:8" x14ac:dyDescent="0.35">
      <c r="A1627" s="50"/>
      <c r="B1627" s="50"/>
      <c r="C1627" s="50" t="s">
        <v>341</v>
      </c>
      <c r="D1627" s="50" t="s">
        <v>342</v>
      </c>
      <c r="E1627" s="51">
        <f t="shared" si="652"/>
        <v>219936.56</v>
      </c>
      <c r="F1627" s="51"/>
      <c r="G1627" s="51">
        <v>219936.56</v>
      </c>
      <c r="H1627" s="51"/>
    </row>
    <row r="1628" spans="1:8" x14ac:dyDescent="0.35">
      <c r="A1628" s="44"/>
      <c r="B1628" s="44">
        <v>24</v>
      </c>
      <c r="C1628" s="45"/>
      <c r="D1628" s="45" t="s">
        <v>780</v>
      </c>
      <c r="E1628" s="45">
        <f>SUM(E1629:E1631)</f>
        <v>1054.1000000000001</v>
      </c>
      <c r="F1628" s="45">
        <f t="shared" ref="F1628" si="653">SUM(F1629:F1631)</f>
        <v>1054.1000000000001</v>
      </c>
      <c r="G1628" s="45">
        <f t="shared" ref="G1628" si="654">SUM(G1629:G1631)</f>
        <v>0</v>
      </c>
      <c r="H1628" s="45">
        <f t="shared" ref="H1628" si="655">SUM(H1629:H1631)</f>
        <v>0</v>
      </c>
    </row>
    <row r="1629" spans="1:8" x14ac:dyDescent="0.35">
      <c r="A1629" s="50"/>
      <c r="B1629" s="50"/>
      <c r="C1629" s="50" t="s">
        <v>336</v>
      </c>
      <c r="D1629" s="50" t="s">
        <v>632</v>
      </c>
      <c r="E1629" s="51">
        <f t="shared" ref="E1629:E1631" si="656">SUM(F1629:H1629)</f>
        <v>0</v>
      </c>
      <c r="F1629" s="51"/>
      <c r="G1629" s="51"/>
      <c r="H1629" s="51"/>
    </row>
    <row r="1630" spans="1:8" x14ac:dyDescent="0.35">
      <c r="A1630" s="50"/>
      <c r="B1630" s="50"/>
      <c r="C1630" s="50" t="s">
        <v>605</v>
      </c>
      <c r="D1630" s="50" t="s">
        <v>748</v>
      </c>
      <c r="E1630" s="51">
        <f t="shared" si="656"/>
        <v>0</v>
      </c>
      <c r="F1630" s="51"/>
      <c r="G1630" s="51"/>
      <c r="H1630" s="51"/>
    </row>
    <row r="1631" spans="1:8" x14ac:dyDescent="0.35">
      <c r="A1631" s="199"/>
      <c r="B1631" s="199"/>
      <c r="C1631" s="199" t="s">
        <v>343</v>
      </c>
      <c r="D1631" s="199" t="s">
        <v>781</v>
      </c>
      <c r="E1631" s="200">
        <f t="shared" si="656"/>
        <v>1054.1000000000001</v>
      </c>
      <c r="F1631" s="200">
        <v>1054.1000000000001</v>
      </c>
      <c r="G1631" s="200"/>
      <c r="H1631" s="200"/>
    </row>
    <row r="1632" spans="1:8" x14ac:dyDescent="0.35">
      <c r="A1632" s="37" t="s">
        <v>1063</v>
      </c>
    </row>
    <row r="1633" spans="1:8" x14ac:dyDescent="0.35">
      <c r="A1633" s="36" t="s">
        <v>258</v>
      </c>
    </row>
    <row r="1636" spans="1:8" ht="21.75" x14ac:dyDescent="0.4">
      <c r="A1636" s="12" t="s">
        <v>37</v>
      </c>
    </row>
    <row r="1637" spans="1:8" ht="21.75" x14ac:dyDescent="0.4">
      <c r="A1637" s="12" t="s">
        <v>0</v>
      </c>
    </row>
    <row r="1639" spans="1:8" ht="30" x14ac:dyDescent="0.35">
      <c r="A1639" s="97" t="s">
        <v>742</v>
      </c>
      <c r="B1639" s="97" t="s">
        <v>743</v>
      </c>
      <c r="C1639" s="97" t="s">
        <v>744</v>
      </c>
      <c r="D1639" s="97" t="s">
        <v>745</v>
      </c>
      <c r="E1639" s="97" t="s">
        <v>534</v>
      </c>
      <c r="F1639" s="97" t="s">
        <v>825</v>
      </c>
      <c r="G1639" s="97" t="s">
        <v>826</v>
      </c>
      <c r="H1639" s="97" t="s">
        <v>546</v>
      </c>
    </row>
    <row r="1640" spans="1:8" x14ac:dyDescent="0.35">
      <c r="A1640" s="2"/>
      <c r="B1640" s="2"/>
      <c r="C1640" s="2"/>
      <c r="D1640" s="2"/>
      <c r="E1640" s="2"/>
      <c r="F1640" s="2"/>
      <c r="G1640" s="2"/>
      <c r="H1640" s="2"/>
    </row>
    <row r="1641" spans="1:8" x14ac:dyDescent="0.35">
      <c r="A1641" s="89"/>
      <c r="B1641" s="89"/>
      <c r="C1641" s="89"/>
      <c r="D1641" s="89" t="s">
        <v>193</v>
      </c>
      <c r="E1641" s="89">
        <f>E1642+E1690+E1709</f>
        <v>5223388.4599999972</v>
      </c>
      <c r="F1641" s="89">
        <f>F1642+F1690+F1709</f>
        <v>4936596.7899999972</v>
      </c>
      <c r="G1641" s="89">
        <f>G1642+G1690+G1709</f>
        <v>145086.69</v>
      </c>
      <c r="H1641" s="89">
        <f>H1642+H1690+H1709</f>
        <v>141704.98000000001</v>
      </c>
    </row>
    <row r="1642" spans="1:8" x14ac:dyDescent="0.35">
      <c r="A1642" s="42">
        <v>1</v>
      </c>
      <c r="B1642" s="42"/>
      <c r="C1642" s="42"/>
      <c r="D1642" s="42" t="s">
        <v>260</v>
      </c>
      <c r="E1642" s="43">
        <f>E1643+E1646+E1648+E1675+E1684</f>
        <v>1281573.6799999976</v>
      </c>
      <c r="F1642" s="43">
        <f t="shared" ref="F1642" si="657">F1643+F1646+F1648+F1675+F1684</f>
        <v>1208404.0799999975</v>
      </c>
      <c r="G1642" s="43">
        <f t="shared" ref="G1642:H1642" si="658">G1643+G1646+G1648+G1675+G1684</f>
        <v>73169.600000000006</v>
      </c>
      <c r="H1642" s="43">
        <f t="shared" si="658"/>
        <v>0</v>
      </c>
    </row>
    <row r="1643" spans="1:8" x14ac:dyDescent="0.35">
      <c r="A1643" s="44"/>
      <c r="B1643" s="44">
        <v>2</v>
      </c>
      <c r="C1643" s="45"/>
      <c r="D1643" s="45" t="s">
        <v>746</v>
      </c>
      <c r="E1643" s="45">
        <f>SUM(E1644:E1645)</f>
        <v>1256966.4399999976</v>
      </c>
      <c r="F1643" s="45">
        <f t="shared" ref="F1643" si="659">SUM(F1644:F1645)</f>
        <v>1183796.8399999975</v>
      </c>
      <c r="G1643" s="45">
        <f t="shared" ref="G1643" si="660">SUM(G1644:G1645)</f>
        <v>73169.600000000006</v>
      </c>
      <c r="H1643" s="45">
        <f t="shared" ref="H1643" si="661">SUM(H1644:H1645)</f>
        <v>0</v>
      </c>
    </row>
    <row r="1644" spans="1:8" x14ac:dyDescent="0.35">
      <c r="A1644" s="50"/>
      <c r="B1644" s="50"/>
      <c r="C1644" s="50" t="s">
        <v>261</v>
      </c>
      <c r="D1644" s="50" t="s">
        <v>747</v>
      </c>
      <c r="E1644" s="51">
        <f t="shared" ref="E1644:E1645" si="662">SUM(F1644:H1644)</f>
        <v>1183796.8399999975</v>
      </c>
      <c r="F1644" s="51">
        <v>1183796.8399999975</v>
      </c>
      <c r="G1644" s="51"/>
      <c r="H1644" s="51"/>
    </row>
    <row r="1645" spans="1:8" x14ac:dyDescent="0.35">
      <c r="A1645" s="50"/>
      <c r="B1645" s="50"/>
      <c r="C1645" s="50" t="s">
        <v>605</v>
      </c>
      <c r="D1645" s="50" t="s">
        <v>748</v>
      </c>
      <c r="E1645" s="51">
        <f t="shared" si="662"/>
        <v>73169.600000000006</v>
      </c>
      <c r="F1645" s="51"/>
      <c r="G1645" s="51">
        <v>73169.600000000006</v>
      </c>
      <c r="H1645" s="51"/>
    </row>
    <row r="1646" spans="1:8" x14ac:dyDescent="0.35">
      <c r="A1646" s="44"/>
      <c r="B1646" s="44">
        <v>12</v>
      </c>
      <c r="C1646" s="45"/>
      <c r="D1646" s="45" t="s">
        <v>749</v>
      </c>
      <c r="E1646" s="45">
        <f>SUM(E1647)</f>
        <v>0</v>
      </c>
      <c r="F1646" s="45">
        <f t="shared" ref="F1646" si="663">SUM(F1647)</f>
        <v>0</v>
      </c>
      <c r="G1646" s="45">
        <f t="shared" ref="G1646" si="664">SUM(G1647)</f>
        <v>0</v>
      </c>
      <c r="H1646" s="45">
        <f t="shared" ref="H1646" si="665">SUM(H1647)</f>
        <v>0</v>
      </c>
    </row>
    <row r="1647" spans="1:8" x14ac:dyDescent="0.35">
      <c r="A1647" s="50"/>
      <c r="B1647" s="50"/>
      <c r="C1647" s="50" t="s">
        <v>305</v>
      </c>
      <c r="D1647" s="50" t="s">
        <v>750</v>
      </c>
      <c r="E1647" s="51">
        <f>SUM(F1647:H1647)</f>
        <v>0</v>
      </c>
      <c r="F1647" s="51"/>
      <c r="G1647" s="51"/>
      <c r="H1647" s="51"/>
    </row>
    <row r="1648" spans="1:8" x14ac:dyDescent="0.35">
      <c r="A1648" s="44"/>
      <c r="B1648" s="44">
        <v>15</v>
      </c>
      <c r="C1648" s="45"/>
      <c r="D1648" s="45" t="s">
        <v>751</v>
      </c>
      <c r="E1648" s="45">
        <f>SUM(E1649:E1674)</f>
        <v>23631.909999999996</v>
      </c>
      <c r="F1648" s="45">
        <f t="shared" ref="F1648" si="666">SUM(F1649:F1674)</f>
        <v>23631.909999999996</v>
      </c>
      <c r="G1648" s="45">
        <f t="shared" ref="G1648" si="667">SUM(G1649:G1674)</f>
        <v>0</v>
      </c>
      <c r="H1648" s="45">
        <f t="shared" ref="H1648" si="668">SUM(H1649:H1674)</f>
        <v>0</v>
      </c>
    </row>
    <row r="1649" spans="1:8" x14ac:dyDescent="0.35">
      <c r="A1649" s="50"/>
      <c r="B1649" s="50"/>
      <c r="C1649" s="50" t="s">
        <v>263</v>
      </c>
      <c r="D1649" s="50" t="s">
        <v>752</v>
      </c>
      <c r="E1649" s="51">
        <f t="shared" ref="E1649:E1674" si="669">SUM(F1649:H1649)</f>
        <v>0</v>
      </c>
      <c r="F1649" s="51"/>
      <c r="G1649" s="51"/>
      <c r="H1649" s="51"/>
    </row>
    <row r="1650" spans="1:8" x14ac:dyDescent="0.35">
      <c r="A1650" s="50"/>
      <c r="B1650" s="50"/>
      <c r="C1650" s="50" t="s">
        <v>264</v>
      </c>
      <c r="D1650" s="50" t="s">
        <v>610</v>
      </c>
      <c r="E1650" s="51">
        <f t="shared" si="669"/>
        <v>0</v>
      </c>
      <c r="F1650" s="51"/>
      <c r="G1650" s="51"/>
      <c r="H1650" s="51"/>
    </row>
    <row r="1651" spans="1:8" x14ac:dyDescent="0.35">
      <c r="A1651" s="50"/>
      <c r="B1651" s="50"/>
      <c r="C1651" s="50" t="s">
        <v>265</v>
      </c>
      <c r="D1651" s="50" t="s">
        <v>611</v>
      </c>
      <c r="E1651" s="51">
        <f t="shared" si="669"/>
        <v>0</v>
      </c>
      <c r="F1651" s="51"/>
      <c r="G1651" s="51"/>
      <c r="H1651" s="51"/>
    </row>
    <row r="1652" spans="1:8" x14ac:dyDescent="0.35">
      <c r="A1652" s="50"/>
      <c r="B1652" s="50"/>
      <c r="C1652" s="50" t="s">
        <v>266</v>
      </c>
      <c r="D1652" s="50" t="s">
        <v>753</v>
      </c>
      <c r="E1652" s="51">
        <f t="shared" si="669"/>
        <v>0</v>
      </c>
      <c r="F1652" s="51"/>
      <c r="G1652" s="51"/>
      <c r="H1652" s="51"/>
    </row>
    <row r="1653" spans="1:8" x14ac:dyDescent="0.35">
      <c r="A1653" s="50"/>
      <c r="B1653" s="50"/>
      <c r="C1653" s="50" t="s">
        <v>267</v>
      </c>
      <c r="D1653" s="50" t="s">
        <v>612</v>
      </c>
      <c r="E1653" s="51">
        <f t="shared" si="669"/>
        <v>0</v>
      </c>
      <c r="F1653" s="51"/>
      <c r="G1653" s="51"/>
      <c r="H1653" s="51"/>
    </row>
    <row r="1654" spans="1:8" x14ac:dyDescent="0.35">
      <c r="A1654" s="50"/>
      <c r="B1654" s="50"/>
      <c r="C1654" s="50" t="s">
        <v>268</v>
      </c>
      <c r="D1654" s="50" t="s">
        <v>613</v>
      </c>
      <c r="E1654" s="51">
        <f t="shared" si="669"/>
        <v>0</v>
      </c>
      <c r="F1654" s="51"/>
      <c r="G1654" s="51"/>
      <c r="H1654" s="51"/>
    </row>
    <row r="1655" spans="1:8" x14ac:dyDescent="0.35">
      <c r="A1655" s="50"/>
      <c r="B1655" s="50"/>
      <c r="C1655" s="50" t="s">
        <v>269</v>
      </c>
      <c r="D1655" s="50" t="s">
        <v>614</v>
      </c>
      <c r="E1655" s="51">
        <f t="shared" si="669"/>
        <v>0</v>
      </c>
      <c r="F1655" s="51"/>
      <c r="G1655" s="51"/>
      <c r="H1655" s="51"/>
    </row>
    <row r="1656" spans="1:8" x14ac:dyDescent="0.35">
      <c r="A1656" s="50"/>
      <c r="B1656" s="50"/>
      <c r="C1656" s="50" t="s">
        <v>270</v>
      </c>
      <c r="D1656" s="50" t="s">
        <v>754</v>
      </c>
      <c r="E1656" s="51">
        <f t="shared" si="669"/>
        <v>0</v>
      </c>
      <c r="F1656" s="51"/>
      <c r="G1656" s="51"/>
      <c r="H1656" s="51"/>
    </row>
    <row r="1657" spans="1:8" x14ac:dyDescent="0.35">
      <c r="A1657" s="50"/>
      <c r="B1657" s="50"/>
      <c r="C1657" s="50" t="s">
        <v>271</v>
      </c>
      <c r="D1657" s="50" t="s">
        <v>755</v>
      </c>
      <c r="E1657" s="51">
        <f t="shared" si="669"/>
        <v>0</v>
      </c>
      <c r="F1657" s="51"/>
      <c r="G1657" s="51"/>
      <c r="H1657" s="51"/>
    </row>
    <row r="1658" spans="1:8" x14ac:dyDescent="0.35">
      <c r="A1658" s="50"/>
      <c r="B1658" s="50"/>
      <c r="C1658" s="50" t="s">
        <v>272</v>
      </c>
      <c r="D1658" s="50" t="s">
        <v>756</v>
      </c>
      <c r="E1658" s="51">
        <f t="shared" si="669"/>
        <v>0</v>
      </c>
      <c r="F1658" s="51"/>
      <c r="G1658" s="51"/>
      <c r="H1658" s="51"/>
    </row>
    <row r="1659" spans="1:8" x14ac:dyDescent="0.35">
      <c r="A1659" s="50"/>
      <c r="B1659" s="50"/>
      <c r="C1659" s="50" t="s">
        <v>273</v>
      </c>
      <c r="D1659" s="50" t="s">
        <v>757</v>
      </c>
      <c r="E1659" s="51">
        <f t="shared" si="669"/>
        <v>0</v>
      </c>
      <c r="F1659" s="51"/>
      <c r="G1659" s="51"/>
      <c r="H1659" s="51"/>
    </row>
    <row r="1660" spans="1:8" x14ac:dyDescent="0.35">
      <c r="A1660" s="50"/>
      <c r="B1660" s="50"/>
      <c r="C1660" s="50" t="s">
        <v>274</v>
      </c>
      <c r="D1660" s="50" t="s">
        <v>758</v>
      </c>
      <c r="E1660" s="51">
        <f t="shared" si="669"/>
        <v>0</v>
      </c>
      <c r="F1660" s="51"/>
      <c r="G1660" s="51"/>
      <c r="H1660" s="51"/>
    </row>
    <row r="1661" spans="1:8" x14ac:dyDescent="0.35">
      <c r="A1661" s="50"/>
      <c r="B1661" s="50"/>
      <c r="C1661" s="50" t="s">
        <v>275</v>
      </c>
      <c r="D1661" s="50" t="s">
        <v>759</v>
      </c>
      <c r="E1661" s="51">
        <f t="shared" si="669"/>
        <v>16748.829999999998</v>
      </c>
      <c r="F1661" s="51">
        <v>16748.829999999998</v>
      </c>
      <c r="G1661" s="51"/>
      <c r="H1661" s="51"/>
    </row>
    <row r="1662" spans="1:8" x14ac:dyDescent="0.35">
      <c r="A1662" s="50"/>
      <c r="B1662" s="50"/>
      <c r="C1662" s="50" t="s">
        <v>276</v>
      </c>
      <c r="D1662" s="50" t="s">
        <v>615</v>
      </c>
      <c r="E1662" s="51">
        <f t="shared" si="669"/>
        <v>5623.8099999999986</v>
      </c>
      <c r="F1662" s="51">
        <v>5623.8099999999986</v>
      </c>
      <c r="G1662" s="51"/>
      <c r="H1662" s="51"/>
    </row>
    <row r="1663" spans="1:8" x14ac:dyDescent="0.35">
      <c r="A1663" s="50"/>
      <c r="B1663" s="50"/>
      <c r="C1663" s="50" t="s">
        <v>308</v>
      </c>
      <c r="D1663" s="50" t="s">
        <v>277</v>
      </c>
      <c r="E1663" s="51">
        <f t="shared" si="669"/>
        <v>0</v>
      </c>
      <c r="F1663" s="51"/>
      <c r="G1663" s="51"/>
      <c r="H1663" s="51"/>
    </row>
    <row r="1664" spans="1:8" x14ac:dyDescent="0.35">
      <c r="A1664" s="50"/>
      <c r="B1664" s="50"/>
      <c r="C1664" s="50" t="s">
        <v>278</v>
      </c>
      <c r="D1664" s="50" t="s">
        <v>760</v>
      </c>
      <c r="E1664" s="51">
        <f t="shared" si="669"/>
        <v>1230.02</v>
      </c>
      <c r="F1664" s="51">
        <v>1230.02</v>
      </c>
      <c r="G1664" s="51"/>
      <c r="H1664" s="51"/>
    </row>
    <row r="1665" spans="1:8" x14ac:dyDescent="0.35">
      <c r="A1665" s="50"/>
      <c r="B1665" s="50"/>
      <c r="C1665" s="50" t="s">
        <v>279</v>
      </c>
      <c r="D1665" s="50" t="s">
        <v>616</v>
      </c>
      <c r="E1665" s="51">
        <f t="shared" si="669"/>
        <v>0</v>
      </c>
      <c r="F1665" s="51"/>
      <c r="G1665" s="51"/>
      <c r="H1665" s="51"/>
    </row>
    <row r="1666" spans="1:8" x14ac:dyDescent="0.35">
      <c r="A1666" s="50"/>
      <c r="B1666" s="50"/>
      <c r="C1666" s="50" t="s">
        <v>280</v>
      </c>
      <c r="D1666" s="50" t="s">
        <v>617</v>
      </c>
      <c r="E1666" s="51">
        <f t="shared" si="669"/>
        <v>0</v>
      </c>
      <c r="F1666" s="51"/>
      <c r="G1666" s="51"/>
      <c r="H1666" s="51"/>
    </row>
    <row r="1667" spans="1:8" x14ac:dyDescent="0.35">
      <c r="A1667" s="50"/>
      <c r="B1667" s="50"/>
      <c r="C1667" s="50" t="s">
        <v>606</v>
      </c>
      <c r="D1667" s="50" t="s">
        <v>618</v>
      </c>
      <c r="E1667" s="51">
        <f t="shared" si="669"/>
        <v>0</v>
      </c>
      <c r="F1667" s="51"/>
      <c r="G1667" s="51"/>
      <c r="H1667" s="51"/>
    </row>
    <row r="1668" spans="1:8" x14ac:dyDescent="0.35">
      <c r="A1668" s="50"/>
      <c r="B1668" s="50"/>
      <c r="C1668" s="50" t="s">
        <v>281</v>
      </c>
      <c r="D1668" s="50" t="s">
        <v>622</v>
      </c>
      <c r="E1668" s="51">
        <f t="shared" si="669"/>
        <v>29.25</v>
      </c>
      <c r="F1668" s="51">
        <v>29.25</v>
      </c>
      <c r="G1668" s="51"/>
      <c r="H1668" s="51"/>
    </row>
    <row r="1669" spans="1:8" x14ac:dyDescent="0.35">
      <c r="A1669" s="50"/>
      <c r="B1669" s="50"/>
      <c r="C1669" s="50" t="s">
        <v>282</v>
      </c>
      <c r="D1669" s="50" t="s">
        <v>623</v>
      </c>
      <c r="E1669" s="51">
        <f t="shared" si="669"/>
        <v>0</v>
      </c>
      <c r="F1669" s="51"/>
      <c r="G1669" s="51"/>
      <c r="H1669" s="51"/>
    </row>
    <row r="1670" spans="1:8" x14ac:dyDescent="0.35">
      <c r="A1670" s="50"/>
      <c r="B1670" s="50"/>
      <c r="C1670" s="50" t="s">
        <v>283</v>
      </c>
      <c r="D1670" s="50" t="s">
        <v>625</v>
      </c>
      <c r="E1670" s="51">
        <f t="shared" si="669"/>
        <v>0</v>
      </c>
      <c r="F1670" s="51"/>
      <c r="G1670" s="51"/>
      <c r="H1670" s="51"/>
    </row>
    <row r="1671" spans="1:8" x14ac:dyDescent="0.35">
      <c r="A1671" s="50"/>
      <c r="B1671" s="50"/>
      <c r="C1671" s="50" t="s">
        <v>607</v>
      </c>
      <c r="D1671" s="50" t="s">
        <v>761</v>
      </c>
      <c r="E1671" s="51">
        <f t="shared" si="669"/>
        <v>0</v>
      </c>
      <c r="F1671" s="51"/>
      <c r="G1671" s="51"/>
      <c r="H1671" s="51"/>
    </row>
    <row r="1672" spans="1:8" x14ac:dyDescent="0.35">
      <c r="A1672" s="50"/>
      <c r="B1672" s="50"/>
      <c r="C1672" s="50" t="s">
        <v>608</v>
      </c>
      <c r="D1672" s="50" t="s">
        <v>762</v>
      </c>
      <c r="E1672" s="51">
        <f t="shared" si="669"/>
        <v>0</v>
      </c>
      <c r="F1672" s="51"/>
      <c r="G1672" s="51"/>
      <c r="H1672" s="51"/>
    </row>
    <row r="1673" spans="1:8" x14ac:dyDescent="0.35">
      <c r="A1673" s="50"/>
      <c r="B1673" s="50"/>
      <c r="C1673" s="50" t="s">
        <v>284</v>
      </c>
      <c r="D1673" s="50" t="s">
        <v>763</v>
      </c>
      <c r="E1673" s="51">
        <f t="shared" si="669"/>
        <v>0</v>
      </c>
      <c r="F1673" s="51"/>
      <c r="G1673" s="51"/>
      <c r="H1673" s="51"/>
    </row>
    <row r="1674" spans="1:8" x14ac:dyDescent="0.35">
      <c r="A1674" s="50"/>
      <c r="B1674" s="50"/>
      <c r="C1674" s="50" t="s">
        <v>285</v>
      </c>
      <c r="D1674" s="50" t="s">
        <v>630</v>
      </c>
      <c r="E1674" s="51">
        <f t="shared" si="669"/>
        <v>0</v>
      </c>
      <c r="F1674" s="51"/>
      <c r="G1674" s="51"/>
      <c r="H1674" s="51"/>
    </row>
    <row r="1675" spans="1:8" x14ac:dyDescent="0.35">
      <c r="A1675" s="44"/>
      <c r="B1675" s="44">
        <v>16</v>
      </c>
      <c r="C1675" s="45"/>
      <c r="D1675" s="45" t="s">
        <v>764</v>
      </c>
      <c r="E1675" s="45">
        <f>SUM(E1676:E1683)</f>
        <v>975.32999999999993</v>
      </c>
      <c r="F1675" s="45">
        <f t="shared" ref="F1675" si="670">SUM(F1676:F1683)</f>
        <v>975.32999999999993</v>
      </c>
      <c r="G1675" s="45">
        <f t="shared" ref="G1675" si="671">SUM(G1676:G1683)</f>
        <v>0</v>
      </c>
      <c r="H1675" s="45">
        <f t="shared" ref="H1675" si="672">SUM(H1676:H1683)</f>
        <v>0</v>
      </c>
    </row>
    <row r="1676" spans="1:8" x14ac:dyDescent="0.35">
      <c r="A1676" s="50"/>
      <c r="B1676" s="50"/>
      <c r="C1676" s="50" t="s">
        <v>286</v>
      </c>
      <c r="D1676" s="50" t="s">
        <v>619</v>
      </c>
      <c r="E1676" s="51">
        <f t="shared" ref="E1676:E1683" si="673">SUM(F1676:H1676)</f>
        <v>0</v>
      </c>
      <c r="F1676" s="51"/>
      <c r="G1676" s="51"/>
      <c r="H1676" s="51"/>
    </row>
    <row r="1677" spans="1:8" x14ac:dyDescent="0.35">
      <c r="A1677" s="50"/>
      <c r="B1677" s="50"/>
      <c r="C1677" s="50" t="s">
        <v>287</v>
      </c>
      <c r="D1677" s="50" t="s">
        <v>288</v>
      </c>
      <c r="E1677" s="51">
        <f t="shared" si="673"/>
        <v>0</v>
      </c>
      <c r="F1677" s="51"/>
      <c r="G1677" s="51"/>
      <c r="H1677" s="51"/>
    </row>
    <row r="1678" spans="1:8" x14ac:dyDescent="0.35">
      <c r="A1678" s="50"/>
      <c r="B1678" s="50"/>
      <c r="C1678" s="50" t="s">
        <v>289</v>
      </c>
      <c r="D1678" s="50" t="s">
        <v>620</v>
      </c>
      <c r="E1678" s="51">
        <f t="shared" si="673"/>
        <v>975.32999999999993</v>
      </c>
      <c r="F1678" s="51">
        <v>975.32999999999993</v>
      </c>
      <c r="G1678" s="51"/>
      <c r="H1678" s="51"/>
    </row>
    <row r="1679" spans="1:8" x14ac:dyDescent="0.35">
      <c r="A1679" s="50"/>
      <c r="B1679" s="50"/>
      <c r="C1679" s="50" t="s">
        <v>290</v>
      </c>
      <c r="D1679" s="50" t="s">
        <v>621</v>
      </c>
      <c r="E1679" s="51">
        <f t="shared" si="673"/>
        <v>0</v>
      </c>
      <c r="F1679" s="51"/>
      <c r="G1679" s="51"/>
      <c r="H1679" s="51"/>
    </row>
    <row r="1680" spans="1:8" x14ac:dyDescent="0.35">
      <c r="A1680" s="50"/>
      <c r="B1680" s="50"/>
      <c r="C1680" s="50" t="s">
        <v>291</v>
      </c>
      <c r="D1680" s="50" t="s">
        <v>624</v>
      </c>
      <c r="E1680" s="51">
        <f t="shared" si="673"/>
        <v>0</v>
      </c>
      <c r="F1680" s="51"/>
      <c r="G1680" s="51"/>
      <c r="H1680" s="51"/>
    </row>
    <row r="1681" spans="1:8" x14ac:dyDescent="0.35">
      <c r="A1681" s="50"/>
      <c r="B1681" s="50"/>
      <c r="C1681" s="50" t="s">
        <v>292</v>
      </c>
      <c r="D1681" s="50" t="s">
        <v>293</v>
      </c>
      <c r="E1681" s="51">
        <f t="shared" si="673"/>
        <v>0</v>
      </c>
      <c r="F1681" s="51"/>
      <c r="G1681" s="51"/>
      <c r="H1681" s="51"/>
    </row>
    <row r="1682" spans="1:8" x14ac:dyDescent="0.35">
      <c r="A1682" s="50"/>
      <c r="B1682" s="50"/>
      <c r="C1682" s="50" t="s">
        <v>294</v>
      </c>
      <c r="D1682" s="50" t="s">
        <v>295</v>
      </c>
      <c r="E1682" s="51">
        <f t="shared" si="673"/>
        <v>0</v>
      </c>
      <c r="F1682" s="51"/>
      <c r="G1682" s="51"/>
      <c r="H1682" s="51"/>
    </row>
    <row r="1683" spans="1:8" x14ac:dyDescent="0.35">
      <c r="A1683" s="50"/>
      <c r="B1683" s="50"/>
      <c r="C1683" s="50" t="s">
        <v>296</v>
      </c>
      <c r="D1683" s="50" t="s">
        <v>626</v>
      </c>
      <c r="E1683" s="51">
        <f t="shared" si="673"/>
        <v>0</v>
      </c>
      <c r="F1683" s="51"/>
      <c r="G1683" s="51"/>
      <c r="H1683" s="51"/>
    </row>
    <row r="1684" spans="1:8" x14ac:dyDescent="0.35">
      <c r="A1684" s="44"/>
      <c r="B1684" s="44">
        <v>17</v>
      </c>
      <c r="C1684" s="45"/>
      <c r="D1684" s="45" t="s">
        <v>765</v>
      </c>
      <c r="E1684" s="45">
        <f>SUM(E1685:E1689)</f>
        <v>0</v>
      </c>
      <c r="F1684" s="45">
        <f t="shared" ref="F1684" si="674">SUM(F1685:F1689)</f>
        <v>0</v>
      </c>
      <c r="G1684" s="45">
        <f t="shared" ref="G1684" si="675">SUM(G1685:G1689)</f>
        <v>0</v>
      </c>
      <c r="H1684" s="45">
        <f t="shared" ref="H1684" si="676">SUM(H1685:H1689)</f>
        <v>0</v>
      </c>
    </row>
    <row r="1685" spans="1:8" x14ac:dyDescent="0.35">
      <c r="A1685" s="50"/>
      <c r="B1685" s="50"/>
      <c r="C1685" s="50" t="s">
        <v>297</v>
      </c>
      <c r="D1685" s="50" t="s">
        <v>298</v>
      </c>
      <c r="E1685" s="51">
        <f t="shared" ref="E1685:E1689" si="677">SUM(F1685:H1685)</f>
        <v>0</v>
      </c>
      <c r="F1685" s="51"/>
      <c r="G1685" s="51"/>
      <c r="H1685" s="51"/>
    </row>
    <row r="1686" spans="1:8" x14ac:dyDescent="0.35">
      <c r="A1686" s="50"/>
      <c r="B1686" s="50"/>
      <c r="C1686" s="50" t="s">
        <v>299</v>
      </c>
      <c r="D1686" s="50" t="s">
        <v>627</v>
      </c>
      <c r="E1686" s="51">
        <f t="shared" si="677"/>
        <v>0</v>
      </c>
      <c r="F1686" s="51"/>
      <c r="G1686" s="51"/>
      <c r="H1686" s="51"/>
    </row>
    <row r="1687" spans="1:8" x14ac:dyDescent="0.35">
      <c r="A1687" s="50"/>
      <c r="B1687" s="50"/>
      <c r="C1687" s="50" t="s">
        <v>300</v>
      </c>
      <c r="D1687" s="50" t="s">
        <v>301</v>
      </c>
      <c r="E1687" s="51">
        <f t="shared" si="677"/>
        <v>0</v>
      </c>
      <c r="F1687" s="51"/>
      <c r="G1687" s="51"/>
      <c r="H1687" s="51"/>
    </row>
    <row r="1688" spans="1:8" x14ac:dyDescent="0.35">
      <c r="A1688" s="50"/>
      <c r="B1688" s="50"/>
      <c r="C1688" s="50" t="s">
        <v>302</v>
      </c>
      <c r="D1688" s="50" t="s">
        <v>628</v>
      </c>
      <c r="E1688" s="51">
        <f t="shared" si="677"/>
        <v>0</v>
      </c>
      <c r="F1688" s="51"/>
      <c r="G1688" s="51"/>
      <c r="H1688" s="51"/>
    </row>
    <row r="1689" spans="1:8" x14ac:dyDescent="0.35">
      <c r="A1689" s="50"/>
      <c r="B1689" s="50"/>
      <c r="C1689" s="50" t="s">
        <v>303</v>
      </c>
      <c r="D1689" s="50" t="s">
        <v>629</v>
      </c>
      <c r="E1689" s="51">
        <f t="shared" si="677"/>
        <v>0</v>
      </c>
      <c r="F1689" s="51"/>
      <c r="G1689" s="51"/>
      <c r="H1689" s="51"/>
    </row>
    <row r="1690" spans="1:8" x14ac:dyDescent="0.35">
      <c r="A1690" s="42">
        <v>4</v>
      </c>
      <c r="B1690" s="42"/>
      <c r="C1690" s="42"/>
      <c r="D1690" s="42" t="s">
        <v>344</v>
      </c>
      <c r="E1690" s="43">
        <f>E1691+E1694+E1700</f>
        <v>494763.79000000015</v>
      </c>
      <c r="F1690" s="43">
        <f t="shared" ref="F1690" si="678">F1691+F1694+F1700</f>
        <v>494763.79000000015</v>
      </c>
      <c r="G1690" s="43">
        <f t="shared" ref="G1690:H1690" si="679">G1691+G1694+G1700</f>
        <v>0</v>
      </c>
      <c r="H1690" s="43">
        <f t="shared" si="679"/>
        <v>0</v>
      </c>
    </row>
    <row r="1691" spans="1:8" x14ac:dyDescent="0.35">
      <c r="A1691" s="44"/>
      <c r="B1691" s="44">
        <v>2</v>
      </c>
      <c r="C1691" s="45"/>
      <c r="D1691" s="45" t="s">
        <v>746</v>
      </c>
      <c r="E1691" s="45">
        <f>SUM(E1692:E1693)</f>
        <v>237261.31000000003</v>
      </c>
      <c r="F1691" s="45">
        <f t="shared" ref="F1691" si="680">SUM(F1692:F1693)</f>
        <v>237261.31000000003</v>
      </c>
      <c r="G1691" s="45">
        <f t="shared" ref="G1691" si="681">SUM(G1692:G1693)</f>
        <v>0</v>
      </c>
      <c r="H1691" s="45">
        <f t="shared" ref="H1691" si="682">SUM(H1692:H1693)</f>
        <v>0</v>
      </c>
    </row>
    <row r="1692" spans="1:8" x14ac:dyDescent="0.35">
      <c r="A1692" s="50"/>
      <c r="B1692" s="50"/>
      <c r="C1692" s="50" t="s">
        <v>261</v>
      </c>
      <c r="D1692" s="50" t="s">
        <v>609</v>
      </c>
      <c r="E1692" s="51">
        <f t="shared" ref="E1692:E1693" si="683">SUM(F1692:H1692)</f>
        <v>237261.31000000003</v>
      </c>
      <c r="F1692" s="51">
        <v>237261.31000000003</v>
      </c>
      <c r="G1692" s="51"/>
      <c r="H1692" s="51"/>
    </row>
    <row r="1693" spans="1:8" x14ac:dyDescent="0.35">
      <c r="A1693" s="50"/>
      <c r="B1693" s="50"/>
      <c r="C1693" s="50" t="s">
        <v>605</v>
      </c>
      <c r="D1693" s="50" t="s">
        <v>748</v>
      </c>
      <c r="E1693" s="51">
        <f t="shared" si="683"/>
        <v>0</v>
      </c>
      <c r="F1693" s="51"/>
      <c r="G1693" s="51"/>
      <c r="H1693" s="51"/>
    </row>
    <row r="1694" spans="1:8" x14ac:dyDescent="0.35">
      <c r="A1694" s="44"/>
      <c r="B1694" s="44">
        <v>14</v>
      </c>
      <c r="C1694" s="45"/>
      <c r="D1694" s="45" t="s">
        <v>766</v>
      </c>
      <c r="E1694" s="45">
        <f>SUM(E1695:E1699)</f>
        <v>0</v>
      </c>
      <c r="F1694" s="45">
        <f t="shared" ref="F1694" si="684">SUM(F1695:F1699)</f>
        <v>0</v>
      </c>
      <c r="G1694" s="45">
        <f t="shared" ref="G1694" si="685">SUM(G1695:G1699)</f>
        <v>0</v>
      </c>
      <c r="H1694" s="45">
        <f t="shared" ref="H1694" si="686">SUM(H1695:H1699)</f>
        <v>0</v>
      </c>
    </row>
    <row r="1695" spans="1:8" x14ac:dyDescent="0.35">
      <c r="A1695" s="50"/>
      <c r="B1695" s="50"/>
      <c r="C1695" s="50" t="s">
        <v>349</v>
      </c>
      <c r="D1695" s="50" t="s">
        <v>633</v>
      </c>
      <c r="E1695" s="51">
        <f t="shared" ref="E1695:E1699" si="687">SUM(F1695:H1695)</f>
        <v>0</v>
      </c>
      <c r="F1695" s="51"/>
      <c r="G1695" s="51"/>
      <c r="H1695" s="51"/>
    </row>
    <row r="1696" spans="1:8" x14ac:dyDescent="0.35">
      <c r="A1696" s="50"/>
      <c r="B1696" s="50"/>
      <c r="C1696" s="50" t="s">
        <v>350</v>
      </c>
      <c r="D1696" s="50" t="s">
        <v>767</v>
      </c>
      <c r="E1696" s="51">
        <f t="shared" si="687"/>
        <v>0</v>
      </c>
      <c r="F1696" s="51"/>
      <c r="G1696" s="51"/>
      <c r="H1696" s="51"/>
    </row>
    <row r="1697" spans="1:8" x14ac:dyDescent="0.35">
      <c r="A1697" s="50"/>
      <c r="B1697" s="50"/>
      <c r="C1697" s="50" t="s">
        <v>352</v>
      </c>
      <c r="D1697" s="50" t="s">
        <v>768</v>
      </c>
      <c r="E1697" s="51">
        <f t="shared" si="687"/>
        <v>0</v>
      </c>
      <c r="F1697" s="51"/>
      <c r="G1697" s="51"/>
      <c r="H1697" s="51"/>
    </row>
    <row r="1698" spans="1:8" x14ac:dyDescent="0.35">
      <c r="A1698" s="50"/>
      <c r="B1698" s="50"/>
      <c r="C1698" s="50" t="s">
        <v>357</v>
      </c>
      <c r="D1698" s="50" t="s">
        <v>358</v>
      </c>
      <c r="E1698" s="51">
        <f t="shared" si="687"/>
        <v>0</v>
      </c>
      <c r="F1698" s="51"/>
      <c r="G1698" s="51"/>
      <c r="H1698" s="51"/>
    </row>
    <row r="1699" spans="1:8" x14ac:dyDescent="0.35">
      <c r="A1699" s="50"/>
      <c r="B1699" s="50"/>
      <c r="C1699" s="50" t="s">
        <v>355</v>
      </c>
      <c r="D1699" s="50" t="s">
        <v>356</v>
      </c>
      <c r="E1699" s="51">
        <f t="shared" si="687"/>
        <v>0</v>
      </c>
      <c r="F1699" s="51"/>
      <c r="G1699" s="51"/>
      <c r="H1699" s="51"/>
    </row>
    <row r="1700" spans="1:8" x14ac:dyDescent="0.35">
      <c r="A1700" s="44"/>
      <c r="B1700" s="44">
        <v>25</v>
      </c>
      <c r="C1700" s="45"/>
      <c r="D1700" s="45" t="s">
        <v>769</v>
      </c>
      <c r="E1700" s="45">
        <f>SUM(E1701:E1708)</f>
        <v>257502.48000000013</v>
      </c>
      <c r="F1700" s="45">
        <f t="shared" ref="F1700" si="688">SUM(F1701:F1708)</f>
        <v>257502.48000000013</v>
      </c>
      <c r="G1700" s="45">
        <f t="shared" ref="G1700" si="689">SUM(G1701:G1708)</f>
        <v>0</v>
      </c>
      <c r="H1700" s="45">
        <f t="shared" ref="H1700" si="690">SUM(H1701:H1708)</f>
        <v>0</v>
      </c>
    </row>
    <row r="1701" spans="1:8" x14ac:dyDescent="0.35">
      <c r="A1701" s="50"/>
      <c r="B1701" s="50"/>
      <c r="C1701" s="50" t="s">
        <v>345</v>
      </c>
      <c r="D1701" s="50" t="s">
        <v>346</v>
      </c>
      <c r="E1701" s="51">
        <f t="shared" ref="E1701:E1708" si="691">SUM(F1701:H1701)</f>
        <v>9900.5899999999983</v>
      </c>
      <c r="F1701" s="51">
        <v>9900.5899999999983</v>
      </c>
      <c r="G1701" s="51"/>
      <c r="H1701" s="51"/>
    </row>
    <row r="1702" spans="1:8" x14ac:dyDescent="0.35">
      <c r="A1702" s="50"/>
      <c r="B1702" s="50"/>
      <c r="C1702" s="50" t="s">
        <v>347</v>
      </c>
      <c r="D1702" s="50" t="s">
        <v>348</v>
      </c>
      <c r="E1702" s="51">
        <f t="shared" si="691"/>
        <v>0</v>
      </c>
      <c r="F1702" s="51"/>
      <c r="G1702" s="51"/>
      <c r="H1702" s="51"/>
    </row>
    <row r="1703" spans="1:8" x14ac:dyDescent="0.35">
      <c r="A1703" s="50"/>
      <c r="B1703" s="50"/>
      <c r="C1703" s="50" t="s">
        <v>351</v>
      </c>
      <c r="D1703" s="50" t="s">
        <v>770</v>
      </c>
      <c r="E1703" s="51">
        <f t="shared" si="691"/>
        <v>0</v>
      </c>
      <c r="F1703" s="51"/>
      <c r="G1703" s="51"/>
      <c r="H1703" s="51"/>
    </row>
    <row r="1704" spans="1:8" x14ac:dyDescent="0.35">
      <c r="A1704" s="50"/>
      <c r="B1704" s="50"/>
      <c r="C1704" s="50" t="s">
        <v>310</v>
      </c>
      <c r="D1704" s="50" t="s">
        <v>634</v>
      </c>
      <c r="E1704" s="51">
        <f t="shared" si="691"/>
        <v>0</v>
      </c>
      <c r="F1704" s="51"/>
      <c r="G1704" s="51"/>
      <c r="H1704" s="51"/>
    </row>
    <row r="1705" spans="1:8" x14ac:dyDescent="0.35">
      <c r="A1705" s="50"/>
      <c r="B1705" s="50"/>
      <c r="C1705" s="50" t="s">
        <v>311</v>
      </c>
      <c r="D1705" s="50" t="s">
        <v>771</v>
      </c>
      <c r="E1705" s="51">
        <f t="shared" si="691"/>
        <v>0</v>
      </c>
      <c r="F1705" s="51"/>
      <c r="G1705" s="51"/>
      <c r="H1705" s="51"/>
    </row>
    <row r="1706" spans="1:8" x14ac:dyDescent="0.35">
      <c r="A1706" s="50"/>
      <c r="B1706" s="50"/>
      <c r="C1706" s="50" t="s">
        <v>312</v>
      </c>
      <c r="D1706" s="50" t="s">
        <v>772</v>
      </c>
      <c r="E1706" s="51">
        <f t="shared" si="691"/>
        <v>0</v>
      </c>
      <c r="F1706" s="51"/>
      <c r="G1706" s="51"/>
      <c r="H1706" s="51"/>
    </row>
    <row r="1707" spans="1:8" x14ac:dyDescent="0.35">
      <c r="A1707" s="50"/>
      <c r="B1707" s="50"/>
      <c r="C1707" s="50" t="s">
        <v>359</v>
      </c>
      <c r="D1707" s="50" t="s">
        <v>360</v>
      </c>
      <c r="E1707" s="51">
        <f t="shared" si="691"/>
        <v>247601.89000000013</v>
      </c>
      <c r="F1707" s="51">
        <v>247601.89000000013</v>
      </c>
      <c r="G1707" s="51"/>
      <c r="H1707" s="51"/>
    </row>
    <row r="1708" spans="1:8" x14ac:dyDescent="0.35">
      <c r="A1708" s="50"/>
      <c r="B1708" s="50"/>
      <c r="C1708" s="50" t="s">
        <v>353</v>
      </c>
      <c r="D1708" s="50" t="s">
        <v>354</v>
      </c>
      <c r="E1708" s="51">
        <f t="shared" si="691"/>
        <v>0</v>
      </c>
      <c r="F1708" s="51"/>
      <c r="G1708" s="51"/>
      <c r="H1708" s="51"/>
    </row>
    <row r="1709" spans="1:8" x14ac:dyDescent="0.35">
      <c r="A1709" s="42">
        <v>5</v>
      </c>
      <c r="B1709" s="42"/>
      <c r="C1709" s="42"/>
      <c r="D1709" s="42" t="s">
        <v>773</v>
      </c>
      <c r="E1709" s="43">
        <f>E1710+E1713+E1715+E1751+E1757+E1764</f>
        <v>3447050.9899999993</v>
      </c>
      <c r="F1709" s="43">
        <f t="shared" ref="F1709" si="692">F1710+F1713+F1715+F1751+F1757+F1764</f>
        <v>3233428.919999999</v>
      </c>
      <c r="G1709" s="43">
        <f t="shared" ref="G1709:H1709" si="693">G1710+G1713+G1715+G1751+G1757+G1764</f>
        <v>71917.09</v>
      </c>
      <c r="H1709" s="43">
        <f t="shared" si="693"/>
        <v>141704.98000000001</v>
      </c>
    </row>
    <row r="1710" spans="1:8" x14ac:dyDescent="0.35">
      <c r="A1710" s="44"/>
      <c r="B1710" s="44">
        <v>2</v>
      </c>
      <c r="C1710" s="45"/>
      <c r="D1710" s="45" t="s">
        <v>746</v>
      </c>
      <c r="E1710" s="45">
        <f>SUM(E1711:E1712)</f>
        <v>1464934.3099999989</v>
      </c>
      <c r="F1710" s="45">
        <f t="shared" ref="F1710" si="694">SUM(F1711:F1712)</f>
        <v>1462635.419999999</v>
      </c>
      <c r="G1710" s="45">
        <f t="shared" ref="G1710" si="695">SUM(G1711:G1712)</f>
        <v>0</v>
      </c>
      <c r="H1710" s="45">
        <f t="shared" ref="H1710" si="696">SUM(H1711:H1712)</f>
        <v>2298.89</v>
      </c>
    </row>
    <row r="1711" spans="1:8" x14ac:dyDescent="0.35">
      <c r="A1711" s="50"/>
      <c r="B1711" s="50"/>
      <c r="C1711" s="50" t="s">
        <v>261</v>
      </c>
      <c r="D1711" s="50" t="s">
        <v>609</v>
      </c>
      <c r="E1711" s="51">
        <f t="shared" ref="E1711:E1712" si="697">SUM(F1711:H1711)</f>
        <v>1464934.3099999989</v>
      </c>
      <c r="F1711" s="51">
        <v>1462635.419999999</v>
      </c>
      <c r="G1711" s="51"/>
      <c r="H1711" s="51">
        <v>2298.89</v>
      </c>
    </row>
    <row r="1712" spans="1:8" x14ac:dyDescent="0.35">
      <c r="A1712" s="50"/>
      <c r="B1712" s="50"/>
      <c r="C1712" s="50" t="s">
        <v>605</v>
      </c>
      <c r="D1712" s="50" t="s">
        <v>748</v>
      </c>
      <c r="E1712" s="51">
        <f t="shared" si="697"/>
        <v>0</v>
      </c>
      <c r="F1712" s="51"/>
      <c r="G1712" s="51"/>
      <c r="H1712" s="51"/>
    </row>
    <row r="1713" spans="1:8" x14ac:dyDescent="0.35">
      <c r="A1713" s="44"/>
      <c r="B1713" s="44">
        <v>12</v>
      </c>
      <c r="C1713" s="45"/>
      <c r="D1713" s="45" t="s">
        <v>749</v>
      </c>
      <c r="E1713" s="45">
        <f>SUM(E1714)</f>
        <v>0</v>
      </c>
      <c r="F1713" s="45">
        <f t="shared" ref="F1713" si="698">F1714</f>
        <v>0</v>
      </c>
      <c r="G1713" s="45">
        <f t="shared" ref="G1713:H1713" si="699">G1714</f>
        <v>0</v>
      </c>
      <c r="H1713" s="45">
        <f t="shared" si="699"/>
        <v>0</v>
      </c>
    </row>
    <row r="1714" spans="1:8" x14ac:dyDescent="0.35">
      <c r="A1714" s="50"/>
      <c r="B1714" s="50"/>
      <c r="C1714" s="50" t="s">
        <v>774</v>
      </c>
      <c r="D1714" s="50" t="s">
        <v>304</v>
      </c>
      <c r="E1714" s="51">
        <f>SUM(F1714:H1714)</f>
        <v>0</v>
      </c>
      <c r="F1714" s="51"/>
      <c r="G1714" s="51"/>
      <c r="H1714" s="51"/>
    </row>
    <row r="1715" spans="1:8" x14ac:dyDescent="0.35">
      <c r="A1715" s="44"/>
      <c r="B1715" s="44">
        <v>18</v>
      </c>
      <c r="C1715" s="45"/>
      <c r="D1715" s="45" t="s">
        <v>775</v>
      </c>
      <c r="E1715" s="45">
        <f>SUM(E1716:E1750)</f>
        <v>1910199.5900000003</v>
      </c>
      <c r="F1715" s="45">
        <f t="shared" ref="F1715" si="700">SUM(F1716:F1750)</f>
        <v>1770793.5000000002</v>
      </c>
      <c r="G1715" s="45">
        <f t="shared" ref="G1715" si="701">SUM(G1716:G1750)</f>
        <v>0</v>
      </c>
      <c r="H1715" s="45">
        <f t="shared" ref="H1715" si="702">SUM(H1716:H1750)</f>
        <v>139406.09</v>
      </c>
    </row>
    <row r="1716" spans="1:8" x14ac:dyDescent="0.35">
      <c r="A1716" s="50"/>
      <c r="B1716" s="50"/>
      <c r="C1716" s="50" t="s">
        <v>306</v>
      </c>
      <c r="D1716" s="50" t="s">
        <v>307</v>
      </c>
      <c r="E1716" s="51">
        <f t="shared" ref="E1716:E1750" si="703">SUM(F1716:H1716)</f>
        <v>0</v>
      </c>
      <c r="F1716" s="51"/>
      <c r="G1716" s="51"/>
      <c r="H1716" s="51"/>
    </row>
    <row r="1717" spans="1:8" x14ac:dyDescent="0.35">
      <c r="A1717" s="50"/>
      <c r="B1717" s="50"/>
      <c r="C1717" s="50" t="s">
        <v>266</v>
      </c>
      <c r="D1717" s="50" t="s">
        <v>753</v>
      </c>
      <c r="E1717" s="51">
        <f t="shared" si="703"/>
        <v>0</v>
      </c>
      <c r="F1717" s="51"/>
      <c r="G1717" s="51"/>
      <c r="H1717" s="51"/>
    </row>
    <row r="1718" spans="1:8" x14ac:dyDescent="0.35">
      <c r="A1718" s="50"/>
      <c r="B1718" s="50"/>
      <c r="C1718" s="50" t="s">
        <v>269</v>
      </c>
      <c r="D1718" s="50" t="s">
        <v>614</v>
      </c>
      <c r="E1718" s="51">
        <f t="shared" si="703"/>
        <v>0</v>
      </c>
      <c r="F1718" s="51"/>
      <c r="G1718" s="51"/>
      <c r="H1718" s="51"/>
    </row>
    <row r="1719" spans="1:8" x14ac:dyDescent="0.35">
      <c r="A1719" s="50"/>
      <c r="B1719" s="50"/>
      <c r="C1719" s="50" t="s">
        <v>270</v>
      </c>
      <c r="D1719" s="50" t="s">
        <v>754</v>
      </c>
      <c r="E1719" s="51">
        <f t="shared" si="703"/>
        <v>0</v>
      </c>
      <c r="F1719" s="51"/>
      <c r="G1719" s="51"/>
      <c r="H1719" s="51"/>
    </row>
    <row r="1720" spans="1:8" x14ac:dyDescent="0.35">
      <c r="A1720" s="50"/>
      <c r="B1720" s="50"/>
      <c r="C1720" s="50" t="s">
        <v>271</v>
      </c>
      <c r="D1720" s="50" t="s">
        <v>755</v>
      </c>
      <c r="E1720" s="51">
        <f t="shared" si="703"/>
        <v>0</v>
      </c>
      <c r="F1720" s="51"/>
      <c r="G1720" s="51"/>
      <c r="H1720" s="51"/>
    </row>
    <row r="1721" spans="1:8" x14ac:dyDescent="0.35">
      <c r="A1721" s="50"/>
      <c r="B1721" s="50"/>
      <c r="C1721" s="50" t="s">
        <v>272</v>
      </c>
      <c r="D1721" s="50" t="s">
        <v>756</v>
      </c>
      <c r="E1721" s="51">
        <f t="shared" si="703"/>
        <v>0</v>
      </c>
      <c r="F1721" s="51"/>
      <c r="G1721" s="51"/>
      <c r="H1721" s="51"/>
    </row>
    <row r="1722" spans="1:8" x14ac:dyDescent="0.35">
      <c r="A1722" s="50"/>
      <c r="B1722" s="50"/>
      <c r="C1722" s="50" t="s">
        <v>274</v>
      </c>
      <c r="D1722" s="50" t="s">
        <v>758</v>
      </c>
      <c r="E1722" s="51">
        <f t="shared" si="703"/>
        <v>0</v>
      </c>
      <c r="F1722" s="51"/>
      <c r="G1722" s="51"/>
      <c r="H1722" s="51"/>
    </row>
    <row r="1723" spans="1:8" x14ac:dyDescent="0.35">
      <c r="A1723" s="50"/>
      <c r="B1723" s="50"/>
      <c r="C1723" s="50" t="s">
        <v>275</v>
      </c>
      <c r="D1723" s="50" t="s">
        <v>759</v>
      </c>
      <c r="E1723" s="51">
        <f t="shared" si="703"/>
        <v>0</v>
      </c>
      <c r="F1723" s="51"/>
      <c r="G1723" s="51"/>
      <c r="H1723" s="51"/>
    </row>
    <row r="1724" spans="1:8" x14ac:dyDescent="0.35">
      <c r="A1724" s="50"/>
      <c r="B1724" s="50"/>
      <c r="C1724" s="50" t="s">
        <v>276</v>
      </c>
      <c r="D1724" s="50" t="s">
        <v>615</v>
      </c>
      <c r="E1724" s="51">
        <f t="shared" si="703"/>
        <v>9824.0099999999984</v>
      </c>
      <c r="F1724" s="51">
        <v>9824.0099999999984</v>
      </c>
      <c r="G1724" s="51"/>
      <c r="H1724" s="51"/>
    </row>
    <row r="1725" spans="1:8" x14ac:dyDescent="0.35">
      <c r="A1725" s="50"/>
      <c r="B1725" s="50"/>
      <c r="C1725" s="50" t="s">
        <v>308</v>
      </c>
      <c r="D1725" s="50" t="s">
        <v>277</v>
      </c>
      <c r="E1725" s="51">
        <f t="shared" si="703"/>
        <v>0</v>
      </c>
      <c r="F1725" s="51"/>
      <c r="G1725" s="51"/>
      <c r="H1725" s="51"/>
    </row>
    <row r="1726" spans="1:8" x14ac:dyDescent="0.35">
      <c r="A1726" s="50"/>
      <c r="B1726" s="50"/>
      <c r="C1726" s="50" t="s">
        <v>278</v>
      </c>
      <c r="D1726" s="50" t="s">
        <v>760</v>
      </c>
      <c r="E1726" s="51">
        <f t="shared" si="703"/>
        <v>0</v>
      </c>
      <c r="F1726" s="51"/>
      <c r="G1726" s="51"/>
      <c r="H1726" s="51"/>
    </row>
    <row r="1727" spans="1:8" x14ac:dyDescent="0.35">
      <c r="A1727" s="50"/>
      <c r="B1727" s="50"/>
      <c r="C1727" s="50" t="s">
        <v>309</v>
      </c>
      <c r="D1727" s="50" t="s">
        <v>631</v>
      </c>
      <c r="E1727" s="51">
        <f t="shared" si="703"/>
        <v>0</v>
      </c>
      <c r="F1727" s="51"/>
      <c r="G1727" s="51"/>
      <c r="H1727" s="51"/>
    </row>
    <row r="1728" spans="1:8" x14ac:dyDescent="0.35">
      <c r="A1728" s="50"/>
      <c r="B1728" s="50"/>
      <c r="C1728" s="50" t="s">
        <v>279</v>
      </c>
      <c r="D1728" s="50" t="s">
        <v>616</v>
      </c>
      <c r="E1728" s="51">
        <f t="shared" si="703"/>
        <v>0</v>
      </c>
      <c r="F1728" s="51"/>
      <c r="G1728" s="51"/>
      <c r="H1728" s="51"/>
    </row>
    <row r="1729" spans="1:8" x14ac:dyDescent="0.35">
      <c r="A1729" s="50"/>
      <c r="B1729" s="50"/>
      <c r="C1729" s="50" t="s">
        <v>280</v>
      </c>
      <c r="D1729" s="50" t="s">
        <v>617</v>
      </c>
      <c r="E1729" s="51">
        <f t="shared" si="703"/>
        <v>0</v>
      </c>
      <c r="F1729" s="51"/>
      <c r="G1729" s="51"/>
      <c r="H1729" s="51"/>
    </row>
    <row r="1730" spans="1:8" x14ac:dyDescent="0.35">
      <c r="A1730" s="50"/>
      <c r="B1730" s="50"/>
      <c r="C1730" s="50" t="s">
        <v>606</v>
      </c>
      <c r="D1730" s="50" t="s">
        <v>618</v>
      </c>
      <c r="E1730" s="51">
        <f t="shared" si="703"/>
        <v>0</v>
      </c>
      <c r="F1730" s="51"/>
      <c r="G1730" s="51"/>
      <c r="H1730" s="51"/>
    </row>
    <row r="1731" spans="1:8" x14ac:dyDescent="0.35">
      <c r="A1731" s="50"/>
      <c r="B1731" s="50"/>
      <c r="C1731" s="50" t="s">
        <v>286</v>
      </c>
      <c r="D1731" s="50" t="s">
        <v>619</v>
      </c>
      <c r="E1731" s="51">
        <f t="shared" si="703"/>
        <v>0</v>
      </c>
      <c r="F1731" s="51"/>
      <c r="G1731" s="51"/>
      <c r="H1731" s="51"/>
    </row>
    <row r="1732" spans="1:8" x14ac:dyDescent="0.35">
      <c r="A1732" s="50"/>
      <c r="B1732" s="50"/>
      <c r="C1732" s="50" t="s">
        <v>287</v>
      </c>
      <c r="D1732" s="50" t="s">
        <v>288</v>
      </c>
      <c r="E1732" s="51">
        <f t="shared" si="703"/>
        <v>0</v>
      </c>
      <c r="F1732" s="51"/>
      <c r="G1732" s="51"/>
      <c r="H1732" s="51"/>
    </row>
    <row r="1733" spans="1:8" x14ac:dyDescent="0.35">
      <c r="A1733" s="50"/>
      <c r="B1733" s="50"/>
      <c r="C1733" s="50" t="s">
        <v>289</v>
      </c>
      <c r="D1733" s="50" t="s">
        <v>620</v>
      </c>
      <c r="E1733" s="51">
        <f t="shared" si="703"/>
        <v>1756.8000000000002</v>
      </c>
      <c r="F1733" s="51">
        <v>1756.8000000000002</v>
      </c>
      <c r="G1733" s="51"/>
      <c r="H1733" s="51"/>
    </row>
    <row r="1734" spans="1:8" x14ac:dyDescent="0.35">
      <c r="A1734" s="50"/>
      <c r="B1734" s="50"/>
      <c r="C1734" s="50" t="s">
        <v>290</v>
      </c>
      <c r="D1734" s="50" t="s">
        <v>621</v>
      </c>
      <c r="E1734" s="51">
        <f t="shared" si="703"/>
        <v>0</v>
      </c>
      <c r="F1734" s="51"/>
      <c r="G1734" s="51"/>
      <c r="H1734" s="51"/>
    </row>
    <row r="1735" spans="1:8" x14ac:dyDescent="0.35">
      <c r="A1735" s="50"/>
      <c r="B1735" s="50"/>
      <c r="C1735" s="50" t="s">
        <v>281</v>
      </c>
      <c r="D1735" s="50" t="s">
        <v>622</v>
      </c>
      <c r="E1735" s="51">
        <f t="shared" si="703"/>
        <v>0</v>
      </c>
      <c r="F1735" s="51"/>
      <c r="G1735" s="51"/>
      <c r="H1735" s="51"/>
    </row>
    <row r="1736" spans="1:8" x14ac:dyDescent="0.35">
      <c r="A1736" s="50"/>
      <c r="B1736" s="50"/>
      <c r="C1736" s="50" t="s">
        <v>282</v>
      </c>
      <c r="D1736" s="50" t="s">
        <v>623</v>
      </c>
      <c r="E1736" s="51">
        <f t="shared" si="703"/>
        <v>0</v>
      </c>
      <c r="F1736" s="51"/>
      <c r="G1736" s="51"/>
      <c r="H1736" s="51"/>
    </row>
    <row r="1737" spans="1:8" x14ac:dyDescent="0.35">
      <c r="A1737" s="50"/>
      <c r="B1737" s="50"/>
      <c r="C1737" s="50" t="s">
        <v>291</v>
      </c>
      <c r="D1737" s="50" t="s">
        <v>624</v>
      </c>
      <c r="E1737" s="51">
        <f t="shared" si="703"/>
        <v>0</v>
      </c>
      <c r="F1737" s="51"/>
      <c r="G1737" s="51"/>
      <c r="H1737" s="51"/>
    </row>
    <row r="1738" spans="1:8" x14ac:dyDescent="0.35">
      <c r="A1738" s="50"/>
      <c r="B1738" s="50"/>
      <c r="C1738" s="50" t="s">
        <v>283</v>
      </c>
      <c r="D1738" s="50" t="s">
        <v>625</v>
      </c>
      <c r="E1738" s="51">
        <f t="shared" si="703"/>
        <v>0</v>
      </c>
      <c r="F1738" s="51"/>
      <c r="G1738" s="51"/>
      <c r="H1738" s="51"/>
    </row>
    <row r="1739" spans="1:8" x14ac:dyDescent="0.35">
      <c r="A1739" s="50"/>
      <c r="B1739" s="50"/>
      <c r="C1739" s="50" t="s">
        <v>608</v>
      </c>
      <c r="D1739" s="50" t="s">
        <v>762</v>
      </c>
      <c r="E1739" s="51">
        <f t="shared" si="703"/>
        <v>0</v>
      </c>
      <c r="F1739" s="51"/>
      <c r="G1739" s="51"/>
      <c r="H1739" s="51"/>
    </row>
    <row r="1740" spans="1:8" x14ac:dyDescent="0.35">
      <c r="A1740" s="50"/>
      <c r="B1740" s="50"/>
      <c r="C1740" s="50" t="s">
        <v>943</v>
      </c>
      <c r="D1740" s="50" t="s">
        <v>944</v>
      </c>
      <c r="E1740" s="51">
        <f t="shared" si="703"/>
        <v>0</v>
      </c>
      <c r="F1740" s="51"/>
      <c r="G1740" s="51"/>
      <c r="H1740" s="51"/>
    </row>
    <row r="1741" spans="1:8" x14ac:dyDescent="0.35">
      <c r="A1741" s="50"/>
      <c r="B1741" s="50"/>
      <c r="C1741" s="50" t="s">
        <v>284</v>
      </c>
      <c r="D1741" s="50" t="s">
        <v>763</v>
      </c>
      <c r="E1741" s="51">
        <f t="shared" si="703"/>
        <v>0</v>
      </c>
      <c r="F1741" s="51"/>
      <c r="G1741" s="51"/>
      <c r="H1741" s="51"/>
    </row>
    <row r="1742" spans="1:8" x14ac:dyDescent="0.35">
      <c r="A1742" s="50"/>
      <c r="B1742" s="50"/>
      <c r="C1742" s="50" t="s">
        <v>313</v>
      </c>
      <c r="D1742" s="50" t="s">
        <v>314</v>
      </c>
      <c r="E1742" s="51">
        <f t="shared" si="703"/>
        <v>0</v>
      </c>
      <c r="F1742" s="51"/>
      <c r="G1742" s="51"/>
      <c r="H1742" s="51"/>
    </row>
    <row r="1743" spans="1:8" x14ac:dyDescent="0.35">
      <c r="A1743" s="50"/>
      <c r="B1743" s="50"/>
      <c r="C1743" s="50" t="s">
        <v>315</v>
      </c>
      <c r="D1743" s="50" t="s">
        <v>316</v>
      </c>
      <c r="E1743" s="51">
        <f t="shared" si="703"/>
        <v>66701.22</v>
      </c>
      <c r="F1743" s="51"/>
      <c r="G1743" s="51"/>
      <c r="H1743" s="51">
        <v>66701.22</v>
      </c>
    </row>
    <row r="1744" spans="1:8" x14ac:dyDescent="0.35">
      <c r="A1744" s="50"/>
      <c r="B1744" s="50"/>
      <c r="C1744" s="50" t="s">
        <v>317</v>
      </c>
      <c r="D1744" s="50" t="s">
        <v>318</v>
      </c>
      <c r="E1744" s="51">
        <f t="shared" si="703"/>
        <v>1751428.5900000003</v>
      </c>
      <c r="F1744" s="51">
        <v>1678723.7200000002</v>
      </c>
      <c r="G1744" s="51"/>
      <c r="H1744" s="51">
        <v>72704.87</v>
      </c>
    </row>
    <row r="1745" spans="1:8" x14ac:dyDescent="0.35">
      <c r="A1745" s="50"/>
      <c r="B1745" s="50"/>
      <c r="C1745" s="50" t="s">
        <v>319</v>
      </c>
      <c r="D1745" s="50" t="s">
        <v>320</v>
      </c>
      <c r="E1745" s="51">
        <f t="shared" si="703"/>
        <v>0</v>
      </c>
      <c r="F1745" s="51"/>
      <c r="G1745" s="51"/>
      <c r="H1745" s="51"/>
    </row>
    <row r="1746" spans="1:8" x14ac:dyDescent="0.35">
      <c r="A1746" s="50"/>
      <c r="B1746" s="50"/>
      <c r="C1746" s="50" t="s">
        <v>321</v>
      </c>
      <c r="D1746" s="50" t="s">
        <v>322</v>
      </c>
      <c r="E1746" s="51">
        <f t="shared" si="703"/>
        <v>0</v>
      </c>
      <c r="F1746" s="51"/>
      <c r="G1746" s="51"/>
      <c r="H1746" s="51"/>
    </row>
    <row r="1747" spans="1:8" x14ac:dyDescent="0.35">
      <c r="A1747" s="50"/>
      <c r="B1747" s="50"/>
      <c r="C1747" s="50" t="s">
        <v>323</v>
      </c>
      <c r="D1747" s="50" t="s">
        <v>776</v>
      </c>
      <c r="E1747" s="51">
        <f t="shared" si="703"/>
        <v>80488.970000000045</v>
      </c>
      <c r="F1747" s="51">
        <v>80488.970000000045</v>
      </c>
      <c r="G1747" s="51"/>
      <c r="H1747" s="51"/>
    </row>
    <row r="1748" spans="1:8" x14ac:dyDescent="0.35">
      <c r="A1748" s="50"/>
      <c r="B1748" s="50"/>
      <c r="C1748" s="50" t="s">
        <v>285</v>
      </c>
      <c r="D1748" s="50" t="s">
        <v>630</v>
      </c>
      <c r="E1748" s="51">
        <f t="shared" si="703"/>
        <v>0</v>
      </c>
      <c r="F1748" s="51"/>
      <c r="G1748" s="51"/>
      <c r="H1748" s="51"/>
    </row>
    <row r="1749" spans="1:8" x14ac:dyDescent="0.35">
      <c r="A1749" s="50"/>
      <c r="B1749" s="50"/>
      <c r="C1749" s="50" t="s">
        <v>324</v>
      </c>
      <c r="D1749" s="50" t="s">
        <v>325</v>
      </c>
      <c r="E1749" s="51">
        <f t="shared" si="703"/>
        <v>0</v>
      </c>
      <c r="F1749" s="51"/>
      <c r="G1749" s="51"/>
      <c r="H1749" s="51"/>
    </row>
    <row r="1750" spans="1:8" x14ac:dyDescent="0.35">
      <c r="A1750" s="50"/>
      <c r="B1750" s="50"/>
      <c r="C1750" s="50" t="s">
        <v>326</v>
      </c>
      <c r="D1750" s="50" t="s">
        <v>327</v>
      </c>
      <c r="E1750" s="51">
        <f t="shared" si="703"/>
        <v>0</v>
      </c>
      <c r="F1750" s="51"/>
      <c r="G1750" s="51"/>
      <c r="H1750" s="51"/>
    </row>
    <row r="1751" spans="1:8" x14ac:dyDescent="0.35">
      <c r="A1751" s="44"/>
      <c r="B1751" s="44">
        <v>19</v>
      </c>
      <c r="C1751" s="45"/>
      <c r="D1751" s="45" t="s">
        <v>777</v>
      </c>
      <c r="E1751" s="45">
        <f>SUM(E1752:E1756)</f>
        <v>0</v>
      </c>
      <c r="F1751" s="45">
        <f t="shared" ref="F1751" si="704">SUM(F1752:F1756)</f>
        <v>0</v>
      </c>
      <c r="G1751" s="45">
        <f t="shared" ref="G1751" si="705">SUM(G1752:G1756)</f>
        <v>0</v>
      </c>
      <c r="H1751" s="45">
        <f t="shared" ref="H1751" si="706">SUM(H1752:H1756)</f>
        <v>0</v>
      </c>
    </row>
    <row r="1752" spans="1:8" x14ac:dyDescent="0.35">
      <c r="A1752" s="50"/>
      <c r="B1752" s="50"/>
      <c r="C1752" s="50" t="s">
        <v>328</v>
      </c>
      <c r="D1752" s="50" t="s">
        <v>329</v>
      </c>
      <c r="E1752" s="51">
        <f t="shared" ref="E1752:E1756" si="707">SUM(F1752:H1752)</f>
        <v>0</v>
      </c>
      <c r="F1752" s="51"/>
      <c r="G1752" s="51"/>
      <c r="H1752" s="51"/>
    </row>
    <row r="1753" spans="1:8" x14ac:dyDescent="0.35">
      <c r="A1753" s="50"/>
      <c r="B1753" s="50"/>
      <c r="C1753" s="50" t="s">
        <v>605</v>
      </c>
      <c r="D1753" s="50" t="s">
        <v>748</v>
      </c>
      <c r="E1753" s="51">
        <f t="shared" si="707"/>
        <v>0</v>
      </c>
      <c r="F1753" s="51"/>
      <c r="G1753" s="51"/>
      <c r="H1753" s="51"/>
    </row>
    <row r="1754" spans="1:8" x14ac:dyDescent="0.35">
      <c r="A1754" s="50"/>
      <c r="B1754" s="50"/>
      <c r="C1754" s="50" t="s">
        <v>262</v>
      </c>
      <c r="D1754" s="50" t="s">
        <v>778</v>
      </c>
      <c r="E1754" s="51">
        <f t="shared" si="707"/>
        <v>0</v>
      </c>
      <c r="F1754" s="51"/>
      <c r="G1754" s="51"/>
      <c r="H1754" s="51"/>
    </row>
    <row r="1755" spans="1:8" x14ac:dyDescent="0.35">
      <c r="A1755" s="50"/>
      <c r="B1755" s="50"/>
      <c r="C1755" s="50" t="s">
        <v>330</v>
      </c>
      <c r="D1755" s="50" t="s">
        <v>331</v>
      </c>
      <c r="E1755" s="51">
        <f t="shared" si="707"/>
        <v>0</v>
      </c>
      <c r="F1755" s="51"/>
      <c r="G1755" s="51"/>
      <c r="H1755" s="51"/>
    </row>
    <row r="1756" spans="1:8" x14ac:dyDescent="0.35">
      <c r="A1756" s="50"/>
      <c r="B1756" s="50"/>
      <c r="C1756" s="50" t="s">
        <v>332</v>
      </c>
      <c r="D1756" s="50" t="s">
        <v>333</v>
      </c>
      <c r="E1756" s="51">
        <f t="shared" si="707"/>
        <v>0</v>
      </c>
      <c r="F1756" s="51"/>
      <c r="G1756" s="51"/>
      <c r="H1756" s="51"/>
    </row>
    <row r="1757" spans="1:8" x14ac:dyDescent="0.35">
      <c r="A1757" s="44"/>
      <c r="B1757" s="44">
        <v>20</v>
      </c>
      <c r="C1757" s="45"/>
      <c r="D1757" s="45" t="s">
        <v>779</v>
      </c>
      <c r="E1757" s="45">
        <f>SUM(E1758:E1763)</f>
        <v>71917.09</v>
      </c>
      <c r="F1757" s="45">
        <f t="shared" ref="F1757" si="708">SUM(F1758:F1763)</f>
        <v>0</v>
      </c>
      <c r="G1757" s="45">
        <f t="shared" ref="G1757" si="709">SUM(G1758:G1763)</f>
        <v>71917.09</v>
      </c>
      <c r="H1757" s="45">
        <f t="shared" ref="H1757" si="710">SUM(H1758:H1763)</f>
        <v>0</v>
      </c>
    </row>
    <row r="1758" spans="1:8" x14ac:dyDescent="0.35">
      <c r="A1758" s="50"/>
      <c r="B1758" s="50"/>
      <c r="C1758" s="50" t="s">
        <v>334</v>
      </c>
      <c r="D1758" s="50" t="s">
        <v>335</v>
      </c>
      <c r="E1758" s="51">
        <f t="shared" ref="E1758:E1763" si="711">SUM(F1758:H1758)</f>
        <v>0</v>
      </c>
      <c r="F1758" s="51"/>
      <c r="G1758" s="51"/>
      <c r="H1758" s="51"/>
    </row>
    <row r="1759" spans="1:8" x14ac:dyDescent="0.35">
      <c r="A1759" s="50"/>
      <c r="B1759" s="50"/>
      <c r="C1759" s="50" t="s">
        <v>605</v>
      </c>
      <c r="D1759" s="50" t="s">
        <v>748</v>
      </c>
      <c r="E1759" s="51">
        <f t="shared" si="711"/>
        <v>0</v>
      </c>
      <c r="F1759" s="51"/>
      <c r="G1759" s="51"/>
      <c r="H1759" s="51"/>
    </row>
    <row r="1760" spans="1:8" x14ac:dyDescent="0.35">
      <c r="A1760" s="50"/>
      <c r="B1760" s="50"/>
      <c r="C1760" s="50" t="s">
        <v>337</v>
      </c>
      <c r="D1760" s="50" t="s">
        <v>338</v>
      </c>
      <c r="E1760" s="51">
        <f t="shared" si="711"/>
        <v>9176.32</v>
      </c>
      <c r="F1760" s="51"/>
      <c r="G1760" s="51">
        <v>9176.32</v>
      </c>
      <c r="H1760" s="51"/>
    </row>
    <row r="1761" spans="1:8" x14ac:dyDescent="0.35">
      <c r="A1761" s="50"/>
      <c r="B1761" s="50"/>
      <c r="C1761" s="50" t="s">
        <v>312</v>
      </c>
      <c r="D1761" s="50" t="s">
        <v>772</v>
      </c>
      <c r="E1761" s="51">
        <f t="shared" si="711"/>
        <v>0</v>
      </c>
      <c r="F1761" s="51"/>
      <c r="G1761" s="51"/>
      <c r="H1761" s="51"/>
    </row>
    <row r="1762" spans="1:8" x14ac:dyDescent="0.35">
      <c r="A1762" s="50"/>
      <c r="B1762" s="50"/>
      <c r="C1762" s="50" t="s">
        <v>339</v>
      </c>
      <c r="D1762" s="50" t="s">
        <v>340</v>
      </c>
      <c r="E1762" s="51">
        <f t="shared" si="711"/>
        <v>62740.76999999999</v>
      </c>
      <c r="F1762" s="51"/>
      <c r="G1762" s="51">
        <v>62740.76999999999</v>
      </c>
      <c r="H1762" s="51"/>
    </row>
    <row r="1763" spans="1:8" x14ac:dyDescent="0.35">
      <c r="A1763" s="50"/>
      <c r="B1763" s="50"/>
      <c r="C1763" s="50" t="s">
        <v>341</v>
      </c>
      <c r="D1763" s="50" t="s">
        <v>342</v>
      </c>
      <c r="E1763" s="51">
        <f t="shared" si="711"/>
        <v>0</v>
      </c>
      <c r="F1763" s="51"/>
      <c r="G1763" s="51"/>
      <c r="H1763" s="51"/>
    </row>
    <row r="1764" spans="1:8" x14ac:dyDescent="0.35">
      <c r="A1764" s="44"/>
      <c r="B1764" s="44">
        <v>24</v>
      </c>
      <c r="C1764" s="45"/>
      <c r="D1764" s="45" t="s">
        <v>780</v>
      </c>
      <c r="E1764" s="45">
        <f>SUM(E1765:E1767)</f>
        <v>0</v>
      </c>
      <c r="F1764" s="45">
        <f t="shared" ref="F1764" si="712">SUM(F1765:F1767)</f>
        <v>0</v>
      </c>
      <c r="G1764" s="45">
        <f t="shared" ref="G1764" si="713">SUM(G1765:G1767)</f>
        <v>0</v>
      </c>
      <c r="H1764" s="45">
        <f t="shared" ref="H1764" si="714">SUM(H1765:H1767)</f>
        <v>0</v>
      </c>
    </row>
    <row r="1765" spans="1:8" x14ac:dyDescent="0.35">
      <c r="A1765" s="50"/>
      <c r="B1765" s="50"/>
      <c r="C1765" s="50" t="s">
        <v>336</v>
      </c>
      <c r="D1765" s="50" t="s">
        <v>632</v>
      </c>
      <c r="E1765" s="51">
        <f t="shared" ref="E1765:E1767" si="715">SUM(F1765:H1765)</f>
        <v>0</v>
      </c>
      <c r="F1765" s="51"/>
      <c r="G1765" s="51"/>
      <c r="H1765" s="51"/>
    </row>
    <row r="1766" spans="1:8" x14ac:dyDescent="0.35">
      <c r="A1766" s="50"/>
      <c r="B1766" s="50"/>
      <c r="C1766" s="50" t="s">
        <v>605</v>
      </c>
      <c r="D1766" s="50" t="s">
        <v>748</v>
      </c>
      <c r="E1766" s="51">
        <f t="shared" si="715"/>
        <v>0</v>
      </c>
      <c r="F1766" s="51"/>
      <c r="G1766" s="51"/>
      <c r="H1766" s="51"/>
    </row>
    <row r="1767" spans="1:8" x14ac:dyDescent="0.35">
      <c r="A1767" s="199"/>
      <c r="B1767" s="199"/>
      <c r="C1767" s="199" t="s">
        <v>343</v>
      </c>
      <c r="D1767" s="199" t="s">
        <v>781</v>
      </c>
      <c r="E1767" s="200">
        <f t="shared" si="715"/>
        <v>0</v>
      </c>
      <c r="F1767" s="200"/>
      <c r="G1767" s="200"/>
      <c r="H1767" s="200"/>
    </row>
    <row r="1768" spans="1:8" x14ac:dyDescent="0.35">
      <c r="A1768" s="37" t="s">
        <v>1063</v>
      </c>
    </row>
    <row r="1769" spans="1:8" x14ac:dyDescent="0.35">
      <c r="A1769" s="36" t="s">
        <v>258</v>
      </c>
    </row>
    <row r="1770" spans="1:8" x14ac:dyDescent="0.35">
      <c r="A1770" s="37"/>
    </row>
    <row r="1771" spans="1:8" x14ac:dyDescent="0.35">
      <c r="A1771" s="37"/>
    </row>
    <row r="1772" spans="1:8" ht="21.75" x14ac:dyDescent="0.4">
      <c r="A1772" s="12" t="s">
        <v>38</v>
      </c>
    </row>
    <row r="1773" spans="1:8" ht="21.75" x14ac:dyDescent="0.4">
      <c r="A1773" s="12" t="s">
        <v>0</v>
      </c>
    </row>
    <row r="1775" spans="1:8" ht="30" x14ac:dyDescent="0.35">
      <c r="A1775" s="97" t="s">
        <v>742</v>
      </c>
      <c r="B1775" s="97" t="s">
        <v>743</v>
      </c>
      <c r="C1775" s="97" t="s">
        <v>744</v>
      </c>
      <c r="D1775" s="97" t="s">
        <v>745</v>
      </c>
      <c r="E1775" s="97" t="s">
        <v>534</v>
      </c>
      <c r="F1775" s="97" t="s">
        <v>825</v>
      </c>
      <c r="G1775" s="97" t="s">
        <v>826</v>
      </c>
      <c r="H1775" s="97" t="s">
        <v>546</v>
      </c>
    </row>
    <row r="1776" spans="1:8" x14ac:dyDescent="0.35">
      <c r="A1776" s="2"/>
      <c r="B1776" s="2"/>
      <c r="C1776" s="2"/>
      <c r="D1776" s="2"/>
      <c r="E1776" s="2"/>
      <c r="F1776" s="2"/>
      <c r="G1776" s="2"/>
      <c r="H1776" s="2"/>
    </row>
    <row r="1777" spans="1:8" x14ac:dyDescent="0.35">
      <c r="A1777" s="89"/>
      <c r="B1777" s="89"/>
      <c r="C1777" s="89"/>
      <c r="D1777" s="89" t="s">
        <v>193</v>
      </c>
      <c r="E1777" s="89">
        <f>E1778+E1826+E1845</f>
        <v>4209831.8999999985</v>
      </c>
      <c r="F1777" s="89">
        <f>F1778+F1826+F1845</f>
        <v>3009455.6999999997</v>
      </c>
      <c r="G1777" s="89">
        <f>G1778+G1826+G1845</f>
        <v>551732.7999999997</v>
      </c>
      <c r="H1777" s="89">
        <f>H1778+H1826+H1845</f>
        <v>648643.39999999991</v>
      </c>
    </row>
    <row r="1778" spans="1:8" x14ac:dyDescent="0.35">
      <c r="A1778" s="42">
        <v>1</v>
      </c>
      <c r="B1778" s="42"/>
      <c r="C1778" s="42"/>
      <c r="D1778" s="42" t="s">
        <v>260</v>
      </c>
      <c r="E1778" s="43">
        <f>E1779+E1782+E1784+E1811+E1820</f>
        <v>467636.7399999997</v>
      </c>
      <c r="F1778" s="43">
        <f t="shared" ref="F1778" si="716">F1779+F1782+F1784+F1811+F1820</f>
        <v>467636.7399999997</v>
      </c>
      <c r="G1778" s="43">
        <f t="shared" ref="G1778:H1778" si="717">G1779+G1782+G1784+G1811+G1820</f>
        <v>0</v>
      </c>
      <c r="H1778" s="43">
        <f t="shared" si="717"/>
        <v>0</v>
      </c>
    </row>
    <row r="1779" spans="1:8" x14ac:dyDescent="0.35">
      <c r="A1779" s="44"/>
      <c r="B1779" s="44">
        <v>2</v>
      </c>
      <c r="C1779" s="45"/>
      <c r="D1779" s="45" t="s">
        <v>746</v>
      </c>
      <c r="E1779" s="45">
        <f>SUM(E1780:E1781)</f>
        <v>457781.1199999997</v>
      </c>
      <c r="F1779" s="45">
        <f t="shared" ref="F1779" si="718">SUM(F1780:F1781)</f>
        <v>457781.1199999997</v>
      </c>
      <c r="G1779" s="45">
        <f t="shared" ref="G1779" si="719">SUM(G1780:G1781)</f>
        <v>0</v>
      </c>
      <c r="H1779" s="45">
        <f t="shared" ref="H1779" si="720">SUM(H1780:H1781)</f>
        <v>0</v>
      </c>
    </row>
    <row r="1780" spans="1:8" x14ac:dyDescent="0.35">
      <c r="A1780" s="50"/>
      <c r="B1780" s="50"/>
      <c r="C1780" s="50" t="s">
        <v>261</v>
      </c>
      <c r="D1780" s="50" t="s">
        <v>747</v>
      </c>
      <c r="E1780" s="51">
        <f t="shared" ref="E1780:E1781" si="721">SUM(F1780:H1780)</f>
        <v>457781.1199999997</v>
      </c>
      <c r="F1780" s="51">
        <v>457781.1199999997</v>
      </c>
      <c r="G1780" s="51"/>
      <c r="H1780" s="51"/>
    </row>
    <row r="1781" spans="1:8" x14ac:dyDescent="0.35">
      <c r="A1781" s="50"/>
      <c r="B1781" s="50"/>
      <c r="C1781" s="50" t="s">
        <v>605</v>
      </c>
      <c r="D1781" s="50" t="s">
        <v>748</v>
      </c>
      <c r="E1781" s="51">
        <f t="shared" si="721"/>
        <v>0</v>
      </c>
      <c r="F1781" s="51"/>
      <c r="G1781" s="51"/>
      <c r="H1781" s="51"/>
    </row>
    <row r="1782" spans="1:8" x14ac:dyDescent="0.35">
      <c r="A1782" s="44"/>
      <c r="B1782" s="44">
        <v>12</v>
      </c>
      <c r="C1782" s="45"/>
      <c r="D1782" s="45" t="s">
        <v>749</v>
      </c>
      <c r="E1782" s="45">
        <f>SUM(E1783)</f>
        <v>0</v>
      </c>
      <c r="F1782" s="45">
        <f t="shared" ref="F1782" si="722">SUM(F1783)</f>
        <v>0</v>
      </c>
      <c r="G1782" s="45">
        <f t="shared" ref="G1782" si="723">SUM(G1783)</f>
        <v>0</v>
      </c>
      <c r="H1782" s="45">
        <f t="shared" ref="H1782" si="724">SUM(H1783)</f>
        <v>0</v>
      </c>
    </row>
    <row r="1783" spans="1:8" x14ac:dyDescent="0.35">
      <c r="A1783" s="50"/>
      <c r="B1783" s="50"/>
      <c r="C1783" s="50" t="s">
        <v>305</v>
      </c>
      <c r="D1783" s="50" t="s">
        <v>750</v>
      </c>
      <c r="E1783" s="51">
        <f>SUM(F1783:H1783)</f>
        <v>0</v>
      </c>
      <c r="F1783" s="51"/>
      <c r="G1783" s="51"/>
      <c r="H1783" s="51"/>
    </row>
    <row r="1784" spans="1:8" x14ac:dyDescent="0.35">
      <c r="A1784" s="44"/>
      <c r="B1784" s="44">
        <v>15</v>
      </c>
      <c r="C1784" s="45"/>
      <c r="D1784" s="45" t="s">
        <v>751</v>
      </c>
      <c r="E1784" s="45">
        <f>SUM(E1785:E1810)</f>
        <v>693.48</v>
      </c>
      <c r="F1784" s="45">
        <f t="shared" ref="F1784" si="725">SUM(F1785:F1810)</f>
        <v>693.48</v>
      </c>
      <c r="G1784" s="45">
        <f t="shared" ref="G1784" si="726">SUM(G1785:G1810)</f>
        <v>0</v>
      </c>
      <c r="H1784" s="45">
        <f t="shared" ref="H1784" si="727">SUM(H1785:H1810)</f>
        <v>0</v>
      </c>
    </row>
    <row r="1785" spans="1:8" x14ac:dyDescent="0.35">
      <c r="A1785" s="50"/>
      <c r="B1785" s="50"/>
      <c r="C1785" s="50" t="s">
        <v>263</v>
      </c>
      <c r="D1785" s="50" t="s">
        <v>752</v>
      </c>
      <c r="E1785" s="51">
        <f t="shared" ref="E1785:E1810" si="728">SUM(F1785:H1785)</f>
        <v>0</v>
      </c>
      <c r="F1785" s="51"/>
      <c r="G1785" s="51"/>
      <c r="H1785" s="51"/>
    </row>
    <row r="1786" spans="1:8" x14ac:dyDescent="0.35">
      <c r="A1786" s="50"/>
      <c r="B1786" s="50"/>
      <c r="C1786" s="50" t="s">
        <v>264</v>
      </c>
      <c r="D1786" s="50" t="s">
        <v>610</v>
      </c>
      <c r="E1786" s="51">
        <f t="shared" si="728"/>
        <v>473.52000000000004</v>
      </c>
      <c r="F1786" s="51">
        <v>473.52000000000004</v>
      </c>
      <c r="G1786" s="51"/>
      <c r="H1786" s="51"/>
    </row>
    <row r="1787" spans="1:8" x14ac:dyDescent="0.35">
      <c r="A1787" s="50"/>
      <c r="B1787" s="50"/>
      <c r="C1787" s="50" t="s">
        <v>265</v>
      </c>
      <c r="D1787" s="50" t="s">
        <v>611</v>
      </c>
      <c r="E1787" s="51">
        <f t="shared" si="728"/>
        <v>0</v>
      </c>
      <c r="F1787" s="51"/>
      <c r="G1787" s="51"/>
      <c r="H1787" s="51"/>
    </row>
    <row r="1788" spans="1:8" x14ac:dyDescent="0.35">
      <c r="A1788" s="50"/>
      <c r="B1788" s="50"/>
      <c r="C1788" s="50" t="s">
        <v>266</v>
      </c>
      <c r="D1788" s="50" t="s">
        <v>753</v>
      </c>
      <c r="E1788" s="51">
        <f t="shared" si="728"/>
        <v>0</v>
      </c>
      <c r="F1788" s="51"/>
      <c r="G1788" s="51"/>
      <c r="H1788" s="51"/>
    </row>
    <row r="1789" spans="1:8" x14ac:dyDescent="0.35">
      <c r="A1789" s="50"/>
      <c r="B1789" s="50"/>
      <c r="C1789" s="50" t="s">
        <v>267</v>
      </c>
      <c r="D1789" s="50" t="s">
        <v>612</v>
      </c>
      <c r="E1789" s="51">
        <f t="shared" si="728"/>
        <v>0</v>
      </c>
      <c r="F1789" s="51"/>
      <c r="G1789" s="51"/>
      <c r="H1789" s="51"/>
    </row>
    <row r="1790" spans="1:8" x14ac:dyDescent="0.35">
      <c r="A1790" s="50"/>
      <c r="B1790" s="50"/>
      <c r="C1790" s="50" t="s">
        <v>268</v>
      </c>
      <c r="D1790" s="50" t="s">
        <v>613</v>
      </c>
      <c r="E1790" s="51">
        <f t="shared" si="728"/>
        <v>0</v>
      </c>
      <c r="F1790" s="51"/>
      <c r="G1790" s="51"/>
      <c r="H1790" s="51"/>
    </row>
    <row r="1791" spans="1:8" x14ac:dyDescent="0.35">
      <c r="A1791" s="50"/>
      <c r="B1791" s="50"/>
      <c r="C1791" s="50" t="s">
        <v>269</v>
      </c>
      <c r="D1791" s="50" t="s">
        <v>614</v>
      </c>
      <c r="E1791" s="51">
        <f t="shared" si="728"/>
        <v>0</v>
      </c>
      <c r="F1791" s="51"/>
      <c r="G1791" s="51"/>
      <c r="H1791" s="51"/>
    </row>
    <row r="1792" spans="1:8" x14ac:dyDescent="0.35">
      <c r="A1792" s="50"/>
      <c r="B1792" s="50"/>
      <c r="C1792" s="50" t="s">
        <v>270</v>
      </c>
      <c r="D1792" s="50" t="s">
        <v>754</v>
      </c>
      <c r="E1792" s="51">
        <f t="shared" si="728"/>
        <v>0</v>
      </c>
      <c r="F1792" s="51"/>
      <c r="G1792" s="51"/>
      <c r="H1792" s="51"/>
    </row>
    <row r="1793" spans="1:8" x14ac:dyDescent="0.35">
      <c r="A1793" s="50"/>
      <c r="B1793" s="50"/>
      <c r="C1793" s="50" t="s">
        <v>271</v>
      </c>
      <c r="D1793" s="50" t="s">
        <v>755</v>
      </c>
      <c r="E1793" s="51">
        <f t="shared" si="728"/>
        <v>0</v>
      </c>
      <c r="F1793" s="51"/>
      <c r="G1793" s="51"/>
      <c r="H1793" s="51"/>
    </row>
    <row r="1794" spans="1:8" x14ac:dyDescent="0.35">
      <c r="A1794" s="50"/>
      <c r="B1794" s="50"/>
      <c r="C1794" s="50" t="s">
        <v>272</v>
      </c>
      <c r="D1794" s="50" t="s">
        <v>756</v>
      </c>
      <c r="E1794" s="51">
        <f t="shared" si="728"/>
        <v>0</v>
      </c>
      <c r="F1794" s="51"/>
      <c r="G1794" s="51"/>
      <c r="H1794" s="51"/>
    </row>
    <row r="1795" spans="1:8" x14ac:dyDescent="0.35">
      <c r="A1795" s="50"/>
      <c r="B1795" s="50"/>
      <c r="C1795" s="50" t="s">
        <v>273</v>
      </c>
      <c r="D1795" s="50" t="s">
        <v>757</v>
      </c>
      <c r="E1795" s="51">
        <f t="shared" si="728"/>
        <v>0</v>
      </c>
      <c r="F1795" s="51"/>
      <c r="G1795" s="51"/>
      <c r="H1795" s="51"/>
    </row>
    <row r="1796" spans="1:8" x14ac:dyDescent="0.35">
      <c r="A1796" s="50"/>
      <c r="B1796" s="50"/>
      <c r="C1796" s="50" t="s">
        <v>274</v>
      </c>
      <c r="D1796" s="50" t="s">
        <v>758</v>
      </c>
      <c r="E1796" s="51">
        <f t="shared" si="728"/>
        <v>0</v>
      </c>
      <c r="F1796" s="51"/>
      <c r="G1796" s="51"/>
      <c r="H1796" s="51"/>
    </row>
    <row r="1797" spans="1:8" x14ac:dyDescent="0.35">
      <c r="A1797" s="50"/>
      <c r="B1797" s="50"/>
      <c r="C1797" s="50" t="s">
        <v>275</v>
      </c>
      <c r="D1797" s="50" t="s">
        <v>759</v>
      </c>
      <c r="E1797" s="51">
        <f t="shared" si="728"/>
        <v>0</v>
      </c>
      <c r="F1797" s="51"/>
      <c r="G1797" s="51"/>
      <c r="H1797" s="51"/>
    </row>
    <row r="1798" spans="1:8" x14ac:dyDescent="0.35">
      <c r="A1798" s="50"/>
      <c r="B1798" s="50"/>
      <c r="C1798" s="50" t="s">
        <v>276</v>
      </c>
      <c r="D1798" s="50" t="s">
        <v>615</v>
      </c>
      <c r="E1798" s="51">
        <f t="shared" si="728"/>
        <v>0</v>
      </c>
      <c r="F1798" s="51"/>
      <c r="G1798" s="51"/>
      <c r="H1798" s="51"/>
    </row>
    <row r="1799" spans="1:8" x14ac:dyDescent="0.35">
      <c r="A1799" s="50"/>
      <c r="B1799" s="50"/>
      <c r="C1799" s="50" t="s">
        <v>308</v>
      </c>
      <c r="D1799" s="50" t="s">
        <v>277</v>
      </c>
      <c r="E1799" s="51">
        <f t="shared" si="728"/>
        <v>0</v>
      </c>
      <c r="F1799" s="51"/>
      <c r="G1799" s="51"/>
      <c r="H1799" s="51"/>
    </row>
    <row r="1800" spans="1:8" x14ac:dyDescent="0.35">
      <c r="A1800" s="50"/>
      <c r="B1800" s="50"/>
      <c r="C1800" s="50" t="s">
        <v>278</v>
      </c>
      <c r="D1800" s="50" t="s">
        <v>760</v>
      </c>
      <c r="E1800" s="51">
        <f t="shared" si="728"/>
        <v>0</v>
      </c>
      <c r="F1800" s="51"/>
      <c r="G1800" s="51"/>
      <c r="H1800" s="51"/>
    </row>
    <row r="1801" spans="1:8" x14ac:dyDescent="0.35">
      <c r="A1801" s="50"/>
      <c r="B1801" s="50"/>
      <c r="C1801" s="50" t="s">
        <v>279</v>
      </c>
      <c r="D1801" s="50" t="s">
        <v>616</v>
      </c>
      <c r="E1801" s="51">
        <f t="shared" si="728"/>
        <v>0</v>
      </c>
      <c r="F1801" s="51"/>
      <c r="G1801" s="51"/>
      <c r="H1801" s="51"/>
    </row>
    <row r="1802" spans="1:8" x14ac:dyDescent="0.35">
      <c r="A1802" s="50"/>
      <c r="B1802" s="50"/>
      <c r="C1802" s="50" t="s">
        <v>280</v>
      </c>
      <c r="D1802" s="50" t="s">
        <v>617</v>
      </c>
      <c r="E1802" s="51">
        <f t="shared" si="728"/>
        <v>0</v>
      </c>
      <c r="F1802" s="51"/>
      <c r="G1802" s="51"/>
      <c r="H1802" s="51"/>
    </row>
    <row r="1803" spans="1:8" x14ac:dyDescent="0.35">
      <c r="A1803" s="50"/>
      <c r="B1803" s="50"/>
      <c r="C1803" s="50" t="s">
        <v>606</v>
      </c>
      <c r="D1803" s="50" t="s">
        <v>618</v>
      </c>
      <c r="E1803" s="51">
        <f t="shared" si="728"/>
        <v>219.96</v>
      </c>
      <c r="F1803" s="51">
        <v>219.96</v>
      </c>
      <c r="G1803" s="51"/>
      <c r="H1803" s="51"/>
    </row>
    <row r="1804" spans="1:8" x14ac:dyDescent="0.35">
      <c r="A1804" s="50"/>
      <c r="B1804" s="50"/>
      <c r="C1804" s="50" t="s">
        <v>281</v>
      </c>
      <c r="D1804" s="50" t="s">
        <v>622</v>
      </c>
      <c r="E1804" s="51">
        <f t="shared" si="728"/>
        <v>0</v>
      </c>
      <c r="F1804" s="51"/>
      <c r="G1804" s="51"/>
      <c r="H1804" s="51"/>
    </row>
    <row r="1805" spans="1:8" x14ac:dyDescent="0.35">
      <c r="A1805" s="50"/>
      <c r="B1805" s="50"/>
      <c r="C1805" s="50" t="s">
        <v>282</v>
      </c>
      <c r="D1805" s="50" t="s">
        <v>623</v>
      </c>
      <c r="E1805" s="51">
        <f t="shared" si="728"/>
        <v>0</v>
      </c>
      <c r="F1805" s="51"/>
      <c r="G1805" s="51"/>
      <c r="H1805" s="51"/>
    </row>
    <row r="1806" spans="1:8" x14ac:dyDescent="0.35">
      <c r="A1806" s="50"/>
      <c r="B1806" s="50"/>
      <c r="C1806" s="50" t="s">
        <v>283</v>
      </c>
      <c r="D1806" s="50" t="s">
        <v>625</v>
      </c>
      <c r="E1806" s="51">
        <f t="shared" si="728"/>
        <v>0</v>
      </c>
      <c r="F1806" s="51"/>
      <c r="G1806" s="51"/>
      <c r="H1806" s="51"/>
    </row>
    <row r="1807" spans="1:8" x14ac:dyDescent="0.35">
      <c r="A1807" s="50"/>
      <c r="B1807" s="50"/>
      <c r="C1807" s="50" t="s">
        <v>607</v>
      </c>
      <c r="D1807" s="50" t="s">
        <v>761</v>
      </c>
      <c r="E1807" s="51">
        <f t="shared" si="728"/>
        <v>0</v>
      </c>
      <c r="F1807" s="51"/>
      <c r="G1807" s="51"/>
      <c r="H1807" s="51"/>
    </row>
    <row r="1808" spans="1:8" x14ac:dyDescent="0.35">
      <c r="A1808" s="50"/>
      <c r="B1808" s="50"/>
      <c r="C1808" s="50" t="s">
        <v>608</v>
      </c>
      <c r="D1808" s="50" t="s">
        <v>762</v>
      </c>
      <c r="E1808" s="51">
        <f t="shared" si="728"/>
        <v>0</v>
      </c>
      <c r="F1808" s="51"/>
      <c r="G1808" s="51"/>
      <c r="H1808" s="51"/>
    </row>
    <row r="1809" spans="1:8" x14ac:dyDescent="0.35">
      <c r="A1809" s="50"/>
      <c r="B1809" s="50"/>
      <c r="C1809" s="50" t="s">
        <v>284</v>
      </c>
      <c r="D1809" s="50" t="s">
        <v>763</v>
      </c>
      <c r="E1809" s="51">
        <f t="shared" si="728"/>
        <v>0</v>
      </c>
      <c r="F1809" s="51"/>
      <c r="G1809" s="51"/>
      <c r="H1809" s="51"/>
    </row>
    <row r="1810" spans="1:8" x14ac:dyDescent="0.35">
      <c r="A1810" s="50"/>
      <c r="B1810" s="50"/>
      <c r="C1810" s="50" t="s">
        <v>285</v>
      </c>
      <c r="D1810" s="50" t="s">
        <v>630</v>
      </c>
      <c r="E1810" s="51">
        <f t="shared" si="728"/>
        <v>0</v>
      </c>
      <c r="F1810" s="51"/>
      <c r="G1810" s="51"/>
      <c r="H1810" s="51"/>
    </row>
    <row r="1811" spans="1:8" x14ac:dyDescent="0.35">
      <c r="A1811" s="44"/>
      <c r="B1811" s="44">
        <v>16</v>
      </c>
      <c r="C1811" s="45"/>
      <c r="D1811" s="45" t="s">
        <v>764</v>
      </c>
      <c r="E1811" s="45">
        <f>SUM(E1812:E1819)</f>
        <v>5007.33</v>
      </c>
      <c r="F1811" s="45">
        <f t="shared" ref="F1811" si="729">SUM(F1812:F1819)</f>
        <v>5007.33</v>
      </c>
      <c r="G1811" s="45">
        <f t="shared" ref="G1811" si="730">SUM(G1812:G1819)</f>
        <v>0</v>
      </c>
      <c r="H1811" s="45">
        <f t="shared" ref="H1811" si="731">SUM(H1812:H1819)</f>
        <v>0</v>
      </c>
    </row>
    <row r="1812" spans="1:8" x14ac:dyDescent="0.35">
      <c r="A1812" s="50"/>
      <c r="B1812" s="50"/>
      <c r="C1812" s="50" t="s">
        <v>286</v>
      </c>
      <c r="D1812" s="50" t="s">
        <v>619</v>
      </c>
      <c r="E1812" s="51">
        <f t="shared" ref="E1812:E1819" si="732">SUM(F1812:H1812)</f>
        <v>0</v>
      </c>
      <c r="F1812" s="51"/>
      <c r="G1812" s="51"/>
      <c r="H1812" s="51"/>
    </row>
    <row r="1813" spans="1:8" x14ac:dyDescent="0.35">
      <c r="A1813" s="50"/>
      <c r="B1813" s="50"/>
      <c r="C1813" s="50" t="s">
        <v>287</v>
      </c>
      <c r="D1813" s="50" t="s">
        <v>288</v>
      </c>
      <c r="E1813" s="51">
        <f t="shared" si="732"/>
        <v>0</v>
      </c>
      <c r="F1813" s="51"/>
      <c r="G1813" s="51"/>
      <c r="H1813" s="51"/>
    </row>
    <row r="1814" spans="1:8" x14ac:dyDescent="0.35">
      <c r="A1814" s="50"/>
      <c r="B1814" s="50"/>
      <c r="C1814" s="50" t="s">
        <v>289</v>
      </c>
      <c r="D1814" s="50" t="s">
        <v>620</v>
      </c>
      <c r="E1814" s="51">
        <f t="shared" si="732"/>
        <v>3671.85</v>
      </c>
      <c r="F1814" s="51">
        <v>3671.85</v>
      </c>
      <c r="G1814" s="51"/>
      <c r="H1814" s="51"/>
    </row>
    <row r="1815" spans="1:8" x14ac:dyDescent="0.35">
      <c r="A1815" s="50"/>
      <c r="B1815" s="50"/>
      <c r="C1815" s="50" t="s">
        <v>290</v>
      </c>
      <c r="D1815" s="50" t="s">
        <v>621</v>
      </c>
      <c r="E1815" s="51">
        <f t="shared" si="732"/>
        <v>21.029999999999998</v>
      </c>
      <c r="F1815" s="51">
        <v>21.029999999999998</v>
      </c>
      <c r="G1815" s="51"/>
      <c r="H1815" s="51"/>
    </row>
    <row r="1816" spans="1:8" x14ac:dyDescent="0.35">
      <c r="A1816" s="50"/>
      <c r="B1816" s="50"/>
      <c r="C1816" s="50" t="s">
        <v>291</v>
      </c>
      <c r="D1816" s="50" t="s">
        <v>624</v>
      </c>
      <c r="E1816" s="51">
        <f t="shared" si="732"/>
        <v>0</v>
      </c>
      <c r="F1816" s="51"/>
      <c r="G1816" s="51"/>
      <c r="H1816" s="51"/>
    </row>
    <row r="1817" spans="1:8" x14ac:dyDescent="0.35">
      <c r="A1817" s="50"/>
      <c r="B1817" s="50"/>
      <c r="C1817" s="50" t="s">
        <v>292</v>
      </c>
      <c r="D1817" s="50" t="s">
        <v>293</v>
      </c>
      <c r="E1817" s="51">
        <f t="shared" si="732"/>
        <v>1296.5000000000002</v>
      </c>
      <c r="F1817" s="51">
        <v>1296.5000000000002</v>
      </c>
      <c r="G1817" s="51"/>
      <c r="H1817" s="51"/>
    </row>
    <row r="1818" spans="1:8" x14ac:dyDescent="0.35">
      <c r="A1818" s="50"/>
      <c r="B1818" s="50"/>
      <c r="C1818" s="50" t="s">
        <v>294</v>
      </c>
      <c r="D1818" s="50" t="s">
        <v>295</v>
      </c>
      <c r="E1818" s="51">
        <f t="shared" si="732"/>
        <v>17.95</v>
      </c>
      <c r="F1818" s="51">
        <v>17.95</v>
      </c>
      <c r="G1818" s="51"/>
      <c r="H1818" s="51"/>
    </row>
    <row r="1819" spans="1:8" x14ac:dyDescent="0.35">
      <c r="A1819" s="50"/>
      <c r="B1819" s="50"/>
      <c r="C1819" s="50" t="s">
        <v>296</v>
      </c>
      <c r="D1819" s="50" t="s">
        <v>626</v>
      </c>
      <c r="E1819" s="51">
        <f t="shared" si="732"/>
        <v>0</v>
      </c>
      <c r="F1819" s="51"/>
      <c r="G1819" s="51"/>
      <c r="H1819" s="51"/>
    </row>
    <row r="1820" spans="1:8" x14ac:dyDescent="0.35">
      <c r="A1820" s="44"/>
      <c r="B1820" s="44">
        <v>17</v>
      </c>
      <c r="C1820" s="45"/>
      <c r="D1820" s="45" t="s">
        <v>765</v>
      </c>
      <c r="E1820" s="45">
        <f>SUM(E1821:E1825)</f>
        <v>4154.8100000000004</v>
      </c>
      <c r="F1820" s="45">
        <f t="shared" ref="F1820" si="733">SUM(F1821:F1825)</f>
        <v>4154.8100000000004</v>
      </c>
      <c r="G1820" s="45">
        <f t="shared" ref="G1820" si="734">SUM(G1821:G1825)</f>
        <v>0</v>
      </c>
      <c r="H1820" s="45">
        <f t="shared" ref="H1820" si="735">SUM(H1821:H1825)</f>
        <v>0</v>
      </c>
    </row>
    <row r="1821" spans="1:8" x14ac:dyDescent="0.35">
      <c r="A1821" s="50"/>
      <c r="B1821" s="50"/>
      <c r="C1821" s="50" t="s">
        <v>297</v>
      </c>
      <c r="D1821" s="50" t="s">
        <v>298</v>
      </c>
      <c r="E1821" s="51">
        <f t="shared" ref="E1821:E1825" si="736">SUM(F1821:H1821)</f>
        <v>468.35</v>
      </c>
      <c r="F1821" s="51">
        <v>468.35</v>
      </c>
      <c r="G1821" s="51"/>
      <c r="H1821" s="51"/>
    </row>
    <row r="1822" spans="1:8" x14ac:dyDescent="0.35">
      <c r="A1822" s="50"/>
      <c r="B1822" s="50"/>
      <c r="C1822" s="50" t="s">
        <v>299</v>
      </c>
      <c r="D1822" s="50" t="s">
        <v>627</v>
      </c>
      <c r="E1822" s="51">
        <f t="shared" si="736"/>
        <v>3244.8600000000006</v>
      </c>
      <c r="F1822" s="51">
        <v>3244.8600000000006</v>
      </c>
      <c r="G1822" s="51"/>
      <c r="H1822" s="51"/>
    </row>
    <row r="1823" spans="1:8" x14ac:dyDescent="0.35">
      <c r="A1823" s="50"/>
      <c r="B1823" s="50"/>
      <c r="C1823" s="50" t="s">
        <v>300</v>
      </c>
      <c r="D1823" s="50" t="s">
        <v>301</v>
      </c>
      <c r="E1823" s="51">
        <f t="shared" si="736"/>
        <v>289.56</v>
      </c>
      <c r="F1823" s="51">
        <v>289.56</v>
      </c>
      <c r="G1823" s="51"/>
      <c r="H1823" s="51"/>
    </row>
    <row r="1824" spans="1:8" x14ac:dyDescent="0.35">
      <c r="A1824" s="50"/>
      <c r="B1824" s="50"/>
      <c r="C1824" s="50" t="s">
        <v>302</v>
      </c>
      <c r="D1824" s="50" t="s">
        <v>628</v>
      </c>
      <c r="E1824" s="51">
        <f t="shared" si="736"/>
        <v>95.56</v>
      </c>
      <c r="F1824" s="51">
        <v>95.56</v>
      </c>
      <c r="G1824" s="51"/>
      <c r="H1824" s="51"/>
    </row>
    <row r="1825" spans="1:8" x14ac:dyDescent="0.35">
      <c r="A1825" s="50"/>
      <c r="B1825" s="50"/>
      <c r="C1825" s="50" t="s">
        <v>303</v>
      </c>
      <c r="D1825" s="50" t="s">
        <v>629</v>
      </c>
      <c r="E1825" s="51">
        <f t="shared" si="736"/>
        <v>56.48</v>
      </c>
      <c r="F1825" s="51">
        <v>56.48</v>
      </c>
      <c r="G1825" s="51"/>
      <c r="H1825" s="51"/>
    </row>
    <row r="1826" spans="1:8" x14ac:dyDescent="0.35">
      <c r="A1826" s="42">
        <v>4</v>
      </c>
      <c r="B1826" s="42"/>
      <c r="C1826" s="42"/>
      <c r="D1826" s="42" t="s">
        <v>344</v>
      </c>
      <c r="E1826" s="43">
        <f>E1827+E1830+E1836</f>
        <v>442564.70999999961</v>
      </c>
      <c r="F1826" s="43">
        <f t="shared" ref="F1826" si="737">F1827+F1830+F1836</f>
        <v>441950.39999999962</v>
      </c>
      <c r="G1826" s="43">
        <f t="shared" ref="G1826:H1826" si="738">G1827+G1830+G1836</f>
        <v>614.30999999999995</v>
      </c>
      <c r="H1826" s="43">
        <f t="shared" si="738"/>
        <v>0</v>
      </c>
    </row>
    <row r="1827" spans="1:8" x14ac:dyDescent="0.35">
      <c r="A1827" s="44"/>
      <c r="B1827" s="44">
        <v>2</v>
      </c>
      <c r="C1827" s="45"/>
      <c r="D1827" s="45" t="s">
        <v>746</v>
      </c>
      <c r="E1827" s="45">
        <f>SUM(E1828:E1829)</f>
        <v>415865.78999999963</v>
      </c>
      <c r="F1827" s="45">
        <f t="shared" ref="F1827" si="739">SUM(F1828:F1829)</f>
        <v>415865.78999999963</v>
      </c>
      <c r="G1827" s="45">
        <f t="shared" ref="G1827" si="740">SUM(G1828:G1829)</f>
        <v>0</v>
      </c>
      <c r="H1827" s="45">
        <f t="shared" ref="H1827" si="741">SUM(H1828:H1829)</f>
        <v>0</v>
      </c>
    </row>
    <row r="1828" spans="1:8" x14ac:dyDescent="0.35">
      <c r="A1828" s="50"/>
      <c r="B1828" s="50"/>
      <c r="C1828" s="50" t="s">
        <v>261</v>
      </c>
      <c r="D1828" s="50" t="s">
        <v>609</v>
      </c>
      <c r="E1828" s="51">
        <f t="shared" ref="E1828:E1829" si="742">SUM(F1828:H1828)</f>
        <v>415865.78999999963</v>
      </c>
      <c r="F1828" s="51">
        <v>415865.78999999963</v>
      </c>
      <c r="G1828" s="51"/>
      <c r="H1828" s="51"/>
    </row>
    <row r="1829" spans="1:8" x14ac:dyDescent="0.35">
      <c r="A1829" s="50"/>
      <c r="B1829" s="50"/>
      <c r="C1829" s="50" t="s">
        <v>605</v>
      </c>
      <c r="D1829" s="50" t="s">
        <v>748</v>
      </c>
      <c r="E1829" s="51">
        <f t="shared" si="742"/>
        <v>0</v>
      </c>
      <c r="F1829" s="51"/>
      <c r="G1829" s="51"/>
      <c r="H1829" s="51"/>
    </row>
    <row r="1830" spans="1:8" x14ac:dyDescent="0.35">
      <c r="A1830" s="44"/>
      <c r="B1830" s="44">
        <v>14</v>
      </c>
      <c r="C1830" s="45"/>
      <c r="D1830" s="45" t="s">
        <v>766</v>
      </c>
      <c r="E1830" s="45">
        <f>SUM(E1831:E1835)</f>
        <v>8828.16</v>
      </c>
      <c r="F1830" s="45">
        <f t="shared" ref="F1830" si="743">SUM(F1831:F1835)</f>
        <v>8213.85</v>
      </c>
      <c r="G1830" s="45">
        <f t="shared" ref="G1830" si="744">SUM(G1831:G1835)</f>
        <v>614.30999999999995</v>
      </c>
      <c r="H1830" s="45">
        <f t="shared" ref="H1830" si="745">SUM(H1831:H1835)</f>
        <v>0</v>
      </c>
    </row>
    <row r="1831" spans="1:8" x14ac:dyDescent="0.35">
      <c r="A1831" s="50"/>
      <c r="B1831" s="50"/>
      <c r="C1831" s="50" t="s">
        <v>349</v>
      </c>
      <c r="D1831" s="50" t="s">
        <v>633</v>
      </c>
      <c r="E1831" s="51">
        <f t="shared" ref="E1831:E1835" si="746">SUM(F1831:H1831)</f>
        <v>3837.3999999999992</v>
      </c>
      <c r="F1831" s="51">
        <v>3269.0299999999993</v>
      </c>
      <c r="G1831" s="51">
        <v>568.37</v>
      </c>
      <c r="H1831" s="51"/>
    </row>
    <row r="1832" spans="1:8" x14ac:dyDescent="0.35">
      <c r="A1832" s="50"/>
      <c r="B1832" s="50"/>
      <c r="C1832" s="50" t="s">
        <v>350</v>
      </c>
      <c r="D1832" s="50" t="s">
        <v>767</v>
      </c>
      <c r="E1832" s="51">
        <f t="shared" si="746"/>
        <v>4990.7600000000011</v>
      </c>
      <c r="F1832" s="51">
        <v>4944.8200000000015</v>
      </c>
      <c r="G1832" s="51">
        <v>45.94</v>
      </c>
      <c r="H1832" s="51"/>
    </row>
    <row r="1833" spans="1:8" x14ac:dyDescent="0.35">
      <c r="A1833" s="50"/>
      <c r="B1833" s="50"/>
      <c r="C1833" s="50" t="s">
        <v>352</v>
      </c>
      <c r="D1833" s="50" t="s">
        <v>768</v>
      </c>
      <c r="E1833" s="51">
        <f t="shared" si="746"/>
        <v>0</v>
      </c>
      <c r="F1833" s="51"/>
      <c r="G1833" s="51"/>
      <c r="H1833" s="51"/>
    </row>
    <row r="1834" spans="1:8" x14ac:dyDescent="0.35">
      <c r="A1834" s="50"/>
      <c r="B1834" s="50"/>
      <c r="C1834" s="50" t="s">
        <v>357</v>
      </c>
      <c r="D1834" s="50" t="s">
        <v>358</v>
      </c>
      <c r="E1834" s="51">
        <f t="shared" si="746"/>
        <v>0</v>
      </c>
      <c r="F1834" s="51"/>
      <c r="G1834" s="51"/>
      <c r="H1834" s="51"/>
    </row>
    <row r="1835" spans="1:8" x14ac:dyDescent="0.35">
      <c r="A1835" s="50"/>
      <c r="B1835" s="50"/>
      <c r="C1835" s="50" t="s">
        <v>355</v>
      </c>
      <c r="D1835" s="50" t="s">
        <v>356</v>
      </c>
      <c r="E1835" s="51">
        <f t="shared" si="746"/>
        <v>0</v>
      </c>
      <c r="F1835" s="51"/>
      <c r="G1835" s="51"/>
      <c r="H1835" s="51"/>
    </row>
    <row r="1836" spans="1:8" x14ac:dyDescent="0.35">
      <c r="A1836" s="44"/>
      <c r="B1836" s="44">
        <v>25</v>
      </c>
      <c r="C1836" s="45"/>
      <c r="D1836" s="45" t="s">
        <v>769</v>
      </c>
      <c r="E1836" s="45">
        <f>SUM(E1837:E1844)</f>
        <v>17870.759999999995</v>
      </c>
      <c r="F1836" s="45">
        <f t="shared" ref="F1836" si="747">SUM(F1837:F1844)</f>
        <v>17870.759999999995</v>
      </c>
      <c r="G1836" s="45">
        <f t="shared" ref="G1836" si="748">SUM(G1837:G1844)</f>
        <v>0</v>
      </c>
      <c r="H1836" s="45">
        <f t="shared" ref="H1836" si="749">SUM(H1837:H1844)</f>
        <v>0</v>
      </c>
    </row>
    <row r="1837" spans="1:8" x14ac:dyDescent="0.35">
      <c r="A1837" s="50"/>
      <c r="B1837" s="50"/>
      <c r="C1837" s="50" t="s">
        <v>345</v>
      </c>
      <c r="D1837" s="50" t="s">
        <v>346</v>
      </c>
      <c r="E1837" s="51">
        <f t="shared" ref="E1837:E1844" si="750">SUM(F1837:H1837)</f>
        <v>0</v>
      </c>
      <c r="F1837" s="51"/>
      <c r="G1837" s="51"/>
      <c r="H1837" s="51"/>
    </row>
    <row r="1838" spans="1:8" x14ac:dyDescent="0.35">
      <c r="A1838" s="50"/>
      <c r="B1838" s="50"/>
      <c r="C1838" s="50" t="s">
        <v>347</v>
      </c>
      <c r="D1838" s="50" t="s">
        <v>348</v>
      </c>
      <c r="E1838" s="51">
        <f t="shared" si="750"/>
        <v>0</v>
      </c>
      <c r="F1838" s="51"/>
      <c r="G1838" s="51"/>
      <c r="H1838" s="51"/>
    </row>
    <row r="1839" spans="1:8" x14ac:dyDescent="0.35">
      <c r="A1839" s="50"/>
      <c r="B1839" s="50"/>
      <c r="C1839" s="50" t="s">
        <v>351</v>
      </c>
      <c r="D1839" s="50" t="s">
        <v>770</v>
      </c>
      <c r="E1839" s="51">
        <f t="shared" si="750"/>
        <v>3677.7999999999993</v>
      </c>
      <c r="F1839" s="51">
        <v>3677.7999999999993</v>
      </c>
      <c r="G1839" s="51"/>
      <c r="H1839" s="51"/>
    </row>
    <row r="1840" spans="1:8" x14ac:dyDescent="0.35">
      <c r="A1840" s="50"/>
      <c r="B1840" s="50"/>
      <c r="C1840" s="50" t="s">
        <v>310</v>
      </c>
      <c r="D1840" s="50" t="s">
        <v>634</v>
      </c>
      <c r="E1840" s="51">
        <f t="shared" si="750"/>
        <v>0</v>
      </c>
      <c r="F1840" s="51"/>
      <c r="G1840" s="51"/>
      <c r="H1840" s="51"/>
    </row>
    <row r="1841" spans="1:8" x14ac:dyDescent="0.35">
      <c r="A1841" s="50"/>
      <c r="B1841" s="50"/>
      <c r="C1841" s="50" t="s">
        <v>311</v>
      </c>
      <c r="D1841" s="50" t="s">
        <v>771</v>
      </c>
      <c r="E1841" s="51">
        <f t="shared" si="750"/>
        <v>0</v>
      </c>
      <c r="F1841" s="51"/>
      <c r="G1841" s="51"/>
      <c r="H1841" s="51"/>
    </row>
    <row r="1842" spans="1:8" x14ac:dyDescent="0.35">
      <c r="A1842" s="50"/>
      <c r="B1842" s="50"/>
      <c r="C1842" s="50" t="s">
        <v>312</v>
      </c>
      <c r="D1842" s="50" t="s">
        <v>772</v>
      </c>
      <c r="E1842" s="51">
        <f t="shared" si="750"/>
        <v>123.35</v>
      </c>
      <c r="F1842" s="51">
        <v>123.35</v>
      </c>
      <c r="G1842" s="51"/>
      <c r="H1842" s="51"/>
    </row>
    <row r="1843" spans="1:8" x14ac:dyDescent="0.35">
      <c r="A1843" s="50"/>
      <c r="B1843" s="50"/>
      <c r="C1843" s="50" t="s">
        <v>359</v>
      </c>
      <c r="D1843" s="50" t="s">
        <v>360</v>
      </c>
      <c r="E1843" s="51">
        <f t="shared" si="750"/>
        <v>0</v>
      </c>
      <c r="F1843" s="51"/>
      <c r="G1843" s="51"/>
      <c r="H1843" s="51"/>
    </row>
    <row r="1844" spans="1:8" x14ac:dyDescent="0.35">
      <c r="A1844" s="50"/>
      <c r="B1844" s="50"/>
      <c r="C1844" s="50" t="s">
        <v>353</v>
      </c>
      <c r="D1844" s="50" t="s">
        <v>354</v>
      </c>
      <c r="E1844" s="51">
        <f t="shared" si="750"/>
        <v>14069.609999999995</v>
      </c>
      <c r="F1844" s="51">
        <v>14069.609999999995</v>
      </c>
      <c r="G1844" s="51"/>
      <c r="H1844" s="51"/>
    </row>
    <row r="1845" spans="1:8" x14ac:dyDescent="0.35">
      <c r="A1845" s="42">
        <v>5</v>
      </c>
      <c r="B1845" s="42"/>
      <c r="C1845" s="42"/>
      <c r="D1845" s="42" t="s">
        <v>773</v>
      </c>
      <c r="E1845" s="43">
        <f>E1846+E1849+E1851+E1887+E1893+E1900</f>
        <v>3299630.4499999997</v>
      </c>
      <c r="F1845" s="43">
        <f t="shared" ref="F1845" si="751">F1846+F1849+F1851+F1887+F1893+F1900</f>
        <v>2099868.5600000005</v>
      </c>
      <c r="G1845" s="43">
        <f t="shared" ref="G1845:H1845" si="752">G1846+G1849+G1851+G1887+G1893+G1900</f>
        <v>551118.48999999964</v>
      </c>
      <c r="H1845" s="43">
        <f t="shared" si="752"/>
        <v>648643.39999999991</v>
      </c>
    </row>
    <row r="1846" spans="1:8" x14ac:dyDescent="0.35">
      <c r="A1846" s="44"/>
      <c r="B1846" s="44">
        <v>2</v>
      </c>
      <c r="C1846" s="45"/>
      <c r="D1846" s="45" t="s">
        <v>746</v>
      </c>
      <c r="E1846" s="45">
        <f>SUM(E1847:E1848)</f>
        <v>255451.06999999989</v>
      </c>
      <c r="F1846" s="45">
        <f t="shared" ref="F1846" si="753">SUM(F1847:F1848)</f>
        <v>102722.2099999999</v>
      </c>
      <c r="G1846" s="45">
        <f t="shared" ref="G1846" si="754">SUM(G1847:G1848)</f>
        <v>142252.41999999998</v>
      </c>
      <c r="H1846" s="45">
        <f t="shared" ref="H1846" si="755">SUM(H1847:H1848)</f>
        <v>10476.44</v>
      </c>
    </row>
    <row r="1847" spans="1:8" x14ac:dyDescent="0.35">
      <c r="A1847" s="50"/>
      <c r="B1847" s="50"/>
      <c r="C1847" s="50" t="s">
        <v>261</v>
      </c>
      <c r="D1847" s="50" t="s">
        <v>609</v>
      </c>
      <c r="E1847" s="51">
        <f t="shared" ref="E1847:E1848" si="756">SUM(F1847:H1847)</f>
        <v>255451.06999999989</v>
      </c>
      <c r="F1847" s="51">
        <v>102722.2099999999</v>
      </c>
      <c r="G1847" s="51">
        <v>142252.41999999998</v>
      </c>
      <c r="H1847" s="51">
        <v>10476.44</v>
      </c>
    </row>
    <row r="1848" spans="1:8" x14ac:dyDescent="0.35">
      <c r="A1848" s="50"/>
      <c r="B1848" s="50"/>
      <c r="C1848" s="50" t="s">
        <v>605</v>
      </c>
      <c r="D1848" s="50" t="s">
        <v>748</v>
      </c>
      <c r="E1848" s="51">
        <f t="shared" si="756"/>
        <v>0</v>
      </c>
      <c r="F1848" s="51"/>
      <c r="G1848" s="51"/>
      <c r="H1848" s="51"/>
    </row>
    <row r="1849" spans="1:8" x14ac:dyDescent="0.35">
      <c r="A1849" s="44"/>
      <c r="B1849" s="44">
        <v>12</v>
      </c>
      <c r="C1849" s="45"/>
      <c r="D1849" s="45" t="s">
        <v>749</v>
      </c>
      <c r="E1849" s="45">
        <f>SUM(E1850)</f>
        <v>0</v>
      </c>
      <c r="F1849" s="45">
        <f t="shared" ref="F1849" si="757">F1850</f>
        <v>0</v>
      </c>
      <c r="G1849" s="45">
        <f t="shared" ref="G1849:H1849" si="758">G1850</f>
        <v>0</v>
      </c>
      <c r="H1849" s="45">
        <f t="shared" si="758"/>
        <v>0</v>
      </c>
    </row>
    <row r="1850" spans="1:8" x14ac:dyDescent="0.35">
      <c r="A1850" s="50"/>
      <c r="B1850" s="50"/>
      <c r="C1850" s="50" t="s">
        <v>774</v>
      </c>
      <c r="D1850" s="50" t="s">
        <v>304</v>
      </c>
      <c r="E1850" s="51">
        <f>SUM(F1850:H1850)</f>
        <v>0</v>
      </c>
      <c r="F1850" s="51"/>
      <c r="G1850" s="51"/>
      <c r="H1850" s="51"/>
    </row>
    <row r="1851" spans="1:8" x14ac:dyDescent="0.35">
      <c r="A1851" s="44"/>
      <c r="B1851" s="44">
        <v>18</v>
      </c>
      <c r="C1851" s="45"/>
      <c r="D1851" s="45" t="s">
        <v>775</v>
      </c>
      <c r="E1851" s="45">
        <f>SUM(E1852:E1886)</f>
        <v>3040325.81</v>
      </c>
      <c r="F1851" s="45">
        <f t="shared" ref="F1851" si="759">SUM(F1852:F1886)</f>
        <v>1993292.7800000007</v>
      </c>
      <c r="G1851" s="45">
        <f t="shared" ref="G1851" si="760">SUM(G1852:G1886)</f>
        <v>408866.06999999966</v>
      </c>
      <c r="H1851" s="45">
        <f t="shared" ref="H1851" si="761">SUM(H1852:H1886)</f>
        <v>638166.96</v>
      </c>
    </row>
    <row r="1852" spans="1:8" x14ac:dyDescent="0.35">
      <c r="A1852" s="50"/>
      <c r="B1852" s="50"/>
      <c r="C1852" s="50" t="s">
        <v>306</v>
      </c>
      <c r="D1852" s="50" t="s">
        <v>307</v>
      </c>
      <c r="E1852" s="51">
        <f t="shared" ref="E1852:E1886" si="762">SUM(F1852:H1852)</f>
        <v>0</v>
      </c>
      <c r="F1852" s="51"/>
      <c r="G1852" s="51"/>
      <c r="H1852" s="51"/>
    </row>
    <row r="1853" spans="1:8" x14ac:dyDescent="0.35">
      <c r="A1853" s="50"/>
      <c r="B1853" s="50"/>
      <c r="C1853" s="50" t="s">
        <v>266</v>
      </c>
      <c r="D1853" s="50" t="s">
        <v>753</v>
      </c>
      <c r="E1853" s="51">
        <f t="shared" si="762"/>
        <v>0</v>
      </c>
      <c r="F1853" s="51"/>
      <c r="G1853" s="51"/>
      <c r="H1853" s="51"/>
    </row>
    <row r="1854" spans="1:8" x14ac:dyDescent="0.35">
      <c r="A1854" s="50"/>
      <c r="B1854" s="50"/>
      <c r="C1854" s="50" t="s">
        <v>269</v>
      </c>
      <c r="D1854" s="50" t="s">
        <v>614</v>
      </c>
      <c r="E1854" s="51">
        <f t="shared" si="762"/>
        <v>729.84</v>
      </c>
      <c r="F1854" s="51">
        <v>729.84</v>
      </c>
      <c r="G1854" s="51"/>
      <c r="H1854" s="51"/>
    </row>
    <row r="1855" spans="1:8" x14ac:dyDescent="0.35">
      <c r="A1855" s="50"/>
      <c r="B1855" s="50"/>
      <c r="C1855" s="50" t="s">
        <v>270</v>
      </c>
      <c r="D1855" s="50" t="s">
        <v>754</v>
      </c>
      <c r="E1855" s="51">
        <f t="shared" si="762"/>
        <v>402.53999999999996</v>
      </c>
      <c r="F1855" s="51">
        <v>402.53999999999996</v>
      </c>
      <c r="G1855" s="51"/>
      <c r="H1855" s="51"/>
    </row>
    <row r="1856" spans="1:8" x14ac:dyDescent="0.35">
      <c r="A1856" s="50"/>
      <c r="B1856" s="50"/>
      <c r="C1856" s="50" t="s">
        <v>271</v>
      </c>
      <c r="D1856" s="50" t="s">
        <v>755</v>
      </c>
      <c r="E1856" s="51">
        <f t="shared" si="762"/>
        <v>2623.05</v>
      </c>
      <c r="F1856" s="51">
        <v>1231.1699999999998</v>
      </c>
      <c r="G1856" s="51">
        <v>1391.88</v>
      </c>
      <c r="H1856" s="51"/>
    </row>
    <row r="1857" spans="1:8" x14ac:dyDescent="0.35">
      <c r="A1857" s="50"/>
      <c r="B1857" s="50"/>
      <c r="C1857" s="50" t="s">
        <v>272</v>
      </c>
      <c r="D1857" s="50" t="s">
        <v>756</v>
      </c>
      <c r="E1857" s="51">
        <f t="shared" si="762"/>
        <v>0</v>
      </c>
      <c r="F1857" s="51"/>
      <c r="G1857" s="51"/>
      <c r="H1857" s="51"/>
    </row>
    <row r="1858" spans="1:8" x14ac:dyDescent="0.35">
      <c r="A1858" s="50"/>
      <c r="B1858" s="50"/>
      <c r="C1858" s="50" t="s">
        <v>274</v>
      </c>
      <c r="D1858" s="50" t="s">
        <v>758</v>
      </c>
      <c r="E1858" s="51">
        <f t="shared" si="762"/>
        <v>1507.0299999999997</v>
      </c>
      <c r="F1858" s="51">
        <v>1507.0299999999997</v>
      </c>
      <c r="G1858" s="51"/>
      <c r="H1858" s="51"/>
    </row>
    <row r="1859" spans="1:8" x14ac:dyDescent="0.35">
      <c r="A1859" s="50"/>
      <c r="B1859" s="50"/>
      <c r="C1859" s="50" t="s">
        <v>275</v>
      </c>
      <c r="D1859" s="50" t="s">
        <v>759</v>
      </c>
      <c r="E1859" s="51">
        <f t="shared" si="762"/>
        <v>5735.7500000000009</v>
      </c>
      <c r="F1859" s="51">
        <v>1339.5100000000002</v>
      </c>
      <c r="G1859" s="51">
        <v>4396.2400000000007</v>
      </c>
      <c r="H1859" s="51"/>
    </row>
    <row r="1860" spans="1:8" x14ac:dyDescent="0.35">
      <c r="A1860" s="50"/>
      <c r="B1860" s="50"/>
      <c r="C1860" s="50" t="s">
        <v>276</v>
      </c>
      <c r="D1860" s="50" t="s">
        <v>615</v>
      </c>
      <c r="E1860" s="51">
        <f t="shared" si="762"/>
        <v>27657.850000000006</v>
      </c>
      <c r="F1860" s="51">
        <v>13477.690000000004</v>
      </c>
      <c r="G1860" s="51">
        <v>14180.160000000002</v>
      </c>
      <c r="H1860" s="51"/>
    </row>
    <row r="1861" spans="1:8" x14ac:dyDescent="0.35">
      <c r="A1861" s="50"/>
      <c r="B1861" s="50"/>
      <c r="C1861" s="50" t="s">
        <v>308</v>
      </c>
      <c r="D1861" s="50" t="s">
        <v>277</v>
      </c>
      <c r="E1861" s="51">
        <f t="shared" si="762"/>
        <v>0</v>
      </c>
      <c r="F1861" s="51"/>
      <c r="G1861" s="51"/>
      <c r="H1861" s="51"/>
    </row>
    <row r="1862" spans="1:8" x14ac:dyDescent="0.35">
      <c r="A1862" s="50"/>
      <c r="B1862" s="50"/>
      <c r="C1862" s="50" t="s">
        <v>278</v>
      </c>
      <c r="D1862" s="50" t="s">
        <v>760</v>
      </c>
      <c r="E1862" s="51">
        <f t="shared" si="762"/>
        <v>205.63000000000005</v>
      </c>
      <c r="F1862" s="51">
        <v>205.63000000000005</v>
      </c>
      <c r="G1862" s="51"/>
      <c r="H1862" s="51"/>
    </row>
    <row r="1863" spans="1:8" x14ac:dyDescent="0.35">
      <c r="A1863" s="50"/>
      <c r="B1863" s="50"/>
      <c r="C1863" s="50" t="s">
        <v>309</v>
      </c>
      <c r="D1863" s="50" t="s">
        <v>631</v>
      </c>
      <c r="E1863" s="51">
        <f t="shared" si="762"/>
        <v>15310.840000000002</v>
      </c>
      <c r="F1863" s="51">
        <v>503.43999999999994</v>
      </c>
      <c r="G1863" s="51">
        <v>14807.400000000001</v>
      </c>
      <c r="H1863" s="51"/>
    </row>
    <row r="1864" spans="1:8" x14ac:dyDescent="0.35">
      <c r="A1864" s="50"/>
      <c r="B1864" s="50"/>
      <c r="C1864" s="50" t="s">
        <v>279</v>
      </c>
      <c r="D1864" s="50" t="s">
        <v>616</v>
      </c>
      <c r="E1864" s="51">
        <f t="shared" si="762"/>
        <v>0</v>
      </c>
      <c r="F1864" s="51"/>
      <c r="G1864" s="51"/>
      <c r="H1864" s="51"/>
    </row>
    <row r="1865" spans="1:8" x14ac:dyDescent="0.35">
      <c r="A1865" s="50"/>
      <c r="B1865" s="50"/>
      <c r="C1865" s="50" t="s">
        <v>280</v>
      </c>
      <c r="D1865" s="50" t="s">
        <v>617</v>
      </c>
      <c r="E1865" s="51">
        <f t="shared" si="762"/>
        <v>0</v>
      </c>
      <c r="F1865" s="51"/>
      <c r="G1865" s="51"/>
      <c r="H1865" s="51"/>
    </row>
    <row r="1866" spans="1:8" x14ac:dyDescent="0.35">
      <c r="A1866" s="50"/>
      <c r="B1866" s="50"/>
      <c r="C1866" s="50" t="s">
        <v>606</v>
      </c>
      <c r="D1866" s="50" t="s">
        <v>618</v>
      </c>
      <c r="E1866" s="51">
        <f t="shared" si="762"/>
        <v>0</v>
      </c>
      <c r="F1866" s="51"/>
      <c r="G1866" s="51"/>
      <c r="H1866" s="51"/>
    </row>
    <row r="1867" spans="1:8" x14ac:dyDescent="0.35">
      <c r="A1867" s="50"/>
      <c r="B1867" s="50"/>
      <c r="C1867" s="50" t="s">
        <v>286</v>
      </c>
      <c r="D1867" s="50" t="s">
        <v>619</v>
      </c>
      <c r="E1867" s="51">
        <f t="shared" si="762"/>
        <v>149.81000000000006</v>
      </c>
      <c r="F1867" s="51">
        <v>149.81000000000006</v>
      </c>
      <c r="G1867" s="51"/>
      <c r="H1867" s="51"/>
    </row>
    <row r="1868" spans="1:8" x14ac:dyDescent="0.35">
      <c r="A1868" s="50"/>
      <c r="B1868" s="50"/>
      <c r="C1868" s="50" t="s">
        <v>287</v>
      </c>
      <c r="D1868" s="50" t="s">
        <v>288</v>
      </c>
      <c r="E1868" s="51">
        <f t="shared" si="762"/>
        <v>168.74</v>
      </c>
      <c r="F1868" s="51">
        <v>168.74</v>
      </c>
      <c r="G1868" s="51"/>
      <c r="H1868" s="51"/>
    </row>
    <row r="1869" spans="1:8" x14ac:dyDescent="0.35">
      <c r="A1869" s="50"/>
      <c r="B1869" s="50"/>
      <c r="C1869" s="50" t="s">
        <v>289</v>
      </c>
      <c r="D1869" s="50" t="s">
        <v>620</v>
      </c>
      <c r="E1869" s="51">
        <f t="shared" si="762"/>
        <v>11.74</v>
      </c>
      <c r="F1869" s="51"/>
      <c r="G1869" s="51">
        <v>11.74</v>
      </c>
      <c r="H1869" s="51"/>
    </row>
    <row r="1870" spans="1:8" x14ac:dyDescent="0.35">
      <c r="A1870" s="50"/>
      <c r="B1870" s="50"/>
      <c r="C1870" s="50" t="s">
        <v>290</v>
      </c>
      <c r="D1870" s="50" t="s">
        <v>621</v>
      </c>
      <c r="E1870" s="51">
        <f t="shared" si="762"/>
        <v>889.37999999999988</v>
      </c>
      <c r="F1870" s="51">
        <v>889.37999999999988</v>
      </c>
      <c r="G1870" s="51"/>
      <c r="H1870" s="51"/>
    </row>
    <row r="1871" spans="1:8" x14ac:dyDescent="0.35">
      <c r="A1871" s="50"/>
      <c r="B1871" s="50"/>
      <c r="C1871" s="50" t="s">
        <v>281</v>
      </c>
      <c r="D1871" s="50" t="s">
        <v>622</v>
      </c>
      <c r="E1871" s="51">
        <f t="shared" si="762"/>
        <v>821.28</v>
      </c>
      <c r="F1871" s="51">
        <v>821.28</v>
      </c>
      <c r="G1871" s="51"/>
      <c r="H1871" s="51"/>
    </row>
    <row r="1872" spans="1:8" x14ac:dyDescent="0.35">
      <c r="A1872" s="50"/>
      <c r="B1872" s="50"/>
      <c r="C1872" s="50" t="s">
        <v>282</v>
      </c>
      <c r="D1872" s="50" t="s">
        <v>623</v>
      </c>
      <c r="E1872" s="51">
        <f t="shared" si="762"/>
        <v>5.59</v>
      </c>
      <c r="F1872" s="51"/>
      <c r="G1872" s="51">
        <v>5.59</v>
      </c>
      <c r="H1872" s="51"/>
    </row>
    <row r="1873" spans="1:8" x14ac:dyDescent="0.35">
      <c r="A1873" s="50"/>
      <c r="B1873" s="50"/>
      <c r="C1873" s="50" t="s">
        <v>291</v>
      </c>
      <c r="D1873" s="50" t="s">
        <v>624</v>
      </c>
      <c r="E1873" s="51">
        <f t="shared" si="762"/>
        <v>14.21</v>
      </c>
      <c r="F1873" s="51">
        <v>14.21</v>
      </c>
      <c r="G1873" s="51"/>
      <c r="H1873" s="51"/>
    </row>
    <row r="1874" spans="1:8" x14ac:dyDescent="0.35">
      <c r="A1874" s="50"/>
      <c r="B1874" s="50"/>
      <c r="C1874" s="50" t="s">
        <v>283</v>
      </c>
      <c r="D1874" s="50" t="s">
        <v>625</v>
      </c>
      <c r="E1874" s="51">
        <f t="shared" si="762"/>
        <v>545.39</v>
      </c>
      <c r="F1874" s="51">
        <v>308.08</v>
      </c>
      <c r="G1874" s="51">
        <v>237.30999999999997</v>
      </c>
      <c r="H1874" s="51"/>
    </row>
    <row r="1875" spans="1:8" x14ac:dyDescent="0.35">
      <c r="A1875" s="50"/>
      <c r="B1875" s="50"/>
      <c r="C1875" s="50" t="s">
        <v>608</v>
      </c>
      <c r="D1875" s="50" t="s">
        <v>762</v>
      </c>
      <c r="E1875" s="51">
        <f t="shared" si="762"/>
        <v>0</v>
      </c>
      <c r="F1875" s="51"/>
      <c r="G1875" s="51"/>
      <c r="H1875" s="51"/>
    </row>
    <row r="1876" spans="1:8" x14ac:dyDescent="0.35">
      <c r="A1876" s="50"/>
      <c r="B1876" s="50"/>
      <c r="C1876" s="50" t="s">
        <v>943</v>
      </c>
      <c r="D1876" s="50" t="s">
        <v>944</v>
      </c>
      <c r="E1876" s="51">
        <f t="shared" si="762"/>
        <v>0</v>
      </c>
      <c r="F1876" s="51"/>
      <c r="G1876" s="51"/>
      <c r="H1876" s="51"/>
    </row>
    <row r="1877" spans="1:8" x14ac:dyDescent="0.35">
      <c r="A1877" s="50"/>
      <c r="B1877" s="50"/>
      <c r="C1877" s="50" t="s">
        <v>284</v>
      </c>
      <c r="D1877" s="50" t="s">
        <v>763</v>
      </c>
      <c r="E1877" s="51">
        <f t="shared" si="762"/>
        <v>0</v>
      </c>
      <c r="F1877" s="51"/>
      <c r="G1877" s="51"/>
      <c r="H1877" s="51"/>
    </row>
    <row r="1878" spans="1:8" x14ac:dyDescent="0.35">
      <c r="A1878" s="50"/>
      <c r="B1878" s="50"/>
      <c r="C1878" s="50" t="s">
        <v>313</v>
      </c>
      <c r="D1878" s="50" t="s">
        <v>314</v>
      </c>
      <c r="E1878" s="51">
        <f t="shared" si="762"/>
        <v>0</v>
      </c>
      <c r="F1878" s="51"/>
      <c r="G1878" s="51"/>
      <c r="H1878" s="51"/>
    </row>
    <row r="1879" spans="1:8" x14ac:dyDescent="0.35">
      <c r="A1879" s="50"/>
      <c r="B1879" s="50"/>
      <c r="C1879" s="50" t="s">
        <v>315</v>
      </c>
      <c r="D1879" s="50" t="s">
        <v>316</v>
      </c>
      <c r="E1879" s="51">
        <f t="shared" si="762"/>
        <v>1253729.7199999993</v>
      </c>
      <c r="F1879" s="51">
        <v>845071.84999999951</v>
      </c>
      <c r="G1879" s="51">
        <v>131522.21999999988</v>
      </c>
      <c r="H1879" s="51">
        <v>277135.65000000002</v>
      </c>
    </row>
    <row r="1880" spans="1:8" x14ac:dyDescent="0.35">
      <c r="A1880" s="50"/>
      <c r="B1880" s="50"/>
      <c r="C1880" s="50" t="s">
        <v>317</v>
      </c>
      <c r="D1880" s="50" t="s">
        <v>318</v>
      </c>
      <c r="E1880" s="51">
        <f t="shared" si="762"/>
        <v>1641935.6600000011</v>
      </c>
      <c r="F1880" s="51">
        <v>1044308.6500000013</v>
      </c>
      <c r="G1880" s="51">
        <v>236595.69999999975</v>
      </c>
      <c r="H1880" s="51">
        <v>361031.31</v>
      </c>
    </row>
    <row r="1881" spans="1:8" x14ac:dyDescent="0.35">
      <c r="A1881" s="50"/>
      <c r="B1881" s="50"/>
      <c r="C1881" s="50" t="s">
        <v>319</v>
      </c>
      <c r="D1881" s="50" t="s">
        <v>320</v>
      </c>
      <c r="E1881" s="51">
        <f t="shared" si="762"/>
        <v>0</v>
      </c>
      <c r="F1881" s="51"/>
      <c r="G1881" s="51"/>
      <c r="H1881" s="51"/>
    </row>
    <row r="1882" spans="1:8" x14ac:dyDescent="0.35">
      <c r="A1882" s="50"/>
      <c r="B1882" s="50"/>
      <c r="C1882" s="50" t="s">
        <v>321</v>
      </c>
      <c r="D1882" s="50" t="s">
        <v>322</v>
      </c>
      <c r="E1882" s="51">
        <f t="shared" si="762"/>
        <v>0</v>
      </c>
      <c r="F1882" s="51"/>
      <c r="G1882" s="51"/>
      <c r="H1882" s="51"/>
    </row>
    <row r="1883" spans="1:8" x14ac:dyDescent="0.35">
      <c r="A1883" s="50"/>
      <c r="B1883" s="50"/>
      <c r="C1883" s="50" t="s">
        <v>323</v>
      </c>
      <c r="D1883" s="50" t="s">
        <v>776</v>
      </c>
      <c r="E1883" s="51">
        <f t="shared" si="762"/>
        <v>87762.799999999988</v>
      </c>
      <c r="F1883" s="51">
        <v>82044.969999999987</v>
      </c>
      <c r="G1883" s="51">
        <v>5717.83</v>
      </c>
      <c r="H1883" s="51"/>
    </row>
    <row r="1884" spans="1:8" x14ac:dyDescent="0.35">
      <c r="A1884" s="50"/>
      <c r="B1884" s="50"/>
      <c r="C1884" s="50" t="s">
        <v>285</v>
      </c>
      <c r="D1884" s="50" t="s">
        <v>630</v>
      </c>
      <c r="E1884" s="51">
        <f t="shared" si="762"/>
        <v>118.96</v>
      </c>
      <c r="F1884" s="51">
        <v>118.96</v>
      </c>
      <c r="G1884" s="51"/>
      <c r="H1884" s="51"/>
    </row>
    <row r="1885" spans="1:8" x14ac:dyDescent="0.35">
      <c r="A1885" s="50"/>
      <c r="B1885" s="50"/>
      <c r="C1885" s="50" t="s">
        <v>324</v>
      </c>
      <c r="D1885" s="50" t="s">
        <v>325</v>
      </c>
      <c r="E1885" s="51">
        <f t="shared" si="762"/>
        <v>0</v>
      </c>
      <c r="F1885" s="51"/>
      <c r="G1885" s="51"/>
      <c r="H1885" s="51"/>
    </row>
    <row r="1886" spans="1:8" x14ac:dyDescent="0.35">
      <c r="A1886" s="50"/>
      <c r="B1886" s="50"/>
      <c r="C1886" s="50" t="s">
        <v>326</v>
      </c>
      <c r="D1886" s="50" t="s">
        <v>327</v>
      </c>
      <c r="E1886" s="51">
        <f t="shared" si="762"/>
        <v>0</v>
      </c>
      <c r="F1886" s="51"/>
      <c r="G1886" s="51"/>
      <c r="H1886" s="51"/>
    </row>
    <row r="1887" spans="1:8" x14ac:dyDescent="0.35">
      <c r="A1887" s="44"/>
      <c r="B1887" s="44">
        <v>19</v>
      </c>
      <c r="C1887" s="45"/>
      <c r="D1887" s="45" t="s">
        <v>777</v>
      </c>
      <c r="E1887" s="45">
        <f>SUM(E1888:E1892)</f>
        <v>2004.03</v>
      </c>
      <c r="F1887" s="45">
        <f t="shared" ref="F1887" si="763">SUM(F1888:F1892)</f>
        <v>2004.03</v>
      </c>
      <c r="G1887" s="45">
        <f t="shared" ref="G1887" si="764">SUM(G1888:G1892)</f>
        <v>0</v>
      </c>
      <c r="H1887" s="45">
        <f t="shared" ref="H1887" si="765">SUM(H1888:H1892)</f>
        <v>0</v>
      </c>
    </row>
    <row r="1888" spans="1:8" x14ac:dyDescent="0.35">
      <c r="A1888" s="50"/>
      <c r="B1888" s="50"/>
      <c r="C1888" s="50" t="s">
        <v>328</v>
      </c>
      <c r="D1888" s="50" t="s">
        <v>329</v>
      </c>
      <c r="E1888" s="51">
        <f t="shared" ref="E1888:E1892" si="766">SUM(F1888:H1888)</f>
        <v>0</v>
      </c>
      <c r="F1888" s="51"/>
      <c r="G1888" s="51"/>
      <c r="H1888" s="51"/>
    </row>
    <row r="1889" spans="1:8" x14ac:dyDescent="0.35">
      <c r="A1889" s="50"/>
      <c r="B1889" s="50"/>
      <c r="C1889" s="50" t="s">
        <v>605</v>
      </c>
      <c r="D1889" s="50" t="s">
        <v>748</v>
      </c>
      <c r="E1889" s="51">
        <f t="shared" si="766"/>
        <v>0</v>
      </c>
      <c r="F1889" s="51"/>
      <c r="G1889" s="51"/>
      <c r="H1889" s="51"/>
    </row>
    <row r="1890" spans="1:8" x14ac:dyDescent="0.35">
      <c r="A1890" s="50"/>
      <c r="B1890" s="50"/>
      <c r="C1890" s="50" t="s">
        <v>262</v>
      </c>
      <c r="D1890" s="50" t="s">
        <v>778</v>
      </c>
      <c r="E1890" s="51">
        <f t="shared" si="766"/>
        <v>1785.1</v>
      </c>
      <c r="F1890" s="51">
        <v>1785.1</v>
      </c>
      <c r="G1890" s="51"/>
      <c r="H1890" s="51"/>
    </row>
    <row r="1891" spans="1:8" x14ac:dyDescent="0.35">
      <c r="A1891" s="50"/>
      <c r="B1891" s="50"/>
      <c r="C1891" s="50" t="s">
        <v>330</v>
      </c>
      <c r="D1891" s="50" t="s">
        <v>331</v>
      </c>
      <c r="E1891" s="51">
        <f t="shared" si="766"/>
        <v>13.530000000000001</v>
      </c>
      <c r="F1891" s="51">
        <v>13.530000000000001</v>
      </c>
      <c r="G1891" s="51"/>
      <c r="H1891" s="51"/>
    </row>
    <row r="1892" spans="1:8" x14ac:dyDescent="0.35">
      <c r="A1892" s="50"/>
      <c r="B1892" s="50"/>
      <c r="C1892" s="50" t="s">
        <v>332</v>
      </c>
      <c r="D1892" s="50" t="s">
        <v>333</v>
      </c>
      <c r="E1892" s="51">
        <f t="shared" si="766"/>
        <v>205.4</v>
      </c>
      <c r="F1892" s="51">
        <v>205.4</v>
      </c>
      <c r="G1892" s="51"/>
      <c r="H1892" s="51"/>
    </row>
    <row r="1893" spans="1:8" x14ac:dyDescent="0.35">
      <c r="A1893" s="44"/>
      <c r="B1893" s="44">
        <v>20</v>
      </c>
      <c r="C1893" s="45"/>
      <c r="D1893" s="45" t="s">
        <v>779</v>
      </c>
      <c r="E1893" s="45">
        <f>SUM(E1894:E1899)</f>
        <v>951.36</v>
      </c>
      <c r="F1893" s="45">
        <f t="shared" ref="F1893" si="767">SUM(F1894:F1899)</f>
        <v>951.36</v>
      </c>
      <c r="G1893" s="45">
        <f t="shared" ref="G1893" si="768">SUM(G1894:G1899)</f>
        <v>0</v>
      </c>
      <c r="H1893" s="45">
        <f t="shared" ref="H1893" si="769">SUM(H1894:H1899)</f>
        <v>0</v>
      </c>
    </row>
    <row r="1894" spans="1:8" x14ac:dyDescent="0.35">
      <c r="A1894" s="50"/>
      <c r="B1894" s="50"/>
      <c r="C1894" s="50" t="s">
        <v>334</v>
      </c>
      <c r="D1894" s="50" t="s">
        <v>335</v>
      </c>
      <c r="E1894" s="51">
        <f t="shared" ref="E1894:E1899" si="770">SUM(F1894:H1894)</f>
        <v>0</v>
      </c>
      <c r="F1894" s="51"/>
      <c r="G1894" s="51"/>
      <c r="H1894" s="51"/>
    </row>
    <row r="1895" spans="1:8" x14ac:dyDescent="0.35">
      <c r="A1895" s="50"/>
      <c r="B1895" s="50"/>
      <c r="C1895" s="50" t="s">
        <v>605</v>
      </c>
      <c r="D1895" s="50" t="s">
        <v>748</v>
      </c>
      <c r="E1895" s="51">
        <f t="shared" si="770"/>
        <v>0</v>
      </c>
      <c r="F1895" s="51"/>
      <c r="G1895" s="51"/>
      <c r="H1895" s="51"/>
    </row>
    <row r="1896" spans="1:8" x14ac:dyDescent="0.35">
      <c r="A1896" s="50"/>
      <c r="B1896" s="50"/>
      <c r="C1896" s="50" t="s">
        <v>337</v>
      </c>
      <c r="D1896" s="50" t="s">
        <v>338</v>
      </c>
      <c r="E1896" s="51">
        <f t="shared" si="770"/>
        <v>0</v>
      </c>
      <c r="F1896" s="51"/>
      <c r="G1896" s="51"/>
      <c r="H1896" s="51"/>
    </row>
    <row r="1897" spans="1:8" x14ac:dyDescent="0.35">
      <c r="A1897" s="50"/>
      <c r="B1897" s="50"/>
      <c r="C1897" s="50" t="s">
        <v>312</v>
      </c>
      <c r="D1897" s="50" t="s">
        <v>772</v>
      </c>
      <c r="E1897" s="51">
        <f t="shared" si="770"/>
        <v>0</v>
      </c>
      <c r="F1897" s="51"/>
      <c r="G1897" s="51"/>
      <c r="H1897" s="51"/>
    </row>
    <row r="1898" spans="1:8" x14ac:dyDescent="0.35">
      <c r="A1898" s="50"/>
      <c r="B1898" s="50"/>
      <c r="C1898" s="50" t="s">
        <v>339</v>
      </c>
      <c r="D1898" s="50" t="s">
        <v>340</v>
      </c>
      <c r="E1898" s="51">
        <f t="shared" si="770"/>
        <v>0</v>
      </c>
      <c r="F1898" s="51"/>
      <c r="G1898" s="51"/>
      <c r="H1898" s="51"/>
    </row>
    <row r="1899" spans="1:8" x14ac:dyDescent="0.35">
      <c r="A1899" s="50"/>
      <c r="B1899" s="50"/>
      <c r="C1899" s="50" t="s">
        <v>341</v>
      </c>
      <c r="D1899" s="50" t="s">
        <v>342</v>
      </c>
      <c r="E1899" s="51">
        <f t="shared" si="770"/>
        <v>951.36</v>
      </c>
      <c r="F1899" s="51">
        <v>951.36</v>
      </c>
      <c r="G1899" s="51"/>
      <c r="H1899" s="51"/>
    </row>
    <row r="1900" spans="1:8" x14ac:dyDescent="0.35">
      <c r="A1900" s="44"/>
      <c r="B1900" s="44">
        <v>24</v>
      </c>
      <c r="C1900" s="45"/>
      <c r="D1900" s="45" t="s">
        <v>780</v>
      </c>
      <c r="E1900" s="45">
        <f>SUM(E1901:E1903)</f>
        <v>898.18000000000018</v>
      </c>
      <c r="F1900" s="45">
        <f t="shared" ref="F1900" si="771">SUM(F1901:F1903)</f>
        <v>898.18000000000018</v>
      </c>
      <c r="G1900" s="45">
        <f t="shared" ref="G1900" si="772">SUM(G1901:G1903)</f>
        <v>0</v>
      </c>
      <c r="H1900" s="45">
        <f t="shared" ref="H1900" si="773">SUM(H1901:H1903)</f>
        <v>0</v>
      </c>
    </row>
    <row r="1901" spans="1:8" x14ac:dyDescent="0.35">
      <c r="A1901" s="50"/>
      <c r="B1901" s="50"/>
      <c r="C1901" s="50" t="s">
        <v>336</v>
      </c>
      <c r="D1901" s="50" t="s">
        <v>632</v>
      </c>
      <c r="E1901" s="51">
        <f t="shared" ref="E1901:E1903" si="774">SUM(F1901:H1901)</f>
        <v>0</v>
      </c>
      <c r="F1901" s="51"/>
      <c r="G1901" s="51"/>
      <c r="H1901" s="51"/>
    </row>
    <row r="1902" spans="1:8" x14ac:dyDescent="0.35">
      <c r="A1902" s="50"/>
      <c r="B1902" s="50"/>
      <c r="C1902" s="50" t="s">
        <v>605</v>
      </c>
      <c r="D1902" s="50" t="s">
        <v>748</v>
      </c>
      <c r="E1902" s="51">
        <f t="shared" si="774"/>
        <v>0</v>
      </c>
      <c r="F1902" s="51"/>
      <c r="G1902" s="51"/>
      <c r="H1902" s="51"/>
    </row>
    <row r="1903" spans="1:8" x14ac:dyDescent="0.35">
      <c r="A1903" s="199"/>
      <c r="B1903" s="199"/>
      <c r="C1903" s="199" t="s">
        <v>343</v>
      </c>
      <c r="D1903" s="199" t="s">
        <v>781</v>
      </c>
      <c r="E1903" s="200">
        <f t="shared" si="774"/>
        <v>898.18000000000018</v>
      </c>
      <c r="F1903" s="200">
        <v>898.18000000000018</v>
      </c>
      <c r="G1903" s="200"/>
      <c r="H1903" s="200"/>
    </row>
    <row r="1904" spans="1:8" x14ac:dyDescent="0.35">
      <c r="A1904" s="37" t="s">
        <v>1063</v>
      </c>
    </row>
    <row r="1905" spans="1:8" x14ac:dyDescent="0.35">
      <c r="A1905" s="36" t="s">
        <v>258</v>
      </c>
    </row>
    <row r="1908" spans="1:8" ht="21.75" x14ac:dyDescent="0.4">
      <c r="A1908" s="12" t="s">
        <v>39</v>
      </c>
    </row>
    <row r="1909" spans="1:8" ht="21.75" x14ac:dyDescent="0.4">
      <c r="A1909" s="12" t="s">
        <v>0</v>
      </c>
    </row>
    <row r="1911" spans="1:8" ht="30" x14ac:dyDescent="0.35">
      <c r="A1911" s="97" t="s">
        <v>742</v>
      </c>
      <c r="B1911" s="97" t="s">
        <v>743</v>
      </c>
      <c r="C1911" s="97" t="s">
        <v>744</v>
      </c>
      <c r="D1911" s="97" t="s">
        <v>745</v>
      </c>
      <c r="E1911" s="97" t="s">
        <v>534</v>
      </c>
      <c r="F1911" s="97" t="s">
        <v>825</v>
      </c>
      <c r="G1911" s="97" t="s">
        <v>826</v>
      </c>
      <c r="H1911" s="97" t="s">
        <v>546</v>
      </c>
    </row>
    <row r="1912" spans="1:8" x14ac:dyDescent="0.35">
      <c r="A1912" s="2"/>
      <c r="B1912" s="2"/>
      <c r="C1912" s="2"/>
      <c r="D1912" s="2"/>
      <c r="E1912" s="2"/>
      <c r="F1912" s="2"/>
      <c r="G1912" s="2"/>
      <c r="H1912" s="2"/>
    </row>
    <row r="1913" spans="1:8" x14ac:dyDescent="0.35">
      <c r="A1913" s="89"/>
      <c r="B1913" s="89"/>
      <c r="C1913" s="89"/>
      <c r="D1913" s="89" t="s">
        <v>193</v>
      </c>
      <c r="E1913" s="89">
        <f>E1914+E1962+E1981</f>
        <v>9538212.2800000012</v>
      </c>
      <c r="F1913" s="89">
        <f>F1914+F1962+F1981</f>
        <v>4582539.9699999988</v>
      </c>
      <c r="G1913" s="89">
        <f>G1914+G1962+G1981</f>
        <v>4948710.8900000015</v>
      </c>
      <c r="H1913" s="89">
        <f>H1914+H1962+H1981</f>
        <v>6961.42</v>
      </c>
    </row>
    <row r="1914" spans="1:8" x14ac:dyDescent="0.35">
      <c r="A1914" s="42">
        <v>1</v>
      </c>
      <c r="B1914" s="42"/>
      <c r="C1914" s="42"/>
      <c r="D1914" s="42" t="s">
        <v>260</v>
      </c>
      <c r="E1914" s="43">
        <f>E1915+E1918+E1920+E1947+E1956</f>
        <v>1890245.0899999992</v>
      </c>
      <c r="F1914" s="43">
        <f t="shared" ref="F1914" si="775">F1915+F1918+F1920+F1947+F1956</f>
        <v>1284524.2499999993</v>
      </c>
      <c r="G1914" s="43">
        <f t="shared" ref="G1914:H1914" si="776">G1915+G1918+G1920+G1947+G1956</f>
        <v>605720.84</v>
      </c>
      <c r="H1914" s="43">
        <f t="shared" si="776"/>
        <v>0</v>
      </c>
    </row>
    <row r="1915" spans="1:8" x14ac:dyDescent="0.35">
      <c r="A1915" s="44"/>
      <c r="B1915" s="44">
        <v>2</v>
      </c>
      <c r="C1915" s="45"/>
      <c r="D1915" s="45" t="s">
        <v>746</v>
      </c>
      <c r="E1915" s="45">
        <f>SUM(E1916:E1917)</f>
        <v>417957.80999999982</v>
      </c>
      <c r="F1915" s="45">
        <f t="shared" ref="F1915" si="777">SUM(F1916:F1917)</f>
        <v>325921.62999999995</v>
      </c>
      <c r="G1915" s="45">
        <f t="shared" ref="G1915" si="778">SUM(G1916:G1917)</f>
        <v>92036.179999999891</v>
      </c>
      <c r="H1915" s="45">
        <f t="shared" ref="H1915" si="779">SUM(H1916:H1917)</f>
        <v>0</v>
      </c>
    </row>
    <row r="1916" spans="1:8" x14ac:dyDescent="0.35">
      <c r="A1916" s="50"/>
      <c r="B1916" s="50"/>
      <c r="C1916" s="50" t="s">
        <v>261</v>
      </c>
      <c r="D1916" s="50" t="s">
        <v>747</v>
      </c>
      <c r="E1916" s="51">
        <f t="shared" ref="E1916:E1917" si="780">SUM(F1916:H1916)</f>
        <v>417957.80999999982</v>
      </c>
      <c r="F1916" s="51">
        <v>325921.62999999995</v>
      </c>
      <c r="G1916" s="51">
        <v>92036.179999999891</v>
      </c>
      <c r="H1916" s="51"/>
    </row>
    <row r="1917" spans="1:8" x14ac:dyDescent="0.35">
      <c r="A1917" s="50"/>
      <c r="B1917" s="50"/>
      <c r="C1917" s="50" t="s">
        <v>605</v>
      </c>
      <c r="D1917" s="50" t="s">
        <v>748</v>
      </c>
      <c r="E1917" s="51">
        <f t="shared" si="780"/>
        <v>0</v>
      </c>
      <c r="F1917" s="51"/>
      <c r="G1917" s="51"/>
      <c r="H1917" s="51"/>
    </row>
    <row r="1918" spans="1:8" x14ac:dyDescent="0.35">
      <c r="A1918" s="44"/>
      <c r="B1918" s="44">
        <v>12</v>
      </c>
      <c r="C1918" s="45"/>
      <c r="D1918" s="45" t="s">
        <v>749</v>
      </c>
      <c r="E1918" s="45">
        <f>SUM(E1919)</f>
        <v>0</v>
      </c>
      <c r="F1918" s="45">
        <f t="shared" ref="F1918" si="781">SUM(F1919)</f>
        <v>0</v>
      </c>
      <c r="G1918" s="45">
        <f t="shared" ref="G1918" si="782">SUM(G1919)</f>
        <v>0</v>
      </c>
      <c r="H1918" s="45">
        <f t="shared" ref="H1918" si="783">SUM(H1919)</f>
        <v>0</v>
      </c>
    </row>
    <row r="1919" spans="1:8" x14ac:dyDescent="0.35">
      <c r="A1919" s="50"/>
      <c r="B1919" s="50"/>
      <c r="C1919" s="50" t="s">
        <v>305</v>
      </c>
      <c r="D1919" s="50" t="s">
        <v>750</v>
      </c>
      <c r="E1919" s="51">
        <f>SUM(F1919:H1919)</f>
        <v>0</v>
      </c>
      <c r="F1919" s="51"/>
      <c r="G1919" s="51"/>
      <c r="H1919" s="51"/>
    </row>
    <row r="1920" spans="1:8" x14ac:dyDescent="0.35">
      <c r="A1920" s="44"/>
      <c r="B1920" s="44">
        <v>15</v>
      </c>
      <c r="C1920" s="45"/>
      <c r="D1920" s="45" t="s">
        <v>751</v>
      </c>
      <c r="E1920" s="45">
        <f>SUM(E1921:E1946)</f>
        <v>1430825.0899999994</v>
      </c>
      <c r="F1920" s="45">
        <f t="shared" ref="F1920" si="784">SUM(F1921:F1946)</f>
        <v>925781.22999999952</v>
      </c>
      <c r="G1920" s="45">
        <f t="shared" ref="G1920" si="785">SUM(G1921:G1946)</f>
        <v>505043.86000000004</v>
      </c>
      <c r="H1920" s="45">
        <f t="shared" ref="H1920" si="786">SUM(H1921:H1946)</f>
        <v>0</v>
      </c>
    </row>
    <row r="1921" spans="1:8" x14ac:dyDescent="0.35">
      <c r="A1921" s="50"/>
      <c r="B1921" s="50"/>
      <c r="C1921" s="50" t="s">
        <v>263</v>
      </c>
      <c r="D1921" s="50" t="s">
        <v>752</v>
      </c>
      <c r="E1921" s="51">
        <f t="shared" ref="E1921:E1946" si="787">SUM(F1921:H1921)</f>
        <v>126.53999999999999</v>
      </c>
      <c r="F1921" s="51">
        <v>63.87</v>
      </c>
      <c r="G1921" s="51">
        <v>62.669999999999995</v>
      </c>
      <c r="H1921" s="51"/>
    </row>
    <row r="1922" spans="1:8" x14ac:dyDescent="0.35">
      <c r="A1922" s="50"/>
      <c r="B1922" s="50"/>
      <c r="C1922" s="50" t="s">
        <v>264</v>
      </c>
      <c r="D1922" s="50" t="s">
        <v>610</v>
      </c>
      <c r="E1922" s="51">
        <f t="shared" si="787"/>
        <v>178677.61</v>
      </c>
      <c r="F1922" s="51"/>
      <c r="G1922" s="51">
        <v>178677.61</v>
      </c>
      <c r="H1922" s="51"/>
    </row>
    <row r="1923" spans="1:8" x14ac:dyDescent="0.35">
      <c r="A1923" s="50"/>
      <c r="B1923" s="50"/>
      <c r="C1923" s="50" t="s">
        <v>265</v>
      </c>
      <c r="D1923" s="50" t="s">
        <v>611</v>
      </c>
      <c r="E1923" s="51">
        <f t="shared" si="787"/>
        <v>616.19000000000005</v>
      </c>
      <c r="F1923" s="51">
        <v>406.42</v>
      </c>
      <c r="G1923" s="51">
        <v>209.77</v>
      </c>
      <c r="H1923" s="51"/>
    </row>
    <row r="1924" spans="1:8" x14ac:dyDescent="0.35">
      <c r="A1924" s="50"/>
      <c r="B1924" s="50"/>
      <c r="C1924" s="50" t="s">
        <v>266</v>
      </c>
      <c r="D1924" s="50" t="s">
        <v>753</v>
      </c>
      <c r="E1924" s="51">
        <f t="shared" si="787"/>
        <v>4.2299999999999995</v>
      </c>
      <c r="F1924" s="51">
        <v>3.57</v>
      </c>
      <c r="G1924" s="51">
        <v>0.66</v>
      </c>
      <c r="H1924" s="51"/>
    </row>
    <row r="1925" spans="1:8" x14ac:dyDescent="0.35">
      <c r="A1925" s="50"/>
      <c r="B1925" s="50"/>
      <c r="C1925" s="50" t="s">
        <v>267</v>
      </c>
      <c r="D1925" s="50" t="s">
        <v>612</v>
      </c>
      <c r="E1925" s="51">
        <f t="shared" si="787"/>
        <v>0</v>
      </c>
      <c r="F1925" s="51"/>
      <c r="G1925" s="51"/>
      <c r="H1925" s="51"/>
    </row>
    <row r="1926" spans="1:8" x14ac:dyDescent="0.35">
      <c r="A1926" s="50"/>
      <c r="B1926" s="50"/>
      <c r="C1926" s="50" t="s">
        <v>268</v>
      </c>
      <c r="D1926" s="50" t="s">
        <v>613</v>
      </c>
      <c r="E1926" s="51">
        <f t="shared" si="787"/>
        <v>0</v>
      </c>
      <c r="F1926" s="51"/>
      <c r="G1926" s="51"/>
      <c r="H1926" s="51"/>
    </row>
    <row r="1927" spans="1:8" x14ac:dyDescent="0.35">
      <c r="A1927" s="50"/>
      <c r="B1927" s="50"/>
      <c r="C1927" s="50" t="s">
        <v>269</v>
      </c>
      <c r="D1927" s="50" t="s">
        <v>614</v>
      </c>
      <c r="E1927" s="51">
        <f t="shared" si="787"/>
        <v>250.94000000000005</v>
      </c>
      <c r="F1927" s="51">
        <v>111.72000000000001</v>
      </c>
      <c r="G1927" s="51">
        <v>139.22000000000003</v>
      </c>
      <c r="H1927" s="51"/>
    </row>
    <row r="1928" spans="1:8" x14ac:dyDescent="0.35">
      <c r="A1928" s="50"/>
      <c r="B1928" s="50"/>
      <c r="C1928" s="50" t="s">
        <v>270</v>
      </c>
      <c r="D1928" s="50" t="s">
        <v>754</v>
      </c>
      <c r="E1928" s="51">
        <f t="shared" si="787"/>
        <v>298561.46999999997</v>
      </c>
      <c r="F1928" s="51">
        <v>253144.72999999998</v>
      </c>
      <c r="G1928" s="51">
        <v>45416.739999999991</v>
      </c>
      <c r="H1928" s="51"/>
    </row>
    <row r="1929" spans="1:8" x14ac:dyDescent="0.35">
      <c r="A1929" s="50"/>
      <c r="B1929" s="50"/>
      <c r="C1929" s="50" t="s">
        <v>271</v>
      </c>
      <c r="D1929" s="50" t="s">
        <v>755</v>
      </c>
      <c r="E1929" s="51">
        <f t="shared" si="787"/>
        <v>516.7399999999999</v>
      </c>
      <c r="F1929" s="51">
        <v>270.35999999999996</v>
      </c>
      <c r="G1929" s="51">
        <v>246.37999999999997</v>
      </c>
      <c r="H1929" s="51"/>
    </row>
    <row r="1930" spans="1:8" x14ac:dyDescent="0.35">
      <c r="A1930" s="50"/>
      <c r="B1930" s="50"/>
      <c r="C1930" s="50" t="s">
        <v>272</v>
      </c>
      <c r="D1930" s="50" t="s">
        <v>756</v>
      </c>
      <c r="E1930" s="51">
        <f t="shared" si="787"/>
        <v>1.3399999999999999</v>
      </c>
      <c r="F1930" s="51">
        <v>0.39</v>
      </c>
      <c r="G1930" s="51">
        <v>0.95</v>
      </c>
      <c r="H1930" s="51"/>
    </row>
    <row r="1931" spans="1:8" x14ac:dyDescent="0.35">
      <c r="A1931" s="50"/>
      <c r="B1931" s="50"/>
      <c r="C1931" s="50" t="s">
        <v>273</v>
      </c>
      <c r="D1931" s="50" t="s">
        <v>757</v>
      </c>
      <c r="E1931" s="51">
        <f t="shared" si="787"/>
        <v>0</v>
      </c>
      <c r="F1931" s="51"/>
      <c r="G1931" s="51"/>
      <c r="H1931" s="51"/>
    </row>
    <row r="1932" spans="1:8" x14ac:dyDescent="0.35">
      <c r="A1932" s="50"/>
      <c r="B1932" s="50"/>
      <c r="C1932" s="50" t="s">
        <v>274</v>
      </c>
      <c r="D1932" s="50" t="s">
        <v>758</v>
      </c>
      <c r="E1932" s="51">
        <f t="shared" si="787"/>
        <v>1547.79</v>
      </c>
      <c r="F1932" s="51">
        <v>17.369999999999997</v>
      </c>
      <c r="G1932" s="51">
        <v>1530.42</v>
      </c>
      <c r="H1932" s="51"/>
    </row>
    <row r="1933" spans="1:8" x14ac:dyDescent="0.35">
      <c r="A1933" s="50"/>
      <c r="B1933" s="50"/>
      <c r="C1933" s="50" t="s">
        <v>275</v>
      </c>
      <c r="D1933" s="50" t="s">
        <v>759</v>
      </c>
      <c r="E1933" s="51">
        <f t="shared" si="787"/>
        <v>18265.359999999997</v>
      </c>
      <c r="F1933" s="51">
        <v>1.01</v>
      </c>
      <c r="G1933" s="51">
        <v>18264.349999999999</v>
      </c>
      <c r="H1933" s="51"/>
    </row>
    <row r="1934" spans="1:8" x14ac:dyDescent="0.35">
      <c r="A1934" s="50"/>
      <c r="B1934" s="50"/>
      <c r="C1934" s="50" t="s">
        <v>276</v>
      </c>
      <c r="D1934" s="50" t="s">
        <v>615</v>
      </c>
      <c r="E1934" s="51">
        <f t="shared" si="787"/>
        <v>0</v>
      </c>
      <c r="F1934" s="51"/>
      <c r="G1934" s="51"/>
      <c r="H1934" s="51"/>
    </row>
    <row r="1935" spans="1:8" x14ac:dyDescent="0.35">
      <c r="A1935" s="50"/>
      <c r="B1935" s="50"/>
      <c r="C1935" s="50" t="s">
        <v>308</v>
      </c>
      <c r="D1935" s="50" t="s">
        <v>277</v>
      </c>
      <c r="E1935" s="51">
        <f t="shared" si="787"/>
        <v>3.14</v>
      </c>
      <c r="F1935" s="51">
        <v>3.14</v>
      </c>
      <c r="G1935" s="51"/>
      <c r="H1935" s="51"/>
    </row>
    <row r="1936" spans="1:8" x14ac:dyDescent="0.35">
      <c r="A1936" s="50"/>
      <c r="B1936" s="50"/>
      <c r="C1936" s="50" t="s">
        <v>278</v>
      </c>
      <c r="D1936" s="50" t="s">
        <v>760</v>
      </c>
      <c r="E1936" s="51">
        <f t="shared" si="787"/>
        <v>177498.92</v>
      </c>
      <c r="F1936" s="51">
        <v>102905.31999999998</v>
      </c>
      <c r="G1936" s="51">
        <v>74593.600000000035</v>
      </c>
      <c r="H1936" s="51"/>
    </row>
    <row r="1937" spans="1:8" x14ac:dyDescent="0.35">
      <c r="A1937" s="50"/>
      <c r="B1937" s="50"/>
      <c r="C1937" s="50" t="s">
        <v>279</v>
      </c>
      <c r="D1937" s="50" t="s">
        <v>616</v>
      </c>
      <c r="E1937" s="51">
        <f t="shared" si="787"/>
        <v>57.430000000000007</v>
      </c>
      <c r="F1937" s="51">
        <v>31.650000000000002</v>
      </c>
      <c r="G1937" s="51">
        <v>25.780000000000005</v>
      </c>
      <c r="H1937" s="51"/>
    </row>
    <row r="1938" spans="1:8" x14ac:dyDescent="0.35">
      <c r="A1938" s="50"/>
      <c r="B1938" s="50"/>
      <c r="C1938" s="50" t="s">
        <v>280</v>
      </c>
      <c r="D1938" s="50" t="s">
        <v>617</v>
      </c>
      <c r="E1938" s="51">
        <f t="shared" si="787"/>
        <v>0</v>
      </c>
      <c r="F1938" s="51"/>
      <c r="G1938" s="51"/>
      <c r="H1938" s="51"/>
    </row>
    <row r="1939" spans="1:8" x14ac:dyDescent="0.35">
      <c r="A1939" s="50"/>
      <c r="B1939" s="50"/>
      <c r="C1939" s="50" t="s">
        <v>606</v>
      </c>
      <c r="D1939" s="50" t="s">
        <v>618</v>
      </c>
      <c r="E1939" s="51">
        <f t="shared" si="787"/>
        <v>0</v>
      </c>
      <c r="F1939" s="51"/>
      <c r="G1939" s="51"/>
      <c r="H1939" s="51"/>
    </row>
    <row r="1940" spans="1:8" x14ac:dyDescent="0.35">
      <c r="A1940" s="50"/>
      <c r="B1940" s="50"/>
      <c r="C1940" s="50" t="s">
        <v>281</v>
      </c>
      <c r="D1940" s="50" t="s">
        <v>622</v>
      </c>
      <c r="E1940" s="51">
        <f t="shared" si="787"/>
        <v>58.920000000000009</v>
      </c>
      <c r="F1940" s="51">
        <v>46.540000000000006</v>
      </c>
      <c r="G1940" s="51">
        <v>12.38</v>
      </c>
      <c r="H1940" s="51"/>
    </row>
    <row r="1941" spans="1:8" x14ac:dyDescent="0.35">
      <c r="A1941" s="50"/>
      <c r="B1941" s="50"/>
      <c r="C1941" s="50" t="s">
        <v>282</v>
      </c>
      <c r="D1941" s="50" t="s">
        <v>623</v>
      </c>
      <c r="E1941" s="51">
        <f t="shared" si="787"/>
        <v>753926.81999999948</v>
      </c>
      <c r="F1941" s="51">
        <v>568528.16999999958</v>
      </c>
      <c r="G1941" s="51">
        <v>185398.64999999994</v>
      </c>
      <c r="H1941" s="51"/>
    </row>
    <row r="1942" spans="1:8" x14ac:dyDescent="0.35">
      <c r="A1942" s="50"/>
      <c r="B1942" s="50"/>
      <c r="C1942" s="50" t="s">
        <v>283</v>
      </c>
      <c r="D1942" s="50" t="s">
        <v>625</v>
      </c>
      <c r="E1942" s="51">
        <f t="shared" si="787"/>
        <v>689.45999999999992</v>
      </c>
      <c r="F1942" s="51">
        <v>230.99000000000007</v>
      </c>
      <c r="G1942" s="51">
        <v>458.46999999999986</v>
      </c>
      <c r="H1942" s="51"/>
    </row>
    <row r="1943" spans="1:8" x14ac:dyDescent="0.35">
      <c r="A1943" s="50"/>
      <c r="B1943" s="50"/>
      <c r="C1943" s="50" t="s">
        <v>607</v>
      </c>
      <c r="D1943" s="50" t="s">
        <v>761</v>
      </c>
      <c r="E1943" s="51">
        <f t="shared" si="787"/>
        <v>0</v>
      </c>
      <c r="F1943" s="51"/>
      <c r="G1943" s="51"/>
      <c r="H1943" s="51"/>
    </row>
    <row r="1944" spans="1:8" x14ac:dyDescent="0.35">
      <c r="A1944" s="50"/>
      <c r="B1944" s="50"/>
      <c r="C1944" s="50" t="s">
        <v>608</v>
      </c>
      <c r="D1944" s="50" t="s">
        <v>762</v>
      </c>
      <c r="E1944" s="51">
        <f t="shared" si="787"/>
        <v>0</v>
      </c>
      <c r="F1944" s="51"/>
      <c r="G1944" s="51"/>
      <c r="H1944" s="51"/>
    </row>
    <row r="1945" spans="1:8" x14ac:dyDescent="0.35">
      <c r="A1945" s="50"/>
      <c r="B1945" s="50"/>
      <c r="C1945" s="50" t="s">
        <v>284</v>
      </c>
      <c r="D1945" s="50" t="s">
        <v>763</v>
      </c>
      <c r="E1945" s="51">
        <f t="shared" si="787"/>
        <v>0</v>
      </c>
      <c r="F1945" s="51"/>
      <c r="G1945" s="51"/>
      <c r="H1945" s="51"/>
    </row>
    <row r="1946" spans="1:8" x14ac:dyDescent="0.35">
      <c r="A1946" s="50"/>
      <c r="B1946" s="50"/>
      <c r="C1946" s="50" t="s">
        <v>285</v>
      </c>
      <c r="D1946" s="50" t="s">
        <v>630</v>
      </c>
      <c r="E1946" s="51">
        <f t="shared" si="787"/>
        <v>22.19</v>
      </c>
      <c r="F1946" s="51">
        <v>15.98</v>
      </c>
      <c r="G1946" s="51">
        <v>6.21</v>
      </c>
      <c r="H1946" s="51"/>
    </row>
    <row r="1947" spans="1:8" x14ac:dyDescent="0.35">
      <c r="A1947" s="44"/>
      <c r="B1947" s="44">
        <v>16</v>
      </c>
      <c r="C1947" s="45"/>
      <c r="D1947" s="45" t="s">
        <v>764</v>
      </c>
      <c r="E1947" s="45">
        <f>SUM(E1948:E1955)</f>
        <v>8834.8100000000013</v>
      </c>
      <c r="F1947" s="45">
        <f t="shared" ref="F1947" si="788">SUM(F1948:F1955)</f>
        <v>4451.63</v>
      </c>
      <c r="G1947" s="45">
        <f t="shared" ref="G1947" si="789">SUM(G1948:G1955)</f>
        <v>4383.18</v>
      </c>
      <c r="H1947" s="45">
        <f t="shared" ref="H1947" si="790">SUM(H1948:H1955)</f>
        <v>0</v>
      </c>
    </row>
    <row r="1948" spans="1:8" x14ac:dyDescent="0.35">
      <c r="A1948" s="50"/>
      <c r="B1948" s="50"/>
      <c r="C1948" s="50" t="s">
        <v>286</v>
      </c>
      <c r="D1948" s="50" t="s">
        <v>619</v>
      </c>
      <c r="E1948" s="51">
        <f t="shared" ref="E1948:E1955" si="791">SUM(F1948:H1948)</f>
        <v>151.39999999999995</v>
      </c>
      <c r="F1948" s="51">
        <v>121.46999999999996</v>
      </c>
      <c r="G1948" s="51">
        <v>29.930000000000003</v>
      </c>
      <c r="H1948" s="51"/>
    </row>
    <row r="1949" spans="1:8" x14ac:dyDescent="0.35">
      <c r="A1949" s="50"/>
      <c r="B1949" s="50"/>
      <c r="C1949" s="50" t="s">
        <v>287</v>
      </c>
      <c r="D1949" s="50" t="s">
        <v>288</v>
      </c>
      <c r="E1949" s="51">
        <f t="shared" si="791"/>
        <v>26.11</v>
      </c>
      <c r="F1949" s="51">
        <v>19.09</v>
      </c>
      <c r="G1949" s="51">
        <v>7.02</v>
      </c>
      <c r="H1949" s="51"/>
    </row>
    <row r="1950" spans="1:8" x14ac:dyDescent="0.35">
      <c r="A1950" s="50"/>
      <c r="B1950" s="50"/>
      <c r="C1950" s="50" t="s">
        <v>289</v>
      </c>
      <c r="D1950" s="50" t="s">
        <v>620</v>
      </c>
      <c r="E1950" s="51">
        <f t="shared" si="791"/>
        <v>7584.380000000001</v>
      </c>
      <c r="F1950" s="51">
        <v>3658.01</v>
      </c>
      <c r="G1950" s="51">
        <v>3926.3700000000008</v>
      </c>
      <c r="H1950" s="51"/>
    </row>
    <row r="1951" spans="1:8" x14ac:dyDescent="0.35">
      <c r="A1951" s="50"/>
      <c r="B1951" s="50"/>
      <c r="C1951" s="50" t="s">
        <v>290</v>
      </c>
      <c r="D1951" s="50" t="s">
        <v>621</v>
      </c>
      <c r="E1951" s="51">
        <f t="shared" si="791"/>
        <v>185.44999999999996</v>
      </c>
      <c r="F1951" s="51">
        <v>127.46999999999997</v>
      </c>
      <c r="G1951" s="51">
        <v>57.98</v>
      </c>
      <c r="H1951" s="51"/>
    </row>
    <row r="1952" spans="1:8" x14ac:dyDescent="0.35">
      <c r="A1952" s="50"/>
      <c r="B1952" s="50"/>
      <c r="C1952" s="50" t="s">
        <v>291</v>
      </c>
      <c r="D1952" s="50" t="s">
        <v>624</v>
      </c>
      <c r="E1952" s="51">
        <f t="shared" si="791"/>
        <v>0</v>
      </c>
      <c r="F1952" s="51"/>
      <c r="G1952" s="51"/>
      <c r="H1952" s="51"/>
    </row>
    <row r="1953" spans="1:8" x14ac:dyDescent="0.35">
      <c r="A1953" s="50"/>
      <c r="B1953" s="50"/>
      <c r="C1953" s="50" t="s">
        <v>292</v>
      </c>
      <c r="D1953" s="50" t="s">
        <v>293</v>
      </c>
      <c r="E1953" s="51">
        <f t="shared" si="791"/>
        <v>0</v>
      </c>
      <c r="F1953" s="51"/>
      <c r="G1953" s="51"/>
      <c r="H1953" s="51"/>
    </row>
    <row r="1954" spans="1:8" x14ac:dyDescent="0.35">
      <c r="A1954" s="50"/>
      <c r="B1954" s="50"/>
      <c r="C1954" s="50" t="s">
        <v>294</v>
      </c>
      <c r="D1954" s="50" t="s">
        <v>295</v>
      </c>
      <c r="E1954" s="51">
        <f t="shared" si="791"/>
        <v>94.8</v>
      </c>
      <c r="F1954" s="51">
        <v>45.599999999999994</v>
      </c>
      <c r="G1954" s="51">
        <v>49.2</v>
      </c>
      <c r="H1954" s="51"/>
    </row>
    <row r="1955" spans="1:8" x14ac:dyDescent="0.35">
      <c r="A1955" s="50"/>
      <c r="B1955" s="50"/>
      <c r="C1955" s="50" t="s">
        <v>296</v>
      </c>
      <c r="D1955" s="50" t="s">
        <v>626</v>
      </c>
      <c r="E1955" s="51">
        <f t="shared" si="791"/>
        <v>792.67</v>
      </c>
      <c r="F1955" s="51">
        <v>479.98999999999995</v>
      </c>
      <c r="G1955" s="51">
        <v>312.68</v>
      </c>
      <c r="H1955" s="51"/>
    </row>
    <row r="1956" spans="1:8" x14ac:dyDescent="0.35">
      <c r="A1956" s="44"/>
      <c r="B1956" s="44">
        <v>17</v>
      </c>
      <c r="C1956" s="45"/>
      <c r="D1956" s="45" t="s">
        <v>765</v>
      </c>
      <c r="E1956" s="45">
        <f>SUM(E1957:E1961)</f>
        <v>32627.379999999994</v>
      </c>
      <c r="F1956" s="45">
        <f t="shared" ref="F1956" si="792">SUM(F1957:F1961)</f>
        <v>28369.759999999995</v>
      </c>
      <c r="G1956" s="45">
        <f t="shared" ref="G1956" si="793">SUM(G1957:G1961)</f>
        <v>4257.62</v>
      </c>
      <c r="H1956" s="45">
        <f t="shared" ref="H1956" si="794">SUM(H1957:H1961)</f>
        <v>0</v>
      </c>
    </row>
    <row r="1957" spans="1:8" x14ac:dyDescent="0.35">
      <c r="A1957" s="50"/>
      <c r="B1957" s="50"/>
      <c r="C1957" s="50" t="s">
        <v>297</v>
      </c>
      <c r="D1957" s="50" t="s">
        <v>298</v>
      </c>
      <c r="E1957" s="51">
        <f t="shared" ref="E1957:E1961" si="795">SUM(F1957:H1957)</f>
        <v>11698.099999999991</v>
      </c>
      <c r="F1957" s="51">
        <v>11681.749999999991</v>
      </c>
      <c r="G1957" s="51">
        <v>16.350000000000001</v>
      </c>
      <c r="H1957" s="51"/>
    </row>
    <row r="1958" spans="1:8" x14ac:dyDescent="0.35">
      <c r="A1958" s="50"/>
      <c r="B1958" s="50"/>
      <c r="C1958" s="50" t="s">
        <v>299</v>
      </c>
      <c r="D1958" s="50" t="s">
        <v>627</v>
      </c>
      <c r="E1958" s="51">
        <f t="shared" si="795"/>
        <v>0</v>
      </c>
      <c r="F1958" s="51"/>
      <c r="G1958" s="51"/>
      <c r="H1958" s="51"/>
    </row>
    <row r="1959" spans="1:8" x14ac:dyDescent="0.35">
      <c r="A1959" s="50"/>
      <c r="B1959" s="50"/>
      <c r="C1959" s="50" t="s">
        <v>300</v>
      </c>
      <c r="D1959" s="50" t="s">
        <v>301</v>
      </c>
      <c r="E1959" s="51">
        <f t="shared" si="795"/>
        <v>0</v>
      </c>
      <c r="F1959" s="51"/>
      <c r="G1959" s="51"/>
      <c r="H1959" s="51"/>
    </row>
    <row r="1960" spans="1:8" x14ac:dyDescent="0.35">
      <c r="A1960" s="50"/>
      <c r="B1960" s="50"/>
      <c r="C1960" s="50" t="s">
        <v>302</v>
      </c>
      <c r="D1960" s="50" t="s">
        <v>628</v>
      </c>
      <c r="E1960" s="51">
        <f t="shared" si="795"/>
        <v>0</v>
      </c>
      <c r="F1960" s="51"/>
      <c r="G1960" s="51"/>
      <c r="H1960" s="51"/>
    </row>
    <row r="1961" spans="1:8" x14ac:dyDescent="0.35">
      <c r="A1961" s="50"/>
      <c r="B1961" s="50"/>
      <c r="C1961" s="50" t="s">
        <v>303</v>
      </c>
      <c r="D1961" s="50" t="s">
        <v>629</v>
      </c>
      <c r="E1961" s="51">
        <f t="shared" si="795"/>
        <v>20929.280000000002</v>
      </c>
      <c r="F1961" s="51">
        <v>16688.010000000002</v>
      </c>
      <c r="G1961" s="51">
        <v>4241.2699999999995</v>
      </c>
      <c r="H1961" s="51"/>
    </row>
    <row r="1962" spans="1:8" x14ac:dyDescent="0.35">
      <c r="A1962" s="42">
        <v>4</v>
      </c>
      <c r="B1962" s="42"/>
      <c r="C1962" s="42"/>
      <c r="D1962" s="42" t="s">
        <v>344</v>
      </c>
      <c r="E1962" s="43">
        <f>E1963+E1966+E1972</f>
        <v>199553.27999999997</v>
      </c>
      <c r="F1962" s="43">
        <f t="shared" ref="F1962" si="796">F1963+F1966+F1972</f>
        <v>343.69</v>
      </c>
      <c r="G1962" s="43">
        <f t="shared" ref="G1962:H1962" si="797">G1963+G1966+G1972</f>
        <v>199209.58999999997</v>
      </c>
      <c r="H1962" s="43">
        <f t="shared" si="797"/>
        <v>0</v>
      </c>
    </row>
    <row r="1963" spans="1:8" x14ac:dyDescent="0.35">
      <c r="A1963" s="44"/>
      <c r="B1963" s="44">
        <v>2</v>
      </c>
      <c r="C1963" s="45"/>
      <c r="D1963" s="45" t="s">
        <v>746</v>
      </c>
      <c r="E1963" s="45">
        <f>SUM(E1964:E1965)</f>
        <v>159653.65</v>
      </c>
      <c r="F1963" s="45">
        <f t="shared" ref="F1963" si="798">SUM(F1964:F1965)</f>
        <v>343.69</v>
      </c>
      <c r="G1963" s="45">
        <f t="shared" ref="G1963" si="799">SUM(G1964:G1965)</f>
        <v>159309.96</v>
      </c>
      <c r="H1963" s="45">
        <f t="shared" ref="H1963" si="800">SUM(H1964:H1965)</f>
        <v>0</v>
      </c>
    </row>
    <row r="1964" spans="1:8" x14ac:dyDescent="0.35">
      <c r="A1964" s="50"/>
      <c r="B1964" s="50"/>
      <c r="C1964" s="50" t="s">
        <v>261</v>
      </c>
      <c r="D1964" s="50" t="s">
        <v>609</v>
      </c>
      <c r="E1964" s="51">
        <f t="shared" ref="E1964:E1965" si="801">SUM(F1964:H1964)</f>
        <v>159653.65</v>
      </c>
      <c r="F1964" s="51">
        <v>343.69</v>
      </c>
      <c r="G1964" s="51">
        <v>159309.96</v>
      </c>
      <c r="H1964" s="51"/>
    </row>
    <row r="1965" spans="1:8" x14ac:dyDescent="0.35">
      <c r="A1965" s="50"/>
      <c r="B1965" s="50"/>
      <c r="C1965" s="50" t="s">
        <v>605</v>
      </c>
      <c r="D1965" s="50" t="s">
        <v>748</v>
      </c>
      <c r="E1965" s="51">
        <f t="shared" si="801"/>
        <v>0</v>
      </c>
      <c r="F1965" s="51"/>
      <c r="G1965" s="51"/>
      <c r="H1965" s="51"/>
    </row>
    <row r="1966" spans="1:8" x14ac:dyDescent="0.35">
      <c r="A1966" s="44"/>
      <c r="B1966" s="44">
        <v>14</v>
      </c>
      <c r="C1966" s="45"/>
      <c r="D1966" s="45" t="s">
        <v>766</v>
      </c>
      <c r="E1966" s="45">
        <f>SUM(E1967:E1971)</f>
        <v>10402.459999999999</v>
      </c>
      <c r="F1966" s="45">
        <f t="shared" ref="F1966" si="802">SUM(F1967:F1971)</f>
        <v>0</v>
      </c>
      <c r="G1966" s="45">
        <f t="shared" ref="G1966" si="803">SUM(G1967:G1971)</f>
        <v>10402.459999999999</v>
      </c>
      <c r="H1966" s="45">
        <f t="shared" ref="H1966" si="804">SUM(H1967:H1971)</f>
        <v>0</v>
      </c>
    </row>
    <row r="1967" spans="1:8" x14ac:dyDescent="0.35">
      <c r="A1967" s="50"/>
      <c r="B1967" s="50"/>
      <c r="C1967" s="50" t="s">
        <v>349</v>
      </c>
      <c r="D1967" s="50" t="s">
        <v>633</v>
      </c>
      <c r="E1967" s="51">
        <f t="shared" ref="E1967:E1971" si="805">SUM(F1967:H1967)</f>
        <v>0</v>
      </c>
      <c r="F1967" s="51"/>
      <c r="G1967" s="51"/>
      <c r="H1967" s="51"/>
    </row>
    <row r="1968" spans="1:8" x14ac:dyDescent="0.35">
      <c r="A1968" s="50"/>
      <c r="B1968" s="50"/>
      <c r="C1968" s="50" t="s">
        <v>350</v>
      </c>
      <c r="D1968" s="50" t="s">
        <v>767</v>
      </c>
      <c r="E1968" s="51">
        <f t="shared" si="805"/>
        <v>0</v>
      </c>
      <c r="F1968" s="51"/>
      <c r="G1968" s="51"/>
      <c r="H1968" s="51"/>
    </row>
    <row r="1969" spans="1:8" x14ac:dyDescent="0.35">
      <c r="A1969" s="50"/>
      <c r="B1969" s="50"/>
      <c r="C1969" s="50" t="s">
        <v>352</v>
      </c>
      <c r="D1969" s="50" t="s">
        <v>768</v>
      </c>
      <c r="E1969" s="51">
        <f t="shared" si="805"/>
        <v>0</v>
      </c>
      <c r="F1969" s="51"/>
      <c r="G1969" s="51"/>
      <c r="H1969" s="51"/>
    </row>
    <row r="1970" spans="1:8" x14ac:dyDescent="0.35">
      <c r="A1970" s="50"/>
      <c r="B1970" s="50"/>
      <c r="C1970" s="50" t="s">
        <v>357</v>
      </c>
      <c r="D1970" s="50" t="s">
        <v>358</v>
      </c>
      <c r="E1970" s="51">
        <f t="shared" si="805"/>
        <v>10402.459999999999</v>
      </c>
      <c r="F1970" s="51"/>
      <c r="G1970" s="51">
        <v>10402.459999999999</v>
      </c>
      <c r="H1970" s="51"/>
    </row>
    <row r="1971" spans="1:8" x14ac:dyDescent="0.35">
      <c r="A1971" s="50"/>
      <c r="B1971" s="50"/>
      <c r="C1971" s="50" t="s">
        <v>355</v>
      </c>
      <c r="D1971" s="50" t="s">
        <v>356</v>
      </c>
      <c r="E1971" s="51">
        <f t="shared" si="805"/>
        <v>0</v>
      </c>
      <c r="F1971" s="51"/>
      <c r="G1971" s="51"/>
      <c r="H1971" s="51"/>
    </row>
    <row r="1972" spans="1:8" x14ac:dyDescent="0.35">
      <c r="A1972" s="44"/>
      <c r="B1972" s="44">
        <v>25</v>
      </c>
      <c r="C1972" s="45"/>
      <c r="D1972" s="45" t="s">
        <v>769</v>
      </c>
      <c r="E1972" s="45">
        <f>SUM(E1973:E1980)</f>
        <v>29497.17</v>
      </c>
      <c r="F1972" s="45">
        <f t="shared" ref="F1972" si="806">SUM(F1973:F1980)</f>
        <v>0</v>
      </c>
      <c r="G1972" s="45">
        <f t="shared" ref="G1972" si="807">SUM(G1973:G1980)</f>
        <v>29497.17</v>
      </c>
      <c r="H1972" s="45">
        <f t="shared" ref="H1972" si="808">SUM(H1973:H1980)</f>
        <v>0</v>
      </c>
    </row>
    <row r="1973" spans="1:8" x14ac:dyDescent="0.35">
      <c r="A1973" s="50"/>
      <c r="B1973" s="50"/>
      <c r="C1973" s="50" t="s">
        <v>345</v>
      </c>
      <c r="D1973" s="50" t="s">
        <v>346</v>
      </c>
      <c r="E1973" s="51">
        <f t="shared" ref="E1973:E1980" si="809">SUM(F1973:H1973)</f>
        <v>0</v>
      </c>
      <c r="F1973" s="51"/>
      <c r="G1973" s="51"/>
      <c r="H1973" s="51"/>
    </row>
    <row r="1974" spans="1:8" x14ac:dyDescent="0.35">
      <c r="A1974" s="50"/>
      <c r="B1974" s="50"/>
      <c r="C1974" s="50" t="s">
        <v>347</v>
      </c>
      <c r="D1974" s="50" t="s">
        <v>348</v>
      </c>
      <c r="E1974" s="51">
        <f t="shared" si="809"/>
        <v>0</v>
      </c>
      <c r="F1974" s="51"/>
      <c r="G1974" s="51"/>
      <c r="H1974" s="51"/>
    </row>
    <row r="1975" spans="1:8" x14ac:dyDescent="0.35">
      <c r="A1975" s="50"/>
      <c r="B1975" s="50"/>
      <c r="C1975" s="50" t="s">
        <v>351</v>
      </c>
      <c r="D1975" s="50" t="s">
        <v>770</v>
      </c>
      <c r="E1975" s="51">
        <f t="shared" si="809"/>
        <v>0</v>
      </c>
      <c r="F1975" s="51"/>
      <c r="G1975" s="51"/>
      <c r="H1975" s="51"/>
    </row>
    <row r="1976" spans="1:8" x14ac:dyDescent="0.35">
      <c r="A1976" s="50"/>
      <c r="B1976" s="50"/>
      <c r="C1976" s="50" t="s">
        <v>310</v>
      </c>
      <c r="D1976" s="50" t="s">
        <v>634</v>
      </c>
      <c r="E1976" s="51">
        <f t="shared" si="809"/>
        <v>0</v>
      </c>
      <c r="F1976" s="51"/>
      <c r="G1976" s="51"/>
      <c r="H1976" s="51"/>
    </row>
    <row r="1977" spans="1:8" x14ac:dyDescent="0.35">
      <c r="A1977" s="50"/>
      <c r="B1977" s="50"/>
      <c r="C1977" s="50" t="s">
        <v>311</v>
      </c>
      <c r="D1977" s="50" t="s">
        <v>771</v>
      </c>
      <c r="E1977" s="51">
        <f t="shared" si="809"/>
        <v>0</v>
      </c>
      <c r="F1977" s="51"/>
      <c r="G1977" s="51"/>
      <c r="H1977" s="51"/>
    </row>
    <row r="1978" spans="1:8" x14ac:dyDescent="0.35">
      <c r="A1978" s="50"/>
      <c r="B1978" s="50"/>
      <c r="C1978" s="50" t="s">
        <v>312</v>
      </c>
      <c r="D1978" s="50" t="s">
        <v>772</v>
      </c>
      <c r="E1978" s="51">
        <f t="shared" si="809"/>
        <v>0</v>
      </c>
      <c r="F1978" s="51"/>
      <c r="G1978" s="51"/>
      <c r="H1978" s="51"/>
    </row>
    <row r="1979" spans="1:8" x14ac:dyDescent="0.35">
      <c r="A1979" s="50"/>
      <c r="B1979" s="50"/>
      <c r="C1979" s="50" t="s">
        <v>359</v>
      </c>
      <c r="D1979" s="50" t="s">
        <v>360</v>
      </c>
      <c r="E1979" s="51">
        <f t="shared" si="809"/>
        <v>0</v>
      </c>
      <c r="F1979" s="51"/>
      <c r="G1979" s="51"/>
      <c r="H1979" s="51"/>
    </row>
    <row r="1980" spans="1:8" x14ac:dyDescent="0.35">
      <c r="A1980" s="50"/>
      <c r="B1980" s="50"/>
      <c r="C1980" s="50" t="s">
        <v>353</v>
      </c>
      <c r="D1980" s="50" t="s">
        <v>354</v>
      </c>
      <c r="E1980" s="51">
        <f t="shared" si="809"/>
        <v>29497.17</v>
      </c>
      <c r="F1980" s="51"/>
      <c r="G1980" s="51">
        <v>29497.17</v>
      </c>
      <c r="H1980" s="51"/>
    </row>
    <row r="1981" spans="1:8" x14ac:dyDescent="0.35">
      <c r="A1981" s="42">
        <v>5</v>
      </c>
      <c r="B1981" s="42"/>
      <c r="C1981" s="42"/>
      <c r="D1981" s="42" t="s">
        <v>773</v>
      </c>
      <c r="E1981" s="43">
        <f>E1982+E1985+E1987+E2023+E2029+E2036</f>
        <v>7448413.9100000011</v>
      </c>
      <c r="F1981" s="43">
        <f t="shared" ref="F1981" si="810">F1982+F1985+F1987+F2023+F2029+F2036</f>
        <v>3297672.03</v>
      </c>
      <c r="G1981" s="43">
        <f t="shared" ref="G1981:H1981" si="811">G1982+G1985+G1987+G2023+G2029+G2036</f>
        <v>4143780.4600000018</v>
      </c>
      <c r="H1981" s="43">
        <f t="shared" si="811"/>
        <v>6961.42</v>
      </c>
    </row>
    <row r="1982" spans="1:8" x14ac:dyDescent="0.35">
      <c r="A1982" s="44"/>
      <c r="B1982" s="44">
        <v>2</v>
      </c>
      <c r="C1982" s="45"/>
      <c r="D1982" s="45" t="s">
        <v>746</v>
      </c>
      <c r="E1982" s="45">
        <f>SUM(E1983:E1984)</f>
        <v>1154945.2800000005</v>
      </c>
      <c r="F1982" s="45">
        <f t="shared" ref="F1982" si="812">SUM(F1983:F1984)</f>
        <v>779059.18</v>
      </c>
      <c r="G1982" s="45">
        <f t="shared" ref="G1982" si="813">SUM(G1983:G1984)</f>
        <v>375886.1000000005</v>
      </c>
      <c r="H1982" s="45">
        <f t="shared" ref="H1982" si="814">SUM(H1983:H1984)</f>
        <v>0</v>
      </c>
    </row>
    <row r="1983" spans="1:8" x14ac:dyDescent="0.35">
      <c r="A1983" s="50"/>
      <c r="B1983" s="50"/>
      <c r="C1983" s="50" t="s">
        <v>261</v>
      </c>
      <c r="D1983" s="50" t="s">
        <v>609</v>
      </c>
      <c r="E1983" s="51">
        <f t="shared" ref="E1983:E1984" si="815">SUM(F1983:H1983)</f>
        <v>1154945.2800000005</v>
      </c>
      <c r="F1983" s="51">
        <v>779059.18</v>
      </c>
      <c r="G1983" s="51">
        <v>375886.1000000005</v>
      </c>
      <c r="H1983" s="51">
        <v>0</v>
      </c>
    </row>
    <row r="1984" spans="1:8" x14ac:dyDescent="0.35">
      <c r="A1984" s="50"/>
      <c r="B1984" s="50"/>
      <c r="C1984" s="50" t="s">
        <v>605</v>
      </c>
      <c r="D1984" s="50" t="s">
        <v>748</v>
      </c>
      <c r="E1984" s="51">
        <f t="shared" si="815"/>
        <v>0</v>
      </c>
      <c r="F1984" s="51"/>
      <c r="G1984" s="51"/>
      <c r="H1984" s="51"/>
    </row>
    <row r="1985" spans="1:8" x14ac:dyDescent="0.35">
      <c r="A1985" s="44"/>
      <c r="B1985" s="44">
        <v>12</v>
      </c>
      <c r="C1985" s="45"/>
      <c r="D1985" s="45" t="s">
        <v>749</v>
      </c>
      <c r="E1985" s="45">
        <f>SUM(E1986)</f>
        <v>0</v>
      </c>
      <c r="F1985" s="45">
        <f t="shared" ref="F1985" si="816">F1986</f>
        <v>0</v>
      </c>
      <c r="G1985" s="45">
        <f t="shared" ref="G1985:H1985" si="817">G1986</f>
        <v>0</v>
      </c>
      <c r="H1985" s="45">
        <f t="shared" si="817"/>
        <v>0</v>
      </c>
    </row>
    <row r="1986" spans="1:8" x14ac:dyDescent="0.35">
      <c r="A1986" s="50"/>
      <c r="B1986" s="50"/>
      <c r="C1986" s="50" t="s">
        <v>774</v>
      </c>
      <c r="D1986" s="50" t="s">
        <v>304</v>
      </c>
      <c r="E1986" s="51">
        <f>SUM(F1986:H1986)</f>
        <v>0</v>
      </c>
      <c r="F1986" s="51"/>
      <c r="G1986" s="51"/>
      <c r="H1986" s="51"/>
    </row>
    <row r="1987" spans="1:8" x14ac:dyDescent="0.35">
      <c r="A1987" s="44"/>
      <c r="B1987" s="44">
        <v>18</v>
      </c>
      <c r="C1987" s="45"/>
      <c r="D1987" s="45" t="s">
        <v>775</v>
      </c>
      <c r="E1987" s="45">
        <f>SUM(E1988:E2022)</f>
        <v>6277140.7100000009</v>
      </c>
      <c r="F1987" s="45">
        <f t="shared" ref="F1987" si="818">SUM(F1988:F2022)</f>
        <v>2513750.2299999995</v>
      </c>
      <c r="G1987" s="45">
        <f t="shared" ref="G1987" si="819">SUM(G1988:G2022)</f>
        <v>3756429.0600000015</v>
      </c>
      <c r="H1987" s="45">
        <f t="shared" ref="H1987" si="820">SUM(H1988:H2022)</f>
        <v>6961.42</v>
      </c>
    </row>
    <row r="1988" spans="1:8" x14ac:dyDescent="0.35">
      <c r="A1988" s="50"/>
      <c r="B1988" s="50"/>
      <c r="C1988" s="50" t="s">
        <v>306</v>
      </c>
      <c r="D1988" s="50" t="s">
        <v>307</v>
      </c>
      <c r="E1988" s="51">
        <f t="shared" ref="E1988:E2022" si="821">SUM(F1988:H1988)</f>
        <v>0</v>
      </c>
      <c r="F1988" s="51"/>
      <c r="G1988" s="51"/>
      <c r="H1988" s="51"/>
    </row>
    <row r="1989" spans="1:8" x14ac:dyDescent="0.35">
      <c r="A1989" s="50"/>
      <c r="B1989" s="50"/>
      <c r="C1989" s="50" t="s">
        <v>266</v>
      </c>
      <c r="D1989" s="50" t="s">
        <v>753</v>
      </c>
      <c r="E1989" s="51">
        <f t="shared" si="821"/>
        <v>29509.45</v>
      </c>
      <c r="F1989" s="51"/>
      <c r="G1989" s="51">
        <v>29509.45</v>
      </c>
      <c r="H1989" s="51"/>
    </row>
    <row r="1990" spans="1:8" x14ac:dyDescent="0.35">
      <c r="A1990" s="50"/>
      <c r="B1990" s="50"/>
      <c r="C1990" s="50" t="s">
        <v>269</v>
      </c>
      <c r="D1990" s="50" t="s">
        <v>614</v>
      </c>
      <c r="E1990" s="51">
        <f t="shared" si="821"/>
        <v>9.98</v>
      </c>
      <c r="F1990" s="51">
        <v>4.3499999999999996</v>
      </c>
      <c r="G1990" s="51">
        <v>5.63</v>
      </c>
      <c r="H1990" s="51"/>
    </row>
    <row r="1991" spans="1:8" x14ac:dyDescent="0.35">
      <c r="A1991" s="50"/>
      <c r="B1991" s="50"/>
      <c r="C1991" s="50" t="s">
        <v>270</v>
      </c>
      <c r="D1991" s="50" t="s">
        <v>754</v>
      </c>
      <c r="E1991" s="51">
        <f t="shared" si="821"/>
        <v>23.950000000000003</v>
      </c>
      <c r="F1991" s="51">
        <v>14.42</v>
      </c>
      <c r="G1991" s="51">
        <v>9.5300000000000011</v>
      </c>
      <c r="H1991" s="51"/>
    </row>
    <row r="1992" spans="1:8" x14ac:dyDescent="0.35">
      <c r="A1992" s="50"/>
      <c r="B1992" s="50"/>
      <c r="C1992" s="50" t="s">
        <v>271</v>
      </c>
      <c r="D1992" s="50" t="s">
        <v>755</v>
      </c>
      <c r="E1992" s="51">
        <f t="shared" si="821"/>
        <v>10.260000000000002</v>
      </c>
      <c r="F1992" s="51">
        <v>9.2600000000000016</v>
      </c>
      <c r="G1992" s="51">
        <v>1</v>
      </c>
      <c r="H1992" s="51"/>
    </row>
    <row r="1993" spans="1:8" x14ac:dyDescent="0.35">
      <c r="A1993" s="50"/>
      <c r="B1993" s="50"/>
      <c r="C1993" s="50" t="s">
        <v>272</v>
      </c>
      <c r="D1993" s="50" t="s">
        <v>756</v>
      </c>
      <c r="E1993" s="51">
        <f t="shared" si="821"/>
        <v>0</v>
      </c>
      <c r="F1993" s="51"/>
      <c r="G1993" s="51"/>
      <c r="H1993" s="51"/>
    </row>
    <row r="1994" spans="1:8" x14ac:dyDescent="0.35">
      <c r="A1994" s="50"/>
      <c r="B1994" s="50"/>
      <c r="C1994" s="50" t="s">
        <v>274</v>
      </c>
      <c r="D1994" s="50" t="s">
        <v>758</v>
      </c>
      <c r="E1994" s="51">
        <f t="shared" si="821"/>
        <v>36939.090000000004</v>
      </c>
      <c r="F1994" s="51">
        <v>1790.8099999999997</v>
      </c>
      <c r="G1994" s="51">
        <v>35148.280000000006</v>
      </c>
      <c r="H1994" s="51"/>
    </row>
    <row r="1995" spans="1:8" x14ac:dyDescent="0.35">
      <c r="A1995" s="50"/>
      <c r="B1995" s="50"/>
      <c r="C1995" s="50" t="s">
        <v>275</v>
      </c>
      <c r="D1995" s="50" t="s">
        <v>759</v>
      </c>
      <c r="E1995" s="51">
        <f t="shared" si="821"/>
        <v>16739.47</v>
      </c>
      <c r="F1995" s="51"/>
      <c r="G1995" s="51">
        <v>16739.47</v>
      </c>
      <c r="H1995" s="51"/>
    </row>
    <row r="1996" spans="1:8" x14ac:dyDescent="0.35">
      <c r="A1996" s="50"/>
      <c r="B1996" s="50"/>
      <c r="C1996" s="50" t="s">
        <v>276</v>
      </c>
      <c r="D1996" s="50" t="s">
        <v>615</v>
      </c>
      <c r="E1996" s="51">
        <f t="shared" si="821"/>
        <v>27629.489999999998</v>
      </c>
      <c r="F1996" s="51">
        <v>9564.909999999998</v>
      </c>
      <c r="G1996" s="51">
        <v>18064.580000000002</v>
      </c>
      <c r="H1996" s="51"/>
    </row>
    <row r="1997" spans="1:8" x14ac:dyDescent="0.35">
      <c r="A1997" s="50"/>
      <c r="B1997" s="50"/>
      <c r="C1997" s="50" t="s">
        <v>308</v>
      </c>
      <c r="D1997" s="50" t="s">
        <v>277</v>
      </c>
      <c r="E1997" s="51">
        <f t="shared" si="821"/>
        <v>439.62</v>
      </c>
      <c r="F1997" s="51">
        <v>245.19000000000003</v>
      </c>
      <c r="G1997" s="51">
        <v>194.43</v>
      </c>
      <c r="H1997" s="51"/>
    </row>
    <row r="1998" spans="1:8" x14ac:dyDescent="0.35">
      <c r="A1998" s="50"/>
      <c r="B1998" s="50"/>
      <c r="C1998" s="50" t="s">
        <v>278</v>
      </c>
      <c r="D1998" s="50" t="s">
        <v>760</v>
      </c>
      <c r="E1998" s="51">
        <f t="shared" si="821"/>
        <v>0</v>
      </c>
      <c r="F1998" s="51"/>
      <c r="G1998" s="51"/>
      <c r="H1998" s="51"/>
    </row>
    <row r="1999" spans="1:8" x14ac:dyDescent="0.35">
      <c r="A1999" s="50"/>
      <c r="B1999" s="50"/>
      <c r="C1999" s="50" t="s">
        <v>309</v>
      </c>
      <c r="D1999" s="50" t="s">
        <v>631</v>
      </c>
      <c r="E1999" s="51">
        <f t="shared" si="821"/>
        <v>1611.9199999999994</v>
      </c>
      <c r="F1999" s="51">
        <v>895.78999999999951</v>
      </c>
      <c r="G1999" s="51">
        <v>716.12999999999988</v>
      </c>
      <c r="H1999" s="51"/>
    </row>
    <row r="2000" spans="1:8" x14ac:dyDescent="0.35">
      <c r="A2000" s="50"/>
      <c r="B2000" s="50"/>
      <c r="C2000" s="50" t="s">
        <v>279</v>
      </c>
      <c r="D2000" s="50" t="s">
        <v>616</v>
      </c>
      <c r="E2000" s="51">
        <f t="shared" si="821"/>
        <v>10.18</v>
      </c>
      <c r="F2000" s="51">
        <v>9.5</v>
      </c>
      <c r="G2000" s="51">
        <v>0.67999999999999994</v>
      </c>
      <c r="H2000" s="51"/>
    </row>
    <row r="2001" spans="1:8" x14ac:dyDescent="0.35">
      <c r="A2001" s="50"/>
      <c r="B2001" s="50"/>
      <c r="C2001" s="50" t="s">
        <v>280</v>
      </c>
      <c r="D2001" s="50" t="s">
        <v>617</v>
      </c>
      <c r="E2001" s="51">
        <f t="shared" si="821"/>
        <v>0</v>
      </c>
      <c r="F2001" s="51"/>
      <c r="G2001" s="51"/>
      <c r="H2001" s="51"/>
    </row>
    <row r="2002" spans="1:8" x14ac:dyDescent="0.35">
      <c r="A2002" s="50"/>
      <c r="B2002" s="50"/>
      <c r="C2002" s="50" t="s">
        <v>606</v>
      </c>
      <c r="D2002" s="50" t="s">
        <v>618</v>
      </c>
      <c r="E2002" s="51">
        <f t="shared" si="821"/>
        <v>0</v>
      </c>
      <c r="F2002" s="51"/>
      <c r="G2002" s="51"/>
      <c r="H2002" s="51"/>
    </row>
    <row r="2003" spans="1:8" x14ac:dyDescent="0.35">
      <c r="A2003" s="50"/>
      <c r="B2003" s="50"/>
      <c r="C2003" s="50" t="s">
        <v>286</v>
      </c>
      <c r="D2003" s="50" t="s">
        <v>619</v>
      </c>
      <c r="E2003" s="51">
        <f t="shared" si="821"/>
        <v>59.410000000000004</v>
      </c>
      <c r="F2003" s="51">
        <v>9.08</v>
      </c>
      <c r="G2003" s="51">
        <v>50.330000000000005</v>
      </c>
      <c r="H2003" s="51"/>
    </row>
    <row r="2004" spans="1:8" x14ac:dyDescent="0.35">
      <c r="A2004" s="50"/>
      <c r="B2004" s="50"/>
      <c r="C2004" s="50" t="s">
        <v>287</v>
      </c>
      <c r="D2004" s="50" t="s">
        <v>288</v>
      </c>
      <c r="E2004" s="51">
        <f t="shared" si="821"/>
        <v>4.0200000000000005</v>
      </c>
      <c r="F2004" s="51">
        <v>3.64</v>
      </c>
      <c r="G2004" s="51">
        <v>0.38</v>
      </c>
      <c r="H2004" s="51"/>
    </row>
    <row r="2005" spans="1:8" x14ac:dyDescent="0.35">
      <c r="A2005" s="50"/>
      <c r="B2005" s="50"/>
      <c r="C2005" s="50" t="s">
        <v>289</v>
      </c>
      <c r="D2005" s="50" t="s">
        <v>620</v>
      </c>
      <c r="E2005" s="51">
        <f t="shared" si="821"/>
        <v>487.61</v>
      </c>
      <c r="F2005" s="51">
        <v>114.23999999999998</v>
      </c>
      <c r="G2005" s="51">
        <v>373.37</v>
      </c>
      <c r="H2005" s="51"/>
    </row>
    <row r="2006" spans="1:8" x14ac:dyDescent="0.35">
      <c r="A2006" s="50"/>
      <c r="B2006" s="50"/>
      <c r="C2006" s="50" t="s">
        <v>290</v>
      </c>
      <c r="D2006" s="50" t="s">
        <v>621</v>
      </c>
      <c r="E2006" s="51">
        <f t="shared" si="821"/>
        <v>96.059999999999988</v>
      </c>
      <c r="F2006" s="51">
        <v>47.149999999999991</v>
      </c>
      <c r="G2006" s="51">
        <v>48.91</v>
      </c>
      <c r="H2006" s="51"/>
    </row>
    <row r="2007" spans="1:8" x14ac:dyDescent="0.35">
      <c r="A2007" s="50"/>
      <c r="B2007" s="50"/>
      <c r="C2007" s="50" t="s">
        <v>281</v>
      </c>
      <c r="D2007" s="50" t="s">
        <v>622</v>
      </c>
      <c r="E2007" s="51">
        <f t="shared" si="821"/>
        <v>4.13</v>
      </c>
      <c r="F2007" s="51">
        <v>3.84</v>
      </c>
      <c r="G2007" s="51">
        <v>0.28999999999999998</v>
      </c>
      <c r="H2007" s="51"/>
    </row>
    <row r="2008" spans="1:8" x14ac:dyDescent="0.35">
      <c r="A2008" s="50"/>
      <c r="B2008" s="50"/>
      <c r="C2008" s="50" t="s">
        <v>282</v>
      </c>
      <c r="D2008" s="50" t="s">
        <v>623</v>
      </c>
      <c r="E2008" s="51">
        <f t="shared" si="821"/>
        <v>0</v>
      </c>
      <c r="F2008" s="51"/>
      <c r="G2008" s="51"/>
      <c r="H2008" s="51"/>
    </row>
    <row r="2009" spans="1:8" x14ac:dyDescent="0.35">
      <c r="A2009" s="50"/>
      <c r="B2009" s="50"/>
      <c r="C2009" s="50" t="s">
        <v>291</v>
      </c>
      <c r="D2009" s="50" t="s">
        <v>624</v>
      </c>
      <c r="E2009" s="51">
        <f t="shared" si="821"/>
        <v>0</v>
      </c>
      <c r="F2009" s="51"/>
      <c r="G2009" s="51"/>
      <c r="H2009" s="51"/>
    </row>
    <row r="2010" spans="1:8" x14ac:dyDescent="0.35">
      <c r="A2010" s="50"/>
      <c r="B2010" s="50"/>
      <c r="C2010" s="50" t="s">
        <v>283</v>
      </c>
      <c r="D2010" s="50" t="s">
        <v>625</v>
      </c>
      <c r="E2010" s="51">
        <f t="shared" si="821"/>
        <v>43.45</v>
      </c>
      <c r="F2010" s="51">
        <v>29.000000000000004</v>
      </c>
      <c r="G2010" s="51">
        <v>14.45</v>
      </c>
      <c r="H2010" s="51"/>
    </row>
    <row r="2011" spans="1:8" x14ac:dyDescent="0.35">
      <c r="A2011" s="50"/>
      <c r="B2011" s="50"/>
      <c r="C2011" s="50" t="s">
        <v>608</v>
      </c>
      <c r="D2011" s="50" t="s">
        <v>762</v>
      </c>
      <c r="E2011" s="51">
        <f t="shared" si="821"/>
        <v>0</v>
      </c>
      <c r="F2011" s="51"/>
      <c r="G2011" s="51"/>
      <c r="H2011" s="51"/>
    </row>
    <row r="2012" spans="1:8" x14ac:dyDescent="0.35">
      <c r="A2012" s="50"/>
      <c r="B2012" s="50"/>
      <c r="C2012" s="50" t="s">
        <v>943</v>
      </c>
      <c r="D2012" s="50" t="s">
        <v>944</v>
      </c>
      <c r="E2012" s="51">
        <f t="shared" si="821"/>
        <v>0</v>
      </c>
      <c r="F2012" s="51"/>
      <c r="G2012" s="51"/>
      <c r="H2012" s="51"/>
    </row>
    <row r="2013" spans="1:8" x14ac:dyDescent="0.35">
      <c r="A2013" s="50"/>
      <c r="B2013" s="50"/>
      <c r="C2013" s="50" t="s">
        <v>284</v>
      </c>
      <c r="D2013" s="50" t="s">
        <v>763</v>
      </c>
      <c r="E2013" s="51">
        <f t="shared" si="821"/>
        <v>0</v>
      </c>
      <c r="F2013" s="51"/>
      <c r="G2013" s="51"/>
      <c r="H2013" s="51"/>
    </row>
    <row r="2014" spans="1:8" x14ac:dyDescent="0.35">
      <c r="A2014" s="50"/>
      <c r="B2014" s="50"/>
      <c r="C2014" s="50" t="s">
        <v>313</v>
      </c>
      <c r="D2014" s="50" t="s">
        <v>314</v>
      </c>
      <c r="E2014" s="51">
        <f t="shared" si="821"/>
        <v>0</v>
      </c>
      <c r="F2014" s="51"/>
      <c r="G2014" s="51"/>
      <c r="H2014" s="51"/>
    </row>
    <row r="2015" spans="1:8" x14ac:dyDescent="0.35">
      <c r="A2015" s="50"/>
      <c r="B2015" s="50"/>
      <c r="C2015" s="50" t="s">
        <v>315</v>
      </c>
      <c r="D2015" s="50" t="s">
        <v>316</v>
      </c>
      <c r="E2015" s="51">
        <f t="shared" si="821"/>
        <v>1869522.2099999981</v>
      </c>
      <c r="F2015" s="51">
        <v>1145885.7999999982</v>
      </c>
      <c r="G2015" s="51">
        <v>716674.98999999987</v>
      </c>
      <c r="H2015" s="51">
        <v>6961.42</v>
      </c>
    </row>
    <row r="2016" spans="1:8" x14ac:dyDescent="0.35">
      <c r="A2016" s="50"/>
      <c r="B2016" s="50"/>
      <c r="C2016" s="50" t="s">
        <v>317</v>
      </c>
      <c r="D2016" s="50" t="s">
        <v>318</v>
      </c>
      <c r="E2016" s="51">
        <f t="shared" si="821"/>
        <v>4293885.9200000027</v>
      </c>
      <c r="F2016" s="51">
        <v>1355019.4700000011</v>
      </c>
      <c r="G2016" s="51">
        <v>2938866.4500000016</v>
      </c>
      <c r="H2016" s="51">
        <v>0</v>
      </c>
    </row>
    <row r="2017" spans="1:8" x14ac:dyDescent="0.35">
      <c r="A2017" s="50"/>
      <c r="B2017" s="50"/>
      <c r="C2017" s="50" t="s">
        <v>319</v>
      </c>
      <c r="D2017" s="50" t="s">
        <v>320</v>
      </c>
      <c r="E2017" s="51">
        <f t="shared" si="821"/>
        <v>0</v>
      </c>
      <c r="F2017" s="51"/>
      <c r="G2017" s="51"/>
      <c r="H2017" s="51"/>
    </row>
    <row r="2018" spans="1:8" x14ac:dyDescent="0.35">
      <c r="A2018" s="50"/>
      <c r="B2018" s="50"/>
      <c r="C2018" s="50" t="s">
        <v>321</v>
      </c>
      <c r="D2018" s="50" t="s">
        <v>322</v>
      </c>
      <c r="E2018" s="51">
        <f t="shared" si="821"/>
        <v>0</v>
      </c>
      <c r="F2018" s="51"/>
      <c r="G2018" s="51"/>
      <c r="H2018" s="51"/>
    </row>
    <row r="2019" spans="1:8" x14ac:dyDescent="0.35">
      <c r="A2019" s="50"/>
      <c r="B2019" s="50"/>
      <c r="C2019" s="50" t="s">
        <v>323</v>
      </c>
      <c r="D2019" s="50" t="s">
        <v>776</v>
      </c>
      <c r="E2019" s="51">
        <f t="shared" si="821"/>
        <v>112.91999999999999</v>
      </c>
      <c r="F2019" s="51">
        <v>103.49</v>
      </c>
      <c r="G2019" s="51">
        <v>9.43</v>
      </c>
      <c r="H2019" s="51"/>
    </row>
    <row r="2020" spans="1:8" x14ac:dyDescent="0.35">
      <c r="A2020" s="50"/>
      <c r="B2020" s="50"/>
      <c r="C2020" s="50" t="s">
        <v>285</v>
      </c>
      <c r="D2020" s="50" t="s">
        <v>630</v>
      </c>
      <c r="E2020" s="51">
        <f t="shared" si="821"/>
        <v>1.57</v>
      </c>
      <c r="F2020" s="51">
        <v>0.28999999999999998</v>
      </c>
      <c r="G2020" s="51">
        <v>1.28</v>
      </c>
      <c r="H2020" s="51"/>
    </row>
    <row r="2021" spans="1:8" x14ac:dyDescent="0.35">
      <c r="A2021" s="50"/>
      <c r="B2021" s="50"/>
      <c r="C2021" s="50" t="s">
        <v>324</v>
      </c>
      <c r="D2021" s="50" t="s">
        <v>325</v>
      </c>
      <c r="E2021" s="51">
        <f t="shared" si="821"/>
        <v>0</v>
      </c>
      <c r="F2021" s="51"/>
      <c r="G2021" s="51"/>
      <c r="H2021" s="51"/>
    </row>
    <row r="2022" spans="1:8" x14ac:dyDescent="0.35">
      <c r="A2022" s="50"/>
      <c r="B2022" s="50"/>
      <c r="C2022" s="50" t="s">
        <v>326</v>
      </c>
      <c r="D2022" s="50" t="s">
        <v>327</v>
      </c>
      <c r="E2022" s="51">
        <f t="shared" si="821"/>
        <v>0</v>
      </c>
      <c r="F2022" s="51"/>
      <c r="G2022" s="51"/>
      <c r="H2022" s="51"/>
    </row>
    <row r="2023" spans="1:8" x14ac:dyDescent="0.35">
      <c r="A2023" s="44"/>
      <c r="B2023" s="44">
        <v>19</v>
      </c>
      <c r="C2023" s="45"/>
      <c r="D2023" s="45" t="s">
        <v>777</v>
      </c>
      <c r="E2023" s="45">
        <f>SUM(E2024:E2028)</f>
        <v>13016.44</v>
      </c>
      <c r="F2023" s="45">
        <f t="shared" ref="F2023" si="822">SUM(F2024:F2028)</f>
        <v>3096.99</v>
      </c>
      <c r="G2023" s="45">
        <f t="shared" ref="G2023" si="823">SUM(G2024:G2028)</f>
        <v>9919.4500000000025</v>
      </c>
      <c r="H2023" s="45">
        <f t="shared" ref="H2023" si="824">SUM(H2024:H2028)</f>
        <v>0</v>
      </c>
    </row>
    <row r="2024" spans="1:8" x14ac:dyDescent="0.35">
      <c r="A2024" s="50"/>
      <c r="B2024" s="50"/>
      <c r="C2024" s="50" t="s">
        <v>328</v>
      </c>
      <c r="D2024" s="50" t="s">
        <v>329</v>
      </c>
      <c r="E2024" s="51">
        <f t="shared" ref="E2024:E2028" si="825">SUM(F2024:H2024)</f>
        <v>0</v>
      </c>
      <c r="F2024" s="51"/>
      <c r="G2024" s="51"/>
      <c r="H2024" s="51"/>
    </row>
    <row r="2025" spans="1:8" x14ac:dyDescent="0.35">
      <c r="A2025" s="50"/>
      <c r="B2025" s="50"/>
      <c r="C2025" s="50" t="s">
        <v>605</v>
      </c>
      <c r="D2025" s="50" t="s">
        <v>748</v>
      </c>
      <c r="E2025" s="51">
        <f t="shared" si="825"/>
        <v>0</v>
      </c>
      <c r="F2025" s="51"/>
      <c r="G2025" s="51"/>
      <c r="H2025" s="51"/>
    </row>
    <row r="2026" spans="1:8" x14ac:dyDescent="0.35">
      <c r="A2026" s="50"/>
      <c r="B2026" s="50"/>
      <c r="C2026" s="50" t="s">
        <v>262</v>
      </c>
      <c r="D2026" s="50" t="s">
        <v>778</v>
      </c>
      <c r="E2026" s="51">
        <f t="shared" si="825"/>
        <v>0</v>
      </c>
      <c r="F2026" s="51"/>
      <c r="G2026" s="51"/>
      <c r="H2026" s="51"/>
    </row>
    <row r="2027" spans="1:8" x14ac:dyDescent="0.35">
      <c r="A2027" s="50"/>
      <c r="B2027" s="50"/>
      <c r="C2027" s="50" t="s">
        <v>330</v>
      </c>
      <c r="D2027" s="50" t="s">
        <v>331</v>
      </c>
      <c r="E2027" s="51">
        <f t="shared" si="825"/>
        <v>12482.880000000001</v>
      </c>
      <c r="F2027" s="51">
        <v>2780.45</v>
      </c>
      <c r="G2027" s="51">
        <v>9702.4300000000021</v>
      </c>
      <c r="H2027" s="51"/>
    </row>
    <row r="2028" spans="1:8" x14ac:dyDescent="0.35">
      <c r="A2028" s="50"/>
      <c r="B2028" s="50"/>
      <c r="C2028" s="50" t="s">
        <v>332</v>
      </c>
      <c r="D2028" s="50" t="s">
        <v>333</v>
      </c>
      <c r="E2028" s="51">
        <f t="shared" si="825"/>
        <v>533.55999999999995</v>
      </c>
      <c r="F2028" s="51">
        <v>316.53999999999991</v>
      </c>
      <c r="G2028" s="51">
        <v>217.02</v>
      </c>
      <c r="H2028" s="51"/>
    </row>
    <row r="2029" spans="1:8" x14ac:dyDescent="0.35">
      <c r="A2029" s="44"/>
      <c r="B2029" s="44">
        <v>20</v>
      </c>
      <c r="C2029" s="45"/>
      <c r="D2029" s="45" t="s">
        <v>779</v>
      </c>
      <c r="E2029" s="45">
        <f>SUM(E2030:E2035)</f>
        <v>3138.0499999999997</v>
      </c>
      <c r="F2029" s="45">
        <f t="shared" ref="F2029" si="826">SUM(F2030:F2035)</f>
        <v>1732.5400000000002</v>
      </c>
      <c r="G2029" s="45">
        <f t="shared" ref="G2029" si="827">SUM(G2030:G2035)</f>
        <v>1405.5099999999998</v>
      </c>
      <c r="H2029" s="45">
        <f t="shared" ref="H2029" si="828">SUM(H2030:H2035)</f>
        <v>0</v>
      </c>
    </row>
    <row r="2030" spans="1:8" x14ac:dyDescent="0.35">
      <c r="A2030" s="50"/>
      <c r="B2030" s="50"/>
      <c r="C2030" s="50" t="s">
        <v>334</v>
      </c>
      <c r="D2030" s="50" t="s">
        <v>335</v>
      </c>
      <c r="E2030" s="51">
        <f t="shared" ref="E2030:E2035" si="829">SUM(F2030:H2030)</f>
        <v>0</v>
      </c>
      <c r="F2030" s="51"/>
      <c r="G2030" s="51"/>
      <c r="H2030" s="51"/>
    </row>
    <row r="2031" spans="1:8" x14ac:dyDescent="0.35">
      <c r="A2031" s="50"/>
      <c r="B2031" s="50"/>
      <c r="C2031" s="50" t="s">
        <v>605</v>
      </c>
      <c r="D2031" s="50" t="s">
        <v>748</v>
      </c>
      <c r="E2031" s="51">
        <f t="shared" si="829"/>
        <v>0</v>
      </c>
      <c r="F2031" s="51"/>
      <c r="G2031" s="51"/>
      <c r="H2031" s="51"/>
    </row>
    <row r="2032" spans="1:8" x14ac:dyDescent="0.35">
      <c r="A2032" s="50"/>
      <c r="B2032" s="50"/>
      <c r="C2032" s="50" t="s">
        <v>337</v>
      </c>
      <c r="D2032" s="50" t="s">
        <v>338</v>
      </c>
      <c r="E2032" s="51">
        <f t="shared" si="829"/>
        <v>0</v>
      </c>
      <c r="F2032" s="51"/>
      <c r="G2032" s="51"/>
      <c r="H2032" s="51"/>
    </row>
    <row r="2033" spans="1:8" x14ac:dyDescent="0.35">
      <c r="A2033" s="50"/>
      <c r="B2033" s="50"/>
      <c r="C2033" s="50" t="s">
        <v>312</v>
      </c>
      <c r="D2033" s="50" t="s">
        <v>772</v>
      </c>
      <c r="E2033" s="51">
        <f t="shared" si="829"/>
        <v>1607.8099999999995</v>
      </c>
      <c r="F2033" s="51">
        <v>779.20999999999992</v>
      </c>
      <c r="G2033" s="51">
        <v>828.59999999999968</v>
      </c>
      <c r="H2033" s="51"/>
    </row>
    <row r="2034" spans="1:8" x14ac:dyDescent="0.35">
      <c r="A2034" s="50"/>
      <c r="B2034" s="50"/>
      <c r="C2034" s="50" t="s">
        <v>339</v>
      </c>
      <c r="D2034" s="50" t="s">
        <v>340</v>
      </c>
      <c r="E2034" s="51">
        <f t="shared" si="829"/>
        <v>1513.3100000000004</v>
      </c>
      <c r="F2034" s="51">
        <v>937.67000000000019</v>
      </c>
      <c r="G2034" s="51">
        <v>575.6400000000001</v>
      </c>
      <c r="H2034" s="51"/>
    </row>
    <row r="2035" spans="1:8" x14ac:dyDescent="0.35">
      <c r="A2035" s="50"/>
      <c r="B2035" s="50"/>
      <c r="C2035" s="50" t="s">
        <v>341</v>
      </c>
      <c r="D2035" s="50" t="s">
        <v>342</v>
      </c>
      <c r="E2035" s="51">
        <f t="shared" si="829"/>
        <v>16.93</v>
      </c>
      <c r="F2035" s="51">
        <v>15.66</v>
      </c>
      <c r="G2035" s="51">
        <v>1.27</v>
      </c>
      <c r="H2035" s="51"/>
    </row>
    <row r="2036" spans="1:8" x14ac:dyDescent="0.35">
      <c r="A2036" s="44"/>
      <c r="B2036" s="44">
        <v>24</v>
      </c>
      <c r="C2036" s="45"/>
      <c r="D2036" s="45" t="s">
        <v>780</v>
      </c>
      <c r="E2036" s="45">
        <f>SUM(E2037:E2039)</f>
        <v>173.43</v>
      </c>
      <c r="F2036" s="45">
        <f t="shared" ref="F2036" si="830">SUM(F2037:F2039)</f>
        <v>33.090000000000003</v>
      </c>
      <c r="G2036" s="45">
        <f t="shared" ref="G2036" si="831">SUM(G2037:G2039)</f>
        <v>140.34</v>
      </c>
      <c r="H2036" s="45">
        <f t="shared" ref="H2036" si="832">SUM(H2037:H2039)</f>
        <v>0</v>
      </c>
    </row>
    <row r="2037" spans="1:8" x14ac:dyDescent="0.35">
      <c r="A2037" s="50"/>
      <c r="B2037" s="50"/>
      <c r="C2037" s="50" t="s">
        <v>336</v>
      </c>
      <c r="D2037" s="50" t="s">
        <v>632</v>
      </c>
      <c r="E2037" s="51">
        <f t="shared" ref="E2037:E2039" si="833">SUM(F2037:H2037)</f>
        <v>169.64000000000001</v>
      </c>
      <c r="F2037" s="51">
        <v>29.3</v>
      </c>
      <c r="G2037" s="51">
        <v>140.34</v>
      </c>
      <c r="H2037" s="51"/>
    </row>
    <row r="2038" spans="1:8" x14ac:dyDescent="0.35">
      <c r="A2038" s="50"/>
      <c r="B2038" s="50"/>
      <c r="C2038" s="50" t="s">
        <v>605</v>
      </c>
      <c r="D2038" s="50" t="s">
        <v>748</v>
      </c>
      <c r="E2038" s="51">
        <f t="shared" si="833"/>
        <v>0</v>
      </c>
      <c r="F2038" s="51"/>
      <c r="G2038" s="51"/>
      <c r="H2038" s="51"/>
    </row>
    <row r="2039" spans="1:8" x14ac:dyDescent="0.35">
      <c r="A2039" s="199"/>
      <c r="B2039" s="199"/>
      <c r="C2039" s="199" t="s">
        <v>343</v>
      </c>
      <c r="D2039" s="199" t="s">
        <v>781</v>
      </c>
      <c r="E2039" s="200">
        <f t="shared" si="833"/>
        <v>3.7899999999999996</v>
      </c>
      <c r="F2039" s="200">
        <v>3.7899999999999996</v>
      </c>
      <c r="G2039" s="200"/>
      <c r="H2039" s="200"/>
    </row>
    <row r="2040" spans="1:8" x14ac:dyDescent="0.35">
      <c r="A2040" s="37" t="s">
        <v>1063</v>
      </c>
    </row>
    <row r="2041" spans="1:8" x14ac:dyDescent="0.35">
      <c r="A2041" s="36" t="s">
        <v>258</v>
      </c>
    </row>
    <row r="2044" spans="1:8" ht="21.75" x14ac:dyDescent="0.4">
      <c r="A2044" s="12" t="s">
        <v>40</v>
      </c>
    </row>
    <row r="2045" spans="1:8" ht="21.75" x14ac:dyDescent="0.4">
      <c r="A2045" s="12" t="s">
        <v>0</v>
      </c>
    </row>
    <row r="2047" spans="1:8" ht="30" x14ac:dyDescent="0.35">
      <c r="A2047" s="97" t="s">
        <v>742</v>
      </c>
      <c r="B2047" s="97" t="s">
        <v>743</v>
      </c>
      <c r="C2047" s="97" t="s">
        <v>744</v>
      </c>
      <c r="D2047" s="97" t="s">
        <v>745</v>
      </c>
      <c r="E2047" s="97" t="s">
        <v>534</v>
      </c>
      <c r="F2047" s="97" t="s">
        <v>825</v>
      </c>
      <c r="G2047" s="97" t="s">
        <v>826</v>
      </c>
      <c r="H2047" s="97" t="s">
        <v>546</v>
      </c>
    </row>
    <row r="2048" spans="1:8" x14ac:dyDescent="0.35">
      <c r="A2048" s="2"/>
      <c r="B2048" s="2"/>
      <c r="C2048" s="2"/>
      <c r="D2048" s="2"/>
      <c r="E2048" s="2"/>
      <c r="F2048" s="2"/>
      <c r="G2048" s="2"/>
      <c r="H2048" s="2"/>
    </row>
    <row r="2049" spans="1:8" x14ac:dyDescent="0.35">
      <c r="A2049" s="89"/>
      <c r="B2049" s="89"/>
      <c r="C2049" s="89"/>
      <c r="D2049" s="89" t="s">
        <v>193</v>
      </c>
      <c r="E2049" s="89">
        <f>E2050+E2098+E2117</f>
        <v>16532756.110000005</v>
      </c>
      <c r="F2049" s="89">
        <f>F2050+F2098+F2117</f>
        <v>9810763.4400000013</v>
      </c>
      <c r="G2049" s="89">
        <f>G2050+G2098+G2117</f>
        <v>6503747.660000002</v>
      </c>
      <c r="H2049" s="89">
        <f>H2050+H2098+H2117</f>
        <v>218245.01</v>
      </c>
    </row>
    <row r="2050" spans="1:8" x14ac:dyDescent="0.35">
      <c r="A2050" s="42">
        <v>1</v>
      </c>
      <c r="B2050" s="42"/>
      <c r="C2050" s="42"/>
      <c r="D2050" s="42" t="s">
        <v>260</v>
      </c>
      <c r="E2050" s="43">
        <f>E2051+E2054+E2056+E2083+E2092</f>
        <v>1808526.3700000006</v>
      </c>
      <c r="F2050" s="43">
        <f t="shared" ref="F2050" si="834">F2051+F2054+F2056+F2083+F2092</f>
        <v>1142947.3700000006</v>
      </c>
      <c r="G2050" s="43">
        <f t="shared" ref="G2050:H2050" si="835">G2051+G2054+G2056+G2083+G2092</f>
        <v>665579.00000000023</v>
      </c>
      <c r="H2050" s="43">
        <f t="shared" si="835"/>
        <v>0</v>
      </c>
    </row>
    <row r="2051" spans="1:8" x14ac:dyDescent="0.35">
      <c r="A2051" s="44"/>
      <c r="B2051" s="44">
        <v>2</v>
      </c>
      <c r="C2051" s="45"/>
      <c r="D2051" s="45" t="s">
        <v>746</v>
      </c>
      <c r="E2051" s="45">
        <f>SUM(E2052:E2053)</f>
        <v>0</v>
      </c>
      <c r="F2051" s="45">
        <f t="shared" ref="F2051" si="836">SUM(F2052:F2053)</f>
        <v>0</v>
      </c>
      <c r="G2051" s="45">
        <f t="shared" ref="G2051" si="837">SUM(G2052:G2053)</f>
        <v>0</v>
      </c>
      <c r="H2051" s="45">
        <f t="shared" ref="H2051" si="838">SUM(H2052:H2053)</f>
        <v>0</v>
      </c>
    </row>
    <row r="2052" spans="1:8" x14ac:dyDescent="0.35">
      <c r="A2052" s="50"/>
      <c r="B2052" s="50"/>
      <c r="C2052" s="50" t="s">
        <v>261</v>
      </c>
      <c r="D2052" s="50" t="s">
        <v>747</v>
      </c>
      <c r="E2052" s="51">
        <f t="shared" ref="E2052:E2053" si="839">SUM(F2052:H2052)</f>
        <v>0</v>
      </c>
      <c r="F2052" s="51"/>
      <c r="G2052" s="51"/>
      <c r="H2052" s="51"/>
    </row>
    <row r="2053" spans="1:8" x14ac:dyDescent="0.35">
      <c r="A2053" s="50"/>
      <c r="B2053" s="50"/>
      <c r="C2053" s="50" t="s">
        <v>605</v>
      </c>
      <c r="D2053" s="50" t="s">
        <v>748</v>
      </c>
      <c r="E2053" s="51">
        <f t="shared" si="839"/>
        <v>0</v>
      </c>
      <c r="F2053" s="51"/>
      <c r="G2053" s="51"/>
      <c r="H2053" s="51"/>
    </row>
    <row r="2054" spans="1:8" x14ac:dyDescent="0.35">
      <c r="A2054" s="44"/>
      <c r="B2054" s="44">
        <v>12</v>
      </c>
      <c r="C2054" s="45"/>
      <c r="D2054" s="45" t="s">
        <v>749</v>
      </c>
      <c r="E2054" s="45">
        <f>SUM(E2055)</f>
        <v>0</v>
      </c>
      <c r="F2054" s="45">
        <f t="shared" ref="F2054" si="840">SUM(F2055)</f>
        <v>0</v>
      </c>
      <c r="G2054" s="45">
        <f t="shared" ref="G2054" si="841">SUM(G2055)</f>
        <v>0</v>
      </c>
      <c r="H2054" s="45">
        <f t="shared" ref="H2054" si="842">SUM(H2055)</f>
        <v>0</v>
      </c>
    </row>
    <row r="2055" spans="1:8" x14ac:dyDescent="0.35">
      <c r="A2055" s="50"/>
      <c r="B2055" s="50"/>
      <c r="C2055" s="50" t="s">
        <v>305</v>
      </c>
      <c r="D2055" s="50" t="s">
        <v>750</v>
      </c>
      <c r="E2055" s="51">
        <f>SUM(F2055:H2055)</f>
        <v>0</v>
      </c>
      <c r="F2055" s="51"/>
      <c r="G2055" s="51"/>
      <c r="H2055" s="51"/>
    </row>
    <row r="2056" spans="1:8" x14ac:dyDescent="0.35">
      <c r="A2056" s="44"/>
      <c r="B2056" s="44">
        <v>15</v>
      </c>
      <c r="C2056" s="45"/>
      <c r="D2056" s="45" t="s">
        <v>751</v>
      </c>
      <c r="E2056" s="45">
        <f>SUM(E2057:E2082)</f>
        <v>885199.88000000024</v>
      </c>
      <c r="F2056" s="45">
        <f t="shared" ref="F2056" si="843">SUM(F2057:F2082)</f>
        <v>368631.24</v>
      </c>
      <c r="G2056" s="45">
        <f t="shared" ref="G2056" si="844">SUM(G2057:G2082)</f>
        <v>516568.64000000025</v>
      </c>
      <c r="H2056" s="45">
        <f t="shared" ref="H2056" si="845">SUM(H2057:H2082)</f>
        <v>0</v>
      </c>
    </row>
    <row r="2057" spans="1:8" x14ac:dyDescent="0.35">
      <c r="A2057" s="50"/>
      <c r="B2057" s="50"/>
      <c r="C2057" s="50" t="s">
        <v>263</v>
      </c>
      <c r="D2057" s="50" t="s">
        <v>752</v>
      </c>
      <c r="E2057" s="51">
        <f t="shared" ref="E2057:E2082" si="846">SUM(F2057:H2057)</f>
        <v>336518.81000000017</v>
      </c>
      <c r="F2057" s="51">
        <v>85784.849999999991</v>
      </c>
      <c r="G2057" s="51">
        <v>250733.9600000002</v>
      </c>
      <c r="H2057" s="51"/>
    </row>
    <row r="2058" spans="1:8" x14ac:dyDescent="0.35">
      <c r="A2058" s="50"/>
      <c r="B2058" s="50"/>
      <c r="C2058" s="50" t="s">
        <v>264</v>
      </c>
      <c r="D2058" s="50" t="s">
        <v>610</v>
      </c>
      <c r="E2058" s="51">
        <f t="shared" si="846"/>
        <v>58864.56</v>
      </c>
      <c r="F2058" s="51">
        <v>42471.280000000006</v>
      </c>
      <c r="G2058" s="51">
        <v>16393.279999999992</v>
      </c>
      <c r="H2058" s="51"/>
    </row>
    <row r="2059" spans="1:8" x14ac:dyDescent="0.35">
      <c r="A2059" s="50"/>
      <c r="B2059" s="50"/>
      <c r="C2059" s="50" t="s">
        <v>265</v>
      </c>
      <c r="D2059" s="50" t="s">
        <v>611</v>
      </c>
      <c r="E2059" s="51">
        <f t="shared" si="846"/>
        <v>0</v>
      </c>
      <c r="F2059" s="51"/>
      <c r="G2059" s="51"/>
      <c r="H2059" s="51"/>
    </row>
    <row r="2060" spans="1:8" x14ac:dyDescent="0.35">
      <c r="A2060" s="50"/>
      <c r="B2060" s="50"/>
      <c r="C2060" s="50" t="s">
        <v>266</v>
      </c>
      <c r="D2060" s="50" t="s">
        <v>753</v>
      </c>
      <c r="E2060" s="51">
        <f t="shared" si="846"/>
        <v>0</v>
      </c>
      <c r="F2060" s="51"/>
      <c r="G2060" s="51"/>
      <c r="H2060" s="51"/>
    </row>
    <row r="2061" spans="1:8" x14ac:dyDescent="0.35">
      <c r="A2061" s="50"/>
      <c r="B2061" s="50"/>
      <c r="C2061" s="50" t="s">
        <v>267</v>
      </c>
      <c r="D2061" s="50" t="s">
        <v>612</v>
      </c>
      <c r="E2061" s="51">
        <f t="shared" si="846"/>
        <v>0</v>
      </c>
      <c r="F2061" s="51"/>
      <c r="G2061" s="51"/>
      <c r="H2061" s="51"/>
    </row>
    <row r="2062" spans="1:8" x14ac:dyDescent="0.35">
      <c r="A2062" s="50"/>
      <c r="B2062" s="50"/>
      <c r="C2062" s="50" t="s">
        <v>268</v>
      </c>
      <c r="D2062" s="50" t="s">
        <v>613</v>
      </c>
      <c r="E2062" s="51">
        <f t="shared" si="846"/>
        <v>0</v>
      </c>
      <c r="F2062" s="51"/>
      <c r="G2062" s="51"/>
      <c r="H2062" s="51"/>
    </row>
    <row r="2063" spans="1:8" x14ac:dyDescent="0.35">
      <c r="A2063" s="50"/>
      <c r="B2063" s="50"/>
      <c r="C2063" s="50" t="s">
        <v>269</v>
      </c>
      <c r="D2063" s="50" t="s">
        <v>614</v>
      </c>
      <c r="E2063" s="51">
        <f t="shared" si="846"/>
        <v>0</v>
      </c>
      <c r="F2063" s="51"/>
      <c r="G2063" s="51"/>
      <c r="H2063" s="51"/>
    </row>
    <row r="2064" spans="1:8" x14ac:dyDescent="0.35">
      <c r="A2064" s="50"/>
      <c r="B2064" s="50"/>
      <c r="C2064" s="50" t="s">
        <v>270</v>
      </c>
      <c r="D2064" s="50" t="s">
        <v>754</v>
      </c>
      <c r="E2064" s="51">
        <f t="shared" si="846"/>
        <v>0</v>
      </c>
      <c r="F2064" s="51"/>
      <c r="G2064" s="51"/>
      <c r="H2064" s="51"/>
    </row>
    <row r="2065" spans="1:8" x14ac:dyDescent="0.35">
      <c r="A2065" s="50"/>
      <c r="B2065" s="50"/>
      <c r="C2065" s="50" t="s">
        <v>271</v>
      </c>
      <c r="D2065" s="50" t="s">
        <v>755</v>
      </c>
      <c r="E2065" s="51">
        <f t="shared" si="846"/>
        <v>0</v>
      </c>
      <c r="F2065" s="51"/>
      <c r="G2065" s="51"/>
      <c r="H2065" s="51"/>
    </row>
    <row r="2066" spans="1:8" x14ac:dyDescent="0.35">
      <c r="A2066" s="50"/>
      <c r="B2066" s="50"/>
      <c r="C2066" s="50" t="s">
        <v>272</v>
      </c>
      <c r="D2066" s="50" t="s">
        <v>756</v>
      </c>
      <c r="E2066" s="51">
        <f t="shared" si="846"/>
        <v>0</v>
      </c>
      <c r="F2066" s="51"/>
      <c r="G2066" s="51"/>
      <c r="H2066" s="51"/>
    </row>
    <row r="2067" spans="1:8" x14ac:dyDescent="0.35">
      <c r="A2067" s="50"/>
      <c r="B2067" s="50"/>
      <c r="C2067" s="50" t="s">
        <v>273</v>
      </c>
      <c r="D2067" s="50" t="s">
        <v>757</v>
      </c>
      <c r="E2067" s="51">
        <f t="shared" si="846"/>
        <v>0</v>
      </c>
      <c r="F2067" s="51"/>
      <c r="G2067" s="51"/>
      <c r="H2067" s="51"/>
    </row>
    <row r="2068" spans="1:8" x14ac:dyDescent="0.35">
      <c r="A2068" s="50"/>
      <c r="B2068" s="50"/>
      <c r="C2068" s="50" t="s">
        <v>274</v>
      </c>
      <c r="D2068" s="50" t="s">
        <v>758</v>
      </c>
      <c r="E2068" s="51">
        <f t="shared" si="846"/>
        <v>104298.22000000004</v>
      </c>
      <c r="F2068" s="51">
        <v>41723.06</v>
      </c>
      <c r="G2068" s="51">
        <v>62575.160000000047</v>
      </c>
      <c r="H2068" s="51"/>
    </row>
    <row r="2069" spans="1:8" x14ac:dyDescent="0.35">
      <c r="A2069" s="50"/>
      <c r="B2069" s="50"/>
      <c r="C2069" s="50" t="s">
        <v>275</v>
      </c>
      <c r="D2069" s="50" t="s">
        <v>759</v>
      </c>
      <c r="E2069" s="51">
        <f t="shared" si="846"/>
        <v>171818.30000000002</v>
      </c>
      <c r="F2069" s="51">
        <v>60204.36</v>
      </c>
      <c r="G2069" s="51">
        <v>111613.94000000002</v>
      </c>
      <c r="H2069" s="51"/>
    </row>
    <row r="2070" spans="1:8" x14ac:dyDescent="0.35">
      <c r="A2070" s="50"/>
      <c r="B2070" s="50"/>
      <c r="C2070" s="50" t="s">
        <v>276</v>
      </c>
      <c r="D2070" s="50" t="s">
        <v>615</v>
      </c>
      <c r="E2070" s="51">
        <f t="shared" si="846"/>
        <v>111110.27000000003</v>
      </c>
      <c r="F2070" s="51">
        <v>63004.23000000001</v>
      </c>
      <c r="G2070" s="51">
        <v>48106.040000000023</v>
      </c>
      <c r="H2070" s="51"/>
    </row>
    <row r="2071" spans="1:8" x14ac:dyDescent="0.35">
      <c r="A2071" s="50"/>
      <c r="B2071" s="50"/>
      <c r="C2071" s="50" t="s">
        <v>308</v>
      </c>
      <c r="D2071" s="50" t="s">
        <v>277</v>
      </c>
      <c r="E2071" s="51">
        <f t="shared" si="846"/>
        <v>0</v>
      </c>
      <c r="F2071" s="51"/>
      <c r="G2071" s="51"/>
      <c r="H2071" s="51"/>
    </row>
    <row r="2072" spans="1:8" x14ac:dyDescent="0.35">
      <c r="A2072" s="50"/>
      <c r="B2072" s="50"/>
      <c r="C2072" s="50" t="s">
        <v>278</v>
      </c>
      <c r="D2072" s="50" t="s">
        <v>760</v>
      </c>
      <c r="E2072" s="51">
        <f t="shared" si="846"/>
        <v>0</v>
      </c>
      <c r="F2072" s="51"/>
      <c r="G2072" s="51"/>
      <c r="H2072" s="51"/>
    </row>
    <row r="2073" spans="1:8" x14ac:dyDescent="0.35">
      <c r="A2073" s="50"/>
      <c r="B2073" s="50"/>
      <c r="C2073" s="50" t="s">
        <v>279</v>
      </c>
      <c r="D2073" s="50" t="s">
        <v>616</v>
      </c>
      <c r="E2073" s="51">
        <f t="shared" si="846"/>
        <v>0</v>
      </c>
      <c r="F2073" s="51"/>
      <c r="G2073" s="51"/>
      <c r="H2073" s="51"/>
    </row>
    <row r="2074" spans="1:8" x14ac:dyDescent="0.35">
      <c r="A2074" s="50"/>
      <c r="B2074" s="50"/>
      <c r="C2074" s="50" t="s">
        <v>280</v>
      </c>
      <c r="D2074" s="50" t="s">
        <v>617</v>
      </c>
      <c r="E2074" s="51">
        <f t="shared" si="846"/>
        <v>0</v>
      </c>
      <c r="F2074" s="51"/>
      <c r="G2074" s="51"/>
      <c r="H2074" s="51"/>
    </row>
    <row r="2075" spans="1:8" x14ac:dyDescent="0.35">
      <c r="A2075" s="50"/>
      <c r="B2075" s="50"/>
      <c r="C2075" s="50" t="s">
        <v>606</v>
      </c>
      <c r="D2075" s="50" t="s">
        <v>618</v>
      </c>
      <c r="E2075" s="51">
        <f t="shared" si="846"/>
        <v>0</v>
      </c>
      <c r="F2075" s="51"/>
      <c r="G2075" s="51"/>
      <c r="H2075" s="51"/>
    </row>
    <row r="2076" spans="1:8" x14ac:dyDescent="0.35">
      <c r="A2076" s="50"/>
      <c r="B2076" s="50"/>
      <c r="C2076" s="50" t="s">
        <v>281</v>
      </c>
      <c r="D2076" s="50" t="s">
        <v>622</v>
      </c>
      <c r="E2076" s="51">
        <f t="shared" si="846"/>
        <v>0</v>
      </c>
      <c r="F2076" s="51"/>
      <c r="G2076" s="51"/>
      <c r="H2076" s="51"/>
    </row>
    <row r="2077" spans="1:8" x14ac:dyDescent="0.35">
      <c r="A2077" s="50"/>
      <c r="B2077" s="50"/>
      <c r="C2077" s="50" t="s">
        <v>282</v>
      </c>
      <c r="D2077" s="50" t="s">
        <v>623</v>
      </c>
      <c r="E2077" s="51">
        <f t="shared" si="846"/>
        <v>0</v>
      </c>
      <c r="F2077" s="51"/>
      <c r="G2077" s="51"/>
      <c r="H2077" s="51"/>
    </row>
    <row r="2078" spans="1:8" x14ac:dyDescent="0.35">
      <c r="A2078" s="50"/>
      <c r="B2078" s="50"/>
      <c r="C2078" s="50" t="s">
        <v>283</v>
      </c>
      <c r="D2078" s="50" t="s">
        <v>625</v>
      </c>
      <c r="E2078" s="51">
        <f t="shared" si="846"/>
        <v>102589.72</v>
      </c>
      <c r="F2078" s="51">
        <v>75443.459999999992</v>
      </c>
      <c r="G2078" s="51">
        <v>27146.260000000009</v>
      </c>
      <c r="H2078" s="51"/>
    </row>
    <row r="2079" spans="1:8" x14ac:dyDescent="0.35">
      <c r="A2079" s="50"/>
      <c r="B2079" s="50"/>
      <c r="C2079" s="50" t="s">
        <v>607</v>
      </c>
      <c r="D2079" s="50" t="s">
        <v>761</v>
      </c>
      <c r="E2079" s="51">
        <f t="shared" si="846"/>
        <v>0</v>
      </c>
      <c r="F2079" s="51"/>
      <c r="G2079" s="51"/>
      <c r="H2079" s="51"/>
    </row>
    <row r="2080" spans="1:8" x14ac:dyDescent="0.35">
      <c r="A2080" s="50"/>
      <c r="B2080" s="50"/>
      <c r="C2080" s="50" t="s">
        <v>608</v>
      </c>
      <c r="D2080" s="50" t="s">
        <v>762</v>
      </c>
      <c r="E2080" s="51">
        <f t="shared" si="846"/>
        <v>0</v>
      </c>
      <c r="F2080" s="51"/>
      <c r="G2080" s="51"/>
      <c r="H2080" s="51"/>
    </row>
    <row r="2081" spans="1:8" x14ac:dyDescent="0.35">
      <c r="A2081" s="50"/>
      <c r="B2081" s="50"/>
      <c r="C2081" s="50" t="s">
        <v>284</v>
      </c>
      <c r="D2081" s="50" t="s">
        <v>763</v>
      </c>
      <c r="E2081" s="51">
        <f t="shared" si="846"/>
        <v>0</v>
      </c>
      <c r="F2081" s="51"/>
      <c r="G2081" s="51"/>
      <c r="H2081" s="51"/>
    </row>
    <row r="2082" spans="1:8" x14ac:dyDescent="0.35">
      <c r="A2082" s="50"/>
      <c r="B2082" s="50"/>
      <c r="C2082" s="50" t="s">
        <v>285</v>
      </c>
      <c r="D2082" s="50" t="s">
        <v>630</v>
      </c>
      <c r="E2082" s="51">
        <f t="shared" si="846"/>
        <v>0</v>
      </c>
      <c r="F2082" s="51"/>
      <c r="G2082" s="51"/>
      <c r="H2082" s="51"/>
    </row>
    <row r="2083" spans="1:8" x14ac:dyDescent="0.35">
      <c r="A2083" s="44"/>
      <c r="B2083" s="44">
        <v>16</v>
      </c>
      <c r="C2083" s="45"/>
      <c r="D2083" s="45" t="s">
        <v>764</v>
      </c>
      <c r="E2083" s="45">
        <f>SUM(E2084:E2091)</f>
        <v>357789.40999999992</v>
      </c>
      <c r="F2083" s="45">
        <f t="shared" ref="F2083" si="847">SUM(F2084:F2091)</f>
        <v>229743.95999999993</v>
      </c>
      <c r="G2083" s="45">
        <f t="shared" ref="G2083" si="848">SUM(G2084:G2091)</f>
        <v>128045.45</v>
      </c>
      <c r="H2083" s="45">
        <f t="shared" ref="H2083" si="849">SUM(H2084:H2091)</f>
        <v>0</v>
      </c>
    </row>
    <row r="2084" spans="1:8" x14ac:dyDescent="0.35">
      <c r="A2084" s="50"/>
      <c r="B2084" s="50"/>
      <c r="C2084" s="50" t="s">
        <v>286</v>
      </c>
      <c r="D2084" s="50" t="s">
        <v>619</v>
      </c>
      <c r="E2084" s="51">
        <f t="shared" ref="E2084:E2091" si="850">SUM(F2084:H2084)</f>
        <v>0</v>
      </c>
      <c r="F2084" s="51"/>
      <c r="G2084" s="51"/>
      <c r="H2084" s="51"/>
    </row>
    <row r="2085" spans="1:8" x14ac:dyDescent="0.35">
      <c r="A2085" s="50"/>
      <c r="B2085" s="50"/>
      <c r="C2085" s="50" t="s">
        <v>287</v>
      </c>
      <c r="D2085" s="50" t="s">
        <v>288</v>
      </c>
      <c r="E2085" s="51">
        <f t="shared" si="850"/>
        <v>0</v>
      </c>
      <c r="F2085" s="51"/>
      <c r="G2085" s="51"/>
      <c r="H2085" s="51"/>
    </row>
    <row r="2086" spans="1:8" x14ac:dyDescent="0.35">
      <c r="A2086" s="50"/>
      <c r="B2086" s="50"/>
      <c r="C2086" s="50" t="s">
        <v>289</v>
      </c>
      <c r="D2086" s="50" t="s">
        <v>620</v>
      </c>
      <c r="E2086" s="51">
        <f t="shared" si="850"/>
        <v>0</v>
      </c>
      <c r="F2086" s="51"/>
      <c r="G2086" s="51"/>
      <c r="H2086" s="51"/>
    </row>
    <row r="2087" spans="1:8" x14ac:dyDescent="0.35">
      <c r="A2087" s="50"/>
      <c r="B2087" s="50"/>
      <c r="C2087" s="50" t="s">
        <v>290</v>
      </c>
      <c r="D2087" s="50" t="s">
        <v>621</v>
      </c>
      <c r="E2087" s="51">
        <f t="shared" si="850"/>
        <v>256579.12999999995</v>
      </c>
      <c r="F2087" s="51">
        <v>173741.92999999993</v>
      </c>
      <c r="G2087" s="51">
        <v>82837.2</v>
      </c>
      <c r="H2087" s="51"/>
    </row>
    <row r="2088" spans="1:8" x14ac:dyDescent="0.35">
      <c r="A2088" s="50"/>
      <c r="B2088" s="50"/>
      <c r="C2088" s="50" t="s">
        <v>291</v>
      </c>
      <c r="D2088" s="50" t="s">
        <v>624</v>
      </c>
      <c r="E2088" s="51">
        <f t="shared" si="850"/>
        <v>0</v>
      </c>
      <c r="F2088" s="51"/>
      <c r="G2088" s="51"/>
      <c r="H2088" s="51"/>
    </row>
    <row r="2089" spans="1:8" x14ac:dyDescent="0.35">
      <c r="A2089" s="50"/>
      <c r="B2089" s="50"/>
      <c r="C2089" s="50" t="s">
        <v>292</v>
      </c>
      <c r="D2089" s="50" t="s">
        <v>293</v>
      </c>
      <c r="E2089" s="51">
        <f t="shared" si="850"/>
        <v>0</v>
      </c>
      <c r="F2089" s="51"/>
      <c r="G2089" s="51"/>
      <c r="H2089" s="51"/>
    </row>
    <row r="2090" spans="1:8" x14ac:dyDescent="0.35">
      <c r="A2090" s="50"/>
      <c r="B2090" s="50"/>
      <c r="C2090" s="50" t="s">
        <v>294</v>
      </c>
      <c r="D2090" s="50" t="s">
        <v>295</v>
      </c>
      <c r="E2090" s="51">
        <f t="shared" si="850"/>
        <v>0</v>
      </c>
      <c r="F2090" s="51"/>
      <c r="G2090" s="51"/>
      <c r="H2090" s="51"/>
    </row>
    <row r="2091" spans="1:8" x14ac:dyDescent="0.35">
      <c r="A2091" s="50"/>
      <c r="B2091" s="50"/>
      <c r="C2091" s="50" t="s">
        <v>296</v>
      </c>
      <c r="D2091" s="50" t="s">
        <v>626</v>
      </c>
      <c r="E2091" s="51">
        <f t="shared" si="850"/>
        <v>101210.28</v>
      </c>
      <c r="F2091" s="51">
        <v>56002.030000000006</v>
      </c>
      <c r="G2091" s="51">
        <v>45208.25</v>
      </c>
      <c r="H2091" s="51"/>
    </row>
    <row r="2092" spans="1:8" x14ac:dyDescent="0.35">
      <c r="A2092" s="44"/>
      <c r="B2092" s="44">
        <v>17</v>
      </c>
      <c r="C2092" s="45"/>
      <c r="D2092" s="45" t="s">
        <v>765</v>
      </c>
      <c r="E2092" s="45">
        <f>SUM(E2093:E2097)</f>
        <v>565537.08000000054</v>
      </c>
      <c r="F2092" s="45">
        <f t="shared" ref="F2092" si="851">SUM(F2093:F2097)</f>
        <v>544572.17000000051</v>
      </c>
      <c r="G2092" s="45">
        <f t="shared" ref="G2092" si="852">SUM(G2093:G2097)</f>
        <v>20964.909999999993</v>
      </c>
      <c r="H2092" s="45">
        <f t="shared" ref="H2092" si="853">SUM(H2093:H2097)</f>
        <v>0</v>
      </c>
    </row>
    <row r="2093" spans="1:8" x14ac:dyDescent="0.35">
      <c r="A2093" s="50"/>
      <c r="B2093" s="50"/>
      <c r="C2093" s="50" t="s">
        <v>297</v>
      </c>
      <c r="D2093" s="50" t="s">
        <v>298</v>
      </c>
      <c r="E2093" s="51">
        <f t="shared" ref="E2093:E2097" si="854">SUM(F2093:H2093)</f>
        <v>565537.08000000054</v>
      </c>
      <c r="F2093" s="51">
        <v>544572.17000000051</v>
      </c>
      <c r="G2093" s="51">
        <v>20964.909999999993</v>
      </c>
      <c r="H2093" s="51"/>
    </row>
    <row r="2094" spans="1:8" x14ac:dyDescent="0.35">
      <c r="A2094" s="50"/>
      <c r="B2094" s="50"/>
      <c r="C2094" s="50" t="s">
        <v>299</v>
      </c>
      <c r="D2094" s="50" t="s">
        <v>627</v>
      </c>
      <c r="E2094" s="51">
        <f t="shared" si="854"/>
        <v>0</v>
      </c>
      <c r="F2094" s="51"/>
      <c r="G2094" s="51"/>
      <c r="H2094" s="51"/>
    </row>
    <row r="2095" spans="1:8" x14ac:dyDescent="0.35">
      <c r="A2095" s="50"/>
      <c r="B2095" s="50"/>
      <c r="C2095" s="50" t="s">
        <v>300</v>
      </c>
      <c r="D2095" s="50" t="s">
        <v>301</v>
      </c>
      <c r="E2095" s="51">
        <f t="shared" si="854"/>
        <v>0</v>
      </c>
      <c r="F2095" s="51"/>
      <c r="G2095" s="51"/>
      <c r="H2095" s="51"/>
    </row>
    <row r="2096" spans="1:8" x14ac:dyDescent="0.35">
      <c r="A2096" s="50"/>
      <c r="B2096" s="50"/>
      <c r="C2096" s="50" t="s">
        <v>302</v>
      </c>
      <c r="D2096" s="50" t="s">
        <v>628</v>
      </c>
      <c r="E2096" s="51">
        <f t="shared" si="854"/>
        <v>0</v>
      </c>
      <c r="F2096" s="51"/>
      <c r="G2096" s="51"/>
      <c r="H2096" s="51"/>
    </row>
    <row r="2097" spans="1:8" x14ac:dyDescent="0.35">
      <c r="A2097" s="50"/>
      <c r="B2097" s="50"/>
      <c r="C2097" s="50" t="s">
        <v>303</v>
      </c>
      <c r="D2097" s="50" t="s">
        <v>629</v>
      </c>
      <c r="E2097" s="51">
        <f t="shared" si="854"/>
        <v>0</v>
      </c>
      <c r="F2097" s="51"/>
      <c r="G2097" s="51"/>
      <c r="H2097" s="51"/>
    </row>
    <row r="2098" spans="1:8" x14ac:dyDescent="0.35">
      <c r="A2098" s="42">
        <v>4</v>
      </c>
      <c r="B2098" s="42"/>
      <c r="C2098" s="42"/>
      <c r="D2098" s="42" t="s">
        <v>344</v>
      </c>
      <c r="E2098" s="43">
        <f>E2099+E2102+E2108</f>
        <v>674252.37999999989</v>
      </c>
      <c r="F2098" s="43">
        <f t="shared" ref="F2098" si="855">F2099+F2102+F2108</f>
        <v>426440.24999999988</v>
      </c>
      <c r="G2098" s="43">
        <f t="shared" ref="G2098:H2098" si="856">G2099+G2102+G2108</f>
        <v>247812.13000000009</v>
      </c>
      <c r="H2098" s="43">
        <f t="shared" si="856"/>
        <v>0</v>
      </c>
    </row>
    <row r="2099" spans="1:8" x14ac:dyDescent="0.35">
      <c r="A2099" s="44"/>
      <c r="B2099" s="44">
        <v>2</v>
      </c>
      <c r="C2099" s="45"/>
      <c r="D2099" s="45" t="s">
        <v>746</v>
      </c>
      <c r="E2099" s="45">
        <f>SUM(E2100:E2101)</f>
        <v>3887.9599999999996</v>
      </c>
      <c r="F2099" s="45">
        <f t="shared" ref="F2099" si="857">SUM(F2100:F2101)</f>
        <v>0</v>
      </c>
      <c r="G2099" s="45">
        <f t="shared" ref="G2099" si="858">SUM(G2100:G2101)</f>
        <v>3887.9599999999996</v>
      </c>
      <c r="H2099" s="45">
        <f t="shared" ref="H2099" si="859">SUM(H2100:H2101)</f>
        <v>0</v>
      </c>
    </row>
    <row r="2100" spans="1:8" x14ac:dyDescent="0.35">
      <c r="A2100" s="50"/>
      <c r="B2100" s="50"/>
      <c r="C2100" s="50" t="s">
        <v>261</v>
      </c>
      <c r="D2100" s="50" t="s">
        <v>609</v>
      </c>
      <c r="E2100" s="51">
        <f t="shared" ref="E2100:E2101" si="860">SUM(F2100:H2100)</f>
        <v>3887.9599999999996</v>
      </c>
      <c r="F2100" s="51"/>
      <c r="G2100" s="51">
        <v>3887.9599999999996</v>
      </c>
      <c r="H2100" s="51"/>
    </row>
    <row r="2101" spans="1:8" x14ac:dyDescent="0.35">
      <c r="A2101" s="50"/>
      <c r="B2101" s="50"/>
      <c r="C2101" s="50" t="s">
        <v>605</v>
      </c>
      <c r="D2101" s="50" t="s">
        <v>748</v>
      </c>
      <c r="E2101" s="51">
        <f t="shared" si="860"/>
        <v>0</v>
      </c>
      <c r="F2101" s="51"/>
      <c r="G2101" s="51"/>
      <c r="H2101" s="51"/>
    </row>
    <row r="2102" spans="1:8" x14ac:dyDescent="0.35">
      <c r="A2102" s="44"/>
      <c r="B2102" s="44">
        <v>14</v>
      </c>
      <c r="C2102" s="45"/>
      <c r="D2102" s="45" t="s">
        <v>766</v>
      </c>
      <c r="E2102" s="45">
        <f>SUM(E2103:E2107)</f>
        <v>0</v>
      </c>
      <c r="F2102" s="45">
        <f t="shared" ref="F2102" si="861">SUM(F2103:F2107)</f>
        <v>0</v>
      </c>
      <c r="G2102" s="45">
        <f t="shared" ref="G2102" si="862">SUM(G2103:G2107)</f>
        <v>0</v>
      </c>
      <c r="H2102" s="45">
        <f t="shared" ref="H2102" si="863">SUM(H2103:H2107)</f>
        <v>0</v>
      </c>
    </row>
    <row r="2103" spans="1:8" x14ac:dyDescent="0.35">
      <c r="A2103" s="50"/>
      <c r="B2103" s="50"/>
      <c r="C2103" s="50" t="s">
        <v>349</v>
      </c>
      <c r="D2103" s="50" t="s">
        <v>633</v>
      </c>
      <c r="E2103" s="51">
        <f t="shared" ref="E2103:E2107" si="864">SUM(F2103:H2103)</f>
        <v>0</v>
      </c>
      <c r="F2103" s="51"/>
      <c r="G2103" s="51"/>
      <c r="H2103" s="51"/>
    </row>
    <row r="2104" spans="1:8" x14ac:dyDescent="0.35">
      <c r="A2104" s="50"/>
      <c r="B2104" s="50"/>
      <c r="C2104" s="50" t="s">
        <v>350</v>
      </c>
      <c r="D2104" s="50" t="s">
        <v>767</v>
      </c>
      <c r="E2104" s="51">
        <f t="shared" si="864"/>
        <v>0</v>
      </c>
      <c r="F2104" s="51"/>
      <c r="G2104" s="51"/>
      <c r="H2104" s="51"/>
    </row>
    <row r="2105" spans="1:8" x14ac:dyDescent="0.35">
      <c r="A2105" s="50"/>
      <c r="B2105" s="50"/>
      <c r="C2105" s="50" t="s">
        <v>352</v>
      </c>
      <c r="D2105" s="50" t="s">
        <v>768</v>
      </c>
      <c r="E2105" s="51">
        <f t="shared" si="864"/>
        <v>0</v>
      </c>
      <c r="F2105" s="51"/>
      <c r="G2105" s="51"/>
      <c r="H2105" s="51"/>
    </row>
    <row r="2106" spans="1:8" x14ac:dyDescent="0.35">
      <c r="A2106" s="50"/>
      <c r="B2106" s="50"/>
      <c r="C2106" s="50" t="s">
        <v>357</v>
      </c>
      <c r="D2106" s="50" t="s">
        <v>358</v>
      </c>
      <c r="E2106" s="51">
        <f t="shared" si="864"/>
        <v>0</v>
      </c>
      <c r="F2106" s="51"/>
      <c r="G2106" s="51"/>
      <c r="H2106" s="51"/>
    </row>
    <row r="2107" spans="1:8" x14ac:dyDescent="0.35">
      <c r="A2107" s="50"/>
      <c r="B2107" s="50"/>
      <c r="C2107" s="50" t="s">
        <v>355</v>
      </c>
      <c r="D2107" s="50" t="s">
        <v>356</v>
      </c>
      <c r="E2107" s="51">
        <f t="shared" si="864"/>
        <v>0</v>
      </c>
      <c r="F2107" s="51"/>
      <c r="G2107" s="51"/>
      <c r="H2107" s="51"/>
    </row>
    <row r="2108" spans="1:8" x14ac:dyDescent="0.35">
      <c r="A2108" s="44"/>
      <c r="B2108" s="44">
        <v>25</v>
      </c>
      <c r="C2108" s="45"/>
      <c r="D2108" s="45" t="s">
        <v>769</v>
      </c>
      <c r="E2108" s="45">
        <f>SUM(E2109:E2116)</f>
        <v>670364.41999999993</v>
      </c>
      <c r="F2108" s="45">
        <f t="shared" ref="F2108" si="865">SUM(F2109:F2116)</f>
        <v>426440.24999999988</v>
      </c>
      <c r="G2108" s="45">
        <f t="shared" ref="G2108" si="866">SUM(G2109:G2116)</f>
        <v>243924.1700000001</v>
      </c>
      <c r="H2108" s="45">
        <f t="shared" ref="H2108" si="867">SUM(H2109:H2116)</f>
        <v>0</v>
      </c>
    </row>
    <row r="2109" spans="1:8" x14ac:dyDescent="0.35">
      <c r="A2109" s="50"/>
      <c r="B2109" s="50"/>
      <c r="C2109" s="50" t="s">
        <v>345</v>
      </c>
      <c r="D2109" s="50" t="s">
        <v>346</v>
      </c>
      <c r="E2109" s="51">
        <f t="shared" ref="E2109:E2116" si="868">SUM(F2109:H2109)</f>
        <v>0</v>
      </c>
      <c r="F2109" s="51"/>
      <c r="G2109" s="51"/>
      <c r="H2109" s="51"/>
    </row>
    <row r="2110" spans="1:8" x14ac:dyDescent="0.35">
      <c r="A2110" s="50"/>
      <c r="B2110" s="50"/>
      <c r="C2110" s="50" t="s">
        <v>347</v>
      </c>
      <c r="D2110" s="50" t="s">
        <v>348</v>
      </c>
      <c r="E2110" s="51">
        <f t="shared" si="868"/>
        <v>584070.73</v>
      </c>
      <c r="F2110" s="51">
        <v>411370.8899999999</v>
      </c>
      <c r="G2110" s="51">
        <v>172699.84000000014</v>
      </c>
      <c r="H2110" s="51"/>
    </row>
    <row r="2111" spans="1:8" x14ac:dyDescent="0.35">
      <c r="A2111" s="50"/>
      <c r="B2111" s="50"/>
      <c r="C2111" s="50" t="s">
        <v>351</v>
      </c>
      <c r="D2111" s="50" t="s">
        <v>770</v>
      </c>
      <c r="E2111" s="51">
        <f t="shared" si="868"/>
        <v>0</v>
      </c>
      <c r="F2111" s="51"/>
      <c r="G2111" s="51"/>
      <c r="H2111" s="51"/>
    </row>
    <row r="2112" spans="1:8" x14ac:dyDescent="0.35">
      <c r="A2112" s="50"/>
      <c r="B2112" s="50"/>
      <c r="C2112" s="50" t="s">
        <v>310</v>
      </c>
      <c r="D2112" s="50" t="s">
        <v>634</v>
      </c>
      <c r="E2112" s="51">
        <f t="shared" si="868"/>
        <v>0</v>
      </c>
      <c r="F2112" s="51"/>
      <c r="G2112" s="51"/>
      <c r="H2112" s="51"/>
    </row>
    <row r="2113" spans="1:8" x14ac:dyDescent="0.35">
      <c r="A2113" s="50"/>
      <c r="B2113" s="50"/>
      <c r="C2113" s="50" t="s">
        <v>311</v>
      </c>
      <c r="D2113" s="50" t="s">
        <v>771</v>
      </c>
      <c r="E2113" s="51">
        <f t="shared" si="868"/>
        <v>0</v>
      </c>
      <c r="F2113" s="51"/>
      <c r="G2113" s="51"/>
      <c r="H2113" s="51"/>
    </row>
    <row r="2114" spans="1:8" x14ac:dyDescent="0.35">
      <c r="A2114" s="50"/>
      <c r="B2114" s="50"/>
      <c r="C2114" s="50" t="s">
        <v>312</v>
      </c>
      <c r="D2114" s="50" t="s">
        <v>772</v>
      </c>
      <c r="E2114" s="51">
        <f t="shared" si="868"/>
        <v>86293.689999999959</v>
      </c>
      <c r="F2114" s="51">
        <v>15069.36</v>
      </c>
      <c r="G2114" s="51">
        <v>71224.329999999958</v>
      </c>
      <c r="H2114" s="51"/>
    </row>
    <row r="2115" spans="1:8" x14ac:dyDescent="0.35">
      <c r="A2115" s="50"/>
      <c r="B2115" s="50"/>
      <c r="C2115" s="50" t="s">
        <v>359</v>
      </c>
      <c r="D2115" s="50" t="s">
        <v>360</v>
      </c>
      <c r="E2115" s="51">
        <f t="shared" si="868"/>
        <v>0</v>
      </c>
      <c r="F2115" s="51"/>
      <c r="G2115" s="51"/>
      <c r="H2115" s="51"/>
    </row>
    <row r="2116" spans="1:8" x14ac:dyDescent="0.35">
      <c r="A2116" s="50"/>
      <c r="B2116" s="50"/>
      <c r="C2116" s="50" t="s">
        <v>353</v>
      </c>
      <c r="D2116" s="50" t="s">
        <v>354</v>
      </c>
      <c r="E2116" s="51">
        <f t="shared" si="868"/>
        <v>0</v>
      </c>
      <c r="F2116" s="51"/>
      <c r="G2116" s="51"/>
      <c r="H2116" s="51"/>
    </row>
    <row r="2117" spans="1:8" x14ac:dyDescent="0.35">
      <c r="A2117" s="42">
        <v>5</v>
      </c>
      <c r="B2117" s="42"/>
      <c r="C2117" s="42"/>
      <c r="D2117" s="42" t="s">
        <v>773</v>
      </c>
      <c r="E2117" s="43">
        <f>E2118+E2121+E2123+E2159+E2165+E2172</f>
        <v>14049977.360000005</v>
      </c>
      <c r="F2117" s="43">
        <f t="shared" ref="F2117" si="869">F2118+F2121+F2123+F2159+F2165+F2172</f>
        <v>8241375.8200000012</v>
      </c>
      <c r="G2117" s="43">
        <f t="shared" ref="G2117:H2117" si="870">G2118+G2121+G2123+G2159+G2165+G2172</f>
        <v>5590356.5300000021</v>
      </c>
      <c r="H2117" s="43">
        <f t="shared" si="870"/>
        <v>218245.01</v>
      </c>
    </row>
    <row r="2118" spans="1:8" x14ac:dyDescent="0.35">
      <c r="A2118" s="44"/>
      <c r="B2118" s="44">
        <v>2</v>
      </c>
      <c r="C2118" s="45"/>
      <c r="D2118" s="45" t="s">
        <v>746</v>
      </c>
      <c r="E2118" s="45">
        <f>SUM(E2119:E2120)</f>
        <v>41866.150000000009</v>
      </c>
      <c r="F2118" s="45">
        <f t="shared" ref="F2118" si="871">SUM(F2119:F2120)</f>
        <v>0</v>
      </c>
      <c r="G2118" s="45">
        <f t="shared" ref="G2118" si="872">SUM(G2119:G2120)</f>
        <v>41463.330000000009</v>
      </c>
      <c r="H2118" s="45">
        <f t="shared" ref="H2118" si="873">SUM(H2119:H2120)</f>
        <v>402.82</v>
      </c>
    </row>
    <row r="2119" spans="1:8" x14ac:dyDescent="0.35">
      <c r="A2119" s="50"/>
      <c r="B2119" s="50"/>
      <c r="C2119" s="50" t="s">
        <v>261</v>
      </c>
      <c r="D2119" s="50" t="s">
        <v>609</v>
      </c>
      <c r="E2119" s="51">
        <f t="shared" ref="E2119:E2120" si="874">SUM(F2119:H2119)</f>
        <v>41866.150000000009</v>
      </c>
      <c r="F2119" s="51"/>
      <c r="G2119" s="51">
        <v>41463.330000000009</v>
      </c>
      <c r="H2119" s="51">
        <v>402.82</v>
      </c>
    </row>
    <row r="2120" spans="1:8" x14ac:dyDescent="0.35">
      <c r="A2120" s="50"/>
      <c r="B2120" s="50"/>
      <c r="C2120" s="50" t="s">
        <v>605</v>
      </c>
      <c r="D2120" s="50" t="s">
        <v>748</v>
      </c>
      <c r="E2120" s="51">
        <f t="shared" si="874"/>
        <v>0</v>
      </c>
      <c r="F2120" s="51"/>
      <c r="G2120" s="51"/>
      <c r="H2120" s="51"/>
    </row>
    <row r="2121" spans="1:8" x14ac:dyDescent="0.35">
      <c r="A2121" s="44"/>
      <c r="B2121" s="44">
        <v>12</v>
      </c>
      <c r="C2121" s="45"/>
      <c r="D2121" s="45" t="s">
        <v>749</v>
      </c>
      <c r="E2121" s="45">
        <f>SUM(E2122)</f>
        <v>0</v>
      </c>
      <c r="F2121" s="45">
        <f t="shared" ref="F2121" si="875">F2122</f>
        <v>0</v>
      </c>
      <c r="G2121" s="45">
        <f t="shared" ref="G2121:H2121" si="876">G2122</f>
        <v>0</v>
      </c>
      <c r="H2121" s="45">
        <f t="shared" si="876"/>
        <v>0</v>
      </c>
    </row>
    <row r="2122" spans="1:8" x14ac:dyDescent="0.35">
      <c r="A2122" s="50"/>
      <c r="B2122" s="50"/>
      <c r="C2122" s="50" t="s">
        <v>774</v>
      </c>
      <c r="D2122" s="50" t="s">
        <v>304</v>
      </c>
      <c r="E2122" s="51">
        <f>SUM(F2122:H2122)</f>
        <v>0</v>
      </c>
      <c r="F2122" s="51"/>
      <c r="G2122" s="51"/>
      <c r="H2122" s="51"/>
    </row>
    <row r="2123" spans="1:8" x14ac:dyDescent="0.35">
      <c r="A2123" s="44"/>
      <c r="B2123" s="44">
        <v>18</v>
      </c>
      <c r="C2123" s="45"/>
      <c r="D2123" s="45" t="s">
        <v>775</v>
      </c>
      <c r="E2123" s="45">
        <f>SUM(E2124:E2158)</f>
        <v>13343367.670000006</v>
      </c>
      <c r="F2123" s="45">
        <f t="shared" ref="F2123" si="877">SUM(F2124:F2158)</f>
        <v>7699098.3800000018</v>
      </c>
      <c r="G2123" s="45">
        <f t="shared" ref="G2123" si="878">SUM(G2124:G2158)</f>
        <v>5426427.1000000015</v>
      </c>
      <c r="H2123" s="45">
        <f t="shared" ref="H2123" si="879">SUM(H2124:H2158)</f>
        <v>217842.19</v>
      </c>
    </row>
    <row r="2124" spans="1:8" x14ac:dyDescent="0.35">
      <c r="A2124" s="50"/>
      <c r="B2124" s="50"/>
      <c r="C2124" s="50" t="s">
        <v>306</v>
      </c>
      <c r="D2124" s="50" t="s">
        <v>307</v>
      </c>
      <c r="E2124" s="51">
        <f t="shared" ref="E2124:E2158" si="880">SUM(F2124:H2124)</f>
        <v>0</v>
      </c>
      <c r="F2124" s="51"/>
      <c r="G2124" s="51"/>
      <c r="H2124" s="51"/>
    </row>
    <row r="2125" spans="1:8" x14ac:dyDescent="0.35">
      <c r="A2125" s="50"/>
      <c r="B2125" s="50"/>
      <c r="C2125" s="50" t="s">
        <v>266</v>
      </c>
      <c r="D2125" s="50" t="s">
        <v>753</v>
      </c>
      <c r="E2125" s="51">
        <f t="shared" si="880"/>
        <v>0</v>
      </c>
      <c r="F2125" s="51"/>
      <c r="G2125" s="51"/>
      <c r="H2125" s="51"/>
    </row>
    <row r="2126" spans="1:8" x14ac:dyDescent="0.35">
      <c r="A2126" s="50"/>
      <c r="B2126" s="50"/>
      <c r="C2126" s="50" t="s">
        <v>269</v>
      </c>
      <c r="D2126" s="50" t="s">
        <v>614</v>
      </c>
      <c r="E2126" s="51">
        <f t="shared" si="880"/>
        <v>147872.58999999994</v>
      </c>
      <c r="F2126" s="51">
        <v>34507.19999999999</v>
      </c>
      <c r="G2126" s="51">
        <v>113365.38999999994</v>
      </c>
      <c r="H2126" s="51"/>
    </row>
    <row r="2127" spans="1:8" x14ac:dyDescent="0.35">
      <c r="A2127" s="50"/>
      <c r="B2127" s="50"/>
      <c r="C2127" s="50" t="s">
        <v>270</v>
      </c>
      <c r="D2127" s="50" t="s">
        <v>754</v>
      </c>
      <c r="E2127" s="51">
        <f t="shared" si="880"/>
        <v>0</v>
      </c>
      <c r="F2127" s="51"/>
      <c r="G2127" s="51"/>
      <c r="H2127" s="51"/>
    </row>
    <row r="2128" spans="1:8" x14ac:dyDescent="0.35">
      <c r="A2128" s="50"/>
      <c r="B2128" s="50"/>
      <c r="C2128" s="50" t="s">
        <v>271</v>
      </c>
      <c r="D2128" s="50" t="s">
        <v>755</v>
      </c>
      <c r="E2128" s="51">
        <f t="shared" si="880"/>
        <v>295737.76000000018</v>
      </c>
      <c r="F2128" s="51">
        <v>171245.80000000002</v>
      </c>
      <c r="G2128" s="51">
        <v>124491.96000000017</v>
      </c>
      <c r="H2128" s="51"/>
    </row>
    <row r="2129" spans="1:8" x14ac:dyDescent="0.35">
      <c r="A2129" s="50"/>
      <c r="B2129" s="50"/>
      <c r="C2129" s="50" t="s">
        <v>272</v>
      </c>
      <c r="D2129" s="50" t="s">
        <v>756</v>
      </c>
      <c r="E2129" s="51">
        <f t="shared" si="880"/>
        <v>81579.569999999992</v>
      </c>
      <c r="F2129" s="51">
        <v>67723.09</v>
      </c>
      <c r="G2129" s="51">
        <v>13856.480000000001</v>
      </c>
      <c r="H2129" s="51"/>
    </row>
    <row r="2130" spans="1:8" x14ac:dyDescent="0.35">
      <c r="A2130" s="50"/>
      <c r="B2130" s="50"/>
      <c r="C2130" s="50" t="s">
        <v>274</v>
      </c>
      <c r="D2130" s="50" t="s">
        <v>758</v>
      </c>
      <c r="E2130" s="51">
        <f t="shared" si="880"/>
        <v>0</v>
      </c>
      <c r="F2130" s="51"/>
      <c r="G2130" s="51"/>
      <c r="H2130" s="51"/>
    </row>
    <row r="2131" spans="1:8" x14ac:dyDescent="0.35">
      <c r="A2131" s="50"/>
      <c r="B2131" s="50"/>
      <c r="C2131" s="50" t="s">
        <v>275</v>
      </c>
      <c r="D2131" s="50" t="s">
        <v>759</v>
      </c>
      <c r="E2131" s="51">
        <f t="shared" si="880"/>
        <v>0</v>
      </c>
      <c r="F2131" s="51"/>
      <c r="G2131" s="51"/>
      <c r="H2131" s="51"/>
    </row>
    <row r="2132" spans="1:8" x14ac:dyDescent="0.35">
      <c r="A2132" s="50"/>
      <c r="B2132" s="50"/>
      <c r="C2132" s="50" t="s">
        <v>276</v>
      </c>
      <c r="D2132" s="50" t="s">
        <v>615</v>
      </c>
      <c r="E2132" s="51">
        <f t="shared" si="880"/>
        <v>0</v>
      </c>
      <c r="F2132" s="51"/>
      <c r="G2132" s="51"/>
      <c r="H2132" s="51"/>
    </row>
    <row r="2133" spans="1:8" x14ac:dyDescent="0.35">
      <c r="A2133" s="50"/>
      <c r="B2133" s="50"/>
      <c r="C2133" s="50" t="s">
        <v>308</v>
      </c>
      <c r="D2133" s="50" t="s">
        <v>277</v>
      </c>
      <c r="E2133" s="51">
        <f t="shared" si="880"/>
        <v>0</v>
      </c>
      <c r="F2133" s="51"/>
      <c r="G2133" s="51"/>
      <c r="H2133" s="51"/>
    </row>
    <row r="2134" spans="1:8" x14ac:dyDescent="0.35">
      <c r="A2134" s="50"/>
      <c r="B2134" s="50"/>
      <c r="C2134" s="50" t="s">
        <v>278</v>
      </c>
      <c r="D2134" s="50" t="s">
        <v>760</v>
      </c>
      <c r="E2134" s="51">
        <f t="shared" si="880"/>
        <v>595158.52999999956</v>
      </c>
      <c r="F2134" s="51">
        <v>417281.77999999985</v>
      </c>
      <c r="G2134" s="51">
        <v>177876.74999999977</v>
      </c>
      <c r="H2134" s="51"/>
    </row>
    <row r="2135" spans="1:8" x14ac:dyDescent="0.35">
      <c r="A2135" s="50"/>
      <c r="B2135" s="50"/>
      <c r="C2135" s="50" t="s">
        <v>309</v>
      </c>
      <c r="D2135" s="50" t="s">
        <v>631</v>
      </c>
      <c r="E2135" s="51">
        <f t="shared" si="880"/>
        <v>698029.77000000025</v>
      </c>
      <c r="F2135" s="51">
        <v>184367.41999999993</v>
      </c>
      <c r="G2135" s="51">
        <v>513662.35000000027</v>
      </c>
      <c r="H2135" s="51"/>
    </row>
    <row r="2136" spans="1:8" x14ac:dyDescent="0.35">
      <c r="A2136" s="50"/>
      <c r="B2136" s="50"/>
      <c r="C2136" s="50" t="s">
        <v>279</v>
      </c>
      <c r="D2136" s="50" t="s">
        <v>616</v>
      </c>
      <c r="E2136" s="51">
        <f t="shared" si="880"/>
        <v>0</v>
      </c>
      <c r="F2136" s="51"/>
      <c r="G2136" s="51"/>
      <c r="H2136" s="51"/>
    </row>
    <row r="2137" spans="1:8" x14ac:dyDescent="0.35">
      <c r="A2137" s="50"/>
      <c r="B2137" s="50"/>
      <c r="C2137" s="50" t="s">
        <v>280</v>
      </c>
      <c r="D2137" s="50" t="s">
        <v>617</v>
      </c>
      <c r="E2137" s="51">
        <f t="shared" si="880"/>
        <v>0</v>
      </c>
      <c r="F2137" s="51"/>
      <c r="G2137" s="51"/>
      <c r="H2137" s="51"/>
    </row>
    <row r="2138" spans="1:8" x14ac:dyDescent="0.35">
      <c r="A2138" s="50"/>
      <c r="B2138" s="50"/>
      <c r="C2138" s="50" t="s">
        <v>606</v>
      </c>
      <c r="D2138" s="50" t="s">
        <v>618</v>
      </c>
      <c r="E2138" s="51">
        <f t="shared" si="880"/>
        <v>1772905.4299999997</v>
      </c>
      <c r="F2138" s="51">
        <v>1540019.2699999998</v>
      </c>
      <c r="G2138" s="51">
        <v>232886.15999999986</v>
      </c>
      <c r="H2138" s="51"/>
    </row>
    <row r="2139" spans="1:8" x14ac:dyDescent="0.35">
      <c r="A2139" s="50"/>
      <c r="B2139" s="50"/>
      <c r="C2139" s="50" t="s">
        <v>286</v>
      </c>
      <c r="D2139" s="50" t="s">
        <v>619</v>
      </c>
      <c r="E2139" s="51">
        <f t="shared" si="880"/>
        <v>75040.65999999996</v>
      </c>
      <c r="F2139" s="51">
        <v>27882.289999999979</v>
      </c>
      <c r="G2139" s="51">
        <v>47158.369999999981</v>
      </c>
      <c r="H2139" s="51"/>
    </row>
    <row r="2140" spans="1:8" x14ac:dyDescent="0.35">
      <c r="A2140" s="50"/>
      <c r="B2140" s="50"/>
      <c r="C2140" s="50" t="s">
        <v>287</v>
      </c>
      <c r="D2140" s="50" t="s">
        <v>288</v>
      </c>
      <c r="E2140" s="51">
        <f t="shared" si="880"/>
        <v>0</v>
      </c>
      <c r="F2140" s="51"/>
      <c r="G2140" s="51"/>
      <c r="H2140" s="51"/>
    </row>
    <row r="2141" spans="1:8" x14ac:dyDescent="0.35">
      <c r="A2141" s="50"/>
      <c r="B2141" s="50"/>
      <c r="C2141" s="50" t="s">
        <v>289</v>
      </c>
      <c r="D2141" s="50" t="s">
        <v>620</v>
      </c>
      <c r="E2141" s="51">
        <f t="shared" si="880"/>
        <v>94820.539999999979</v>
      </c>
      <c r="F2141" s="51">
        <v>58210.7</v>
      </c>
      <c r="G2141" s="51">
        <v>36609.839999999982</v>
      </c>
      <c r="H2141" s="51"/>
    </row>
    <row r="2142" spans="1:8" x14ac:dyDescent="0.35">
      <c r="A2142" s="50"/>
      <c r="B2142" s="50"/>
      <c r="C2142" s="50" t="s">
        <v>290</v>
      </c>
      <c r="D2142" s="50" t="s">
        <v>621</v>
      </c>
      <c r="E2142" s="51">
        <f t="shared" si="880"/>
        <v>0</v>
      </c>
      <c r="F2142" s="51"/>
      <c r="G2142" s="51"/>
      <c r="H2142" s="51"/>
    </row>
    <row r="2143" spans="1:8" x14ac:dyDescent="0.35">
      <c r="A2143" s="50"/>
      <c r="B2143" s="50"/>
      <c r="C2143" s="50" t="s">
        <v>281</v>
      </c>
      <c r="D2143" s="50" t="s">
        <v>622</v>
      </c>
      <c r="E2143" s="51">
        <f t="shared" si="880"/>
        <v>181086.27</v>
      </c>
      <c r="F2143" s="51">
        <v>89217.299999999988</v>
      </c>
      <c r="G2143" s="51">
        <v>91868.97</v>
      </c>
      <c r="H2143" s="51"/>
    </row>
    <row r="2144" spans="1:8" x14ac:dyDescent="0.35">
      <c r="A2144" s="50"/>
      <c r="B2144" s="50"/>
      <c r="C2144" s="50" t="s">
        <v>282</v>
      </c>
      <c r="D2144" s="50" t="s">
        <v>623</v>
      </c>
      <c r="E2144" s="51">
        <f t="shared" si="880"/>
        <v>0</v>
      </c>
      <c r="F2144" s="51"/>
      <c r="G2144" s="51"/>
      <c r="H2144" s="51"/>
    </row>
    <row r="2145" spans="1:8" x14ac:dyDescent="0.35">
      <c r="A2145" s="50"/>
      <c r="B2145" s="50"/>
      <c r="C2145" s="50" t="s">
        <v>291</v>
      </c>
      <c r="D2145" s="50" t="s">
        <v>624</v>
      </c>
      <c r="E2145" s="51">
        <f t="shared" si="880"/>
        <v>0</v>
      </c>
      <c r="F2145" s="51"/>
      <c r="G2145" s="51"/>
      <c r="H2145" s="51"/>
    </row>
    <row r="2146" spans="1:8" x14ac:dyDescent="0.35">
      <c r="A2146" s="50"/>
      <c r="B2146" s="50"/>
      <c r="C2146" s="50" t="s">
        <v>283</v>
      </c>
      <c r="D2146" s="50" t="s">
        <v>625</v>
      </c>
      <c r="E2146" s="51">
        <f t="shared" si="880"/>
        <v>0</v>
      </c>
      <c r="F2146" s="51"/>
      <c r="G2146" s="51"/>
      <c r="H2146" s="51"/>
    </row>
    <row r="2147" spans="1:8" x14ac:dyDescent="0.35">
      <c r="A2147" s="50"/>
      <c r="B2147" s="50"/>
      <c r="C2147" s="50" t="s">
        <v>608</v>
      </c>
      <c r="D2147" s="50" t="s">
        <v>762</v>
      </c>
      <c r="E2147" s="51">
        <f t="shared" si="880"/>
        <v>0</v>
      </c>
      <c r="F2147" s="51"/>
      <c r="G2147" s="51"/>
      <c r="H2147" s="51"/>
    </row>
    <row r="2148" spans="1:8" x14ac:dyDescent="0.35">
      <c r="A2148" s="50"/>
      <c r="B2148" s="50"/>
      <c r="C2148" s="50" t="s">
        <v>943</v>
      </c>
      <c r="D2148" s="50" t="s">
        <v>944</v>
      </c>
      <c r="E2148" s="51">
        <f t="shared" si="880"/>
        <v>0</v>
      </c>
      <c r="F2148" s="51"/>
      <c r="G2148" s="51"/>
      <c r="H2148" s="51"/>
    </row>
    <row r="2149" spans="1:8" x14ac:dyDescent="0.35">
      <c r="A2149" s="50"/>
      <c r="B2149" s="50"/>
      <c r="C2149" s="50" t="s">
        <v>284</v>
      </c>
      <c r="D2149" s="50" t="s">
        <v>763</v>
      </c>
      <c r="E2149" s="51">
        <f t="shared" si="880"/>
        <v>58792.430000000008</v>
      </c>
      <c r="F2149" s="51">
        <v>31057.760000000002</v>
      </c>
      <c r="G2149" s="51">
        <v>27734.670000000006</v>
      </c>
      <c r="H2149" s="51"/>
    </row>
    <row r="2150" spans="1:8" x14ac:dyDescent="0.35">
      <c r="A2150" s="50"/>
      <c r="B2150" s="50"/>
      <c r="C2150" s="50" t="s">
        <v>313</v>
      </c>
      <c r="D2150" s="50" t="s">
        <v>314</v>
      </c>
      <c r="E2150" s="51">
        <f t="shared" si="880"/>
        <v>3197214.1400000006</v>
      </c>
      <c r="F2150" s="51">
        <v>1963807.4900000005</v>
      </c>
      <c r="G2150" s="51">
        <v>1233406.6499999999</v>
      </c>
      <c r="H2150" s="51"/>
    </row>
    <row r="2151" spans="1:8" x14ac:dyDescent="0.35">
      <c r="A2151" s="50"/>
      <c r="B2151" s="50"/>
      <c r="C2151" s="50" t="s">
        <v>315</v>
      </c>
      <c r="D2151" s="50" t="s">
        <v>316</v>
      </c>
      <c r="E2151" s="51">
        <f t="shared" si="880"/>
        <v>108338.90000000001</v>
      </c>
      <c r="F2151" s="51"/>
      <c r="G2151" s="51">
        <v>29216.240000000005</v>
      </c>
      <c r="H2151" s="51">
        <v>79122.66</v>
      </c>
    </row>
    <row r="2152" spans="1:8" x14ac:dyDescent="0.35">
      <c r="A2152" s="50"/>
      <c r="B2152" s="50"/>
      <c r="C2152" s="50" t="s">
        <v>317</v>
      </c>
      <c r="D2152" s="50" t="s">
        <v>318</v>
      </c>
      <c r="E2152" s="51">
        <f t="shared" si="880"/>
        <v>3162987.3400000031</v>
      </c>
      <c r="F2152" s="51">
        <v>1353837.3900000001</v>
      </c>
      <c r="G2152" s="51">
        <v>1670430.420000003</v>
      </c>
      <c r="H2152" s="51">
        <v>138719.53</v>
      </c>
    </row>
    <row r="2153" spans="1:8" x14ac:dyDescent="0.35">
      <c r="A2153" s="50"/>
      <c r="B2153" s="50"/>
      <c r="C2153" s="50" t="s">
        <v>319</v>
      </c>
      <c r="D2153" s="50" t="s">
        <v>320</v>
      </c>
      <c r="E2153" s="51">
        <f t="shared" si="880"/>
        <v>454296.4800000001</v>
      </c>
      <c r="F2153" s="51">
        <v>192737.55000000005</v>
      </c>
      <c r="G2153" s="51">
        <v>261558.93000000008</v>
      </c>
      <c r="H2153" s="51"/>
    </row>
    <row r="2154" spans="1:8" x14ac:dyDescent="0.35">
      <c r="A2154" s="50"/>
      <c r="B2154" s="50"/>
      <c r="C2154" s="50" t="s">
        <v>321</v>
      </c>
      <c r="D2154" s="50" t="s">
        <v>322</v>
      </c>
      <c r="E2154" s="51">
        <f t="shared" si="880"/>
        <v>527861.85000000009</v>
      </c>
      <c r="F2154" s="51">
        <v>318672.67000000004</v>
      </c>
      <c r="G2154" s="51">
        <v>209189.18</v>
      </c>
      <c r="H2154" s="51"/>
    </row>
    <row r="2155" spans="1:8" x14ac:dyDescent="0.35">
      <c r="A2155" s="50"/>
      <c r="B2155" s="50"/>
      <c r="C2155" s="50" t="s">
        <v>323</v>
      </c>
      <c r="D2155" s="50" t="s">
        <v>776</v>
      </c>
      <c r="E2155" s="51">
        <f t="shared" si="880"/>
        <v>1506840.7300000018</v>
      </c>
      <c r="F2155" s="51">
        <v>1099191.2600000016</v>
      </c>
      <c r="G2155" s="51">
        <v>407649.47000000009</v>
      </c>
      <c r="H2155" s="51"/>
    </row>
    <row r="2156" spans="1:8" x14ac:dyDescent="0.35">
      <c r="A2156" s="50"/>
      <c r="B2156" s="50"/>
      <c r="C2156" s="50" t="s">
        <v>285</v>
      </c>
      <c r="D2156" s="50" t="s">
        <v>630</v>
      </c>
      <c r="E2156" s="51">
        <f t="shared" si="880"/>
        <v>384804.67999999993</v>
      </c>
      <c r="F2156" s="51">
        <v>149339.41</v>
      </c>
      <c r="G2156" s="51">
        <v>235465.26999999993</v>
      </c>
      <c r="H2156" s="51"/>
    </row>
    <row r="2157" spans="1:8" x14ac:dyDescent="0.35">
      <c r="A2157" s="50"/>
      <c r="B2157" s="50"/>
      <c r="C2157" s="50" t="s">
        <v>324</v>
      </c>
      <c r="D2157" s="50" t="s">
        <v>325</v>
      </c>
      <c r="E2157" s="51">
        <f t="shared" si="880"/>
        <v>0</v>
      </c>
      <c r="F2157" s="51"/>
      <c r="G2157" s="51"/>
      <c r="H2157" s="51"/>
    </row>
    <row r="2158" spans="1:8" x14ac:dyDescent="0.35">
      <c r="A2158" s="50"/>
      <c r="B2158" s="50"/>
      <c r="C2158" s="50" t="s">
        <v>326</v>
      </c>
      <c r="D2158" s="50" t="s">
        <v>327</v>
      </c>
      <c r="E2158" s="51">
        <f t="shared" si="880"/>
        <v>0</v>
      </c>
      <c r="F2158" s="51"/>
      <c r="G2158" s="51"/>
      <c r="H2158" s="51"/>
    </row>
    <row r="2159" spans="1:8" x14ac:dyDescent="0.35">
      <c r="A2159" s="44"/>
      <c r="B2159" s="44">
        <v>19</v>
      </c>
      <c r="C2159" s="45"/>
      <c r="D2159" s="45" t="s">
        <v>777</v>
      </c>
      <c r="E2159" s="45">
        <f>SUM(E2160:E2164)</f>
        <v>664743.53999999957</v>
      </c>
      <c r="F2159" s="45">
        <f t="shared" ref="F2159" si="881">SUM(F2160:F2164)</f>
        <v>542277.43999999948</v>
      </c>
      <c r="G2159" s="45">
        <f t="shared" ref="G2159" si="882">SUM(G2160:G2164)</f>
        <v>122466.10000000014</v>
      </c>
      <c r="H2159" s="45">
        <f t="shared" ref="H2159" si="883">SUM(H2160:H2164)</f>
        <v>0</v>
      </c>
    </row>
    <row r="2160" spans="1:8" x14ac:dyDescent="0.35">
      <c r="A2160" s="50"/>
      <c r="B2160" s="50"/>
      <c r="C2160" s="50" t="s">
        <v>328</v>
      </c>
      <c r="D2160" s="50" t="s">
        <v>329</v>
      </c>
      <c r="E2160" s="51">
        <f t="shared" ref="E2160:E2164" si="884">SUM(F2160:H2160)</f>
        <v>0</v>
      </c>
      <c r="F2160" s="51"/>
      <c r="G2160" s="51"/>
      <c r="H2160" s="51"/>
    </row>
    <row r="2161" spans="1:8" x14ac:dyDescent="0.35">
      <c r="A2161" s="50"/>
      <c r="B2161" s="50"/>
      <c r="C2161" s="50" t="s">
        <v>605</v>
      </c>
      <c r="D2161" s="50" t="s">
        <v>748</v>
      </c>
      <c r="E2161" s="51">
        <f t="shared" si="884"/>
        <v>0</v>
      </c>
      <c r="F2161" s="51"/>
      <c r="G2161" s="51"/>
      <c r="H2161" s="51"/>
    </row>
    <row r="2162" spans="1:8" x14ac:dyDescent="0.35">
      <c r="A2162" s="50"/>
      <c r="B2162" s="50"/>
      <c r="C2162" s="50" t="s">
        <v>262</v>
      </c>
      <c r="D2162" s="50" t="s">
        <v>778</v>
      </c>
      <c r="E2162" s="51">
        <f t="shared" si="884"/>
        <v>0</v>
      </c>
      <c r="F2162" s="51"/>
      <c r="G2162" s="51"/>
      <c r="H2162" s="51"/>
    </row>
    <row r="2163" spans="1:8" x14ac:dyDescent="0.35">
      <c r="A2163" s="50"/>
      <c r="B2163" s="50"/>
      <c r="C2163" s="50" t="s">
        <v>330</v>
      </c>
      <c r="D2163" s="50" t="s">
        <v>331</v>
      </c>
      <c r="E2163" s="51">
        <f t="shared" si="884"/>
        <v>664743.53999999957</v>
      </c>
      <c r="F2163" s="51">
        <v>542277.43999999948</v>
      </c>
      <c r="G2163" s="51">
        <v>122466.10000000014</v>
      </c>
      <c r="H2163" s="51"/>
    </row>
    <row r="2164" spans="1:8" x14ac:dyDescent="0.35">
      <c r="A2164" s="50"/>
      <c r="B2164" s="50"/>
      <c r="C2164" s="50" t="s">
        <v>332</v>
      </c>
      <c r="D2164" s="50" t="s">
        <v>333</v>
      </c>
      <c r="E2164" s="51">
        <f t="shared" si="884"/>
        <v>0</v>
      </c>
      <c r="F2164" s="51"/>
      <c r="G2164" s="51"/>
      <c r="H2164" s="51"/>
    </row>
    <row r="2165" spans="1:8" x14ac:dyDescent="0.35">
      <c r="A2165" s="44"/>
      <c r="B2165" s="44">
        <v>20</v>
      </c>
      <c r="C2165" s="45"/>
      <c r="D2165" s="45" t="s">
        <v>779</v>
      </c>
      <c r="E2165" s="45">
        <f>SUM(E2166:E2171)</f>
        <v>0</v>
      </c>
      <c r="F2165" s="45">
        <f t="shared" ref="F2165" si="885">SUM(F2166:F2171)</f>
        <v>0</v>
      </c>
      <c r="G2165" s="45">
        <f t="shared" ref="G2165" si="886">SUM(G2166:G2171)</f>
        <v>0</v>
      </c>
      <c r="H2165" s="45">
        <f t="shared" ref="H2165" si="887">SUM(H2166:H2171)</f>
        <v>0</v>
      </c>
    </row>
    <row r="2166" spans="1:8" x14ac:dyDescent="0.35">
      <c r="A2166" s="50"/>
      <c r="B2166" s="50"/>
      <c r="C2166" s="50" t="s">
        <v>334</v>
      </c>
      <c r="D2166" s="50" t="s">
        <v>335</v>
      </c>
      <c r="E2166" s="51">
        <f t="shared" ref="E2166:E2171" si="888">SUM(F2166:H2166)</f>
        <v>0</v>
      </c>
      <c r="F2166" s="51"/>
      <c r="G2166" s="51"/>
      <c r="H2166" s="51"/>
    </row>
    <row r="2167" spans="1:8" x14ac:dyDescent="0.35">
      <c r="A2167" s="50"/>
      <c r="B2167" s="50"/>
      <c r="C2167" s="50" t="s">
        <v>605</v>
      </c>
      <c r="D2167" s="50" t="s">
        <v>748</v>
      </c>
      <c r="E2167" s="51">
        <f t="shared" si="888"/>
        <v>0</v>
      </c>
      <c r="F2167" s="51"/>
      <c r="G2167" s="51"/>
      <c r="H2167" s="51"/>
    </row>
    <row r="2168" spans="1:8" x14ac:dyDescent="0.35">
      <c r="A2168" s="50"/>
      <c r="B2168" s="50"/>
      <c r="C2168" s="50" t="s">
        <v>337</v>
      </c>
      <c r="D2168" s="50" t="s">
        <v>338</v>
      </c>
      <c r="E2168" s="51">
        <f t="shared" si="888"/>
        <v>0</v>
      </c>
      <c r="F2168" s="51"/>
      <c r="G2168" s="51"/>
      <c r="H2168" s="51"/>
    </row>
    <row r="2169" spans="1:8" x14ac:dyDescent="0.35">
      <c r="A2169" s="50"/>
      <c r="B2169" s="50"/>
      <c r="C2169" s="50" t="s">
        <v>312</v>
      </c>
      <c r="D2169" s="50" t="s">
        <v>772</v>
      </c>
      <c r="E2169" s="51">
        <f t="shared" si="888"/>
        <v>0</v>
      </c>
      <c r="F2169" s="51"/>
      <c r="G2169" s="51"/>
      <c r="H2169" s="51"/>
    </row>
    <row r="2170" spans="1:8" x14ac:dyDescent="0.35">
      <c r="A2170" s="50"/>
      <c r="B2170" s="50"/>
      <c r="C2170" s="50" t="s">
        <v>339</v>
      </c>
      <c r="D2170" s="50" t="s">
        <v>340</v>
      </c>
      <c r="E2170" s="51">
        <f t="shared" si="888"/>
        <v>0</v>
      </c>
      <c r="F2170" s="51"/>
      <c r="G2170" s="51"/>
      <c r="H2170" s="51"/>
    </row>
    <row r="2171" spans="1:8" x14ac:dyDescent="0.35">
      <c r="A2171" s="50"/>
      <c r="B2171" s="50"/>
      <c r="C2171" s="50" t="s">
        <v>341</v>
      </c>
      <c r="D2171" s="50" t="s">
        <v>342</v>
      </c>
      <c r="E2171" s="51">
        <f t="shared" si="888"/>
        <v>0</v>
      </c>
      <c r="F2171" s="51"/>
      <c r="G2171" s="51"/>
      <c r="H2171" s="51"/>
    </row>
    <row r="2172" spans="1:8" x14ac:dyDescent="0.35">
      <c r="A2172" s="44"/>
      <c r="B2172" s="44">
        <v>24</v>
      </c>
      <c r="C2172" s="45"/>
      <c r="D2172" s="45" t="s">
        <v>780</v>
      </c>
      <c r="E2172" s="45">
        <f>SUM(E2173:E2175)</f>
        <v>0</v>
      </c>
      <c r="F2172" s="45">
        <f t="shared" ref="F2172" si="889">SUM(F2173:F2175)</f>
        <v>0</v>
      </c>
      <c r="G2172" s="45">
        <f t="shared" ref="G2172" si="890">SUM(G2173:G2175)</f>
        <v>0</v>
      </c>
      <c r="H2172" s="45">
        <f t="shared" ref="H2172" si="891">SUM(H2173:H2175)</f>
        <v>0</v>
      </c>
    </row>
    <row r="2173" spans="1:8" x14ac:dyDescent="0.35">
      <c r="A2173" s="50"/>
      <c r="B2173" s="50"/>
      <c r="C2173" s="50" t="s">
        <v>336</v>
      </c>
      <c r="D2173" s="50" t="s">
        <v>632</v>
      </c>
      <c r="E2173" s="51">
        <f t="shared" ref="E2173:E2175" si="892">SUM(F2173:H2173)</f>
        <v>0</v>
      </c>
      <c r="F2173" s="51"/>
      <c r="G2173" s="51"/>
      <c r="H2173" s="51"/>
    </row>
    <row r="2174" spans="1:8" x14ac:dyDescent="0.35">
      <c r="A2174" s="50"/>
      <c r="B2174" s="50"/>
      <c r="C2174" s="50" t="s">
        <v>605</v>
      </c>
      <c r="D2174" s="50" t="s">
        <v>748</v>
      </c>
      <c r="E2174" s="51">
        <f t="shared" si="892"/>
        <v>0</v>
      </c>
      <c r="F2174" s="51"/>
      <c r="G2174" s="51"/>
      <c r="H2174" s="51"/>
    </row>
    <row r="2175" spans="1:8" x14ac:dyDescent="0.35">
      <c r="A2175" s="199"/>
      <c r="B2175" s="199"/>
      <c r="C2175" s="199" t="s">
        <v>343</v>
      </c>
      <c r="D2175" s="199" t="s">
        <v>781</v>
      </c>
      <c r="E2175" s="200">
        <f t="shared" si="892"/>
        <v>0</v>
      </c>
      <c r="F2175" s="200"/>
      <c r="G2175" s="200"/>
      <c r="H2175" s="200"/>
    </row>
    <row r="2176" spans="1:8" x14ac:dyDescent="0.35">
      <c r="A2176" s="37" t="s">
        <v>1063</v>
      </c>
    </row>
    <row r="2177" spans="1:8" x14ac:dyDescent="0.35">
      <c r="A2177" s="36" t="s">
        <v>258</v>
      </c>
    </row>
    <row r="2178" spans="1:8" x14ac:dyDescent="0.35">
      <c r="A2178" s="37" t="s">
        <v>1065</v>
      </c>
    </row>
    <row r="2180" spans="1:8" ht="21.75" x14ac:dyDescent="0.4">
      <c r="A2180" s="12" t="s">
        <v>41</v>
      </c>
    </row>
    <row r="2181" spans="1:8" ht="21.75" x14ac:dyDescent="0.4">
      <c r="A2181" s="12" t="s">
        <v>0</v>
      </c>
    </row>
    <row r="2183" spans="1:8" ht="30" x14ac:dyDescent="0.35">
      <c r="A2183" s="97" t="s">
        <v>742</v>
      </c>
      <c r="B2183" s="97" t="s">
        <v>743</v>
      </c>
      <c r="C2183" s="97" t="s">
        <v>744</v>
      </c>
      <c r="D2183" s="97" t="s">
        <v>745</v>
      </c>
      <c r="E2183" s="97" t="s">
        <v>534</v>
      </c>
      <c r="F2183" s="97" t="s">
        <v>825</v>
      </c>
      <c r="G2183" s="97" t="s">
        <v>826</v>
      </c>
      <c r="H2183" s="97" t="s">
        <v>546</v>
      </c>
    </row>
    <row r="2184" spans="1:8" x14ac:dyDescent="0.35">
      <c r="A2184" s="2"/>
      <c r="B2184" s="2"/>
      <c r="C2184" s="2"/>
      <c r="D2184" s="2"/>
      <c r="E2184" s="2"/>
      <c r="F2184" s="2"/>
      <c r="G2184" s="2"/>
      <c r="H2184" s="2"/>
    </row>
    <row r="2185" spans="1:8" x14ac:dyDescent="0.35">
      <c r="A2185" s="89"/>
      <c r="B2185" s="89"/>
      <c r="C2185" s="89"/>
      <c r="D2185" s="89" t="s">
        <v>193</v>
      </c>
      <c r="E2185" s="89">
        <f>E2186+E2234+E2253</f>
        <v>4968904.2700000005</v>
      </c>
      <c r="F2185" s="89">
        <f>F2186+F2234+F2253</f>
        <v>3457822.5700000003</v>
      </c>
      <c r="G2185" s="89">
        <f>G2186+G2234+G2253</f>
        <v>470198.74</v>
      </c>
      <c r="H2185" s="89">
        <f>H2186+H2234+H2253</f>
        <v>1040882.96</v>
      </c>
    </row>
    <row r="2186" spans="1:8" x14ac:dyDescent="0.35">
      <c r="A2186" s="42">
        <v>1</v>
      </c>
      <c r="B2186" s="42"/>
      <c r="C2186" s="42"/>
      <c r="D2186" s="42" t="s">
        <v>260</v>
      </c>
      <c r="E2186" s="43">
        <f>E2187+E2190+E2192+E2219+E2228</f>
        <v>128485.85000000002</v>
      </c>
      <c r="F2186" s="43">
        <f t="shared" ref="F2186" si="893">F2187+F2190+F2192+F2219+F2228</f>
        <v>128485.85000000002</v>
      </c>
      <c r="G2186" s="43">
        <f t="shared" ref="G2186:H2186" si="894">G2187+G2190+G2192+G2219+G2228</f>
        <v>0</v>
      </c>
      <c r="H2186" s="43">
        <f t="shared" si="894"/>
        <v>0</v>
      </c>
    </row>
    <row r="2187" spans="1:8" x14ac:dyDescent="0.35">
      <c r="A2187" s="44"/>
      <c r="B2187" s="44">
        <v>2</v>
      </c>
      <c r="C2187" s="45"/>
      <c r="D2187" s="45" t="s">
        <v>746</v>
      </c>
      <c r="E2187" s="45">
        <f>SUM(E2188:E2189)</f>
        <v>0</v>
      </c>
      <c r="F2187" s="45">
        <f t="shared" ref="F2187" si="895">SUM(F2188:F2189)</f>
        <v>0</v>
      </c>
      <c r="G2187" s="45">
        <f t="shared" ref="G2187" si="896">SUM(G2188:G2189)</f>
        <v>0</v>
      </c>
      <c r="H2187" s="45">
        <f t="shared" ref="H2187" si="897">SUM(H2188:H2189)</f>
        <v>0</v>
      </c>
    </row>
    <row r="2188" spans="1:8" x14ac:dyDescent="0.35">
      <c r="A2188" s="50"/>
      <c r="B2188" s="50"/>
      <c r="C2188" s="50" t="s">
        <v>261</v>
      </c>
      <c r="D2188" s="50" t="s">
        <v>747</v>
      </c>
      <c r="E2188" s="51">
        <f t="shared" ref="E2188:E2189" si="898">SUM(F2188:H2188)</f>
        <v>0</v>
      </c>
      <c r="F2188" s="51"/>
      <c r="G2188" s="51"/>
      <c r="H2188" s="51"/>
    </row>
    <row r="2189" spans="1:8" x14ac:dyDescent="0.35">
      <c r="A2189" s="50"/>
      <c r="B2189" s="50"/>
      <c r="C2189" s="50" t="s">
        <v>605</v>
      </c>
      <c r="D2189" s="50" t="s">
        <v>748</v>
      </c>
      <c r="E2189" s="51">
        <f t="shared" si="898"/>
        <v>0</v>
      </c>
      <c r="F2189" s="51"/>
      <c r="G2189" s="51"/>
      <c r="H2189" s="51"/>
    </row>
    <row r="2190" spans="1:8" x14ac:dyDescent="0.35">
      <c r="A2190" s="44"/>
      <c r="B2190" s="44">
        <v>12</v>
      </c>
      <c r="C2190" s="45"/>
      <c r="D2190" s="45" t="s">
        <v>749</v>
      </c>
      <c r="E2190" s="45">
        <f>SUM(E2191)</f>
        <v>0</v>
      </c>
      <c r="F2190" s="45">
        <f t="shared" ref="F2190" si="899">SUM(F2191)</f>
        <v>0</v>
      </c>
      <c r="G2190" s="45">
        <f t="shared" ref="G2190" si="900">SUM(G2191)</f>
        <v>0</v>
      </c>
      <c r="H2190" s="45">
        <f t="shared" ref="H2190" si="901">SUM(H2191)</f>
        <v>0</v>
      </c>
    </row>
    <row r="2191" spans="1:8" x14ac:dyDescent="0.35">
      <c r="A2191" s="50"/>
      <c r="B2191" s="50"/>
      <c r="C2191" s="50" t="s">
        <v>305</v>
      </c>
      <c r="D2191" s="50" t="s">
        <v>750</v>
      </c>
      <c r="E2191" s="51">
        <f>SUM(F2191:H2191)</f>
        <v>0</v>
      </c>
      <c r="F2191" s="51"/>
      <c r="G2191" s="51"/>
      <c r="H2191" s="51"/>
    </row>
    <row r="2192" spans="1:8" x14ac:dyDescent="0.35">
      <c r="A2192" s="44"/>
      <c r="B2192" s="44">
        <v>15</v>
      </c>
      <c r="C2192" s="45"/>
      <c r="D2192" s="45" t="s">
        <v>751</v>
      </c>
      <c r="E2192" s="45">
        <f>SUM(E2193:E2218)</f>
        <v>30932.77</v>
      </c>
      <c r="F2192" s="45">
        <f t="shared" ref="F2192" si="902">SUM(F2193:F2218)</f>
        <v>30932.77</v>
      </c>
      <c r="G2192" s="45">
        <f t="shared" ref="G2192" si="903">SUM(G2193:G2218)</f>
        <v>0</v>
      </c>
      <c r="H2192" s="45">
        <f t="shared" ref="H2192" si="904">SUM(H2193:H2218)</f>
        <v>0</v>
      </c>
    </row>
    <row r="2193" spans="1:8" x14ac:dyDescent="0.35">
      <c r="A2193" s="50"/>
      <c r="B2193" s="50"/>
      <c r="C2193" s="50" t="s">
        <v>263</v>
      </c>
      <c r="D2193" s="50" t="s">
        <v>752</v>
      </c>
      <c r="E2193" s="51">
        <f t="shared" ref="E2193:E2218" si="905">SUM(F2193:H2193)</f>
        <v>330.12</v>
      </c>
      <c r="F2193" s="51">
        <v>330.12</v>
      </c>
      <c r="G2193" s="51"/>
      <c r="H2193" s="51"/>
    </row>
    <row r="2194" spans="1:8" x14ac:dyDescent="0.35">
      <c r="A2194" s="50"/>
      <c r="B2194" s="50"/>
      <c r="C2194" s="50" t="s">
        <v>264</v>
      </c>
      <c r="D2194" s="50" t="s">
        <v>610</v>
      </c>
      <c r="E2194" s="51">
        <f t="shared" si="905"/>
        <v>847.43000000000006</v>
      </c>
      <c r="F2194" s="51">
        <v>847.43000000000006</v>
      </c>
      <c r="G2194" s="51"/>
      <c r="H2194" s="51"/>
    </row>
    <row r="2195" spans="1:8" x14ac:dyDescent="0.35">
      <c r="A2195" s="50"/>
      <c r="B2195" s="50"/>
      <c r="C2195" s="50" t="s">
        <v>265</v>
      </c>
      <c r="D2195" s="50" t="s">
        <v>611</v>
      </c>
      <c r="E2195" s="51">
        <f t="shared" si="905"/>
        <v>592.27</v>
      </c>
      <c r="F2195" s="51">
        <v>592.27</v>
      </c>
      <c r="G2195" s="51"/>
      <c r="H2195" s="51"/>
    </row>
    <row r="2196" spans="1:8" x14ac:dyDescent="0.35">
      <c r="A2196" s="50"/>
      <c r="B2196" s="50"/>
      <c r="C2196" s="50" t="s">
        <v>266</v>
      </c>
      <c r="D2196" s="50" t="s">
        <v>753</v>
      </c>
      <c r="E2196" s="51">
        <f t="shared" si="905"/>
        <v>124.88999999999999</v>
      </c>
      <c r="F2196" s="51">
        <v>124.88999999999999</v>
      </c>
      <c r="G2196" s="51"/>
      <c r="H2196" s="51"/>
    </row>
    <row r="2197" spans="1:8" x14ac:dyDescent="0.35">
      <c r="A2197" s="50"/>
      <c r="B2197" s="50"/>
      <c r="C2197" s="50" t="s">
        <v>267</v>
      </c>
      <c r="D2197" s="50" t="s">
        <v>612</v>
      </c>
      <c r="E2197" s="51">
        <f t="shared" si="905"/>
        <v>642.15</v>
      </c>
      <c r="F2197" s="51">
        <v>642.15</v>
      </c>
      <c r="G2197" s="51"/>
      <c r="H2197" s="51"/>
    </row>
    <row r="2198" spans="1:8" x14ac:dyDescent="0.35">
      <c r="A2198" s="50"/>
      <c r="B2198" s="50"/>
      <c r="C2198" s="50" t="s">
        <v>268</v>
      </c>
      <c r="D2198" s="50" t="s">
        <v>613</v>
      </c>
      <c r="E2198" s="51">
        <f t="shared" si="905"/>
        <v>0</v>
      </c>
      <c r="F2198" s="51"/>
      <c r="G2198" s="51"/>
      <c r="H2198" s="51"/>
    </row>
    <row r="2199" spans="1:8" x14ac:dyDescent="0.35">
      <c r="A2199" s="50"/>
      <c r="B2199" s="50"/>
      <c r="C2199" s="50" t="s">
        <v>269</v>
      </c>
      <c r="D2199" s="50" t="s">
        <v>614</v>
      </c>
      <c r="E2199" s="51">
        <f t="shared" si="905"/>
        <v>1195.22</v>
      </c>
      <c r="F2199" s="51">
        <v>1195.22</v>
      </c>
      <c r="G2199" s="51"/>
      <c r="H2199" s="51"/>
    </row>
    <row r="2200" spans="1:8" x14ac:dyDescent="0.35">
      <c r="A2200" s="50"/>
      <c r="B2200" s="50"/>
      <c r="C2200" s="50" t="s">
        <v>270</v>
      </c>
      <c r="D2200" s="50" t="s">
        <v>754</v>
      </c>
      <c r="E2200" s="51">
        <f t="shared" si="905"/>
        <v>1724.4199999999998</v>
      </c>
      <c r="F2200" s="51">
        <v>1724.4199999999998</v>
      </c>
      <c r="G2200" s="51"/>
      <c r="H2200" s="51"/>
    </row>
    <row r="2201" spans="1:8" x14ac:dyDescent="0.35">
      <c r="A2201" s="50"/>
      <c r="B2201" s="50"/>
      <c r="C2201" s="50" t="s">
        <v>271</v>
      </c>
      <c r="D2201" s="50" t="s">
        <v>755</v>
      </c>
      <c r="E2201" s="51">
        <f t="shared" si="905"/>
        <v>1087.8499999999999</v>
      </c>
      <c r="F2201" s="51">
        <v>1087.8499999999999</v>
      </c>
      <c r="G2201" s="51"/>
      <c r="H2201" s="51"/>
    </row>
    <row r="2202" spans="1:8" x14ac:dyDescent="0.35">
      <c r="A2202" s="50"/>
      <c r="B2202" s="50"/>
      <c r="C2202" s="50" t="s">
        <v>272</v>
      </c>
      <c r="D2202" s="50" t="s">
        <v>756</v>
      </c>
      <c r="E2202" s="51">
        <f t="shared" si="905"/>
        <v>0</v>
      </c>
      <c r="F2202" s="51"/>
      <c r="G2202" s="51"/>
      <c r="H2202" s="51"/>
    </row>
    <row r="2203" spans="1:8" x14ac:dyDescent="0.35">
      <c r="A2203" s="50"/>
      <c r="B2203" s="50"/>
      <c r="C2203" s="50" t="s">
        <v>273</v>
      </c>
      <c r="D2203" s="50" t="s">
        <v>757</v>
      </c>
      <c r="E2203" s="51">
        <f t="shared" si="905"/>
        <v>1187.5999999999999</v>
      </c>
      <c r="F2203" s="51">
        <v>1187.5999999999999</v>
      </c>
      <c r="G2203" s="51"/>
      <c r="H2203" s="51"/>
    </row>
    <row r="2204" spans="1:8" x14ac:dyDescent="0.35">
      <c r="A2204" s="50"/>
      <c r="B2204" s="50"/>
      <c r="C2204" s="50" t="s">
        <v>274</v>
      </c>
      <c r="D2204" s="50" t="s">
        <v>758</v>
      </c>
      <c r="E2204" s="51">
        <f t="shared" si="905"/>
        <v>451.86</v>
      </c>
      <c r="F2204" s="51">
        <v>451.86</v>
      </c>
      <c r="G2204" s="51"/>
      <c r="H2204" s="51"/>
    </row>
    <row r="2205" spans="1:8" x14ac:dyDescent="0.35">
      <c r="A2205" s="50"/>
      <c r="B2205" s="50"/>
      <c r="C2205" s="50" t="s">
        <v>275</v>
      </c>
      <c r="D2205" s="50" t="s">
        <v>759</v>
      </c>
      <c r="E2205" s="51">
        <f t="shared" si="905"/>
        <v>1078.4499999999998</v>
      </c>
      <c r="F2205" s="51">
        <v>1078.4499999999998</v>
      </c>
      <c r="G2205" s="51"/>
      <c r="H2205" s="51"/>
    </row>
    <row r="2206" spans="1:8" x14ac:dyDescent="0.35">
      <c r="A2206" s="50"/>
      <c r="B2206" s="50"/>
      <c r="C2206" s="50" t="s">
        <v>276</v>
      </c>
      <c r="D2206" s="50" t="s">
        <v>615</v>
      </c>
      <c r="E2206" s="51">
        <f t="shared" si="905"/>
        <v>6502.67</v>
      </c>
      <c r="F2206" s="51">
        <v>6502.67</v>
      </c>
      <c r="G2206" s="51"/>
      <c r="H2206" s="51"/>
    </row>
    <row r="2207" spans="1:8" x14ac:dyDescent="0.35">
      <c r="A2207" s="50"/>
      <c r="B2207" s="50"/>
      <c r="C2207" s="50" t="s">
        <v>308</v>
      </c>
      <c r="D2207" s="50" t="s">
        <v>277</v>
      </c>
      <c r="E2207" s="51">
        <f t="shared" si="905"/>
        <v>9234.4599999999991</v>
      </c>
      <c r="F2207" s="51">
        <v>9234.4599999999991</v>
      </c>
      <c r="G2207" s="51"/>
      <c r="H2207" s="51"/>
    </row>
    <row r="2208" spans="1:8" x14ac:dyDescent="0.35">
      <c r="A2208" s="50"/>
      <c r="B2208" s="50"/>
      <c r="C2208" s="50" t="s">
        <v>278</v>
      </c>
      <c r="D2208" s="50" t="s">
        <v>760</v>
      </c>
      <c r="E2208" s="51">
        <f t="shared" si="905"/>
        <v>3669.7200000000003</v>
      </c>
      <c r="F2208" s="51">
        <v>3669.7200000000003</v>
      </c>
      <c r="G2208" s="51"/>
      <c r="H2208" s="51"/>
    </row>
    <row r="2209" spans="1:8" x14ac:dyDescent="0.35">
      <c r="A2209" s="50"/>
      <c r="B2209" s="50"/>
      <c r="C2209" s="50" t="s">
        <v>279</v>
      </c>
      <c r="D2209" s="50" t="s">
        <v>616</v>
      </c>
      <c r="E2209" s="51">
        <f t="shared" si="905"/>
        <v>44.75</v>
      </c>
      <c r="F2209" s="51">
        <v>44.75</v>
      </c>
      <c r="G2209" s="51"/>
      <c r="H2209" s="51"/>
    </row>
    <row r="2210" spans="1:8" x14ac:dyDescent="0.35">
      <c r="A2210" s="50"/>
      <c r="B2210" s="50"/>
      <c r="C2210" s="50" t="s">
        <v>280</v>
      </c>
      <c r="D2210" s="50" t="s">
        <v>617</v>
      </c>
      <c r="E2210" s="51">
        <f t="shared" si="905"/>
        <v>12.870000000000001</v>
      </c>
      <c r="F2210" s="51">
        <v>12.870000000000001</v>
      </c>
      <c r="G2210" s="51"/>
      <c r="H2210" s="51"/>
    </row>
    <row r="2211" spans="1:8" x14ac:dyDescent="0.35">
      <c r="A2211" s="50"/>
      <c r="B2211" s="50"/>
      <c r="C2211" s="50" t="s">
        <v>606</v>
      </c>
      <c r="D2211" s="50" t="s">
        <v>618</v>
      </c>
      <c r="E2211" s="51">
        <f t="shared" si="905"/>
        <v>4.1900000000000004</v>
      </c>
      <c r="F2211" s="51">
        <v>4.1900000000000004</v>
      </c>
      <c r="G2211" s="51"/>
      <c r="H2211" s="51"/>
    </row>
    <row r="2212" spans="1:8" x14ac:dyDescent="0.35">
      <c r="A2212" s="50"/>
      <c r="B2212" s="50"/>
      <c r="C2212" s="50" t="s">
        <v>281</v>
      </c>
      <c r="D2212" s="50" t="s">
        <v>622</v>
      </c>
      <c r="E2212" s="51">
        <f t="shared" si="905"/>
        <v>1275.3200000000002</v>
      </c>
      <c r="F2212" s="51">
        <v>1275.3200000000002</v>
      </c>
      <c r="G2212" s="51"/>
      <c r="H2212" s="51"/>
    </row>
    <row r="2213" spans="1:8" x14ac:dyDescent="0.35">
      <c r="A2213" s="50"/>
      <c r="B2213" s="50"/>
      <c r="C2213" s="50" t="s">
        <v>282</v>
      </c>
      <c r="D2213" s="50" t="s">
        <v>623</v>
      </c>
      <c r="E2213" s="51">
        <f t="shared" si="905"/>
        <v>212.9</v>
      </c>
      <c r="F2213" s="51">
        <v>212.9</v>
      </c>
      <c r="G2213" s="51"/>
      <c r="H2213" s="51"/>
    </row>
    <row r="2214" spans="1:8" x14ac:dyDescent="0.35">
      <c r="A2214" s="50"/>
      <c r="B2214" s="50"/>
      <c r="C2214" s="50" t="s">
        <v>283</v>
      </c>
      <c r="D2214" s="50" t="s">
        <v>625</v>
      </c>
      <c r="E2214" s="51">
        <f t="shared" si="905"/>
        <v>347.7</v>
      </c>
      <c r="F2214" s="51">
        <v>347.7</v>
      </c>
      <c r="G2214" s="51"/>
      <c r="H2214" s="51"/>
    </row>
    <row r="2215" spans="1:8" x14ac:dyDescent="0.35">
      <c r="A2215" s="50"/>
      <c r="B2215" s="50"/>
      <c r="C2215" s="50" t="s">
        <v>607</v>
      </c>
      <c r="D2215" s="50" t="s">
        <v>761</v>
      </c>
      <c r="E2215" s="51">
        <f t="shared" si="905"/>
        <v>0</v>
      </c>
      <c r="F2215" s="51"/>
      <c r="G2215" s="51"/>
      <c r="H2215" s="51"/>
    </row>
    <row r="2216" spans="1:8" x14ac:dyDescent="0.35">
      <c r="A2216" s="50"/>
      <c r="B2216" s="50"/>
      <c r="C2216" s="50" t="s">
        <v>608</v>
      </c>
      <c r="D2216" s="50" t="s">
        <v>762</v>
      </c>
      <c r="E2216" s="51">
        <f t="shared" si="905"/>
        <v>0</v>
      </c>
      <c r="F2216" s="51"/>
      <c r="G2216" s="51"/>
      <c r="H2216" s="51"/>
    </row>
    <row r="2217" spans="1:8" x14ac:dyDescent="0.35">
      <c r="A2217" s="50"/>
      <c r="B2217" s="50"/>
      <c r="C2217" s="50" t="s">
        <v>284</v>
      </c>
      <c r="D2217" s="50" t="s">
        <v>763</v>
      </c>
      <c r="E2217" s="51">
        <f t="shared" si="905"/>
        <v>0</v>
      </c>
      <c r="F2217" s="51"/>
      <c r="G2217" s="51"/>
      <c r="H2217" s="51"/>
    </row>
    <row r="2218" spans="1:8" x14ac:dyDescent="0.35">
      <c r="A2218" s="50"/>
      <c r="B2218" s="50"/>
      <c r="C2218" s="50" t="s">
        <v>285</v>
      </c>
      <c r="D2218" s="50" t="s">
        <v>630</v>
      </c>
      <c r="E2218" s="51">
        <f t="shared" si="905"/>
        <v>365.93000000000006</v>
      </c>
      <c r="F2218" s="51">
        <v>365.93000000000006</v>
      </c>
      <c r="G2218" s="51"/>
      <c r="H2218" s="51"/>
    </row>
    <row r="2219" spans="1:8" x14ac:dyDescent="0.35">
      <c r="A2219" s="44"/>
      <c r="B2219" s="44">
        <v>16</v>
      </c>
      <c r="C2219" s="45"/>
      <c r="D2219" s="45" t="s">
        <v>764</v>
      </c>
      <c r="E2219" s="45">
        <f>SUM(E2220:E2227)</f>
        <v>90011.670000000013</v>
      </c>
      <c r="F2219" s="45">
        <f t="shared" ref="F2219" si="906">SUM(F2220:F2227)</f>
        <v>90011.670000000013</v>
      </c>
      <c r="G2219" s="45">
        <f t="shared" ref="G2219" si="907">SUM(G2220:G2227)</f>
        <v>0</v>
      </c>
      <c r="H2219" s="45">
        <f t="shared" ref="H2219" si="908">SUM(H2220:H2227)</f>
        <v>0</v>
      </c>
    </row>
    <row r="2220" spans="1:8" x14ac:dyDescent="0.35">
      <c r="A2220" s="50"/>
      <c r="B2220" s="50"/>
      <c r="C2220" s="50" t="s">
        <v>286</v>
      </c>
      <c r="D2220" s="50" t="s">
        <v>619</v>
      </c>
      <c r="E2220" s="51">
        <f t="shared" ref="E2220:E2227" si="909">SUM(F2220:H2220)</f>
        <v>411.34000000000003</v>
      </c>
      <c r="F2220" s="51">
        <v>411.34000000000003</v>
      </c>
      <c r="G2220" s="51"/>
      <c r="H2220" s="51"/>
    </row>
    <row r="2221" spans="1:8" x14ac:dyDescent="0.35">
      <c r="A2221" s="50"/>
      <c r="B2221" s="50"/>
      <c r="C2221" s="50" t="s">
        <v>287</v>
      </c>
      <c r="D2221" s="50" t="s">
        <v>288</v>
      </c>
      <c r="E2221" s="51">
        <f t="shared" si="909"/>
        <v>194.88</v>
      </c>
      <c r="F2221" s="51">
        <v>194.88</v>
      </c>
      <c r="G2221" s="51"/>
      <c r="H2221" s="51"/>
    </row>
    <row r="2222" spans="1:8" x14ac:dyDescent="0.35">
      <c r="A2222" s="50"/>
      <c r="B2222" s="50"/>
      <c r="C2222" s="50" t="s">
        <v>289</v>
      </c>
      <c r="D2222" s="50" t="s">
        <v>620</v>
      </c>
      <c r="E2222" s="51">
        <f t="shared" si="909"/>
        <v>67522.62000000001</v>
      </c>
      <c r="F2222" s="51">
        <v>67522.62000000001</v>
      </c>
      <c r="G2222" s="51"/>
      <c r="H2222" s="51"/>
    </row>
    <row r="2223" spans="1:8" x14ac:dyDescent="0.35">
      <c r="A2223" s="50"/>
      <c r="B2223" s="50"/>
      <c r="C2223" s="50" t="s">
        <v>290</v>
      </c>
      <c r="D2223" s="50" t="s">
        <v>621</v>
      </c>
      <c r="E2223" s="51">
        <f t="shared" si="909"/>
        <v>20483.269999999997</v>
      </c>
      <c r="F2223" s="51">
        <v>20483.269999999997</v>
      </c>
      <c r="G2223" s="51"/>
      <c r="H2223" s="51"/>
    </row>
    <row r="2224" spans="1:8" x14ac:dyDescent="0.35">
      <c r="A2224" s="50"/>
      <c r="B2224" s="50"/>
      <c r="C2224" s="50" t="s">
        <v>291</v>
      </c>
      <c r="D2224" s="50" t="s">
        <v>624</v>
      </c>
      <c r="E2224" s="51">
        <f t="shared" si="909"/>
        <v>33.24</v>
      </c>
      <c r="F2224" s="51">
        <v>33.24</v>
      </c>
      <c r="G2224" s="51"/>
      <c r="H2224" s="51"/>
    </row>
    <row r="2225" spans="1:8" x14ac:dyDescent="0.35">
      <c r="A2225" s="50"/>
      <c r="B2225" s="50"/>
      <c r="C2225" s="50" t="s">
        <v>292</v>
      </c>
      <c r="D2225" s="50" t="s">
        <v>293</v>
      </c>
      <c r="E2225" s="51">
        <f t="shared" si="909"/>
        <v>428.15999999999997</v>
      </c>
      <c r="F2225" s="51">
        <v>428.15999999999997</v>
      </c>
      <c r="G2225" s="51"/>
      <c r="H2225" s="51"/>
    </row>
    <row r="2226" spans="1:8" x14ac:dyDescent="0.35">
      <c r="A2226" s="50"/>
      <c r="B2226" s="50"/>
      <c r="C2226" s="50" t="s">
        <v>294</v>
      </c>
      <c r="D2226" s="50" t="s">
        <v>295</v>
      </c>
      <c r="E2226" s="51">
        <f t="shared" si="909"/>
        <v>13.870000000000001</v>
      </c>
      <c r="F2226" s="51">
        <v>13.870000000000001</v>
      </c>
      <c r="G2226" s="51"/>
      <c r="H2226" s="51"/>
    </row>
    <row r="2227" spans="1:8" x14ac:dyDescent="0.35">
      <c r="A2227" s="50"/>
      <c r="B2227" s="50"/>
      <c r="C2227" s="50" t="s">
        <v>296</v>
      </c>
      <c r="D2227" s="50" t="s">
        <v>626</v>
      </c>
      <c r="E2227" s="51">
        <f t="shared" si="909"/>
        <v>924.29</v>
      </c>
      <c r="F2227" s="51">
        <v>924.29</v>
      </c>
      <c r="G2227" s="51"/>
      <c r="H2227" s="51"/>
    </row>
    <row r="2228" spans="1:8" x14ac:dyDescent="0.35">
      <c r="A2228" s="44"/>
      <c r="B2228" s="44">
        <v>17</v>
      </c>
      <c r="C2228" s="45"/>
      <c r="D2228" s="45" t="s">
        <v>765</v>
      </c>
      <c r="E2228" s="45">
        <f>SUM(E2229:E2233)</f>
        <v>7541.41</v>
      </c>
      <c r="F2228" s="45">
        <f t="shared" ref="F2228" si="910">SUM(F2229:F2233)</f>
        <v>7541.41</v>
      </c>
      <c r="G2228" s="45">
        <f t="shared" ref="G2228" si="911">SUM(G2229:G2233)</f>
        <v>0</v>
      </c>
      <c r="H2228" s="45">
        <f t="shared" ref="H2228" si="912">SUM(H2229:H2233)</f>
        <v>0</v>
      </c>
    </row>
    <row r="2229" spans="1:8" x14ac:dyDescent="0.35">
      <c r="A2229" s="50"/>
      <c r="B2229" s="50"/>
      <c r="C2229" s="50" t="s">
        <v>297</v>
      </c>
      <c r="D2229" s="50" t="s">
        <v>298</v>
      </c>
      <c r="E2229" s="51">
        <f t="shared" ref="E2229:E2233" si="913">SUM(F2229:H2229)</f>
        <v>410.7</v>
      </c>
      <c r="F2229" s="51">
        <v>410.7</v>
      </c>
      <c r="G2229" s="51"/>
      <c r="H2229" s="51"/>
    </row>
    <row r="2230" spans="1:8" x14ac:dyDescent="0.35">
      <c r="A2230" s="50"/>
      <c r="B2230" s="50"/>
      <c r="C2230" s="50" t="s">
        <v>299</v>
      </c>
      <c r="D2230" s="50" t="s">
        <v>627</v>
      </c>
      <c r="E2230" s="51">
        <f t="shared" si="913"/>
        <v>3114.03</v>
      </c>
      <c r="F2230" s="51">
        <v>3114.03</v>
      </c>
      <c r="G2230" s="51"/>
      <c r="H2230" s="51"/>
    </row>
    <row r="2231" spans="1:8" x14ac:dyDescent="0.35">
      <c r="A2231" s="50"/>
      <c r="B2231" s="50"/>
      <c r="C2231" s="50" t="s">
        <v>300</v>
      </c>
      <c r="D2231" s="50" t="s">
        <v>301</v>
      </c>
      <c r="E2231" s="51">
        <f t="shared" si="913"/>
        <v>4016.68</v>
      </c>
      <c r="F2231" s="51">
        <v>4016.68</v>
      </c>
      <c r="G2231" s="51"/>
      <c r="H2231" s="51"/>
    </row>
    <row r="2232" spans="1:8" x14ac:dyDescent="0.35">
      <c r="A2232" s="50"/>
      <c r="B2232" s="50"/>
      <c r="C2232" s="50" t="s">
        <v>302</v>
      </c>
      <c r="D2232" s="50" t="s">
        <v>628</v>
      </c>
      <c r="E2232" s="51">
        <f t="shared" si="913"/>
        <v>0</v>
      </c>
      <c r="F2232" s="51"/>
      <c r="G2232" s="51"/>
      <c r="H2232" s="51"/>
    </row>
    <row r="2233" spans="1:8" x14ac:dyDescent="0.35">
      <c r="A2233" s="50"/>
      <c r="B2233" s="50"/>
      <c r="C2233" s="50" t="s">
        <v>303</v>
      </c>
      <c r="D2233" s="50" t="s">
        <v>629</v>
      </c>
      <c r="E2233" s="51">
        <f t="shared" si="913"/>
        <v>0</v>
      </c>
      <c r="F2233" s="51"/>
      <c r="G2233" s="51"/>
      <c r="H2233" s="51"/>
    </row>
    <row r="2234" spans="1:8" x14ac:dyDescent="0.35">
      <c r="A2234" s="42">
        <v>4</v>
      </c>
      <c r="B2234" s="42"/>
      <c r="C2234" s="42"/>
      <c r="D2234" s="42" t="s">
        <v>344</v>
      </c>
      <c r="E2234" s="43">
        <f>E2235+E2238+E2244</f>
        <v>3510768.2900000005</v>
      </c>
      <c r="F2234" s="43">
        <f t="shared" ref="F2234" si="914">F2235+F2238+F2244</f>
        <v>3040569.5500000003</v>
      </c>
      <c r="G2234" s="43">
        <f t="shared" ref="G2234:H2234" si="915">G2235+G2238+G2244</f>
        <v>470198.74</v>
      </c>
      <c r="H2234" s="43">
        <f t="shared" si="915"/>
        <v>0</v>
      </c>
    </row>
    <row r="2235" spans="1:8" x14ac:dyDescent="0.35">
      <c r="A2235" s="44"/>
      <c r="B2235" s="44">
        <v>2</v>
      </c>
      <c r="C2235" s="45"/>
      <c r="D2235" s="45" t="s">
        <v>746</v>
      </c>
      <c r="E2235" s="45">
        <f>SUM(E2236:E2237)</f>
        <v>3503630.1900000004</v>
      </c>
      <c r="F2235" s="45">
        <f t="shared" ref="F2235" si="916">SUM(F2236:F2237)</f>
        <v>3033431.45</v>
      </c>
      <c r="G2235" s="45">
        <f t="shared" ref="G2235" si="917">SUM(G2236:G2237)</f>
        <v>470198.74</v>
      </c>
      <c r="H2235" s="45">
        <f t="shared" ref="H2235" si="918">SUM(H2236:H2237)</f>
        <v>0</v>
      </c>
    </row>
    <row r="2236" spans="1:8" x14ac:dyDescent="0.35">
      <c r="A2236" s="50"/>
      <c r="B2236" s="50"/>
      <c r="C2236" s="50" t="s">
        <v>261</v>
      </c>
      <c r="D2236" s="50" t="s">
        <v>609</v>
      </c>
      <c r="E2236" s="51">
        <f t="shared" ref="E2236:E2237" si="919">SUM(F2236:H2236)</f>
        <v>3503630.1900000004</v>
      </c>
      <c r="F2236" s="51">
        <v>3033431.45</v>
      </c>
      <c r="G2236" s="51">
        <v>470198.74</v>
      </c>
      <c r="H2236" s="51"/>
    </row>
    <row r="2237" spans="1:8" x14ac:dyDescent="0.35">
      <c r="A2237" s="50"/>
      <c r="B2237" s="50"/>
      <c r="C2237" s="50" t="s">
        <v>605</v>
      </c>
      <c r="D2237" s="50" t="s">
        <v>748</v>
      </c>
      <c r="E2237" s="51">
        <f t="shared" si="919"/>
        <v>0</v>
      </c>
      <c r="F2237" s="51"/>
      <c r="G2237" s="51"/>
      <c r="H2237" s="51"/>
    </row>
    <row r="2238" spans="1:8" x14ac:dyDescent="0.35">
      <c r="A2238" s="44"/>
      <c r="B2238" s="44">
        <v>14</v>
      </c>
      <c r="C2238" s="45"/>
      <c r="D2238" s="45" t="s">
        <v>766</v>
      </c>
      <c r="E2238" s="45">
        <f>SUM(E2239:E2243)</f>
        <v>5228.58</v>
      </c>
      <c r="F2238" s="45">
        <f t="shared" ref="F2238" si="920">SUM(F2239:F2243)</f>
        <v>5228.58</v>
      </c>
      <c r="G2238" s="45">
        <f t="shared" ref="G2238" si="921">SUM(G2239:G2243)</f>
        <v>0</v>
      </c>
      <c r="H2238" s="45">
        <f t="shared" ref="H2238" si="922">SUM(H2239:H2243)</f>
        <v>0</v>
      </c>
    </row>
    <row r="2239" spans="1:8" x14ac:dyDescent="0.35">
      <c r="A2239" s="50"/>
      <c r="B2239" s="50"/>
      <c r="C2239" s="50" t="s">
        <v>349</v>
      </c>
      <c r="D2239" s="50" t="s">
        <v>633</v>
      </c>
      <c r="E2239" s="51">
        <f t="shared" ref="E2239:E2243" si="923">SUM(F2239:H2239)</f>
        <v>847.27999999999986</v>
      </c>
      <c r="F2239" s="51">
        <v>847.27999999999986</v>
      </c>
      <c r="G2239" s="51"/>
      <c r="H2239" s="51"/>
    </row>
    <row r="2240" spans="1:8" x14ac:dyDescent="0.35">
      <c r="A2240" s="50"/>
      <c r="B2240" s="50"/>
      <c r="C2240" s="50" t="s">
        <v>350</v>
      </c>
      <c r="D2240" s="50" t="s">
        <v>767</v>
      </c>
      <c r="E2240" s="51">
        <f t="shared" si="923"/>
        <v>0</v>
      </c>
      <c r="F2240" s="51"/>
      <c r="G2240" s="51"/>
      <c r="H2240" s="51"/>
    </row>
    <row r="2241" spans="1:8" x14ac:dyDescent="0.35">
      <c r="A2241" s="50"/>
      <c r="B2241" s="50"/>
      <c r="C2241" s="50" t="s">
        <v>352</v>
      </c>
      <c r="D2241" s="50" t="s">
        <v>768</v>
      </c>
      <c r="E2241" s="51">
        <f t="shared" si="923"/>
        <v>4381.3</v>
      </c>
      <c r="F2241" s="51">
        <v>4381.3</v>
      </c>
      <c r="G2241" s="51"/>
      <c r="H2241" s="51"/>
    </row>
    <row r="2242" spans="1:8" x14ac:dyDescent="0.35">
      <c r="A2242" s="50"/>
      <c r="B2242" s="50"/>
      <c r="C2242" s="50" t="s">
        <v>357</v>
      </c>
      <c r="D2242" s="50" t="s">
        <v>358</v>
      </c>
      <c r="E2242" s="51">
        <f t="shared" si="923"/>
        <v>0</v>
      </c>
      <c r="F2242" s="51"/>
      <c r="G2242" s="51"/>
      <c r="H2242" s="51"/>
    </row>
    <row r="2243" spans="1:8" x14ac:dyDescent="0.35">
      <c r="A2243" s="50"/>
      <c r="B2243" s="50"/>
      <c r="C2243" s="50" t="s">
        <v>355</v>
      </c>
      <c r="D2243" s="50" t="s">
        <v>356</v>
      </c>
      <c r="E2243" s="51">
        <f t="shared" si="923"/>
        <v>0</v>
      </c>
      <c r="F2243" s="51"/>
      <c r="G2243" s="51"/>
      <c r="H2243" s="51"/>
    </row>
    <row r="2244" spans="1:8" x14ac:dyDescent="0.35">
      <c r="A2244" s="44"/>
      <c r="B2244" s="44">
        <v>25</v>
      </c>
      <c r="C2244" s="45"/>
      <c r="D2244" s="45" t="s">
        <v>769</v>
      </c>
      <c r="E2244" s="45">
        <f>SUM(E2245:E2252)</f>
        <v>1909.52</v>
      </c>
      <c r="F2244" s="45">
        <f t="shared" ref="F2244" si="924">SUM(F2245:F2252)</f>
        <v>1909.52</v>
      </c>
      <c r="G2244" s="45">
        <f t="shared" ref="G2244" si="925">SUM(G2245:G2252)</f>
        <v>0</v>
      </c>
      <c r="H2244" s="45">
        <f t="shared" ref="H2244" si="926">SUM(H2245:H2252)</f>
        <v>0</v>
      </c>
    </row>
    <row r="2245" spans="1:8" x14ac:dyDescent="0.35">
      <c r="A2245" s="50"/>
      <c r="B2245" s="50"/>
      <c r="C2245" s="50" t="s">
        <v>345</v>
      </c>
      <c r="D2245" s="50" t="s">
        <v>346</v>
      </c>
      <c r="E2245" s="51">
        <f t="shared" ref="E2245:E2252" si="927">SUM(F2245:H2245)</f>
        <v>0</v>
      </c>
      <c r="F2245" s="51"/>
      <c r="G2245" s="51"/>
      <c r="H2245" s="51"/>
    </row>
    <row r="2246" spans="1:8" x14ac:dyDescent="0.35">
      <c r="A2246" s="50"/>
      <c r="B2246" s="50"/>
      <c r="C2246" s="50" t="s">
        <v>347</v>
      </c>
      <c r="D2246" s="50" t="s">
        <v>348</v>
      </c>
      <c r="E2246" s="51">
        <f t="shared" si="927"/>
        <v>0</v>
      </c>
      <c r="F2246" s="51"/>
      <c r="G2246" s="51"/>
      <c r="H2246" s="51"/>
    </row>
    <row r="2247" spans="1:8" x14ac:dyDescent="0.35">
      <c r="A2247" s="50"/>
      <c r="B2247" s="50"/>
      <c r="C2247" s="50" t="s">
        <v>351</v>
      </c>
      <c r="D2247" s="50" t="s">
        <v>770</v>
      </c>
      <c r="E2247" s="51">
        <f t="shared" si="927"/>
        <v>1062.22</v>
      </c>
      <c r="F2247" s="51">
        <v>1062.22</v>
      </c>
      <c r="G2247" s="51"/>
      <c r="H2247" s="51"/>
    </row>
    <row r="2248" spans="1:8" x14ac:dyDescent="0.35">
      <c r="A2248" s="50"/>
      <c r="B2248" s="50"/>
      <c r="C2248" s="50" t="s">
        <v>310</v>
      </c>
      <c r="D2248" s="50" t="s">
        <v>634</v>
      </c>
      <c r="E2248" s="51">
        <f t="shared" si="927"/>
        <v>519.5</v>
      </c>
      <c r="F2248" s="51">
        <v>519.5</v>
      </c>
      <c r="G2248" s="51"/>
      <c r="H2248" s="51"/>
    </row>
    <row r="2249" spans="1:8" x14ac:dyDescent="0.35">
      <c r="A2249" s="50"/>
      <c r="B2249" s="50"/>
      <c r="C2249" s="50" t="s">
        <v>311</v>
      </c>
      <c r="D2249" s="50" t="s">
        <v>771</v>
      </c>
      <c r="E2249" s="51">
        <f t="shared" si="927"/>
        <v>0</v>
      </c>
      <c r="F2249" s="51"/>
      <c r="G2249" s="51"/>
      <c r="H2249" s="51"/>
    </row>
    <row r="2250" spans="1:8" x14ac:dyDescent="0.35">
      <c r="A2250" s="50"/>
      <c r="B2250" s="50"/>
      <c r="C2250" s="50" t="s">
        <v>312</v>
      </c>
      <c r="D2250" s="50" t="s">
        <v>772</v>
      </c>
      <c r="E2250" s="51">
        <f t="shared" si="927"/>
        <v>0</v>
      </c>
      <c r="F2250" s="51"/>
      <c r="G2250" s="51"/>
      <c r="H2250" s="51"/>
    </row>
    <row r="2251" spans="1:8" x14ac:dyDescent="0.35">
      <c r="A2251" s="50"/>
      <c r="B2251" s="50"/>
      <c r="C2251" s="50" t="s">
        <v>359</v>
      </c>
      <c r="D2251" s="50" t="s">
        <v>360</v>
      </c>
      <c r="E2251" s="51">
        <f t="shared" si="927"/>
        <v>327.8</v>
      </c>
      <c r="F2251" s="51">
        <v>327.8</v>
      </c>
      <c r="G2251" s="51"/>
      <c r="H2251" s="51"/>
    </row>
    <row r="2252" spans="1:8" x14ac:dyDescent="0.35">
      <c r="A2252" s="50"/>
      <c r="B2252" s="50"/>
      <c r="C2252" s="50" t="s">
        <v>353</v>
      </c>
      <c r="D2252" s="50" t="s">
        <v>354</v>
      </c>
      <c r="E2252" s="51">
        <f t="shared" si="927"/>
        <v>0</v>
      </c>
      <c r="F2252" s="51"/>
      <c r="G2252" s="51"/>
      <c r="H2252" s="51"/>
    </row>
    <row r="2253" spans="1:8" x14ac:dyDescent="0.35">
      <c r="A2253" s="42">
        <v>5</v>
      </c>
      <c r="B2253" s="42"/>
      <c r="C2253" s="42"/>
      <c r="D2253" s="42" t="s">
        <v>773</v>
      </c>
      <c r="E2253" s="43">
        <f>E2254+E2257+E2259+E2295+E2301+E2308</f>
        <v>1329650.1300000001</v>
      </c>
      <c r="F2253" s="43">
        <f t="shared" ref="F2253" si="928">F2254+F2257+F2259+F2295+F2301+F2308</f>
        <v>288767.17000000004</v>
      </c>
      <c r="G2253" s="43">
        <f t="shared" ref="G2253:H2253" si="929">G2254+G2257+G2259+G2295+G2301+G2308</f>
        <v>0</v>
      </c>
      <c r="H2253" s="43">
        <f t="shared" si="929"/>
        <v>1040882.96</v>
      </c>
    </row>
    <row r="2254" spans="1:8" x14ac:dyDescent="0.35">
      <c r="A2254" s="44"/>
      <c r="B2254" s="44">
        <v>2</v>
      </c>
      <c r="C2254" s="45"/>
      <c r="D2254" s="45" t="s">
        <v>746</v>
      </c>
      <c r="E2254" s="45">
        <f>SUM(E2255:E2256)</f>
        <v>17874.080000000002</v>
      </c>
      <c r="F2254" s="45">
        <f t="shared" ref="F2254" si="930">SUM(F2255:F2256)</f>
        <v>0</v>
      </c>
      <c r="G2254" s="45">
        <f t="shared" ref="G2254" si="931">SUM(G2255:G2256)</f>
        <v>0</v>
      </c>
      <c r="H2254" s="45">
        <f t="shared" ref="H2254" si="932">SUM(H2255:H2256)</f>
        <v>17874.080000000002</v>
      </c>
    </row>
    <row r="2255" spans="1:8" x14ac:dyDescent="0.35">
      <c r="A2255" s="50"/>
      <c r="B2255" s="50"/>
      <c r="C2255" s="50" t="s">
        <v>261</v>
      </c>
      <c r="D2255" s="50" t="s">
        <v>609</v>
      </c>
      <c r="E2255" s="51">
        <f t="shared" ref="E2255:E2256" si="933">SUM(F2255:H2255)</f>
        <v>17874.080000000002</v>
      </c>
      <c r="F2255" s="51"/>
      <c r="G2255" s="51"/>
      <c r="H2255" s="51">
        <v>17874.080000000002</v>
      </c>
    </row>
    <row r="2256" spans="1:8" x14ac:dyDescent="0.35">
      <c r="A2256" s="50"/>
      <c r="B2256" s="50"/>
      <c r="C2256" s="50" t="s">
        <v>605</v>
      </c>
      <c r="D2256" s="50" t="s">
        <v>748</v>
      </c>
      <c r="E2256" s="51">
        <f t="shared" si="933"/>
        <v>0</v>
      </c>
      <c r="F2256" s="51"/>
      <c r="G2256" s="51"/>
      <c r="H2256" s="51"/>
    </row>
    <row r="2257" spans="1:8" x14ac:dyDescent="0.35">
      <c r="A2257" s="44"/>
      <c r="B2257" s="44">
        <v>12</v>
      </c>
      <c r="C2257" s="45"/>
      <c r="D2257" s="45" t="s">
        <v>749</v>
      </c>
      <c r="E2257" s="45">
        <f>SUM(E2258)</f>
        <v>0</v>
      </c>
      <c r="F2257" s="45">
        <f t="shared" ref="F2257" si="934">F2258</f>
        <v>0</v>
      </c>
      <c r="G2257" s="45">
        <f t="shared" ref="G2257:H2257" si="935">G2258</f>
        <v>0</v>
      </c>
      <c r="H2257" s="45">
        <f t="shared" si="935"/>
        <v>0</v>
      </c>
    </row>
    <row r="2258" spans="1:8" x14ac:dyDescent="0.35">
      <c r="A2258" s="50"/>
      <c r="B2258" s="50"/>
      <c r="C2258" s="50" t="s">
        <v>774</v>
      </c>
      <c r="D2258" s="50" t="s">
        <v>304</v>
      </c>
      <c r="E2258" s="51">
        <f>SUM(F2258:H2258)</f>
        <v>0</v>
      </c>
      <c r="F2258" s="51"/>
      <c r="G2258" s="51"/>
      <c r="H2258" s="51"/>
    </row>
    <row r="2259" spans="1:8" x14ac:dyDescent="0.35">
      <c r="A2259" s="44"/>
      <c r="B2259" s="44">
        <v>18</v>
      </c>
      <c r="C2259" s="45"/>
      <c r="D2259" s="45" t="s">
        <v>775</v>
      </c>
      <c r="E2259" s="45">
        <f>SUM(E2260:E2294)</f>
        <v>1273347.56</v>
      </c>
      <c r="F2259" s="45">
        <f t="shared" ref="F2259" si="936">SUM(F2260:F2294)</f>
        <v>250338.68000000002</v>
      </c>
      <c r="G2259" s="45">
        <f t="shared" ref="G2259" si="937">SUM(G2260:G2294)</f>
        <v>0</v>
      </c>
      <c r="H2259" s="45">
        <f t="shared" ref="H2259" si="938">SUM(H2260:H2294)</f>
        <v>1023008.88</v>
      </c>
    </row>
    <row r="2260" spans="1:8" x14ac:dyDescent="0.35">
      <c r="A2260" s="50"/>
      <c r="B2260" s="50"/>
      <c r="C2260" s="50" t="s">
        <v>306</v>
      </c>
      <c r="D2260" s="50" t="s">
        <v>307</v>
      </c>
      <c r="E2260" s="51">
        <f t="shared" ref="E2260:E2294" si="939">SUM(F2260:H2260)</f>
        <v>0</v>
      </c>
      <c r="F2260" s="51"/>
      <c r="G2260" s="51"/>
      <c r="H2260" s="51"/>
    </row>
    <row r="2261" spans="1:8" x14ac:dyDescent="0.35">
      <c r="A2261" s="50"/>
      <c r="B2261" s="50"/>
      <c r="C2261" s="50" t="s">
        <v>266</v>
      </c>
      <c r="D2261" s="50" t="s">
        <v>753</v>
      </c>
      <c r="E2261" s="51">
        <f t="shared" si="939"/>
        <v>0</v>
      </c>
      <c r="F2261" s="51"/>
      <c r="G2261" s="51"/>
      <c r="H2261" s="51"/>
    </row>
    <row r="2262" spans="1:8" x14ac:dyDescent="0.35">
      <c r="A2262" s="50"/>
      <c r="B2262" s="50"/>
      <c r="C2262" s="50" t="s">
        <v>269</v>
      </c>
      <c r="D2262" s="50" t="s">
        <v>614</v>
      </c>
      <c r="E2262" s="51">
        <f t="shared" si="939"/>
        <v>0</v>
      </c>
      <c r="F2262" s="51"/>
      <c r="G2262" s="51"/>
      <c r="H2262" s="51"/>
    </row>
    <row r="2263" spans="1:8" x14ac:dyDescent="0.35">
      <c r="A2263" s="50"/>
      <c r="B2263" s="50"/>
      <c r="C2263" s="50" t="s">
        <v>270</v>
      </c>
      <c r="D2263" s="50" t="s">
        <v>754</v>
      </c>
      <c r="E2263" s="51">
        <f t="shared" si="939"/>
        <v>0</v>
      </c>
      <c r="F2263" s="51"/>
      <c r="G2263" s="51"/>
      <c r="H2263" s="51"/>
    </row>
    <row r="2264" spans="1:8" x14ac:dyDescent="0.35">
      <c r="A2264" s="50"/>
      <c r="B2264" s="50"/>
      <c r="C2264" s="50" t="s">
        <v>271</v>
      </c>
      <c r="D2264" s="50" t="s">
        <v>755</v>
      </c>
      <c r="E2264" s="51">
        <f t="shared" si="939"/>
        <v>0</v>
      </c>
      <c r="F2264" s="51"/>
      <c r="G2264" s="51"/>
      <c r="H2264" s="51"/>
    </row>
    <row r="2265" spans="1:8" x14ac:dyDescent="0.35">
      <c r="A2265" s="50"/>
      <c r="B2265" s="50"/>
      <c r="C2265" s="50" t="s">
        <v>272</v>
      </c>
      <c r="D2265" s="50" t="s">
        <v>756</v>
      </c>
      <c r="E2265" s="51">
        <f t="shared" si="939"/>
        <v>0</v>
      </c>
      <c r="F2265" s="51"/>
      <c r="G2265" s="51"/>
      <c r="H2265" s="51"/>
    </row>
    <row r="2266" spans="1:8" x14ac:dyDescent="0.35">
      <c r="A2266" s="50"/>
      <c r="B2266" s="50"/>
      <c r="C2266" s="50" t="s">
        <v>274</v>
      </c>
      <c r="D2266" s="50" t="s">
        <v>758</v>
      </c>
      <c r="E2266" s="51">
        <f t="shared" si="939"/>
        <v>0</v>
      </c>
      <c r="F2266" s="51"/>
      <c r="G2266" s="51"/>
      <c r="H2266" s="51"/>
    </row>
    <row r="2267" spans="1:8" x14ac:dyDescent="0.35">
      <c r="A2267" s="50"/>
      <c r="B2267" s="50"/>
      <c r="C2267" s="50" t="s">
        <v>275</v>
      </c>
      <c r="D2267" s="50" t="s">
        <v>759</v>
      </c>
      <c r="E2267" s="51">
        <f t="shared" si="939"/>
        <v>0</v>
      </c>
      <c r="F2267" s="51"/>
      <c r="G2267" s="51"/>
      <c r="H2267" s="51"/>
    </row>
    <row r="2268" spans="1:8" x14ac:dyDescent="0.35">
      <c r="A2268" s="50"/>
      <c r="B2268" s="50"/>
      <c r="C2268" s="50" t="s">
        <v>276</v>
      </c>
      <c r="D2268" s="50" t="s">
        <v>615</v>
      </c>
      <c r="E2268" s="51">
        <f t="shared" si="939"/>
        <v>0</v>
      </c>
      <c r="F2268" s="51"/>
      <c r="G2268" s="51"/>
      <c r="H2268" s="51"/>
    </row>
    <row r="2269" spans="1:8" x14ac:dyDescent="0.35">
      <c r="A2269" s="50"/>
      <c r="B2269" s="50"/>
      <c r="C2269" s="50" t="s">
        <v>308</v>
      </c>
      <c r="D2269" s="50" t="s">
        <v>277</v>
      </c>
      <c r="E2269" s="51">
        <f t="shared" si="939"/>
        <v>0</v>
      </c>
      <c r="F2269" s="51"/>
      <c r="G2269" s="51"/>
      <c r="H2269" s="51"/>
    </row>
    <row r="2270" spans="1:8" x14ac:dyDescent="0.35">
      <c r="A2270" s="50"/>
      <c r="B2270" s="50"/>
      <c r="C2270" s="50" t="s">
        <v>278</v>
      </c>
      <c r="D2270" s="50" t="s">
        <v>760</v>
      </c>
      <c r="E2270" s="51">
        <f t="shared" si="939"/>
        <v>0</v>
      </c>
      <c r="F2270" s="51"/>
      <c r="G2270" s="51"/>
      <c r="H2270" s="51"/>
    </row>
    <row r="2271" spans="1:8" x14ac:dyDescent="0.35">
      <c r="A2271" s="50"/>
      <c r="B2271" s="50"/>
      <c r="C2271" s="50" t="s">
        <v>309</v>
      </c>
      <c r="D2271" s="50" t="s">
        <v>631</v>
      </c>
      <c r="E2271" s="51">
        <f t="shared" si="939"/>
        <v>4439.05</v>
      </c>
      <c r="F2271" s="51">
        <v>4439.05</v>
      </c>
      <c r="G2271" s="51"/>
      <c r="H2271" s="51"/>
    </row>
    <row r="2272" spans="1:8" x14ac:dyDescent="0.35">
      <c r="A2272" s="50"/>
      <c r="B2272" s="50"/>
      <c r="C2272" s="50" t="s">
        <v>279</v>
      </c>
      <c r="D2272" s="50" t="s">
        <v>616</v>
      </c>
      <c r="E2272" s="51">
        <f t="shared" si="939"/>
        <v>0</v>
      </c>
      <c r="F2272" s="51"/>
      <c r="G2272" s="51"/>
      <c r="H2272" s="51"/>
    </row>
    <row r="2273" spans="1:8" x14ac:dyDescent="0.35">
      <c r="A2273" s="50"/>
      <c r="B2273" s="50"/>
      <c r="C2273" s="50" t="s">
        <v>280</v>
      </c>
      <c r="D2273" s="50" t="s">
        <v>617</v>
      </c>
      <c r="E2273" s="51">
        <f t="shared" si="939"/>
        <v>0</v>
      </c>
      <c r="F2273" s="51"/>
      <c r="G2273" s="51"/>
      <c r="H2273" s="51"/>
    </row>
    <row r="2274" spans="1:8" x14ac:dyDescent="0.35">
      <c r="A2274" s="50"/>
      <c r="B2274" s="50"/>
      <c r="C2274" s="50" t="s">
        <v>606</v>
      </c>
      <c r="D2274" s="50" t="s">
        <v>618</v>
      </c>
      <c r="E2274" s="51">
        <f t="shared" si="939"/>
        <v>0</v>
      </c>
      <c r="F2274" s="51"/>
      <c r="G2274" s="51"/>
      <c r="H2274" s="51"/>
    </row>
    <row r="2275" spans="1:8" x14ac:dyDescent="0.35">
      <c r="A2275" s="50"/>
      <c r="B2275" s="50"/>
      <c r="C2275" s="50" t="s">
        <v>286</v>
      </c>
      <c r="D2275" s="50" t="s">
        <v>619</v>
      </c>
      <c r="E2275" s="51">
        <f t="shared" si="939"/>
        <v>0</v>
      </c>
      <c r="F2275" s="51"/>
      <c r="G2275" s="51"/>
      <c r="H2275" s="51"/>
    </row>
    <row r="2276" spans="1:8" x14ac:dyDescent="0.35">
      <c r="A2276" s="50"/>
      <c r="B2276" s="50"/>
      <c r="C2276" s="50" t="s">
        <v>287</v>
      </c>
      <c r="D2276" s="50" t="s">
        <v>288</v>
      </c>
      <c r="E2276" s="51">
        <f t="shared" si="939"/>
        <v>0</v>
      </c>
      <c r="F2276" s="51"/>
      <c r="G2276" s="51"/>
      <c r="H2276" s="51"/>
    </row>
    <row r="2277" spans="1:8" x14ac:dyDescent="0.35">
      <c r="A2277" s="50"/>
      <c r="B2277" s="50"/>
      <c r="C2277" s="50" t="s">
        <v>289</v>
      </c>
      <c r="D2277" s="50" t="s">
        <v>620</v>
      </c>
      <c r="E2277" s="51">
        <f t="shared" si="939"/>
        <v>0</v>
      </c>
      <c r="F2277" s="51"/>
      <c r="G2277" s="51"/>
      <c r="H2277" s="51"/>
    </row>
    <row r="2278" spans="1:8" x14ac:dyDescent="0.35">
      <c r="A2278" s="50"/>
      <c r="B2278" s="50"/>
      <c r="C2278" s="50" t="s">
        <v>290</v>
      </c>
      <c r="D2278" s="50" t="s">
        <v>621</v>
      </c>
      <c r="E2278" s="51">
        <f t="shared" si="939"/>
        <v>0</v>
      </c>
      <c r="F2278" s="51"/>
      <c r="G2278" s="51"/>
      <c r="H2278" s="51"/>
    </row>
    <row r="2279" spans="1:8" x14ac:dyDescent="0.35">
      <c r="A2279" s="50"/>
      <c r="B2279" s="50"/>
      <c r="C2279" s="50" t="s">
        <v>281</v>
      </c>
      <c r="D2279" s="50" t="s">
        <v>622</v>
      </c>
      <c r="E2279" s="51">
        <f t="shared" si="939"/>
        <v>0</v>
      </c>
      <c r="F2279" s="51"/>
      <c r="G2279" s="51"/>
      <c r="H2279" s="51"/>
    </row>
    <row r="2280" spans="1:8" x14ac:dyDescent="0.35">
      <c r="A2280" s="50"/>
      <c r="B2280" s="50"/>
      <c r="C2280" s="50" t="s">
        <v>282</v>
      </c>
      <c r="D2280" s="50" t="s">
        <v>623</v>
      </c>
      <c r="E2280" s="51">
        <f t="shared" si="939"/>
        <v>0</v>
      </c>
      <c r="F2280" s="51"/>
      <c r="G2280" s="51"/>
      <c r="H2280" s="51"/>
    </row>
    <row r="2281" spans="1:8" x14ac:dyDescent="0.35">
      <c r="A2281" s="50"/>
      <c r="B2281" s="50"/>
      <c r="C2281" s="50" t="s">
        <v>291</v>
      </c>
      <c r="D2281" s="50" t="s">
        <v>624</v>
      </c>
      <c r="E2281" s="51">
        <f t="shared" si="939"/>
        <v>0</v>
      </c>
      <c r="F2281" s="51"/>
      <c r="G2281" s="51"/>
      <c r="H2281" s="51"/>
    </row>
    <row r="2282" spans="1:8" x14ac:dyDescent="0.35">
      <c r="A2282" s="50"/>
      <c r="B2282" s="50"/>
      <c r="C2282" s="50" t="s">
        <v>283</v>
      </c>
      <c r="D2282" s="50" t="s">
        <v>625</v>
      </c>
      <c r="E2282" s="51">
        <f t="shared" si="939"/>
        <v>0</v>
      </c>
      <c r="F2282" s="51"/>
      <c r="G2282" s="51"/>
      <c r="H2282" s="51"/>
    </row>
    <row r="2283" spans="1:8" x14ac:dyDescent="0.35">
      <c r="A2283" s="50"/>
      <c r="B2283" s="50"/>
      <c r="C2283" s="50" t="s">
        <v>608</v>
      </c>
      <c r="D2283" s="50" t="s">
        <v>762</v>
      </c>
      <c r="E2283" s="51">
        <f t="shared" si="939"/>
        <v>0</v>
      </c>
      <c r="F2283" s="51"/>
      <c r="G2283" s="51"/>
      <c r="H2283" s="51"/>
    </row>
    <row r="2284" spans="1:8" x14ac:dyDescent="0.35">
      <c r="A2284" s="50"/>
      <c r="B2284" s="50"/>
      <c r="C2284" s="50" t="s">
        <v>943</v>
      </c>
      <c r="D2284" s="50" t="s">
        <v>944</v>
      </c>
      <c r="E2284" s="51">
        <f t="shared" si="939"/>
        <v>0</v>
      </c>
      <c r="F2284" s="51"/>
      <c r="G2284" s="51"/>
      <c r="H2284" s="51"/>
    </row>
    <row r="2285" spans="1:8" x14ac:dyDescent="0.35">
      <c r="A2285" s="50"/>
      <c r="B2285" s="50"/>
      <c r="C2285" s="50" t="s">
        <v>284</v>
      </c>
      <c r="D2285" s="50" t="s">
        <v>763</v>
      </c>
      <c r="E2285" s="51">
        <f t="shared" si="939"/>
        <v>0</v>
      </c>
      <c r="F2285" s="51"/>
      <c r="G2285" s="51"/>
      <c r="H2285" s="51"/>
    </row>
    <row r="2286" spans="1:8" x14ac:dyDescent="0.35">
      <c r="A2286" s="50"/>
      <c r="B2286" s="50"/>
      <c r="C2286" s="50" t="s">
        <v>313</v>
      </c>
      <c r="D2286" s="50" t="s">
        <v>314</v>
      </c>
      <c r="E2286" s="51">
        <f t="shared" si="939"/>
        <v>0</v>
      </c>
      <c r="F2286" s="51"/>
      <c r="G2286" s="51"/>
      <c r="H2286" s="51"/>
    </row>
    <row r="2287" spans="1:8" x14ac:dyDescent="0.35">
      <c r="A2287" s="50"/>
      <c r="B2287" s="50"/>
      <c r="C2287" s="50" t="s">
        <v>315</v>
      </c>
      <c r="D2287" s="50" t="s">
        <v>316</v>
      </c>
      <c r="E2287" s="51">
        <f t="shared" si="939"/>
        <v>450586.02</v>
      </c>
      <c r="F2287" s="51"/>
      <c r="G2287" s="51">
        <v>0</v>
      </c>
      <c r="H2287" s="51">
        <v>450586.02</v>
      </c>
    </row>
    <row r="2288" spans="1:8" x14ac:dyDescent="0.35">
      <c r="A2288" s="50"/>
      <c r="B2288" s="50"/>
      <c r="C2288" s="50" t="s">
        <v>317</v>
      </c>
      <c r="D2288" s="50" t="s">
        <v>318</v>
      </c>
      <c r="E2288" s="51">
        <f t="shared" si="939"/>
        <v>817804.64</v>
      </c>
      <c r="F2288" s="51">
        <v>245381.78000000003</v>
      </c>
      <c r="G2288" s="51">
        <v>0</v>
      </c>
      <c r="H2288" s="51">
        <v>572422.86</v>
      </c>
    </row>
    <row r="2289" spans="1:8" x14ac:dyDescent="0.35">
      <c r="A2289" s="50"/>
      <c r="B2289" s="50"/>
      <c r="C2289" s="50" t="s">
        <v>319</v>
      </c>
      <c r="D2289" s="50" t="s">
        <v>320</v>
      </c>
      <c r="E2289" s="51">
        <f t="shared" si="939"/>
        <v>0</v>
      </c>
      <c r="F2289" s="51">
        <v>0</v>
      </c>
      <c r="G2289" s="51">
        <v>0</v>
      </c>
      <c r="H2289" s="51"/>
    </row>
    <row r="2290" spans="1:8" x14ac:dyDescent="0.35">
      <c r="A2290" s="50"/>
      <c r="B2290" s="50"/>
      <c r="C2290" s="50" t="s">
        <v>321</v>
      </c>
      <c r="D2290" s="50" t="s">
        <v>322</v>
      </c>
      <c r="E2290" s="51">
        <f t="shared" si="939"/>
        <v>0</v>
      </c>
      <c r="F2290" s="51"/>
      <c r="G2290" s="51"/>
      <c r="H2290" s="51"/>
    </row>
    <row r="2291" spans="1:8" x14ac:dyDescent="0.35">
      <c r="A2291" s="50"/>
      <c r="B2291" s="50"/>
      <c r="C2291" s="50" t="s">
        <v>323</v>
      </c>
      <c r="D2291" s="50" t="s">
        <v>776</v>
      </c>
      <c r="E2291" s="51">
        <f t="shared" si="939"/>
        <v>517.85</v>
      </c>
      <c r="F2291" s="51">
        <v>517.85</v>
      </c>
      <c r="G2291" s="51"/>
      <c r="H2291" s="51"/>
    </row>
    <row r="2292" spans="1:8" x14ac:dyDescent="0.35">
      <c r="A2292" s="50"/>
      <c r="B2292" s="50"/>
      <c r="C2292" s="50" t="s">
        <v>285</v>
      </c>
      <c r="D2292" s="50" t="s">
        <v>630</v>
      </c>
      <c r="E2292" s="51">
        <f t="shared" si="939"/>
        <v>0</v>
      </c>
      <c r="F2292" s="51"/>
      <c r="G2292" s="51"/>
      <c r="H2292" s="51"/>
    </row>
    <row r="2293" spans="1:8" x14ac:dyDescent="0.35">
      <c r="A2293" s="50"/>
      <c r="B2293" s="50"/>
      <c r="C2293" s="50" t="s">
        <v>324</v>
      </c>
      <c r="D2293" s="50" t="s">
        <v>325</v>
      </c>
      <c r="E2293" s="51">
        <f t="shared" si="939"/>
        <v>0</v>
      </c>
      <c r="F2293" s="51"/>
      <c r="G2293" s="51"/>
      <c r="H2293" s="51"/>
    </row>
    <row r="2294" spans="1:8" x14ac:dyDescent="0.35">
      <c r="A2294" s="50"/>
      <c r="B2294" s="50"/>
      <c r="C2294" s="50" t="s">
        <v>326</v>
      </c>
      <c r="D2294" s="50" t="s">
        <v>327</v>
      </c>
      <c r="E2294" s="51">
        <f t="shared" si="939"/>
        <v>0</v>
      </c>
      <c r="F2294" s="51"/>
      <c r="G2294" s="51"/>
      <c r="H2294" s="51"/>
    </row>
    <row r="2295" spans="1:8" x14ac:dyDescent="0.35">
      <c r="A2295" s="44"/>
      <c r="B2295" s="44">
        <v>19</v>
      </c>
      <c r="C2295" s="45"/>
      <c r="D2295" s="45" t="s">
        <v>777</v>
      </c>
      <c r="E2295" s="45">
        <f>SUM(E2296:E2300)</f>
        <v>4094.7599999999993</v>
      </c>
      <c r="F2295" s="45">
        <f t="shared" ref="F2295" si="940">SUM(F2296:F2300)</f>
        <v>4094.7599999999993</v>
      </c>
      <c r="G2295" s="45">
        <f t="shared" ref="G2295" si="941">SUM(G2296:G2300)</f>
        <v>0</v>
      </c>
      <c r="H2295" s="45">
        <f t="shared" ref="H2295" si="942">SUM(H2296:H2300)</f>
        <v>0</v>
      </c>
    </row>
    <row r="2296" spans="1:8" x14ac:dyDescent="0.35">
      <c r="A2296" s="50"/>
      <c r="B2296" s="50"/>
      <c r="C2296" s="50" t="s">
        <v>328</v>
      </c>
      <c r="D2296" s="50" t="s">
        <v>329</v>
      </c>
      <c r="E2296" s="51">
        <f t="shared" ref="E2296:E2300" si="943">SUM(F2296:H2296)</f>
        <v>899.22</v>
      </c>
      <c r="F2296" s="51">
        <v>899.22</v>
      </c>
      <c r="G2296" s="51"/>
      <c r="H2296" s="51"/>
    </row>
    <row r="2297" spans="1:8" x14ac:dyDescent="0.35">
      <c r="A2297" s="50"/>
      <c r="B2297" s="50"/>
      <c r="C2297" s="50" t="s">
        <v>605</v>
      </c>
      <c r="D2297" s="50" t="s">
        <v>748</v>
      </c>
      <c r="E2297" s="51">
        <f t="shared" si="943"/>
        <v>0</v>
      </c>
      <c r="F2297" s="51"/>
      <c r="G2297" s="51"/>
      <c r="H2297" s="51"/>
    </row>
    <row r="2298" spans="1:8" x14ac:dyDescent="0.35">
      <c r="A2298" s="50"/>
      <c r="B2298" s="50"/>
      <c r="C2298" s="50" t="s">
        <v>262</v>
      </c>
      <c r="D2298" s="50" t="s">
        <v>778</v>
      </c>
      <c r="E2298" s="51">
        <f t="shared" si="943"/>
        <v>774.34</v>
      </c>
      <c r="F2298" s="51">
        <v>774.34</v>
      </c>
      <c r="G2298" s="51"/>
      <c r="H2298" s="51"/>
    </row>
    <row r="2299" spans="1:8" x14ac:dyDescent="0.35">
      <c r="A2299" s="50"/>
      <c r="B2299" s="50"/>
      <c r="C2299" s="50" t="s">
        <v>330</v>
      </c>
      <c r="D2299" s="50" t="s">
        <v>331</v>
      </c>
      <c r="E2299" s="51">
        <f t="shared" si="943"/>
        <v>2421.1999999999994</v>
      </c>
      <c r="F2299" s="51">
        <v>2421.1999999999994</v>
      </c>
      <c r="G2299" s="51"/>
      <c r="H2299" s="51"/>
    </row>
    <row r="2300" spans="1:8" x14ac:dyDescent="0.35">
      <c r="A2300" s="50"/>
      <c r="B2300" s="50"/>
      <c r="C2300" s="50" t="s">
        <v>332</v>
      </c>
      <c r="D2300" s="50" t="s">
        <v>333</v>
      </c>
      <c r="E2300" s="51">
        <f t="shared" si="943"/>
        <v>0</v>
      </c>
      <c r="F2300" s="51"/>
      <c r="G2300" s="51"/>
      <c r="H2300" s="51"/>
    </row>
    <row r="2301" spans="1:8" x14ac:dyDescent="0.35">
      <c r="A2301" s="44"/>
      <c r="B2301" s="44">
        <v>20</v>
      </c>
      <c r="C2301" s="45"/>
      <c r="D2301" s="45" t="s">
        <v>779</v>
      </c>
      <c r="E2301" s="45">
        <f>SUM(E2302:E2307)</f>
        <v>32125.3</v>
      </c>
      <c r="F2301" s="45">
        <f t="shared" ref="F2301" si="944">SUM(F2302:F2307)</f>
        <v>32125.3</v>
      </c>
      <c r="G2301" s="45">
        <f t="shared" ref="G2301" si="945">SUM(G2302:G2307)</f>
        <v>0</v>
      </c>
      <c r="H2301" s="45">
        <f t="shared" ref="H2301" si="946">SUM(H2302:H2307)</f>
        <v>0</v>
      </c>
    </row>
    <row r="2302" spans="1:8" x14ac:dyDescent="0.35">
      <c r="A2302" s="50"/>
      <c r="B2302" s="50"/>
      <c r="C2302" s="50" t="s">
        <v>334</v>
      </c>
      <c r="D2302" s="50" t="s">
        <v>335</v>
      </c>
      <c r="E2302" s="51">
        <f t="shared" ref="E2302:E2307" si="947">SUM(F2302:H2302)</f>
        <v>32125.3</v>
      </c>
      <c r="F2302" s="51">
        <v>32125.3</v>
      </c>
      <c r="G2302" s="51"/>
      <c r="H2302" s="51"/>
    </row>
    <row r="2303" spans="1:8" x14ac:dyDescent="0.35">
      <c r="A2303" s="50"/>
      <c r="B2303" s="50"/>
      <c r="C2303" s="50" t="s">
        <v>605</v>
      </c>
      <c r="D2303" s="50" t="s">
        <v>748</v>
      </c>
      <c r="E2303" s="51">
        <f t="shared" si="947"/>
        <v>0</v>
      </c>
      <c r="F2303" s="51"/>
      <c r="G2303" s="51"/>
      <c r="H2303" s="51"/>
    </row>
    <row r="2304" spans="1:8" x14ac:dyDescent="0.35">
      <c r="A2304" s="50"/>
      <c r="B2304" s="50"/>
      <c r="C2304" s="50" t="s">
        <v>337</v>
      </c>
      <c r="D2304" s="50" t="s">
        <v>338</v>
      </c>
      <c r="E2304" s="51">
        <f t="shared" si="947"/>
        <v>0</v>
      </c>
      <c r="F2304" s="51"/>
      <c r="G2304" s="51"/>
      <c r="H2304" s="51"/>
    </row>
    <row r="2305" spans="1:8" x14ac:dyDescent="0.35">
      <c r="A2305" s="50"/>
      <c r="B2305" s="50"/>
      <c r="C2305" s="50" t="s">
        <v>312</v>
      </c>
      <c r="D2305" s="50" t="s">
        <v>772</v>
      </c>
      <c r="E2305" s="51">
        <f t="shared" si="947"/>
        <v>0</v>
      </c>
      <c r="F2305" s="51"/>
      <c r="G2305" s="51"/>
      <c r="H2305" s="51"/>
    </row>
    <row r="2306" spans="1:8" x14ac:dyDescent="0.35">
      <c r="A2306" s="50"/>
      <c r="B2306" s="50"/>
      <c r="C2306" s="50" t="s">
        <v>339</v>
      </c>
      <c r="D2306" s="50" t="s">
        <v>340</v>
      </c>
      <c r="E2306" s="51">
        <f t="shared" si="947"/>
        <v>0</v>
      </c>
      <c r="F2306" s="51"/>
      <c r="G2306" s="51"/>
      <c r="H2306" s="51"/>
    </row>
    <row r="2307" spans="1:8" x14ac:dyDescent="0.35">
      <c r="A2307" s="50"/>
      <c r="B2307" s="50"/>
      <c r="C2307" s="50" t="s">
        <v>341</v>
      </c>
      <c r="D2307" s="50" t="s">
        <v>342</v>
      </c>
      <c r="E2307" s="51">
        <f t="shared" si="947"/>
        <v>0</v>
      </c>
      <c r="F2307" s="51"/>
      <c r="G2307" s="51"/>
      <c r="H2307" s="51"/>
    </row>
    <row r="2308" spans="1:8" x14ac:dyDescent="0.35">
      <c r="A2308" s="44"/>
      <c r="B2308" s="44">
        <v>24</v>
      </c>
      <c r="C2308" s="45"/>
      <c r="D2308" s="45" t="s">
        <v>780</v>
      </c>
      <c r="E2308" s="45">
        <f>SUM(E2309:E2311)</f>
        <v>2208.4299999999998</v>
      </c>
      <c r="F2308" s="45">
        <f t="shared" ref="F2308" si="948">SUM(F2309:F2311)</f>
        <v>2208.4299999999998</v>
      </c>
      <c r="G2308" s="45">
        <f t="shared" ref="G2308" si="949">SUM(G2309:G2311)</f>
        <v>0</v>
      </c>
      <c r="H2308" s="45">
        <f t="shared" ref="H2308" si="950">SUM(H2309:H2311)</f>
        <v>0</v>
      </c>
    </row>
    <row r="2309" spans="1:8" x14ac:dyDescent="0.35">
      <c r="A2309" s="50"/>
      <c r="B2309" s="50"/>
      <c r="C2309" s="50" t="s">
        <v>336</v>
      </c>
      <c r="D2309" s="50" t="s">
        <v>632</v>
      </c>
      <c r="E2309" s="51">
        <f t="shared" ref="E2309:E2311" si="951">SUM(F2309:H2309)</f>
        <v>2208.4299999999998</v>
      </c>
      <c r="F2309" s="51">
        <v>2208.4299999999998</v>
      </c>
      <c r="G2309" s="51"/>
      <c r="H2309" s="51"/>
    </row>
    <row r="2310" spans="1:8" x14ac:dyDescent="0.35">
      <c r="A2310" s="50"/>
      <c r="B2310" s="50"/>
      <c r="C2310" s="50" t="s">
        <v>605</v>
      </c>
      <c r="D2310" s="50" t="s">
        <v>748</v>
      </c>
      <c r="E2310" s="51">
        <f t="shared" si="951"/>
        <v>0</v>
      </c>
      <c r="F2310" s="51"/>
      <c r="G2310" s="51"/>
      <c r="H2310" s="51"/>
    </row>
    <row r="2311" spans="1:8" x14ac:dyDescent="0.35">
      <c r="A2311" s="199"/>
      <c r="B2311" s="199"/>
      <c r="C2311" s="199" t="s">
        <v>343</v>
      </c>
      <c r="D2311" s="199" t="s">
        <v>781</v>
      </c>
      <c r="E2311" s="200">
        <f t="shared" si="951"/>
        <v>0</v>
      </c>
      <c r="F2311" s="200"/>
      <c r="G2311" s="200"/>
      <c r="H2311" s="200"/>
    </row>
    <row r="2312" spans="1:8" x14ac:dyDescent="0.35">
      <c r="A2312" s="37" t="s">
        <v>1063</v>
      </c>
    </row>
    <row r="2313" spans="1:8" x14ac:dyDescent="0.35">
      <c r="A2313" s="36" t="s">
        <v>258</v>
      </c>
    </row>
    <row r="2314" spans="1:8" x14ac:dyDescent="0.35">
      <c r="A2314" s="37"/>
    </row>
    <row r="2315" spans="1:8" x14ac:dyDescent="0.35">
      <c r="A2315" s="37"/>
    </row>
    <row r="2316" spans="1:8" ht="21.75" x14ac:dyDescent="0.4">
      <c r="A2316" s="12" t="s">
        <v>42</v>
      </c>
    </row>
    <row r="2317" spans="1:8" ht="21.75" x14ac:dyDescent="0.4">
      <c r="A2317" s="12" t="s">
        <v>0</v>
      </c>
    </row>
    <row r="2319" spans="1:8" ht="30" x14ac:dyDescent="0.35">
      <c r="A2319" s="97" t="s">
        <v>742</v>
      </c>
      <c r="B2319" s="97" t="s">
        <v>743</v>
      </c>
      <c r="C2319" s="97" t="s">
        <v>744</v>
      </c>
      <c r="D2319" s="97" t="s">
        <v>745</v>
      </c>
      <c r="E2319" s="97" t="s">
        <v>534</v>
      </c>
      <c r="F2319" s="97" t="s">
        <v>825</v>
      </c>
      <c r="G2319" s="97" t="s">
        <v>826</v>
      </c>
      <c r="H2319" s="97" t="s">
        <v>546</v>
      </c>
    </row>
    <row r="2320" spans="1:8" x14ac:dyDescent="0.35">
      <c r="A2320" s="2"/>
      <c r="B2320" s="2"/>
      <c r="C2320" s="2"/>
      <c r="D2320" s="2"/>
      <c r="E2320" s="2"/>
      <c r="F2320" s="2"/>
      <c r="G2320" s="2"/>
      <c r="H2320" s="2"/>
    </row>
    <row r="2321" spans="1:8" x14ac:dyDescent="0.35">
      <c r="A2321" s="89"/>
      <c r="B2321" s="89"/>
      <c r="C2321" s="89"/>
      <c r="D2321" s="89" t="s">
        <v>193</v>
      </c>
      <c r="E2321" s="89">
        <f>E2322+E2370+E2389</f>
        <v>1829130.3800000022</v>
      </c>
      <c r="F2321" s="89">
        <f>F2322+F2370+F2389</f>
        <v>1476828.6500000018</v>
      </c>
      <c r="G2321" s="89">
        <f>G2322+G2370+G2389</f>
        <v>349129.59000000026</v>
      </c>
      <c r="H2321" s="89">
        <f>H2322+H2370+H2389</f>
        <v>3172.14</v>
      </c>
    </row>
    <row r="2322" spans="1:8" x14ac:dyDescent="0.35">
      <c r="A2322" s="42">
        <v>1</v>
      </c>
      <c r="B2322" s="42"/>
      <c r="C2322" s="42"/>
      <c r="D2322" s="42" t="s">
        <v>260</v>
      </c>
      <c r="E2322" s="43">
        <f>E2323+E2326+E2328+E2355+E2364</f>
        <v>163675.23999999996</v>
      </c>
      <c r="F2322" s="43">
        <f t="shared" ref="F2322" si="952">F2323+F2326+F2328+F2355+F2364</f>
        <v>141056.96999999997</v>
      </c>
      <c r="G2322" s="43">
        <f t="shared" ref="G2322:H2322" si="953">G2323+G2326+G2328+G2355+G2364</f>
        <v>22618.27</v>
      </c>
      <c r="H2322" s="43">
        <f t="shared" si="953"/>
        <v>0</v>
      </c>
    </row>
    <row r="2323" spans="1:8" x14ac:dyDescent="0.35">
      <c r="A2323" s="44"/>
      <c r="B2323" s="44">
        <v>2</v>
      </c>
      <c r="C2323" s="45"/>
      <c r="D2323" s="45" t="s">
        <v>746</v>
      </c>
      <c r="E2323" s="45">
        <f>SUM(E2324:E2325)</f>
        <v>159837.00999999998</v>
      </c>
      <c r="F2323" s="45">
        <f t="shared" ref="F2323" si="954">SUM(F2324:F2325)</f>
        <v>137218.74</v>
      </c>
      <c r="G2323" s="45">
        <f t="shared" ref="G2323" si="955">SUM(G2324:G2325)</f>
        <v>22618.27</v>
      </c>
      <c r="H2323" s="45">
        <f t="shared" ref="H2323" si="956">SUM(H2324:H2325)</f>
        <v>0</v>
      </c>
    </row>
    <row r="2324" spans="1:8" x14ac:dyDescent="0.35">
      <c r="A2324" s="50"/>
      <c r="B2324" s="50"/>
      <c r="C2324" s="50" t="s">
        <v>261</v>
      </c>
      <c r="D2324" s="50" t="s">
        <v>747</v>
      </c>
      <c r="E2324" s="51">
        <f t="shared" ref="E2324:E2325" si="957">SUM(F2324:H2324)</f>
        <v>159837.00999999998</v>
      </c>
      <c r="F2324" s="51">
        <v>137218.74</v>
      </c>
      <c r="G2324" s="51">
        <v>22618.27</v>
      </c>
      <c r="H2324" s="51"/>
    </row>
    <row r="2325" spans="1:8" x14ac:dyDescent="0.35">
      <c r="A2325" s="50"/>
      <c r="B2325" s="50"/>
      <c r="C2325" s="50" t="s">
        <v>605</v>
      </c>
      <c r="D2325" s="50" t="s">
        <v>748</v>
      </c>
      <c r="E2325" s="51">
        <f t="shared" si="957"/>
        <v>0</v>
      </c>
      <c r="F2325" s="51"/>
      <c r="G2325" s="51"/>
      <c r="H2325" s="51"/>
    </row>
    <row r="2326" spans="1:8" x14ac:dyDescent="0.35">
      <c r="A2326" s="44"/>
      <c r="B2326" s="44">
        <v>12</v>
      </c>
      <c r="C2326" s="45"/>
      <c r="D2326" s="45" t="s">
        <v>749</v>
      </c>
      <c r="E2326" s="45">
        <f>SUM(E2327)</f>
        <v>0</v>
      </c>
      <c r="F2326" s="45">
        <f>SUM(F2327)</f>
        <v>0</v>
      </c>
      <c r="G2326" s="45">
        <f t="shared" ref="G2326" si="958">SUM(G2327)</f>
        <v>0</v>
      </c>
      <c r="H2326" s="45">
        <f t="shared" ref="H2326" si="959">SUM(H2327)</f>
        <v>0</v>
      </c>
    </row>
    <row r="2327" spans="1:8" x14ac:dyDescent="0.35">
      <c r="A2327" s="50"/>
      <c r="B2327" s="50"/>
      <c r="C2327" s="50" t="s">
        <v>305</v>
      </c>
      <c r="D2327" s="50" t="s">
        <v>750</v>
      </c>
      <c r="E2327" s="51">
        <f>SUM(F2327:H2327)</f>
        <v>0</v>
      </c>
      <c r="F2327" s="51"/>
      <c r="G2327" s="51"/>
      <c r="H2327" s="51"/>
    </row>
    <row r="2328" spans="1:8" x14ac:dyDescent="0.35">
      <c r="A2328" s="44"/>
      <c r="B2328" s="44">
        <v>15</v>
      </c>
      <c r="C2328" s="45"/>
      <c r="D2328" s="45" t="s">
        <v>751</v>
      </c>
      <c r="E2328" s="45">
        <f>SUM(E2329:E2354)</f>
        <v>2629.4999999999995</v>
      </c>
      <c r="F2328" s="45">
        <f t="shared" ref="F2328" si="960">SUM(F2329:F2354)</f>
        <v>2629.4999999999995</v>
      </c>
      <c r="G2328" s="45">
        <f t="shared" ref="G2328" si="961">SUM(G2329:G2354)</f>
        <v>0</v>
      </c>
      <c r="H2328" s="45">
        <f t="shared" ref="H2328" si="962">SUM(H2329:H2354)</f>
        <v>0</v>
      </c>
    </row>
    <row r="2329" spans="1:8" x14ac:dyDescent="0.35">
      <c r="A2329" s="50"/>
      <c r="B2329" s="50"/>
      <c r="C2329" s="50" t="s">
        <v>263</v>
      </c>
      <c r="D2329" s="50" t="s">
        <v>752</v>
      </c>
      <c r="E2329" s="51">
        <f t="shared" ref="E2329:E2354" si="963">SUM(F2329:H2329)</f>
        <v>0</v>
      </c>
      <c r="F2329" s="51"/>
      <c r="G2329" s="51"/>
      <c r="H2329" s="51"/>
    </row>
    <row r="2330" spans="1:8" x14ac:dyDescent="0.35">
      <c r="A2330" s="50"/>
      <c r="B2330" s="50"/>
      <c r="C2330" s="50" t="s">
        <v>264</v>
      </c>
      <c r="D2330" s="50" t="s">
        <v>610</v>
      </c>
      <c r="E2330" s="51">
        <f t="shared" si="963"/>
        <v>177.3</v>
      </c>
      <c r="F2330" s="51">
        <v>177.3</v>
      </c>
      <c r="G2330" s="51"/>
      <c r="H2330" s="51"/>
    </row>
    <row r="2331" spans="1:8" x14ac:dyDescent="0.35">
      <c r="A2331" s="50"/>
      <c r="B2331" s="50"/>
      <c r="C2331" s="50" t="s">
        <v>265</v>
      </c>
      <c r="D2331" s="50" t="s">
        <v>611</v>
      </c>
      <c r="E2331" s="51">
        <f t="shared" si="963"/>
        <v>459.57</v>
      </c>
      <c r="F2331" s="51">
        <v>459.57</v>
      </c>
      <c r="G2331" s="51"/>
      <c r="H2331" s="51"/>
    </row>
    <row r="2332" spans="1:8" x14ac:dyDescent="0.35">
      <c r="A2332" s="50"/>
      <c r="B2332" s="50"/>
      <c r="C2332" s="50" t="s">
        <v>266</v>
      </c>
      <c r="D2332" s="50" t="s">
        <v>753</v>
      </c>
      <c r="E2332" s="51">
        <f t="shared" si="963"/>
        <v>47.97</v>
      </c>
      <c r="F2332" s="51">
        <v>47.97</v>
      </c>
      <c r="G2332" s="51"/>
      <c r="H2332" s="51"/>
    </row>
    <row r="2333" spans="1:8" x14ac:dyDescent="0.35">
      <c r="A2333" s="50"/>
      <c r="B2333" s="50"/>
      <c r="C2333" s="50" t="s">
        <v>267</v>
      </c>
      <c r="D2333" s="50" t="s">
        <v>612</v>
      </c>
      <c r="E2333" s="51">
        <f t="shared" si="963"/>
        <v>0</v>
      </c>
      <c r="F2333" s="51"/>
      <c r="G2333" s="51"/>
      <c r="H2333" s="51"/>
    </row>
    <row r="2334" spans="1:8" x14ac:dyDescent="0.35">
      <c r="A2334" s="50"/>
      <c r="B2334" s="50"/>
      <c r="C2334" s="50" t="s">
        <v>268</v>
      </c>
      <c r="D2334" s="50" t="s">
        <v>613</v>
      </c>
      <c r="E2334" s="51">
        <f t="shared" si="963"/>
        <v>0</v>
      </c>
      <c r="F2334" s="51"/>
      <c r="G2334" s="51"/>
      <c r="H2334" s="51"/>
    </row>
    <row r="2335" spans="1:8" x14ac:dyDescent="0.35">
      <c r="A2335" s="50"/>
      <c r="B2335" s="50"/>
      <c r="C2335" s="50" t="s">
        <v>269</v>
      </c>
      <c r="D2335" s="50" t="s">
        <v>614</v>
      </c>
      <c r="E2335" s="51">
        <f t="shared" si="963"/>
        <v>415.08</v>
      </c>
      <c r="F2335" s="51">
        <v>415.08</v>
      </c>
      <c r="G2335" s="51"/>
      <c r="H2335" s="51"/>
    </row>
    <row r="2336" spans="1:8" x14ac:dyDescent="0.35">
      <c r="A2336" s="50"/>
      <c r="B2336" s="50"/>
      <c r="C2336" s="50" t="s">
        <v>270</v>
      </c>
      <c r="D2336" s="50" t="s">
        <v>754</v>
      </c>
      <c r="E2336" s="51">
        <f t="shared" si="963"/>
        <v>42.129999999999995</v>
      </c>
      <c r="F2336" s="51">
        <v>42.129999999999995</v>
      </c>
      <c r="G2336" s="51"/>
      <c r="H2336" s="51"/>
    </row>
    <row r="2337" spans="1:8" x14ac:dyDescent="0.35">
      <c r="A2337" s="50"/>
      <c r="B2337" s="50"/>
      <c r="C2337" s="50" t="s">
        <v>271</v>
      </c>
      <c r="D2337" s="50" t="s">
        <v>755</v>
      </c>
      <c r="E2337" s="51">
        <f t="shared" si="963"/>
        <v>287.81</v>
      </c>
      <c r="F2337" s="51">
        <v>287.81</v>
      </c>
      <c r="G2337" s="51"/>
      <c r="H2337" s="51"/>
    </row>
    <row r="2338" spans="1:8" x14ac:dyDescent="0.35">
      <c r="A2338" s="50"/>
      <c r="B2338" s="50"/>
      <c r="C2338" s="50" t="s">
        <v>272</v>
      </c>
      <c r="D2338" s="50" t="s">
        <v>756</v>
      </c>
      <c r="E2338" s="51">
        <f t="shared" si="963"/>
        <v>66.09</v>
      </c>
      <c r="F2338" s="51">
        <v>66.09</v>
      </c>
      <c r="G2338" s="51"/>
      <c r="H2338" s="51"/>
    </row>
    <row r="2339" spans="1:8" x14ac:dyDescent="0.35">
      <c r="A2339" s="50"/>
      <c r="B2339" s="50"/>
      <c r="C2339" s="50" t="s">
        <v>273</v>
      </c>
      <c r="D2339" s="50" t="s">
        <v>757</v>
      </c>
      <c r="E2339" s="51">
        <f t="shared" si="963"/>
        <v>0</v>
      </c>
      <c r="F2339" s="51"/>
      <c r="G2339" s="51"/>
      <c r="H2339" s="51"/>
    </row>
    <row r="2340" spans="1:8" x14ac:dyDescent="0.35">
      <c r="A2340" s="50"/>
      <c r="B2340" s="50"/>
      <c r="C2340" s="50" t="s">
        <v>274</v>
      </c>
      <c r="D2340" s="50" t="s">
        <v>758</v>
      </c>
      <c r="E2340" s="51">
        <f t="shared" si="963"/>
        <v>77.339999999999989</v>
      </c>
      <c r="F2340" s="51">
        <v>77.339999999999989</v>
      </c>
      <c r="G2340" s="51"/>
      <c r="H2340" s="51"/>
    </row>
    <row r="2341" spans="1:8" x14ac:dyDescent="0.35">
      <c r="A2341" s="50"/>
      <c r="B2341" s="50"/>
      <c r="C2341" s="50" t="s">
        <v>275</v>
      </c>
      <c r="D2341" s="50" t="s">
        <v>759</v>
      </c>
      <c r="E2341" s="51">
        <f t="shared" si="963"/>
        <v>54.160000000000004</v>
      </c>
      <c r="F2341" s="51">
        <v>54.160000000000004</v>
      </c>
      <c r="G2341" s="51"/>
      <c r="H2341" s="51"/>
    </row>
    <row r="2342" spans="1:8" x14ac:dyDescent="0.35">
      <c r="A2342" s="50"/>
      <c r="B2342" s="50"/>
      <c r="C2342" s="50" t="s">
        <v>276</v>
      </c>
      <c r="D2342" s="50" t="s">
        <v>615</v>
      </c>
      <c r="E2342" s="51">
        <f t="shared" si="963"/>
        <v>404.97999999999996</v>
      </c>
      <c r="F2342" s="51">
        <v>404.97999999999996</v>
      </c>
      <c r="G2342" s="51"/>
      <c r="H2342" s="51"/>
    </row>
    <row r="2343" spans="1:8" x14ac:dyDescent="0.35">
      <c r="A2343" s="50"/>
      <c r="B2343" s="50"/>
      <c r="C2343" s="50" t="s">
        <v>308</v>
      </c>
      <c r="D2343" s="50" t="s">
        <v>277</v>
      </c>
      <c r="E2343" s="51">
        <f t="shared" si="963"/>
        <v>109.27000000000001</v>
      </c>
      <c r="F2343" s="51">
        <v>109.27000000000001</v>
      </c>
      <c r="G2343" s="51"/>
      <c r="H2343" s="51"/>
    </row>
    <row r="2344" spans="1:8" x14ac:dyDescent="0.35">
      <c r="A2344" s="50"/>
      <c r="B2344" s="50"/>
      <c r="C2344" s="50" t="s">
        <v>278</v>
      </c>
      <c r="D2344" s="50" t="s">
        <v>760</v>
      </c>
      <c r="E2344" s="51">
        <f t="shared" si="963"/>
        <v>37.18</v>
      </c>
      <c r="F2344" s="51">
        <v>37.18</v>
      </c>
      <c r="G2344" s="51"/>
      <c r="H2344" s="51"/>
    </row>
    <row r="2345" spans="1:8" x14ac:dyDescent="0.35">
      <c r="A2345" s="50"/>
      <c r="B2345" s="50"/>
      <c r="C2345" s="50" t="s">
        <v>279</v>
      </c>
      <c r="D2345" s="50" t="s">
        <v>616</v>
      </c>
      <c r="E2345" s="51">
        <f t="shared" si="963"/>
        <v>144.5</v>
      </c>
      <c r="F2345" s="51">
        <v>144.5</v>
      </c>
      <c r="G2345" s="51"/>
      <c r="H2345" s="51"/>
    </row>
    <row r="2346" spans="1:8" x14ac:dyDescent="0.35">
      <c r="A2346" s="50"/>
      <c r="B2346" s="50"/>
      <c r="C2346" s="50" t="s">
        <v>280</v>
      </c>
      <c r="D2346" s="50" t="s">
        <v>617</v>
      </c>
      <c r="E2346" s="51">
        <f t="shared" si="963"/>
        <v>0</v>
      </c>
      <c r="F2346" s="51"/>
      <c r="G2346" s="51"/>
      <c r="H2346" s="51"/>
    </row>
    <row r="2347" spans="1:8" x14ac:dyDescent="0.35">
      <c r="A2347" s="50"/>
      <c r="B2347" s="50"/>
      <c r="C2347" s="50" t="s">
        <v>606</v>
      </c>
      <c r="D2347" s="50" t="s">
        <v>618</v>
      </c>
      <c r="E2347" s="51">
        <f t="shared" si="963"/>
        <v>0</v>
      </c>
      <c r="F2347" s="51"/>
      <c r="G2347" s="51"/>
      <c r="H2347" s="51"/>
    </row>
    <row r="2348" spans="1:8" x14ac:dyDescent="0.35">
      <c r="A2348" s="50"/>
      <c r="B2348" s="50"/>
      <c r="C2348" s="50" t="s">
        <v>281</v>
      </c>
      <c r="D2348" s="50" t="s">
        <v>622</v>
      </c>
      <c r="E2348" s="51">
        <f t="shared" si="963"/>
        <v>200.57999999999998</v>
      </c>
      <c r="F2348" s="51">
        <v>200.57999999999998</v>
      </c>
      <c r="G2348" s="51"/>
      <c r="H2348" s="51"/>
    </row>
    <row r="2349" spans="1:8" x14ac:dyDescent="0.35">
      <c r="A2349" s="50"/>
      <c r="B2349" s="50"/>
      <c r="C2349" s="50" t="s">
        <v>282</v>
      </c>
      <c r="D2349" s="50" t="s">
        <v>623</v>
      </c>
      <c r="E2349" s="51">
        <f t="shared" si="963"/>
        <v>0</v>
      </c>
      <c r="F2349" s="51"/>
      <c r="G2349" s="51"/>
      <c r="H2349" s="51"/>
    </row>
    <row r="2350" spans="1:8" x14ac:dyDescent="0.35">
      <c r="A2350" s="50"/>
      <c r="B2350" s="50"/>
      <c r="C2350" s="50" t="s">
        <v>283</v>
      </c>
      <c r="D2350" s="50" t="s">
        <v>625</v>
      </c>
      <c r="E2350" s="51">
        <f t="shared" si="963"/>
        <v>37.619999999999997</v>
      </c>
      <c r="F2350" s="51">
        <v>37.619999999999997</v>
      </c>
      <c r="G2350" s="51"/>
      <c r="H2350" s="51"/>
    </row>
    <row r="2351" spans="1:8" x14ac:dyDescent="0.35">
      <c r="A2351" s="50"/>
      <c r="B2351" s="50"/>
      <c r="C2351" s="50" t="s">
        <v>607</v>
      </c>
      <c r="D2351" s="50" t="s">
        <v>761</v>
      </c>
      <c r="E2351" s="51">
        <f t="shared" si="963"/>
        <v>35.68</v>
      </c>
      <c r="F2351" s="51">
        <v>35.68</v>
      </c>
      <c r="G2351" s="51"/>
      <c r="H2351" s="51"/>
    </row>
    <row r="2352" spans="1:8" x14ac:dyDescent="0.35">
      <c r="A2352" s="50"/>
      <c r="B2352" s="50"/>
      <c r="C2352" s="50" t="s">
        <v>608</v>
      </c>
      <c r="D2352" s="50" t="s">
        <v>762</v>
      </c>
      <c r="E2352" s="51">
        <f t="shared" si="963"/>
        <v>0</v>
      </c>
      <c r="F2352" s="51"/>
      <c r="G2352" s="51"/>
      <c r="H2352" s="51"/>
    </row>
    <row r="2353" spans="1:8" x14ac:dyDescent="0.35">
      <c r="A2353" s="50"/>
      <c r="B2353" s="50"/>
      <c r="C2353" s="50" t="s">
        <v>284</v>
      </c>
      <c r="D2353" s="50" t="s">
        <v>763</v>
      </c>
      <c r="E2353" s="51">
        <f t="shared" si="963"/>
        <v>0</v>
      </c>
      <c r="F2353" s="51"/>
      <c r="G2353" s="51"/>
      <c r="H2353" s="51"/>
    </row>
    <row r="2354" spans="1:8" x14ac:dyDescent="0.35">
      <c r="A2354" s="50"/>
      <c r="B2354" s="50"/>
      <c r="C2354" s="50" t="s">
        <v>285</v>
      </c>
      <c r="D2354" s="50" t="s">
        <v>630</v>
      </c>
      <c r="E2354" s="51">
        <f t="shared" si="963"/>
        <v>32.24</v>
      </c>
      <c r="F2354" s="51">
        <v>32.24</v>
      </c>
      <c r="G2354" s="51"/>
      <c r="H2354" s="51"/>
    </row>
    <row r="2355" spans="1:8" x14ac:dyDescent="0.35">
      <c r="A2355" s="44"/>
      <c r="B2355" s="44">
        <v>16</v>
      </c>
      <c r="C2355" s="45"/>
      <c r="D2355" s="45" t="s">
        <v>764</v>
      </c>
      <c r="E2355" s="45">
        <f>SUM(E2356:E2363)</f>
        <v>894.65000000000009</v>
      </c>
      <c r="F2355" s="45">
        <f t="shared" ref="F2355" si="964">SUM(F2356:F2363)</f>
        <v>894.65000000000009</v>
      </c>
      <c r="G2355" s="45">
        <f t="shared" ref="G2355" si="965">SUM(G2356:G2363)</f>
        <v>0</v>
      </c>
      <c r="H2355" s="45">
        <f t="shared" ref="H2355" si="966">SUM(H2356:H2363)</f>
        <v>0</v>
      </c>
    </row>
    <row r="2356" spans="1:8" x14ac:dyDescent="0.35">
      <c r="A2356" s="50"/>
      <c r="B2356" s="50"/>
      <c r="C2356" s="50" t="s">
        <v>286</v>
      </c>
      <c r="D2356" s="50" t="s">
        <v>619</v>
      </c>
      <c r="E2356" s="51">
        <f t="shared" ref="E2356:E2363" si="967">SUM(F2356:H2356)</f>
        <v>220.95000000000002</v>
      </c>
      <c r="F2356" s="51">
        <v>220.95000000000002</v>
      </c>
      <c r="G2356" s="51"/>
      <c r="H2356" s="51"/>
    </row>
    <row r="2357" spans="1:8" x14ac:dyDescent="0.35">
      <c r="A2357" s="50"/>
      <c r="B2357" s="50"/>
      <c r="C2357" s="50" t="s">
        <v>287</v>
      </c>
      <c r="D2357" s="50" t="s">
        <v>288</v>
      </c>
      <c r="E2357" s="51">
        <f t="shared" si="967"/>
        <v>0</v>
      </c>
      <c r="F2357" s="51"/>
      <c r="G2357" s="51"/>
      <c r="H2357" s="51"/>
    </row>
    <row r="2358" spans="1:8" x14ac:dyDescent="0.35">
      <c r="A2358" s="50"/>
      <c r="B2358" s="50"/>
      <c r="C2358" s="50" t="s">
        <v>289</v>
      </c>
      <c r="D2358" s="50" t="s">
        <v>620</v>
      </c>
      <c r="E2358" s="51">
        <f t="shared" si="967"/>
        <v>426.04</v>
      </c>
      <c r="F2358" s="51">
        <v>426.04</v>
      </c>
      <c r="G2358" s="51"/>
      <c r="H2358" s="51"/>
    </row>
    <row r="2359" spans="1:8" x14ac:dyDescent="0.35">
      <c r="A2359" s="50"/>
      <c r="B2359" s="50"/>
      <c r="C2359" s="50" t="s">
        <v>290</v>
      </c>
      <c r="D2359" s="50" t="s">
        <v>621</v>
      </c>
      <c r="E2359" s="51">
        <f t="shared" si="967"/>
        <v>29.11</v>
      </c>
      <c r="F2359" s="51">
        <v>29.11</v>
      </c>
      <c r="G2359" s="51"/>
      <c r="H2359" s="51"/>
    </row>
    <row r="2360" spans="1:8" x14ac:dyDescent="0.35">
      <c r="A2360" s="50"/>
      <c r="B2360" s="50"/>
      <c r="C2360" s="50" t="s">
        <v>291</v>
      </c>
      <c r="D2360" s="50" t="s">
        <v>624</v>
      </c>
      <c r="E2360" s="51">
        <f t="shared" si="967"/>
        <v>31.59</v>
      </c>
      <c r="F2360" s="51">
        <v>31.59</v>
      </c>
      <c r="G2360" s="51"/>
      <c r="H2360" s="51"/>
    </row>
    <row r="2361" spans="1:8" x14ac:dyDescent="0.35">
      <c r="A2361" s="50"/>
      <c r="B2361" s="50"/>
      <c r="C2361" s="50" t="s">
        <v>292</v>
      </c>
      <c r="D2361" s="50" t="s">
        <v>293</v>
      </c>
      <c r="E2361" s="51">
        <f t="shared" si="967"/>
        <v>0</v>
      </c>
      <c r="F2361" s="51"/>
      <c r="G2361" s="51"/>
      <c r="H2361" s="51"/>
    </row>
    <row r="2362" spans="1:8" x14ac:dyDescent="0.35">
      <c r="A2362" s="50"/>
      <c r="B2362" s="50"/>
      <c r="C2362" s="50" t="s">
        <v>294</v>
      </c>
      <c r="D2362" s="50" t="s">
        <v>295</v>
      </c>
      <c r="E2362" s="51">
        <f t="shared" si="967"/>
        <v>33.229999999999997</v>
      </c>
      <c r="F2362" s="51">
        <v>33.229999999999997</v>
      </c>
      <c r="G2362" s="51"/>
      <c r="H2362" s="51"/>
    </row>
    <row r="2363" spans="1:8" x14ac:dyDescent="0.35">
      <c r="A2363" s="50"/>
      <c r="B2363" s="50"/>
      <c r="C2363" s="50" t="s">
        <v>296</v>
      </c>
      <c r="D2363" s="50" t="s">
        <v>626</v>
      </c>
      <c r="E2363" s="51">
        <f t="shared" si="967"/>
        <v>153.73000000000002</v>
      </c>
      <c r="F2363" s="51">
        <v>153.73000000000002</v>
      </c>
      <c r="G2363" s="51"/>
      <c r="H2363" s="51"/>
    </row>
    <row r="2364" spans="1:8" x14ac:dyDescent="0.35">
      <c r="A2364" s="44"/>
      <c r="B2364" s="44">
        <v>17</v>
      </c>
      <c r="C2364" s="45"/>
      <c r="D2364" s="45" t="s">
        <v>765</v>
      </c>
      <c r="E2364" s="45">
        <f>SUM(E2365:E2369)</f>
        <v>314.08000000000004</v>
      </c>
      <c r="F2364" s="45">
        <f t="shared" ref="F2364" si="968">SUM(F2365:F2369)</f>
        <v>314.08000000000004</v>
      </c>
      <c r="G2364" s="45">
        <f t="shared" ref="G2364" si="969">SUM(G2365:G2369)</f>
        <v>0</v>
      </c>
      <c r="H2364" s="45">
        <f t="shared" ref="H2364" si="970">SUM(H2365:H2369)</f>
        <v>0</v>
      </c>
    </row>
    <row r="2365" spans="1:8" x14ac:dyDescent="0.35">
      <c r="A2365" s="50"/>
      <c r="B2365" s="50"/>
      <c r="C2365" s="50" t="s">
        <v>297</v>
      </c>
      <c r="D2365" s="50" t="s">
        <v>298</v>
      </c>
      <c r="E2365" s="51">
        <f t="shared" ref="E2365:E2369" si="971">SUM(F2365:H2365)</f>
        <v>0</v>
      </c>
      <c r="F2365" s="51"/>
      <c r="G2365" s="51"/>
      <c r="H2365" s="51"/>
    </row>
    <row r="2366" spans="1:8" x14ac:dyDescent="0.35">
      <c r="A2366" s="50"/>
      <c r="B2366" s="50"/>
      <c r="C2366" s="50" t="s">
        <v>299</v>
      </c>
      <c r="D2366" s="50" t="s">
        <v>627</v>
      </c>
      <c r="E2366" s="51">
        <f t="shared" si="971"/>
        <v>0</v>
      </c>
      <c r="F2366" s="51"/>
      <c r="G2366" s="51"/>
      <c r="H2366" s="51"/>
    </row>
    <row r="2367" spans="1:8" x14ac:dyDescent="0.35">
      <c r="A2367" s="50"/>
      <c r="B2367" s="50"/>
      <c r="C2367" s="50" t="s">
        <v>300</v>
      </c>
      <c r="D2367" s="50" t="s">
        <v>301</v>
      </c>
      <c r="E2367" s="51">
        <f t="shared" si="971"/>
        <v>0</v>
      </c>
      <c r="F2367" s="51"/>
      <c r="G2367" s="51"/>
      <c r="H2367" s="51"/>
    </row>
    <row r="2368" spans="1:8" x14ac:dyDescent="0.35">
      <c r="A2368" s="50"/>
      <c r="B2368" s="50"/>
      <c r="C2368" s="50" t="s">
        <v>302</v>
      </c>
      <c r="D2368" s="50" t="s">
        <v>628</v>
      </c>
      <c r="E2368" s="51">
        <f t="shared" si="971"/>
        <v>0</v>
      </c>
      <c r="F2368" s="51"/>
      <c r="G2368" s="51"/>
      <c r="H2368" s="51"/>
    </row>
    <row r="2369" spans="1:8" x14ac:dyDescent="0.35">
      <c r="A2369" s="50"/>
      <c r="B2369" s="50"/>
      <c r="C2369" s="50" t="s">
        <v>303</v>
      </c>
      <c r="D2369" s="50" t="s">
        <v>629</v>
      </c>
      <c r="E2369" s="51">
        <f t="shared" si="971"/>
        <v>314.08000000000004</v>
      </c>
      <c r="F2369" s="51">
        <v>314.08000000000004</v>
      </c>
      <c r="G2369" s="51"/>
      <c r="H2369" s="51"/>
    </row>
    <row r="2370" spans="1:8" x14ac:dyDescent="0.35">
      <c r="A2370" s="42">
        <v>4</v>
      </c>
      <c r="B2370" s="42"/>
      <c r="C2370" s="42"/>
      <c r="D2370" s="42" t="s">
        <v>344</v>
      </c>
      <c r="E2370" s="43">
        <f>E2371+E2374+E2380</f>
        <v>41441.979999999996</v>
      </c>
      <c r="F2370" s="43">
        <f t="shared" ref="F2370" si="972">F2371+F2374+F2380</f>
        <v>41441.979999999996</v>
      </c>
      <c r="G2370" s="43">
        <f t="shared" ref="G2370:H2370" si="973">G2371+G2374+G2380</f>
        <v>0</v>
      </c>
      <c r="H2370" s="43">
        <f t="shared" si="973"/>
        <v>0</v>
      </c>
    </row>
    <row r="2371" spans="1:8" x14ac:dyDescent="0.35">
      <c r="A2371" s="44"/>
      <c r="B2371" s="44">
        <v>2</v>
      </c>
      <c r="C2371" s="45"/>
      <c r="D2371" s="45" t="s">
        <v>746</v>
      </c>
      <c r="E2371" s="45">
        <f>SUM(E2372:E2373)</f>
        <v>39643.259999999995</v>
      </c>
      <c r="F2371" s="45">
        <f t="shared" ref="F2371" si="974">SUM(F2372:F2373)</f>
        <v>39643.259999999995</v>
      </c>
      <c r="G2371" s="45">
        <f t="shared" ref="G2371" si="975">SUM(G2372:G2373)</f>
        <v>0</v>
      </c>
      <c r="H2371" s="45">
        <f t="shared" ref="H2371" si="976">SUM(H2372:H2373)</f>
        <v>0</v>
      </c>
    </row>
    <row r="2372" spans="1:8" x14ac:dyDescent="0.35">
      <c r="A2372" s="50"/>
      <c r="B2372" s="50"/>
      <c r="C2372" s="50" t="s">
        <v>261</v>
      </c>
      <c r="D2372" s="50" t="s">
        <v>609</v>
      </c>
      <c r="E2372" s="51">
        <f t="shared" ref="E2372:E2373" si="977">SUM(F2372:H2372)</f>
        <v>39643.259999999995</v>
      </c>
      <c r="F2372" s="51">
        <v>39643.259999999995</v>
      </c>
      <c r="G2372" s="51"/>
      <c r="H2372" s="51"/>
    </row>
    <row r="2373" spans="1:8" x14ac:dyDescent="0.35">
      <c r="A2373" s="50"/>
      <c r="B2373" s="50"/>
      <c r="C2373" s="50" t="s">
        <v>605</v>
      </c>
      <c r="D2373" s="50" t="s">
        <v>748</v>
      </c>
      <c r="E2373" s="51">
        <f t="shared" si="977"/>
        <v>0</v>
      </c>
      <c r="F2373" s="51"/>
      <c r="G2373" s="51"/>
      <c r="H2373" s="51"/>
    </row>
    <row r="2374" spans="1:8" x14ac:dyDescent="0.35">
      <c r="A2374" s="44"/>
      <c r="B2374" s="44">
        <v>14</v>
      </c>
      <c r="C2374" s="45"/>
      <c r="D2374" s="45" t="s">
        <v>766</v>
      </c>
      <c r="E2374" s="45">
        <f>SUM(E2375:E2379)</f>
        <v>606.3900000000001</v>
      </c>
      <c r="F2374" s="45">
        <f t="shared" ref="F2374" si="978">SUM(F2375:F2379)</f>
        <v>606.3900000000001</v>
      </c>
      <c r="G2374" s="45">
        <f t="shared" ref="G2374" si="979">SUM(G2375:G2379)</f>
        <v>0</v>
      </c>
      <c r="H2374" s="45">
        <f t="shared" ref="H2374" si="980">SUM(H2375:H2379)</f>
        <v>0</v>
      </c>
    </row>
    <row r="2375" spans="1:8" x14ac:dyDescent="0.35">
      <c r="A2375" s="50"/>
      <c r="B2375" s="50"/>
      <c r="C2375" s="50" t="s">
        <v>349</v>
      </c>
      <c r="D2375" s="50" t="s">
        <v>633</v>
      </c>
      <c r="E2375" s="51">
        <f t="shared" ref="E2375:E2379" si="981">SUM(F2375:H2375)</f>
        <v>316.78000000000003</v>
      </c>
      <c r="F2375" s="51">
        <v>316.78000000000003</v>
      </c>
      <c r="G2375" s="51"/>
      <c r="H2375" s="51"/>
    </row>
    <row r="2376" spans="1:8" x14ac:dyDescent="0.35">
      <c r="A2376" s="50"/>
      <c r="B2376" s="50"/>
      <c r="C2376" s="50" t="s">
        <v>350</v>
      </c>
      <c r="D2376" s="50" t="s">
        <v>767</v>
      </c>
      <c r="E2376" s="51">
        <f t="shared" si="981"/>
        <v>242.26000000000002</v>
      </c>
      <c r="F2376" s="51">
        <v>242.26000000000002</v>
      </c>
      <c r="G2376" s="51"/>
      <c r="H2376" s="51"/>
    </row>
    <row r="2377" spans="1:8" x14ac:dyDescent="0.35">
      <c r="A2377" s="50"/>
      <c r="B2377" s="50"/>
      <c r="C2377" s="50" t="s">
        <v>352</v>
      </c>
      <c r="D2377" s="50" t="s">
        <v>768</v>
      </c>
      <c r="E2377" s="51">
        <f t="shared" si="981"/>
        <v>47.35</v>
      </c>
      <c r="F2377" s="51">
        <v>47.35</v>
      </c>
      <c r="G2377" s="51"/>
      <c r="H2377" s="51"/>
    </row>
    <row r="2378" spans="1:8" x14ac:dyDescent="0.35">
      <c r="A2378" s="50"/>
      <c r="B2378" s="50"/>
      <c r="C2378" s="50" t="s">
        <v>357</v>
      </c>
      <c r="D2378" s="50" t="s">
        <v>358</v>
      </c>
      <c r="E2378" s="51">
        <f t="shared" si="981"/>
        <v>0</v>
      </c>
      <c r="F2378" s="51"/>
      <c r="G2378" s="51"/>
      <c r="H2378" s="51"/>
    </row>
    <row r="2379" spans="1:8" x14ac:dyDescent="0.35">
      <c r="A2379" s="50"/>
      <c r="B2379" s="50"/>
      <c r="C2379" s="50" t="s">
        <v>355</v>
      </c>
      <c r="D2379" s="50" t="s">
        <v>356</v>
      </c>
      <c r="E2379" s="51">
        <f t="shared" si="981"/>
        <v>0</v>
      </c>
      <c r="F2379" s="51"/>
      <c r="G2379" s="51"/>
      <c r="H2379" s="51"/>
    </row>
    <row r="2380" spans="1:8" x14ac:dyDescent="0.35">
      <c r="A2380" s="44"/>
      <c r="B2380" s="44">
        <v>25</v>
      </c>
      <c r="C2380" s="45"/>
      <c r="D2380" s="45" t="s">
        <v>769</v>
      </c>
      <c r="E2380" s="45">
        <f>SUM(E2381:E2388)</f>
        <v>1192.33</v>
      </c>
      <c r="F2380" s="45">
        <f t="shared" ref="F2380" si="982">SUM(F2381:F2388)</f>
        <v>1192.33</v>
      </c>
      <c r="G2380" s="45">
        <f t="shared" ref="G2380" si="983">SUM(G2381:G2388)</f>
        <v>0</v>
      </c>
      <c r="H2380" s="45">
        <f t="shared" ref="H2380" si="984">SUM(H2381:H2388)</f>
        <v>0</v>
      </c>
    </row>
    <row r="2381" spans="1:8" x14ac:dyDescent="0.35">
      <c r="A2381" s="50"/>
      <c r="B2381" s="50"/>
      <c r="C2381" s="50" t="s">
        <v>345</v>
      </c>
      <c r="D2381" s="50" t="s">
        <v>346</v>
      </c>
      <c r="E2381" s="51">
        <f t="shared" ref="E2381:E2388" si="985">SUM(F2381:H2381)</f>
        <v>0</v>
      </c>
      <c r="F2381" s="51"/>
      <c r="G2381" s="51"/>
      <c r="H2381" s="51"/>
    </row>
    <row r="2382" spans="1:8" x14ac:dyDescent="0.35">
      <c r="A2382" s="50"/>
      <c r="B2382" s="50"/>
      <c r="C2382" s="50" t="s">
        <v>347</v>
      </c>
      <c r="D2382" s="50" t="s">
        <v>348</v>
      </c>
      <c r="E2382" s="51">
        <f t="shared" si="985"/>
        <v>357.22999999999996</v>
      </c>
      <c r="F2382" s="51">
        <v>357.22999999999996</v>
      </c>
      <c r="G2382" s="51"/>
      <c r="H2382" s="51"/>
    </row>
    <row r="2383" spans="1:8" x14ac:dyDescent="0.35">
      <c r="A2383" s="50"/>
      <c r="B2383" s="50"/>
      <c r="C2383" s="50" t="s">
        <v>351</v>
      </c>
      <c r="D2383" s="50" t="s">
        <v>770</v>
      </c>
      <c r="E2383" s="51">
        <f t="shared" si="985"/>
        <v>262.93</v>
      </c>
      <c r="F2383" s="51">
        <v>262.93</v>
      </c>
      <c r="G2383" s="51"/>
      <c r="H2383" s="51"/>
    </row>
    <row r="2384" spans="1:8" x14ac:dyDescent="0.35">
      <c r="A2384" s="50"/>
      <c r="B2384" s="50"/>
      <c r="C2384" s="50" t="s">
        <v>310</v>
      </c>
      <c r="D2384" s="50" t="s">
        <v>634</v>
      </c>
      <c r="E2384" s="51">
        <f t="shared" si="985"/>
        <v>136.1</v>
      </c>
      <c r="F2384" s="51">
        <v>136.1</v>
      </c>
      <c r="G2384" s="51"/>
      <c r="H2384" s="51"/>
    </row>
    <row r="2385" spans="1:8" x14ac:dyDescent="0.35">
      <c r="A2385" s="50"/>
      <c r="B2385" s="50"/>
      <c r="C2385" s="50" t="s">
        <v>311</v>
      </c>
      <c r="D2385" s="50" t="s">
        <v>771</v>
      </c>
      <c r="E2385" s="51">
        <f t="shared" si="985"/>
        <v>0</v>
      </c>
      <c r="F2385" s="51"/>
      <c r="G2385" s="51"/>
      <c r="H2385" s="51"/>
    </row>
    <row r="2386" spans="1:8" x14ac:dyDescent="0.35">
      <c r="A2386" s="50"/>
      <c r="B2386" s="50"/>
      <c r="C2386" s="50" t="s">
        <v>312</v>
      </c>
      <c r="D2386" s="50" t="s">
        <v>772</v>
      </c>
      <c r="E2386" s="51">
        <f t="shared" si="985"/>
        <v>436.07000000000005</v>
      </c>
      <c r="F2386" s="51">
        <v>436.07000000000005</v>
      </c>
      <c r="G2386" s="51"/>
      <c r="H2386" s="51"/>
    </row>
    <row r="2387" spans="1:8" x14ac:dyDescent="0.35">
      <c r="A2387" s="50"/>
      <c r="B2387" s="50"/>
      <c r="C2387" s="50" t="s">
        <v>359</v>
      </c>
      <c r="D2387" s="50" t="s">
        <v>360</v>
      </c>
      <c r="E2387" s="51">
        <f t="shared" si="985"/>
        <v>0</v>
      </c>
      <c r="F2387" s="51"/>
      <c r="G2387" s="51"/>
      <c r="H2387" s="51"/>
    </row>
    <row r="2388" spans="1:8" x14ac:dyDescent="0.35">
      <c r="A2388" s="50"/>
      <c r="B2388" s="50"/>
      <c r="C2388" s="50" t="s">
        <v>353</v>
      </c>
      <c r="D2388" s="50" t="s">
        <v>354</v>
      </c>
      <c r="E2388" s="51">
        <f t="shared" si="985"/>
        <v>0</v>
      </c>
      <c r="F2388" s="51"/>
      <c r="G2388" s="51"/>
      <c r="H2388" s="51"/>
    </row>
    <row r="2389" spans="1:8" x14ac:dyDescent="0.35">
      <c r="A2389" s="42">
        <v>5</v>
      </c>
      <c r="B2389" s="42"/>
      <c r="C2389" s="42"/>
      <c r="D2389" s="42" t="s">
        <v>773</v>
      </c>
      <c r="E2389" s="43">
        <f>E2390+E2393+E2395+E2431+E2437+E2444</f>
        <v>1624013.1600000022</v>
      </c>
      <c r="F2389" s="43">
        <f t="shared" ref="F2389" si="986">F2390+F2393+F2395+F2431+F2437+F2444</f>
        <v>1294329.7000000018</v>
      </c>
      <c r="G2389" s="43">
        <f t="shared" ref="G2389:H2389" si="987">G2390+G2393+G2395+G2431+G2437+G2444</f>
        <v>326511.32000000024</v>
      </c>
      <c r="H2389" s="43">
        <f t="shared" si="987"/>
        <v>3172.14</v>
      </c>
    </row>
    <row r="2390" spans="1:8" x14ac:dyDescent="0.35">
      <c r="A2390" s="44"/>
      <c r="B2390" s="44">
        <v>2</v>
      </c>
      <c r="C2390" s="45"/>
      <c r="D2390" s="45" t="s">
        <v>746</v>
      </c>
      <c r="E2390" s="45">
        <f>SUM(E2391:E2392)</f>
        <v>2524.88</v>
      </c>
      <c r="F2390" s="45">
        <f>SUM(F2391:F2392)</f>
        <v>0</v>
      </c>
      <c r="G2390" s="45">
        <f t="shared" ref="G2390" si="988">SUM(G2391:G2392)</f>
        <v>2524.88</v>
      </c>
      <c r="H2390" s="45">
        <f t="shared" ref="H2390" si="989">SUM(H2391:H2392)</f>
        <v>0</v>
      </c>
    </row>
    <row r="2391" spans="1:8" x14ac:dyDescent="0.35">
      <c r="A2391" s="50"/>
      <c r="B2391" s="50"/>
      <c r="C2391" s="50" t="s">
        <v>261</v>
      </c>
      <c r="D2391" s="50" t="s">
        <v>609</v>
      </c>
      <c r="E2391" s="51">
        <f t="shared" ref="E2391:E2392" si="990">SUM(F2391:H2391)</f>
        <v>2524.88</v>
      </c>
      <c r="F2391" s="51"/>
      <c r="G2391" s="51">
        <v>2524.88</v>
      </c>
      <c r="H2391" s="51">
        <v>0</v>
      </c>
    </row>
    <row r="2392" spans="1:8" x14ac:dyDescent="0.35">
      <c r="A2392" s="50"/>
      <c r="B2392" s="50"/>
      <c r="C2392" s="50" t="s">
        <v>605</v>
      </c>
      <c r="D2392" s="50" t="s">
        <v>748</v>
      </c>
      <c r="E2392" s="51">
        <f t="shared" si="990"/>
        <v>0</v>
      </c>
      <c r="F2392" s="51"/>
      <c r="G2392" s="51"/>
      <c r="H2392" s="51"/>
    </row>
    <row r="2393" spans="1:8" x14ac:dyDescent="0.35">
      <c r="A2393" s="44"/>
      <c r="B2393" s="44">
        <v>12</v>
      </c>
      <c r="C2393" s="45"/>
      <c r="D2393" s="45" t="s">
        <v>749</v>
      </c>
      <c r="E2393" s="45">
        <f>SUM(E2394)</f>
        <v>117.16</v>
      </c>
      <c r="F2393" s="45">
        <f t="shared" ref="F2393" si="991">F2394</f>
        <v>117.16</v>
      </c>
      <c r="G2393" s="45">
        <f t="shared" ref="G2393:H2393" si="992">G2394</f>
        <v>0</v>
      </c>
      <c r="H2393" s="45">
        <f t="shared" si="992"/>
        <v>0</v>
      </c>
    </row>
    <row r="2394" spans="1:8" x14ac:dyDescent="0.35">
      <c r="A2394" s="50"/>
      <c r="B2394" s="50"/>
      <c r="C2394" s="50" t="s">
        <v>774</v>
      </c>
      <c r="D2394" s="50" t="s">
        <v>304</v>
      </c>
      <c r="E2394" s="51">
        <f>SUM(F2394:H2394)</f>
        <v>117.16</v>
      </c>
      <c r="F2394" s="51">
        <v>117.16</v>
      </c>
      <c r="G2394" s="51"/>
      <c r="H2394" s="51"/>
    </row>
    <row r="2395" spans="1:8" x14ac:dyDescent="0.35">
      <c r="A2395" s="44"/>
      <c r="B2395" s="44">
        <v>18</v>
      </c>
      <c r="C2395" s="45"/>
      <c r="D2395" s="45" t="s">
        <v>775</v>
      </c>
      <c r="E2395" s="45">
        <f>SUM(E2396:E2430)</f>
        <v>1616096.7400000023</v>
      </c>
      <c r="F2395" s="45">
        <f t="shared" ref="F2395" si="993">SUM(F2396:F2430)</f>
        <v>1288938.160000002</v>
      </c>
      <c r="G2395" s="45">
        <f t="shared" ref="G2395" si="994">SUM(G2396:G2430)</f>
        <v>323986.44000000024</v>
      </c>
      <c r="H2395" s="45">
        <f t="shared" ref="H2395" si="995">SUM(H2396:H2430)</f>
        <v>3172.14</v>
      </c>
    </row>
    <row r="2396" spans="1:8" x14ac:dyDescent="0.35">
      <c r="A2396" s="50"/>
      <c r="B2396" s="50"/>
      <c r="C2396" s="50" t="s">
        <v>306</v>
      </c>
      <c r="D2396" s="50" t="s">
        <v>307</v>
      </c>
      <c r="E2396" s="51">
        <f t="shared" ref="E2396:E2430" si="996">SUM(F2396:H2396)</f>
        <v>0</v>
      </c>
      <c r="F2396" s="51"/>
      <c r="G2396" s="51"/>
      <c r="H2396" s="51"/>
    </row>
    <row r="2397" spans="1:8" x14ac:dyDescent="0.35">
      <c r="A2397" s="50"/>
      <c r="B2397" s="50"/>
      <c r="C2397" s="50" t="s">
        <v>266</v>
      </c>
      <c r="D2397" s="50" t="s">
        <v>753</v>
      </c>
      <c r="E2397" s="51">
        <f t="shared" si="996"/>
        <v>0</v>
      </c>
      <c r="F2397" s="51"/>
      <c r="G2397" s="51"/>
      <c r="H2397" s="51"/>
    </row>
    <row r="2398" spans="1:8" x14ac:dyDescent="0.35">
      <c r="A2398" s="50"/>
      <c r="B2398" s="50"/>
      <c r="C2398" s="50" t="s">
        <v>269</v>
      </c>
      <c r="D2398" s="50" t="s">
        <v>614</v>
      </c>
      <c r="E2398" s="51">
        <f t="shared" si="996"/>
        <v>0</v>
      </c>
      <c r="F2398" s="51"/>
      <c r="G2398" s="51"/>
      <c r="H2398" s="51"/>
    </row>
    <row r="2399" spans="1:8" x14ac:dyDescent="0.35">
      <c r="A2399" s="50"/>
      <c r="B2399" s="50"/>
      <c r="C2399" s="50" t="s">
        <v>270</v>
      </c>
      <c r="D2399" s="50" t="s">
        <v>754</v>
      </c>
      <c r="E2399" s="51">
        <f t="shared" si="996"/>
        <v>0</v>
      </c>
      <c r="F2399" s="51"/>
      <c r="G2399" s="51"/>
      <c r="H2399" s="51"/>
    </row>
    <row r="2400" spans="1:8" x14ac:dyDescent="0.35">
      <c r="A2400" s="50"/>
      <c r="B2400" s="50"/>
      <c r="C2400" s="50" t="s">
        <v>271</v>
      </c>
      <c r="D2400" s="50" t="s">
        <v>755</v>
      </c>
      <c r="E2400" s="51">
        <f t="shared" si="996"/>
        <v>47.89</v>
      </c>
      <c r="F2400" s="51">
        <v>47.89</v>
      </c>
      <c r="G2400" s="51"/>
      <c r="H2400" s="51"/>
    </row>
    <row r="2401" spans="1:8" x14ac:dyDescent="0.35">
      <c r="A2401" s="50"/>
      <c r="B2401" s="50"/>
      <c r="C2401" s="50" t="s">
        <v>272</v>
      </c>
      <c r="D2401" s="50" t="s">
        <v>756</v>
      </c>
      <c r="E2401" s="51">
        <f t="shared" si="996"/>
        <v>0</v>
      </c>
      <c r="F2401" s="51"/>
      <c r="G2401" s="51"/>
      <c r="H2401" s="51"/>
    </row>
    <row r="2402" spans="1:8" x14ac:dyDescent="0.35">
      <c r="A2402" s="50"/>
      <c r="B2402" s="50"/>
      <c r="C2402" s="50" t="s">
        <v>274</v>
      </c>
      <c r="D2402" s="50" t="s">
        <v>758</v>
      </c>
      <c r="E2402" s="51">
        <f t="shared" si="996"/>
        <v>0</v>
      </c>
      <c r="F2402" s="51"/>
      <c r="G2402" s="51"/>
      <c r="H2402" s="51"/>
    </row>
    <row r="2403" spans="1:8" x14ac:dyDescent="0.35">
      <c r="A2403" s="50"/>
      <c r="B2403" s="50"/>
      <c r="C2403" s="50" t="s">
        <v>275</v>
      </c>
      <c r="D2403" s="50" t="s">
        <v>759</v>
      </c>
      <c r="E2403" s="51">
        <f t="shared" si="996"/>
        <v>0</v>
      </c>
      <c r="F2403" s="51"/>
      <c r="G2403" s="51"/>
      <c r="H2403" s="51"/>
    </row>
    <row r="2404" spans="1:8" x14ac:dyDescent="0.35">
      <c r="A2404" s="50"/>
      <c r="B2404" s="50"/>
      <c r="C2404" s="50" t="s">
        <v>276</v>
      </c>
      <c r="D2404" s="50" t="s">
        <v>615</v>
      </c>
      <c r="E2404" s="51">
        <f t="shared" si="996"/>
        <v>0</v>
      </c>
      <c r="F2404" s="51"/>
      <c r="G2404" s="51"/>
      <c r="H2404" s="51"/>
    </row>
    <row r="2405" spans="1:8" x14ac:dyDescent="0.35">
      <c r="A2405" s="50"/>
      <c r="B2405" s="50"/>
      <c r="C2405" s="50" t="s">
        <v>308</v>
      </c>
      <c r="D2405" s="50" t="s">
        <v>277</v>
      </c>
      <c r="E2405" s="51">
        <f t="shared" si="996"/>
        <v>0</v>
      </c>
      <c r="F2405" s="51"/>
      <c r="G2405" s="51"/>
      <c r="H2405" s="51"/>
    </row>
    <row r="2406" spans="1:8" x14ac:dyDescent="0.35">
      <c r="A2406" s="50"/>
      <c r="B2406" s="50"/>
      <c r="C2406" s="50" t="s">
        <v>278</v>
      </c>
      <c r="D2406" s="50" t="s">
        <v>760</v>
      </c>
      <c r="E2406" s="51">
        <f t="shared" si="996"/>
        <v>0</v>
      </c>
      <c r="F2406" s="51"/>
      <c r="G2406" s="51"/>
      <c r="H2406" s="51"/>
    </row>
    <row r="2407" spans="1:8" x14ac:dyDescent="0.35">
      <c r="A2407" s="50"/>
      <c r="B2407" s="50"/>
      <c r="C2407" s="50" t="s">
        <v>309</v>
      </c>
      <c r="D2407" s="50" t="s">
        <v>631</v>
      </c>
      <c r="E2407" s="51">
        <f t="shared" si="996"/>
        <v>386.25</v>
      </c>
      <c r="F2407" s="51">
        <v>386.25</v>
      </c>
      <c r="G2407" s="51"/>
      <c r="H2407" s="51"/>
    </row>
    <row r="2408" spans="1:8" x14ac:dyDescent="0.35">
      <c r="A2408" s="50"/>
      <c r="B2408" s="50"/>
      <c r="C2408" s="50" t="s">
        <v>279</v>
      </c>
      <c r="D2408" s="50" t="s">
        <v>616</v>
      </c>
      <c r="E2408" s="51">
        <f t="shared" si="996"/>
        <v>0</v>
      </c>
      <c r="F2408" s="51"/>
      <c r="G2408" s="51"/>
      <c r="H2408" s="51"/>
    </row>
    <row r="2409" spans="1:8" x14ac:dyDescent="0.35">
      <c r="A2409" s="50"/>
      <c r="B2409" s="50"/>
      <c r="C2409" s="50" t="s">
        <v>280</v>
      </c>
      <c r="D2409" s="50" t="s">
        <v>617</v>
      </c>
      <c r="E2409" s="51">
        <f t="shared" si="996"/>
        <v>0</v>
      </c>
      <c r="F2409" s="51"/>
      <c r="G2409" s="51"/>
      <c r="H2409" s="51"/>
    </row>
    <row r="2410" spans="1:8" x14ac:dyDescent="0.35">
      <c r="A2410" s="50"/>
      <c r="B2410" s="50"/>
      <c r="C2410" s="50" t="s">
        <v>606</v>
      </c>
      <c r="D2410" s="50" t="s">
        <v>618</v>
      </c>
      <c r="E2410" s="51">
        <f t="shared" si="996"/>
        <v>0</v>
      </c>
      <c r="F2410" s="51"/>
      <c r="G2410" s="51"/>
      <c r="H2410" s="51"/>
    </row>
    <row r="2411" spans="1:8" x14ac:dyDescent="0.35">
      <c r="A2411" s="50"/>
      <c r="B2411" s="50"/>
      <c r="C2411" s="50" t="s">
        <v>286</v>
      </c>
      <c r="D2411" s="50" t="s">
        <v>619</v>
      </c>
      <c r="E2411" s="51">
        <f t="shared" si="996"/>
        <v>0</v>
      </c>
      <c r="F2411" s="51"/>
      <c r="G2411" s="51"/>
      <c r="H2411" s="51"/>
    </row>
    <row r="2412" spans="1:8" x14ac:dyDescent="0.35">
      <c r="A2412" s="50"/>
      <c r="B2412" s="50"/>
      <c r="C2412" s="50" t="s">
        <v>287</v>
      </c>
      <c r="D2412" s="50" t="s">
        <v>288</v>
      </c>
      <c r="E2412" s="51">
        <f t="shared" si="996"/>
        <v>0</v>
      </c>
      <c r="F2412" s="51"/>
      <c r="G2412" s="51"/>
      <c r="H2412" s="51"/>
    </row>
    <row r="2413" spans="1:8" x14ac:dyDescent="0.35">
      <c r="A2413" s="50"/>
      <c r="B2413" s="50"/>
      <c r="C2413" s="50" t="s">
        <v>289</v>
      </c>
      <c r="D2413" s="50" t="s">
        <v>620</v>
      </c>
      <c r="E2413" s="51">
        <f t="shared" si="996"/>
        <v>0</v>
      </c>
      <c r="F2413" s="51"/>
      <c r="G2413" s="51"/>
      <c r="H2413" s="51"/>
    </row>
    <row r="2414" spans="1:8" x14ac:dyDescent="0.35">
      <c r="A2414" s="50"/>
      <c r="B2414" s="50"/>
      <c r="C2414" s="50" t="s">
        <v>290</v>
      </c>
      <c r="D2414" s="50" t="s">
        <v>621</v>
      </c>
      <c r="E2414" s="51">
        <f t="shared" si="996"/>
        <v>0</v>
      </c>
      <c r="F2414" s="51"/>
      <c r="G2414" s="51"/>
      <c r="H2414" s="51"/>
    </row>
    <row r="2415" spans="1:8" x14ac:dyDescent="0.35">
      <c r="A2415" s="50"/>
      <c r="B2415" s="50"/>
      <c r="C2415" s="50" t="s">
        <v>281</v>
      </c>
      <c r="D2415" s="50" t="s">
        <v>622</v>
      </c>
      <c r="E2415" s="51">
        <f t="shared" si="996"/>
        <v>0</v>
      </c>
      <c r="F2415" s="51"/>
      <c r="G2415" s="51"/>
      <c r="H2415" s="51"/>
    </row>
    <row r="2416" spans="1:8" x14ac:dyDescent="0.35">
      <c r="A2416" s="50"/>
      <c r="B2416" s="50"/>
      <c r="C2416" s="50" t="s">
        <v>282</v>
      </c>
      <c r="D2416" s="50" t="s">
        <v>623</v>
      </c>
      <c r="E2416" s="51">
        <f t="shared" si="996"/>
        <v>0</v>
      </c>
      <c r="F2416" s="51"/>
      <c r="G2416" s="51"/>
      <c r="H2416" s="51"/>
    </row>
    <row r="2417" spans="1:8" x14ac:dyDescent="0.35">
      <c r="A2417" s="50"/>
      <c r="B2417" s="50"/>
      <c r="C2417" s="50" t="s">
        <v>291</v>
      </c>
      <c r="D2417" s="50" t="s">
        <v>624</v>
      </c>
      <c r="E2417" s="51">
        <f t="shared" si="996"/>
        <v>0</v>
      </c>
      <c r="F2417" s="51"/>
      <c r="G2417" s="51"/>
      <c r="H2417" s="51"/>
    </row>
    <row r="2418" spans="1:8" x14ac:dyDescent="0.35">
      <c r="A2418" s="50"/>
      <c r="B2418" s="50"/>
      <c r="C2418" s="50" t="s">
        <v>283</v>
      </c>
      <c r="D2418" s="50" t="s">
        <v>625</v>
      </c>
      <c r="E2418" s="51">
        <f t="shared" si="996"/>
        <v>0</v>
      </c>
      <c r="F2418" s="51"/>
      <c r="G2418" s="51"/>
      <c r="H2418" s="51"/>
    </row>
    <row r="2419" spans="1:8" x14ac:dyDescent="0.35">
      <c r="A2419" s="50"/>
      <c r="B2419" s="50"/>
      <c r="C2419" s="50" t="s">
        <v>608</v>
      </c>
      <c r="D2419" s="50" t="s">
        <v>762</v>
      </c>
      <c r="E2419" s="51">
        <f t="shared" si="996"/>
        <v>0</v>
      </c>
      <c r="F2419" s="51"/>
      <c r="G2419" s="51"/>
      <c r="H2419" s="51"/>
    </row>
    <row r="2420" spans="1:8" x14ac:dyDescent="0.35">
      <c r="A2420" s="50"/>
      <c r="B2420" s="50"/>
      <c r="C2420" s="50" t="s">
        <v>943</v>
      </c>
      <c r="D2420" s="50" t="s">
        <v>944</v>
      </c>
      <c r="E2420" s="51">
        <f t="shared" si="996"/>
        <v>0</v>
      </c>
      <c r="F2420" s="51"/>
      <c r="G2420" s="51"/>
      <c r="H2420" s="51"/>
    </row>
    <row r="2421" spans="1:8" x14ac:dyDescent="0.35">
      <c r="A2421" s="50"/>
      <c r="B2421" s="50"/>
      <c r="C2421" s="50" t="s">
        <v>284</v>
      </c>
      <c r="D2421" s="50" t="s">
        <v>763</v>
      </c>
      <c r="E2421" s="51">
        <f t="shared" si="996"/>
        <v>0</v>
      </c>
      <c r="F2421" s="51"/>
      <c r="G2421" s="51"/>
      <c r="H2421" s="51"/>
    </row>
    <row r="2422" spans="1:8" x14ac:dyDescent="0.35">
      <c r="A2422" s="50"/>
      <c r="B2422" s="50"/>
      <c r="C2422" s="50" t="s">
        <v>313</v>
      </c>
      <c r="D2422" s="50" t="s">
        <v>314</v>
      </c>
      <c r="E2422" s="51">
        <f t="shared" si="996"/>
        <v>0</v>
      </c>
      <c r="F2422" s="51"/>
      <c r="G2422" s="51"/>
      <c r="H2422" s="51"/>
    </row>
    <row r="2423" spans="1:8" x14ac:dyDescent="0.35">
      <c r="A2423" s="50"/>
      <c r="B2423" s="50"/>
      <c r="C2423" s="50" t="s">
        <v>315</v>
      </c>
      <c r="D2423" s="50" t="s">
        <v>316</v>
      </c>
      <c r="E2423" s="51">
        <f t="shared" si="996"/>
        <v>111057.2</v>
      </c>
      <c r="F2423" s="51">
        <v>95375.4</v>
      </c>
      <c r="G2423" s="51">
        <v>12509.659999999998</v>
      </c>
      <c r="H2423" s="51">
        <v>3172.14</v>
      </c>
    </row>
    <row r="2424" spans="1:8" x14ac:dyDescent="0.35">
      <c r="A2424" s="50"/>
      <c r="B2424" s="50"/>
      <c r="C2424" s="50" t="s">
        <v>317</v>
      </c>
      <c r="D2424" s="50" t="s">
        <v>318</v>
      </c>
      <c r="E2424" s="51">
        <f t="shared" si="996"/>
        <v>1477324.3800000022</v>
      </c>
      <c r="F2424" s="51">
        <v>1178809.8000000019</v>
      </c>
      <c r="G2424" s="51">
        <v>298514.58000000025</v>
      </c>
      <c r="H2424" s="51">
        <v>0</v>
      </c>
    </row>
    <row r="2425" spans="1:8" x14ac:dyDescent="0.35">
      <c r="A2425" s="50"/>
      <c r="B2425" s="50"/>
      <c r="C2425" s="50" t="s">
        <v>319</v>
      </c>
      <c r="D2425" s="50" t="s">
        <v>320</v>
      </c>
      <c r="E2425" s="51">
        <f t="shared" si="996"/>
        <v>26603.009999999995</v>
      </c>
      <c r="F2425" s="51">
        <v>13640.809999999998</v>
      </c>
      <c r="G2425" s="51">
        <v>12962.199999999999</v>
      </c>
      <c r="H2425" s="51"/>
    </row>
    <row r="2426" spans="1:8" x14ac:dyDescent="0.35">
      <c r="A2426" s="50"/>
      <c r="B2426" s="50"/>
      <c r="C2426" s="50" t="s">
        <v>321</v>
      </c>
      <c r="D2426" s="50" t="s">
        <v>322</v>
      </c>
      <c r="E2426" s="51">
        <f t="shared" si="996"/>
        <v>678.01</v>
      </c>
      <c r="F2426" s="51">
        <v>678.01</v>
      </c>
      <c r="G2426" s="51"/>
      <c r="H2426" s="51"/>
    </row>
    <row r="2427" spans="1:8" x14ac:dyDescent="0.35">
      <c r="A2427" s="50"/>
      <c r="B2427" s="50"/>
      <c r="C2427" s="50" t="s">
        <v>323</v>
      </c>
      <c r="D2427" s="50" t="s">
        <v>776</v>
      </c>
      <c r="E2427" s="51">
        <f t="shared" si="996"/>
        <v>0</v>
      </c>
      <c r="F2427" s="51"/>
      <c r="G2427" s="51"/>
      <c r="H2427" s="51"/>
    </row>
    <row r="2428" spans="1:8" x14ac:dyDescent="0.35">
      <c r="A2428" s="50"/>
      <c r="B2428" s="50"/>
      <c r="C2428" s="50" t="s">
        <v>285</v>
      </c>
      <c r="D2428" s="50" t="s">
        <v>630</v>
      </c>
      <c r="E2428" s="51">
        <f t="shared" si="996"/>
        <v>0</v>
      </c>
      <c r="F2428" s="51"/>
      <c r="G2428" s="51"/>
      <c r="H2428" s="51"/>
    </row>
    <row r="2429" spans="1:8" x14ac:dyDescent="0.35">
      <c r="A2429" s="50"/>
      <c r="B2429" s="50"/>
      <c r="C2429" s="50" t="s">
        <v>324</v>
      </c>
      <c r="D2429" s="50" t="s">
        <v>325</v>
      </c>
      <c r="E2429" s="51">
        <f t="shared" si="996"/>
        <v>0</v>
      </c>
      <c r="F2429" s="51"/>
      <c r="G2429" s="51"/>
      <c r="H2429" s="51"/>
    </row>
    <row r="2430" spans="1:8" x14ac:dyDescent="0.35">
      <c r="A2430" s="50"/>
      <c r="B2430" s="50"/>
      <c r="C2430" s="50" t="s">
        <v>326</v>
      </c>
      <c r="D2430" s="50" t="s">
        <v>327</v>
      </c>
      <c r="E2430" s="51">
        <f t="shared" si="996"/>
        <v>0</v>
      </c>
      <c r="F2430" s="51"/>
      <c r="G2430" s="51"/>
      <c r="H2430" s="51"/>
    </row>
    <row r="2431" spans="1:8" x14ac:dyDescent="0.35">
      <c r="A2431" s="44"/>
      <c r="B2431" s="44">
        <v>19</v>
      </c>
      <c r="C2431" s="45"/>
      <c r="D2431" s="45" t="s">
        <v>777</v>
      </c>
      <c r="E2431" s="45">
        <f>SUM(E2432:E2436)</f>
        <v>286.47000000000003</v>
      </c>
      <c r="F2431" s="45">
        <f t="shared" ref="F2431" si="997">SUM(F2432:F2436)</f>
        <v>286.47000000000003</v>
      </c>
      <c r="G2431" s="45">
        <f t="shared" ref="G2431" si="998">SUM(G2432:G2436)</f>
        <v>0</v>
      </c>
      <c r="H2431" s="45">
        <f t="shared" ref="H2431" si="999">SUM(H2432:H2436)</f>
        <v>0</v>
      </c>
    </row>
    <row r="2432" spans="1:8" x14ac:dyDescent="0.35">
      <c r="A2432" s="50"/>
      <c r="B2432" s="50"/>
      <c r="C2432" s="50" t="s">
        <v>328</v>
      </c>
      <c r="D2432" s="50" t="s">
        <v>329</v>
      </c>
      <c r="E2432" s="51">
        <f t="shared" ref="E2432:E2436" si="1000">SUM(F2432:H2432)</f>
        <v>0</v>
      </c>
      <c r="F2432" s="51"/>
      <c r="G2432" s="51"/>
      <c r="H2432" s="51"/>
    </row>
    <row r="2433" spans="1:8" x14ac:dyDescent="0.35">
      <c r="A2433" s="50"/>
      <c r="B2433" s="50"/>
      <c r="C2433" s="50" t="s">
        <v>605</v>
      </c>
      <c r="D2433" s="50" t="s">
        <v>748</v>
      </c>
      <c r="E2433" s="51">
        <f t="shared" si="1000"/>
        <v>0</v>
      </c>
      <c r="F2433" s="51"/>
      <c r="G2433" s="51"/>
      <c r="H2433" s="51"/>
    </row>
    <row r="2434" spans="1:8" x14ac:dyDescent="0.35">
      <c r="A2434" s="50"/>
      <c r="B2434" s="50"/>
      <c r="C2434" s="50" t="s">
        <v>262</v>
      </c>
      <c r="D2434" s="50" t="s">
        <v>778</v>
      </c>
      <c r="E2434" s="51">
        <f t="shared" si="1000"/>
        <v>0</v>
      </c>
      <c r="F2434" s="51"/>
      <c r="G2434" s="51"/>
      <c r="H2434" s="51"/>
    </row>
    <row r="2435" spans="1:8" x14ac:dyDescent="0.35">
      <c r="A2435" s="50"/>
      <c r="B2435" s="50"/>
      <c r="C2435" s="50" t="s">
        <v>330</v>
      </c>
      <c r="D2435" s="50" t="s">
        <v>331</v>
      </c>
      <c r="E2435" s="51">
        <f t="shared" si="1000"/>
        <v>0</v>
      </c>
      <c r="F2435" s="51"/>
      <c r="G2435" s="51"/>
      <c r="H2435" s="51"/>
    </row>
    <row r="2436" spans="1:8" x14ac:dyDescent="0.35">
      <c r="A2436" s="50"/>
      <c r="B2436" s="50"/>
      <c r="C2436" s="50" t="s">
        <v>332</v>
      </c>
      <c r="D2436" s="50" t="s">
        <v>333</v>
      </c>
      <c r="E2436" s="51">
        <f t="shared" si="1000"/>
        <v>286.47000000000003</v>
      </c>
      <c r="F2436" s="51">
        <v>286.47000000000003</v>
      </c>
      <c r="G2436" s="51"/>
      <c r="H2436" s="51"/>
    </row>
    <row r="2437" spans="1:8" x14ac:dyDescent="0.35">
      <c r="A2437" s="44"/>
      <c r="B2437" s="44">
        <v>20</v>
      </c>
      <c r="C2437" s="45"/>
      <c r="D2437" s="45" t="s">
        <v>779</v>
      </c>
      <c r="E2437" s="45">
        <f>SUM(E2438:E2443)</f>
        <v>1864.13</v>
      </c>
      <c r="F2437" s="45">
        <f t="shared" ref="F2437" si="1001">SUM(F2438:F2443)</f>
        <v>1864.13</v>
      </c>
      <c r="G2437" s="45">
        <f t="shared" ref="G2437" si="1002">SUM(G2438:G2443)</f>
        <v>0</v>
      </c>
      <c r="H2437" s="45">
        <f t="shared" ref="H2437" si="1003">SUM(H2438:H2443)</f>
        <v>0</v>
      </c>
    </row>
    <row r="2438" spans="1:8" x14ac:dyDescent="0.35">
      <c r="A2438" s="50"/>
      <c r="B2438" s="50"/>
      <c r="C2438" s="50" t="s">
        <v>334</v>
      </c>
      <c r="D2438" s="50" t="s">
        <v>335</v>
      </c>
      <c r="E2438" s="51">
        <f t="shared" ref="E2438:E2443" si="1004">SUM(F2438:H2438)</f>
        <v>621.17000000000007</v>
      </c>
      <c r="F2438" s="51">
        <v>621.17000000000007</v>
      </c>
      <c r="G2438" s="51"/>
      <c r="H2438" s="51"/>
    </row>
    <row r="2439" spans="1:8" x14ac:dyDescent="0.35">
      <c r="A2439" s="50"/>
      <c r="B2439" s="50"/>
      <c r="C2439" s="50" t="s">
        <v>605</v>
      </c>
      <c r="D2439" s="50" t="s">
        <v>748</v>
      </c>
      <c r="E2439" s="51">
        <f t="shared" si="1004"/>
        <v>0</v>
      </c>
      <c r="F2439" s="51"/>
      <c r="G2439" s="51"/>
      <c r="H2439" s="51"/>
    </row>
    <row r="2440" spans="1:8" x14ac:dyDescent="0.35">
      <c r="A2440" s="50"/>
      <c r="B2440" s="50"/>
      <c r="C2440" s="50" t="s">
        <v>337</v>
      </c>
      <c r="D2440" s="50" t="s">
        <v>338</v>
      </c>
      <c r="E2440" s="51">
        <f t="shared" si="1004"/>
        <v>0</v>
      </c>
      <c r="F2440" s="51"/>
      <c r="G2440" s="51"/>
      <c r="H2440" s="51"/>
    </row>
    <row r="2441" spans="1:8" x14ac:dyDescent="0.35">
      <c r="A2441" s="50"/>
      <c r="B2441" s="50"/>
      <c r="C2441" s="50" t="s">
        <v>312</v>
      </c>
      <c r="D2441" s="50" t="s">
        <v>772</v>
      </c>
      <c r="E2441" s="51">
        <f t="shared" si="1004"/>
        <v>0</v>
      </c>
      <c r="F2441" s="51"/>
      <c r="G2441" s="51"/>
      <c r="H2441" s="51"/>
    </row>
    <row r="2442" spans="1:8" x14ac:dyDescent="0.35">
      <c r="A2442" s="50"/>
      <c r="B2442" s="50"/>
      <c r="C2442" s="50" t="s">
        <v>339</v>
      </c>
      <c r="D2442" s="50" t="s">
        <v>340</v>
      </c>
      <c r="E2442" s="51">
        <f t="shared" si="1004"/>
        <v>1242.96</v>
      </c>
      <c r="F2442" s="51">
        <v>1242.96</v>
      </c>
      <c r="G2442" s="51"/>
      <c r="H2442" s="51"/>
    </row>
    <row r="2443" spans="1:8" x14ac:dyDescent="0.35">
      <c r="A2443" s="50"/>
      <c r="B2443" s="50"/>
      <c r="C2443" s="50" t="s">
        <v>341</v>
      </c>
      <c r="D2443" s="50" t="s">
        <v>342</v>
      </c>
      <c r="E2443" s="51">
        <f t="shared" si="1004"/>
        <v>0</v>
      </c>
      <c r="F2443" s="51"/>
      <c r="G2443" s="51"/>
      <c r="H2443" s="51"/>
    </row>
    <row r="2444" spans="1:8" x14ac:dyDescent="0.35">
      <c r="A2444" s="44"/>
      <c r="B2444" s="44">
        <v>24</v>
      </c>
      <c r="C2444" s="45"/>
      <c r="D2444" s="45" t="s">
        <v>780</v>
      </c>
      <c r="E2444" s="45">
        <f>SUM(E2445:E2447)</f>
        <v>3123.78</v>
      </c>
      <c r="F2444" s="45">
        <f t="shared" ref="F2444" si="1005">SUM(F2445:F2447)</f>
        <v>3123.78</v>
      </c>
      <c r="G2444" s="45">
        <f t="shared" ref="G2444" si="1006">SUM(G2445:G2447)</f>
        <v>0</v>
      </c>
      <c r="H2444" s="45">
        <f t="shared" ref="H2444" si="1007">SUM(H2445:H2447)</f>
        <v>0</v>
      </c>
    </row>
    <row r="2445" spans="1:8" x14ac:dyDescent="0.35">
      <c r="A2445" s="50"/>
      <c r="B2445" s="50"/>
      <c r="C2445" s="50" t="s">
        <v>336</v>
      </c>
      <c r="D2445" s="50" t="s">
        <v>632</v>
      </c>
      <c r="E2445" s="51">
        <f t="shared" ref="E2445:E2447" si="1008">SUM(F2445:H2445)</f>
        <v>3092.8500000000004</v>
      </c>
      <c r="F2445" s="51">
        <v>3092.8500000000004</v>
      </c>
      <c r="G2445" s="51"/>
      <c r="H2445" s="51"/>
    </row>
    <row r="2446" spans="1:8" x14ac:dyDescent="0.35">
      <c r="A2446" s="50"/>
      <c r="B2446" s="50"/>
      <c r="C2446" s="50" t="s">
        <v>605</v>
      </c>
      <c r="D2446" s="50" t="s">
        <v>748</v>
      </c>
      <c r="E2446" s="51">
        <f t="shared" si="1008"/>
        <v>0</v>
      </c>
      <c r="F2446" s="51"/>
      <c r="G2446" s="51"/>
      <c r="H2446" s="51"/>
    </row>
    <row r="2447" spans="1:8" x14ac:dyDescent="0.35">
      <c r="A2447" s="199"/>
      <c r="B2447" s="199"/>
      <c r="C2447" s="199" t="s">
        <v>343</v>
      </c>
      <c r="D2447" s="199" t="s">
        <v>781</v>
      </c>
      <c r="E2447" s="200">
        <f t="shared" si="1008"/>
        <v>30.93</v>
      </c>
      <c r="F2447" s="200">
        <v>30.93</v>
      </c>
      <c r="G2447" s="200"/>
      <c r="H2447" s="200"/>
    </row>
    <row r="2448" spans="1:8" x14ac:dyDescent="0.35">
      <c r="A2448" s="37" t="s">
        <v>1063</v>
      </c>
    </row>
    <row r="2449" spans="1:8" x14ac:dyDescent="0.35">
      <c r="A2449" s="36" t="s">
        <v>258</v>
      </c>
    </row>
    <row r="2452" spans="1:8" ht="21.75" x14ac:dyDescent="0.4">
      <c r="A2452" s="12" t="s">
        <v>43</v>
      </c>
    </row>
    <row r="2453" spans="1:8" ht="21.75" x14ac:dyDescent="0.4">
      <c r="A2453" s="12" t="s">
        <v>0</v>
      </c>
    </row>
    <row r="2455" spans="1:8" ht="30" x14ac:dyDescent="0.35">
      <c r="A2455" s="97" t="s">
        <v>742</v>
      </c>
      <c r="B2455" s="97" t="s">
        <v>743</v>
      </c>
      <c r="C2455" s="97" t="s">
        <v>744</v>
      </c>
      <c r="D2455" s="97" t="s">
        <v>745</v>
      </c>
      <c r="E2455" s="97" t="s">
        <v>534</v>
      </c>
      <c r="F2455" s="97" t="s">
        <v>825</v>
      </c>
      <c r="G2455" s="97" t="s">
        <v>826</v>
      </c>
      <c r="H2455" s="97" t="s">
        <v>546</v>
      </c>
    </row>
    <row r="2456" spans="1:8" x14ac:dyDescent="0.35">
      <c r="A2456" s="2"/>
      <c r="B2456" s="2"/>
      <c r="C2456" s="2"/>
      <c r="D2456" s="2"/>
      <c r="E2456" s="2"/>
      <c r="F2456" s="2"/>
      <c r="G2456" s="2"/>
      <c r="H2456" s="2"/>
    </row>
    <row r="2457" spans="1:8" x14ac:dyDescent="0.35">
      <c r="A2457" s="89"/>
      <c r="B2457" s="89"/>
      <c r="C2457" s="89"/>
      <c r="D2457" s="89" t="s">
        <v>193</v>
      </c>
      <c r="E2457" s="89">
        <f>E2458+E2506+E2525</f>
        <v>2337316.4100000006</v>
      </c>
      <c r="F2457" s="89">
        <f>F2458+F2506+F2525</f>
        <v>1669104.6400000004</v>
      </c>
      <c r="G2457" s="89">
        <f>G2458+G2506+G2525</f>
        <v>465831.19999999995</v>
      </c>
      <c r="H2457" s="89">
        <f>H2458+H2506+H2525</f>
        <v>202380.56999999998</v>
      </c>
    </row>
    <row r="2458" spans="1:8" x14ac:dyDescent="0.35">
      <c r="A2458" s="42">
        <v>1</v>
      </c>
      <c r="B2458" s="42"/>
      <c r="C2458" s="42"/>
      <c r="D2458" s="42" t="s">
        <v>260</v>
      </c>
      <c r="E2458" s="43">
        <f>E2459+E2462+E2464+E2491+E2500</f>
        <v>339714.94000000024</v>
      </c>
      <c r="F2458" s="43">
        <f t="shared" ref="F2458" si="1009">F2459+F2462+F2464+F2491+F2500</f>
        <v>339366.91000000027</v>
      </c>
      <c r="G2458" s="43">
        <f t="shared" ref="G2458:H2458" si="1010">G2459+G2462+G2464+G2491+G2500</f>
        <v>348.03000000000003</v>
      </c>
      <c r="H2458" s="43">
        <f t="shared" si="1010"/>
        <v>0</v>
      </c>
    </row>
    <row r="2459" spans="1:8" x14ac:dyDescent="0.35">
      <c r="A2459" s="44"/>
      <c r="B2459" s="44">
        <v>2</v>
      </c>
      <c r="C2459" s="45"/>
      <c r="D2459" s="45" t="s">
        <v>746</v>
      </c>
      <c r="E2459" s="45">
        <f>SUM(E2460:E2461)</f>
        <v>295740.46000000025</v>
      </c>
      <c r="F2459" s="45">
        <f t="shared" ref="F2459" si="1011">SUM(F2460:F2461)</f>
        <v>295740.46000000025</v>
      </c>
      <c r="G2459" s="45">
        <f t="shared" ref="G2459" si="1012">SUM(G2460:G2461)</f>
        <v>0</v>
      </c>
      <c r="H2459" s="45">
        <f t="shared" ref="H2459" si="1013">SUM(H2460:H2461)</f>
        <v>0</v>
      </c>
    </row>
    <row r="2460" spans="1:8" x14ac:dyDescent="0.35">
      <c r="A2460" s="50"/>
      <c r="B2460" s="50"/>
      <c r="C2460" s="50" t="s">
        <v>261</v>
      </c>
      <c r="D2460" s="50" t="s">
        <v>747</v>
      </c>
      <c r="E2460" s="51">
        <f t="shared" ref="E2460:E2461" si="1014">SUM(F2460:H2460)</f>
        <v>295740.46000000025</v>
      </c>
      <c r="F2460" s="51">
        <v>295740.46000000025</v>
      </c>
      <c r="G2460" s="51"/>
      <c r="H2460" s="51"/>
    </row>
    <row r="2461" spans="1:8" x14ac:dyDescent="0.35">
      <c r="A2461" s="50"/>
      <c r="B2461" s="50"/>
      <c r="C2461" s="50" t="s">
        <v>605</v>
      </c>
      <c r="D2461" s="50" t="s">
        <v>748</v>
      </c>
      <c r="E2461" s="51">
        <f t="shared" si="1014"/>
        <v>0</v>
      </c>
      <c r="F2461" s="51"/>
      <c r="G2461" s="51"/>
      <c r="H2461" s="51"/>
    </row>
    <row r="2462" spans="1:8" x14ac:dyDescent="0.35">
      <c r="A2462" s="44"/>
      <c r="B2462" s="44">
        <v>12</v>
      </c>
      <c r="C2462" s="45"/>
      <c r="D2462" s="45" t="s">
        <v>749</v>
      </c>
      <c r="E2462" s="45">
        <f>SUM(E2463)</f>
        <v>0</v>
      </c>
      <c r="F2462" s="45">
        <f t="shared" ref="F2462" si="1015">SUM(F2463)</f>
        <v>0</v>
      </c>
      <c r="G2462" s="45">
        <f t="shared" ref="G2462" si="1016">SUM(G2463)</f>
        <v>0</v>
      </c>
      <c r="H2462" s="45">
        <f t="shared" ref="H2462" si="1017">SUM(H2463)</f>
        <v>0</v>
      </c>
    </row>
    <row r="2463" spans="1:8" x14ac:dyDescent="0.35">
      <c r="A2463" s="50"/>
      <c r="B2463" s="50"/>
      <c r="C2463" s="50" t="s">
        <v>305</v>
      </c>
      <c r="D2463" s="50" t="s">
        <v>750</v>
      </c>
      <c r="E2463" s="51">
        <f>SUM(F2463:H2463)</f>
        <v>0</v>
      </c>
      <c r="F2463" s="51"/>
      <c r="G2463" s="51"/>
      <c r="H2463" s="51"/>
    </row>
    <row r="2464" spans="1:8" x14ac:dyDescent="0.35">
      <c r="A2464" s="44"/>
      <c r="B2464" s="44">
        <v>15</v>
      </c>
      <c r="C2464" s="45"/>
      <c r="D2464" s="45" t="s">
        <v>751</v>
      </c>
      <c r="E2464" s="45">
        <f>SUM(E2465:E2490)</f>
        <v>10965.640000000001</v>
      </c>
      <c r="F2464" s="45">
        <f t="shared" ref="F2464" si="1018">SUM(F2465:F2490)</f>
        <v>10965.640000000001</v>
      </c>
      <c r="G2464" s="45">
        <f t="shared" ref="G2464" si="1019">SUM(G2465:G2490)</f>
        <v>0</v>
      </c>
      <c r="H2464" s="45">
        <f t="shared" ref="H2464" si="1020">SUM(H2465:H2490)</f>
        <v>0</v>
      </c>
    </row>
    <row r="2465" spans="1:8" x14ac:dyDescent="0.35">
      <c r="A2465" s="50"/>
      <c r="B2465" s="50"/>
      <c r="C2465" s="50" t="s">
        <v>263</v>
      </c>
      <c r="D2465" s="50" t="s">
        <v>752</v>
      </c>
      <c r="E2465" s="51">
        <f t="shared" ref="E2465:E2490" si="1021">SUM(F2465:H2465)</f>
        <v>269.67000000000007</v>
      </c>
      <c r="F2465" s="51">
        <v>269.67000000000007</v>
      </c>
      <c r="G2465" s="51"/>
      <c r="H2465" s="51"/>
    </row>
    <row r="2466" spans="1:8" x14ac:dyDescent="0.35">
      <c r="A2466" s="50"/>
      <c r="B2466" s="50"/>
      <c r="C2466" s="50" t="s">
        <v>264</v>
      </c>
      <c r="D2466" s="50" t="s">
        <v>610</v>
      </c>
      <c r="E2466" s="51">
        <f t="shared" si="1021"/>
        <v>276.38</v>
      </c>
      <c r="F2466" s="51">
        <v>276.38</v>
      </c>
      <c r="G2466" s="51"/>
      <c r="H2466" s="51"/>
    </row>
    <row r="2467" spans="1:8" x14ac:dyDescent="0.35">
      <c r="A2467" s="50"/>
      <c r="B2467" s="50"/>
      <c r="C2467" s="50" t="s">
        <v>265</v>
      </c>
      <c r="D2467" s="50" t="s">
        <v>611</v>
      </c>
      <c r="E2467" s="51">
        <f t="shared" si="1021"/>
        <v>67.78</v>
      </c>
      <c r="F2467" s="51">
        <v>67.78</v>
      </c>
      <c r="G2467" s="51"/>
      <c r="H2467" s="51"/>
    </row>
    <row r="2468" spans="1:8" x14ac:dyDescent="0.35">
      <c r="A2468" s="50"/>
      <c r="B2468" s="50"/>
      <c r="C2468" s="50" t="s">
        <v>266</v>
      </c>
      <c r="D2468" s="50" t="s">
        <v>753</v>
      </c>
      <c r="E2468" s="51">
        <f t="shared" si="1021"/>
        <v>69.180000000000007</v>
      </c>
      <c r="F2468" s="51">
        <v>69.180000000000007</v>
      </c>
      <c r="G2468" s="51"/>
      <c r="H2468" s="51"/>
    </row>
    <row r="2469" spans="1:8" x14ac:dyDescent="0.35">
      <c r="A2469" s="50"/>
      <c r="B2469" s="50"/>
      <c r="C2469" s="50" t="s">
        <v>267</v>
      </c>
      <c r="D2469" s="50" t="s">
        <v>612</v>
      </c>
      <c r="E2469" s="51">
        <f t="shared" si="1021"/>
        <v>0</v>
      </c>
      <c r="F2469" s="51"/>
      <c r="G2469" s="51"/>
      <c r="H2469" s="51"/>
    </row>
    <row r="2470" spans="1:8" x14ac:dyDescent="0.35">
      <c r="A2470" s="50"/>
      <c r="B2470" s="50"/>
      <c r="C2470" s="50" t="s">
        <v>268</v>
      </c>
      <c r="D2470" s="50" t="s">
        <v>613</v>
      </c>
      <c r="E2470" s="51">
        <f t="shared" si="1021"/>
        <v>0</v>
      </c>
      <c r="F2470" s="51"/>
      <c r="G2470" s="51"/>
      <c r="H2470" s="51"/>
    </row>
    <row r="2471" spans="1:8" x14ac:dyDescent="0.35">
      <c r="A2471" s="50"/>
      <c r="B2471" s="50"/>
      <c r="C2471" s="50" t="s">
        <v>269</v>
      </c>
      <c r="D2471" s="50" t="s">
        <v>614</v>
      </c>
      <c r="E2471" s="51">
        <f t="shared" si="1021"/>
        <v>1104.42</v>
      </c>
      <c r="F2471" s="51">
        <v>1104.42</v>
      </c>
      <c r="G2471" s="51"/>
      <c r="H2471" s="51"/>
    </row>
    <row r="2472" spans="1:8" x14ac:dyDescent="0.35">
      <c r="A2472" s="50"/>
      <c r="B2472" s="50"/>
      <c r="C2472" s="50" t="s">
        <v>270</v>
      </c>
      <c r="D2472" s="50" t="s">
        <v>754</v>
      </c>
      <c r="E2472" s="51">
        <f t="shared" si="1021"/>
        <v>1684.38</v>
      </c>
      <c r="F2472" s="51">
        <v>1684.38</v>
      </c>
      <c r="G2472" s="51"/>
      <c r="H2472" s="51"/>
    </row>
    <row r="2473" spans="1:8" x14ac:dyDescent="0.35">
      <c r="A2473" s="50"/>
      <c r="B2473" s="50"/>
      <c r="C2473" s="50" t="s">
        <v>271</v>
      </c>
      <c r="D2473" s="50" t="s">
        <v>755</v>
      </c>
      <c r="E2473" s="51">
        <f t="shared" si="1021"/>
        <v>517.53</v>
      </c>
      <c r="F2473" s="51">
        <v>517.53</v>
      </c>
      <c r="G2473" s="51"/>
      <c r="H2473" s="51"/>
    </row>
    <row r="2474" spans="1:8" x14ac:dyDescent="0.35">
      <c r="A2474" s="50"/>
      <c r="B2474" s="50"/>
      <c r="C2474" s="50" t="s">
        <v>272</v>
      </c>
      <c r="D2474" s="50" t="s">
        <v>756</v>
      </c>
      <c r="E2474" s="51">
        <f t="shared" si="1021"/>
        <v>0</v>
      </c>
      <c r="F2474" s="51"/>
      <c r="G2474" s="51"/>
      <c r="H2474" s="51"/>
    </row>
    <row r="2475" spans="1:8" x14ac:dyDescent="0.35">
      <c r="A2475" s="50"/>
      <c r="B2475" s="50"/>
      <c r="C2475" s="50" t="s">
        <v>273</v>
      </c>
      <c r="D2475" s="50" t="s">
        <v>757</v>
      </c>
      <c r="E2475" s="51">
        <f t="shared" si="1021"/>
        <v>0</v>
      </c>
      <c r="F2475" s="51"/>
      <c r="G2475" s="51"/>
      <c r="H2475" s="51"/>
    </row>
    <row r="2476" spans="1:8" x14ac:dyDescent="0.35">
      <c r="A2476" s="50"/>
      <c r="B2476" s="50"/>
      <c r="C2476" s="50" t="s">
        <v>274</v>
      </c>
      <c r="D2476" s="50" t="s">
        <v>758</v>
      </c>
      <c r="E2476" s="51">
        <f t="shared" si="1021"/>
        <v>199.54000000000002</v>
      </c>
      <c r="F2476" s="51">
        <v>199.54000000000002</v>
      </c>
      <c r="G2476" s="51"/>
      <c r="H2476" s="51"/>
    </row>
    <row r="2477" spans="1:8" x14ac:dyDescent="0.35">
      <c r="A2477" s="50"/>
      <c r="B2477" s="50"/>
      <c r="C2477" s="50" t="s">
        <v>275</v>
      </c>
      <c r="D2477" s="50" t="s">
        <v>759</v>
      </c>
      <c r="E2477" s="51">
        <f t="shared" si="1021"/>
        <v>0</v>
      </c>
      <c r="F2477" s="51"/>
      <c r="G2477" s="51"/>
      <c r="H2477" s="51"/>
    </row>
    <row r="2478" spans="1:8" x14ac:dyDescent="0.35">
      <c r="A2478" s="50"/>
      <c r="B2478" s="50"/>
      <c r="C2478" s="50" t="s">
        <v>276</v>
      </c>
      <c r="D2478" s="50" t="s">
        <v>615</v>
      </c>
      <c r="E2478" s="51">
        <f t="shared" si="1021"/>
        <v>107.29</v>
      </c>
      <c r="F2478" s="51">
        <v>107.29</v>
      </c>
      <c r="G2478" s="51"/>
      <c r="H2478" s="51"/>
    </row>
    <row r="2479" spans="1:8" x14ac:dyDescent="0.35">
      <c r="A2479" s="50"/>
      <c r="B2479" s="50"/>
      <c r="C2479" s="50" t="s">
        <v>308</v>
      </c>
      <c r="D2479" s="50" t="s">
        <v>277</v>
      </c>
      <c r="E2479" s="51">
        <f t="shared" si="1021"/>
        <v>0</v>
      </c>
      <c r="F2479" s="51"/>
      <c r="G2479" s="51"/>
      <c r="H2479" s="51"/>
    </row>
    <row r="2480" spans="1:8" x14ac:dyDescent="0.35">
      <c r="A2480" s="50"/>
      <c r="B2480" s="50"/>
      <c r="C2480" s="50" t="s">
        <v>278</v>
      </c>
      <c r="D2480" s="50" t="s">
        <v>760</v>
      </c>
      <c r="E2480" s="51">
        <f t="shared" si="1021"/>
        <v>1441.7100000000003</v>
      </c>
      <c r="F2480" s="51">
        <v>1441.7100000000003</v>
      </c>
      <c r="G2480" s="51"/>
      <c r="H2480" s="51"/>
    </row>
    <row r="2481" spans="1:8" x14ac:dyDescent="0.35">
      <c r="A2481" s="50"/>
      <c r="B2481" s="50"/>
      <c r="C2481" s="50" t="s">
        <v>279</v>
      </c>
      <c r="D2481" s="50" t="s">
        <v>616</v>
      </c>
      <c r="E2481" s="51">
        <f t="shared" si="1021"/>
        <v>356.19</v>
      </c>
      <c r="F2481" s="51">
        <v>356.19</v>
      </c>
      <c r="G2481" s="51"/>
      <c r="H2481" s="51"/>
    </row>
    <row r="2482" spans="1:8" x14ac:dyDescent="0.35">
      <c r="A2482" s="50"/>
      <c r="B2482" s="50"/>
      <c r="C2482" s="50" t="s">
        <v>280</v>
      </c>
      <c r="D2482" s="50" t="s">
        <v>617</v>
      </c>
      <c r="E2482" s="51">
        <f t="shared" si="1021"/>
        <v>498.41999999999996</v>
      </c>
      <c r="F2482" s="51">
        <v>498.41999999999996</v>
      </c>
      <c r="G2482" s="51"/>
      <c r="H2482" s="51"/>
    </row>
    <row r="2483" spans="1:8" x14ac:dyDescent="0.35">
      <c r="A2483" s="50"/>
      <c r="B2483" s="50"/>
      <c r="C2483" s="50" t="s">
        <v>606</v>
      </c>
      <c r="D2483" s="50" t="s">
        <v>618</v>
      </c>
      <c r="E2483" s="51">
        <f t="shared" si="1021"/>
        <v>0</v>
      </c>
      <c r="F2483" s="51"/>
      <c r="G2483" s="51"/>
      <c r="H2483" s="51"/>
    </row>
    <row r="2484" spans="1:8" x14ac:dyDescent="0.35">
      <c r="A2484" s="50"/>
      <c r="B2484" s="50"/>
      <c r="C2484" s="50" t="s">
        <v>281</v>
      </c>
      <c r="D2484" s="50" t="s">
        <v>622</v>
      </c>
      <c r="E2484" s="51">
        <f t="shared" si="1021"/>
        <v>3521.41</v>
      </c>
      <c r="F2484" s="51">
        <v>3521.41</v>
      </c>
      <c r="G2484" s="51"/>
      <c r="H2484" s="51"/>
    </row>
    <row r="2485" spans="1:8" x14ac:dyDescent="0.35">
      <c r="A2485" s="50"/>
      <c r="B2485" s="50"/>
      <c r="C2485" s="50" t="s">
        <v>282</v>
      </c>
      <c r="D2485" s="50" t="s">
        <v>623</v>
      </c>
      <c r="E2485" s="51">
        <f t="shared" si="1021"/>
        <v>0</v>
      </c>
      <c r="F2485" s="51"/>
      <c r="G2485" s="51"/>
      <c r="H2485" s="51"/>
    </row>
    <row r="2486" spans="1:8" x14ac:dyDescent="0.35">
      <c r="A2486" s="50"/>
      <c r="B2486" s="50"/>
      <c r="C2486" s="50" t="s">
        <v>283</v>
      </c>
      <c r="D2486" s="50" t="s">
        <v>625</v>
      </c>
      <c r="E2486" s="51">
        <f t="shared" si="1021"/>
        <v>806.79000000000019</v>
      </c>
      <c r="F2486" s="51">
        <v>806.79000000000019</v>
      </c>
      <c r="G2486" s="51"/>
      <c r="H2486" s="51"/>
    </row>
    <row r="2487" spans="1:8" x14ac:dyDescent="0.35">
      <c r="A2487" s="50"/>
      <c r="B2487" s="50"/>
      <c r="C2487" s="50" t="s">
        <v>607</v>
      </c>
      <c r="D2487" s="50" t="s">
        <v>761</v>
      </c>
      <c r="E2487" s="51">
        <f t="shared" si="1021"/>
        <v>0</v>
      </c>
      <c r="F2487" s="51"/>
      <c r="G2487" s="51"/>
      <c r="H2487" s="51"/>
    </row>
    <row r="2488" spans="1:8" x14ac:dyDescent="0.35">
      <c r="A2488" s="50"/>
      <c r="B2488" s="50"/>
      <c r="C2488" s="50" t="s">
        <v>608</v>
      </c>
      <c r="D2488" s="50" t="s">
        <v>762</v>
      </c>
      <c r="E2488" s="51">
        <f t="shared" si="1021"/>
        <v>0</v>
      </c>
      <c r="F2488" s="51"/>
      <c r="G2488" s="51"/>
      <c r="H2488" s="51"/>
    </row>
    <row r="2489" spans="1:8" x14ac:dyDescent="0.35">
      <c r="A2489" s="50"/>
      <c r="B2489" s="50"/>
      <c r="C2489" s="50" t="s">
        <v>284</v>
      </c>
      <c r="D2489" s="50" t="s">
        <v>763</v>
      </c>
      <c r="E2489" s="51">
        <f t="shared" si="1021"/>
        <v>0</v>
      </c>
      <c r="F2489" s="51"/>
      <c r="G2489" s="51"/>
      <c r="H2489" s="51"/>
    </row>
    <row r="2490" spans="1:8" x14ac:dyDescent="0.35">
      <c r="A2490" s="50"/>
      <c r="B2490" s="50"/>
      <c r="C2490" s="50" t="s">
        <v>285</v>
      </c>
      <c r="D2490" s="50" t="s">
        <v>630</v>
      </c>
      <c r="E2490" s="51">
        <f t="shared" si="1021"/>
        <v>44.95</v>
      </c>
      <c r="F2490" s="51">
        <v>44.95</v>
      </c>
      <c r="G2490" s="51"/>
      <c r="H2490" s="51"/>
    </row>
    <row r="2491" spans="1:8" x14ac:dyDescent="0.35">
      <c r="A2491" s="44"/>
      <c r="B2491" s="44">
        <v>16</v>
      </c>
      <c r="C2491" s="45"/>
      <c r="D2491" s="45" t="s">
        <v>764</v>
      </c>
      <c r="E2491" s="45">
        <f>SUM(E2492:E2499)</f>
        <v>21682.539999999997</v>
      </c>
      <c r="F2491" s="45">
        <f t="shared" ref="F2491" si="1022">SUM(F2492:F2499)</f>
        <v>21682.539999999997</v>
      </c>
      <c r="G2491" s="45">
        <f t="shared" ref="G2491" si="1023">SUM(G2492:G2499)</f>
        <v>0</v>
      </c>
      <c r="H2491" s="45">
        <f t="shared" ref="H2491" si="1024">SUM(H2492:H2499)</f>
        <v>0</v>
      </c>
    </row>
    <row r="2492" spans="1:8" x14ac:dyDescent="0.35">
      <c r="A2492" s="50"/>
      <c r="B2492" s="50"/>
      <c r="C2492" s="50" t="s">
        <v>286</v>
      </c>
      <c r="D2492" s="50" t="s">
        <v>619</v>
      </c>
      <c r="E2492" s="51">
        <f t="shared" ref="E2492:E2499" si="1025">SUM(F2492:H2492)</f>
        <v>592.21</v>
      </c>
      <c r="F2492" s="51">
        <v>592.21</v>
      </c>
      <c r="G2492" s="51"/>
      <c r="H2492" s="51"/>
    </row>
    <row r="2493" spans="1:8" x14ac:dyDescent="0.35">
      <c r="A2493" s="50"/>
      <c r="B2493" s="50"/>
      <c r="C2493" s="50" t="s">
        <v>287</v>
      </c>
      <c r="D2493" s="50" t="s">
        <v>288</v>
      </c>
      <c r="E2493" s="51">
        <f t="shared" si="1025"/>
        <v>1053.31</v>
      </c>
      <c r="F2493" s="51">
        <v>1053.31</v>
      </c>
      <c r="G2493" s="51"/>
      <c r="H2493" s="51"/>
    </row>
    <row r="2494" spans="1:8" x14ac:dyDescent="0.35">
      <c r="A2494" s="50"/>
      <c r="B2494" s="50"/>
      <c r="C2494" s="50" t="s">
        <v>289</v>
      </c>
      <c r="D2494" s="50" t="s">
        <v>620</v>
      </c>
      <c r="E2494" s="51">
        <f t="shared" si="1025"/>
        <v>18456.479999999996</v>
      </c>
      <c r="F2494" s="51">
        <v>18456.479999999996</v>
      </c>
      <c r="G2494" s="51"/>
      <c r="H2494" s="51"/>
    </row>
    <row r="2495" spans="1:8" x14ac:dyDescent="0.35">
      <c r="A2495" s="50"/>
      <c r="B2495" s="50"/>
      <c r="C2495" s="50" t="s">
        <v>290</v>
      </c>
      <c r="D2495" s="50" t="s">
        <v>621</v>
      </c>
      <c r="E2495" s="51">
        <f t="shared" si="1025"/>
        <v>0</v>
      </c>
      <c r="F2495" s="51"/>
      <c r="G2495" s="51"/>
      <c r="H2495" s="51"/>
    </row>
    <row r="2496" spans="1:8" x14ac:dyDescent="0.35">
      <c r="A2496" s="50"/>
      <c r="B2496" s="50"/>
      <c r="C2496" s="50" t="s">
        <v>291</v>
      </c>
      <c r="D2496" s="50" t="s">
        <v>624</v>
      </c>
      <c r="E2496" s="51">
        <f t="shared" si="1025"/>
        <v>0</v>
      </c>
      <c r="F2496" s="51"/>
      <c r="G2496" s="51"/>
      <c r="H2496" s="51"/>
    </row>
    <row r="2497" spans="1:8" x14ac:dyDescent="0.35">
      <c r="A2497" s="50"/>
      <c r="B2497" s="50"/>
      <c r="C2497" s="50" t="s">
        <v>292</v>
      </c>
      <c r="D2497" s="50" t="s">
        <v>293</v>
      </c>
      <c r="E2497" s="51">
        <f t="shared" si="1025"/>
        <v>0</v>
      </c>
      <c r="F2497" s="51"/>
      <c r="G2497" s="51"/>
      <c r="H2497" s="51"/>
    </row>
    <row r="2498" spans="1:8" x14ac:dyDescent="0.35">
      <c r="A2498" s="50"/>
      <c r="B2498" s="50"/>
      <c r="C2498" s="50" t="s">
        <v>294</v>
      </c>
      <c r="D2498" s="50" t="s">
        <v>295</v>
      </c>
      <c r="E2498" s="51">
        <f t="shared" si="1025"/>
        <v>1280.6399999999999</v>
      </c>
      <c r="F2498" s="51">
        <v>1280.6399999999999</v>
      </c>
      <c r="G2498" s="51"/>
      <c r="H2498" s="51"/>
    </row>
    <row r="2499" spans="1:8" x14ac:dyDescent="0.35">
      <c r="A2499" s="50"/>
      <c r="B2499" s="50"/>
      <c r="C2499" s="50" t="s">
        <v>296</v>
      </c>
      <c r="D2499" s="50" t="s">
        <v>626</v>
      </c>
      <c r="E2499" s="51">
        <f t="shared" si="1025"/>
        <v>299.90000000000003</v>
      </c>
      <c r="F2499" s="51">
        <v>299.90000000000003</v>
      </c>
      <c r="G2499" s="51"/>
      <c r="H2499" s="51"/>
    </row>
    <row r="2500" spans="1:8" x14ac:dyDescent="0.35">
      <c r="A2500" s="44"/>
      <c r="B2500" s="44">
        <v>17</v>
      </c>
      <c r="C2500" s="45"/>
      <c r="D2500" s="45" t="s">
        <v>765</v>
      </c>
      <c r="E2500" s="45">
        <f>SUM(E2501:E2505)</f>
        <v>11326.3</v>
      </c>
      <c r="F2500" s="45">
        <f t="shared" ref="F2500" si="1026">SUM(F2501:F2505)</f>
        <v>10978.269999999999</v>
      </c>
      <c r="G2500" s="45">
        <f t="shared" ref="G2500" si="1027">SUM(G2501:G2505)</f>
        <v>348.03000000000003</v>
      </c>
      <c r="H2500" s="45">
        <f t="shared" ref="H2500" si="1028">SUM(H2501:H2505)</f>
        <v>0</v>
      </c>
    </row>
    <row r="2501" spans="1:8" x14ac:dyDescent="0.35">
      <c r="A2501" s="50"/>
      <c r="B2501" s="50"/>
      <c r="C2501" s="50" t="s">
        <v>297</v>
      </c>
      <c r="D2501" s="50" t="s">
        <v>298</v>
      </c>
      <c r="E2501" s="51">
        <f t="shared" ref="E2501:E2505" si="1029">SUM(F2501:H2501)</f>
        <v>1639.8799999999994</v>
      </c>
      <c r="F2501" s="51">
        <v>1639.8799999999994</v>
      </c>
      <c r="G2501" s="51"/>
      <c r="H2501" s="51"/>
    </row>
    <row r="2502" spans="1:8" x14ac:dyDescent="0.35">
      <c r="A2502" s="50"/>
      <c r="B2502" s="50"/>
      <c r="C2502" s="50" t="s">
        <v>299</v>
      </c>
      <c r="D2502" s="50" t="s">
        <v>627</v>
      </c>
      <c r="E2502" s="51">
        <f t="shared" si="1029"/>
        <v>0</v>
      </c>
      <c r="F2502" s="51"/>
      <c r="G2502" s="51"/>
      <c r="H2502" s="51"/>
    </row>
    <row r="2503" spans="1:8" x14ac:dyDescent="0.35">
      <c r="A2503" s="50"/>
      <c r="B2503" s="50"/>
      <c r="C2503" s="50" t="s">
        <v>300</v>
      </c>
      <c r="D2503" s="50" t="s">
        <v>301</v>
      </c>
      <c r="E2503" s="51">
        <f t="shared" si="1029"/>
        <v>63.62</v>
      </c>
      <c r="F2503" s="51">
        <v>63.62</v>
      </c>
      <c r="G2503" s="51"/>
      <c r="H2503" s="51"/>
    </row>
    <row r="2504" spans="1:8" x14ac:dyDescent="0.35">
      <c r="A2504" s="50"/>
      <c r="B2504" s="50"/>
      <c r="C2504" s="50" t="s">
        <v>302</v>
      </c>
      <c r="D2504" s="50" t="s">
        <v>628</v>
      </c>
      <c r="E2504" s="51">
        <f t="shared" si="1029"/>
        <v>921.1099999999999</v>
      </c>
      <c r="F2504" s="51">
        <v>921.1099999999999</v>
      </c>
      <c r="G2504" s="51"/>
      <c r="H2504" s="51"/>
    </row>
    <row r="2505" spans="1:8" x14ac:dyDescent="0.35">
      <c r="A2505" s="50"/>
      <c r="B2505" s="50"/>
      <c r="C2505" s="50" t="s">
        <v>303</v>
      </c>
      <c r="D2505" s="50" t="s">
        <v>629</v>
      </c>
      <c r="E2505" s="51">
        <f t="shared" si="1029"/>
        <v>8701.69</v>
      </c>
      <c r="F2505" s="51">
        <v>8353.66</v>
      </c>
      <c r="G2505" s="51">
        <v>348.03000000000003</v>
      </c>
      <c r="H2505" s="51"/>
    </row>
    <row r="2506" spans="1:8" x14ac:dyDescent="0.35">
      <c r="A2506" s="42">
        <v>4</v>
      </c>
      <c r="B2506" s="42"/>
      <c r="C2506" s="42"/>
      <c r="D2506" s="42" t="s">
        <v>344</v>
      </c>
      <c r="E2506" s="43">
        <f>E2507+E2510+E2516</f>
        <v>236673.88</v>
      </c>
      <c r="F2506" s="43">
        <f t="shared" ref="F2506" si="1030">F2507+F2510+F2516</f>
        <v>100482.35000000005</v>
      </c>
      <c r="G2506" s="43">
        <f t="shared" ref="G2506:H2506" si="1031">G2507+G2510+G2516</f>
        <v>136191.52999999997</v>
      </c>
      <c r="H2506" s="43">
        <f t="shared" si="1031"/>
        <v>0</v>
      </c>
    </row>
    <row r="2507" spans="1:8" x14ac:dyDescent="0.35">
      <c r="A2507" s="44"/>
      <c r="B2507" s="44">
        <v>2</v>
      </c>
      <c r="C2507" s="45"/>
      <c r="D2507" s="45" t="s">
        <v>746</v>
      </c>
      <c r="E2507" s="45">
        <f>SUM(E2508:E2509)</f>
        <v>235570.63</v>
      </c>
      <c r="F2507" s="45">
        <f t="shared" ref="F2507" si="1032">SUM(F2508:F2509)</f>
        <v>99379.100000000049</v>
      </c>
      <c r="G2507" s="45">
        <f t="shared" ref="G2507" si="1033">SUM(G2508:G2509)</f>
        <v>136191.52999999997</v>
      </c>
      <c r="H2507" s="45">
        <f t="shared" ref="H2507" si="1034">SUM(H2508:H2509)</f>
        <v>0</v>
      </c>
    </row>
    <row r="2508" spans="1:8" x14ac:dyDescent="0.35">
      <c r="A2508" s="50"/>
      <c r="B2508" s="50"/>
      <c r="C2508" s="50" t="s">
        <v>261</v>
      </c>
      <c r="D2508" s="50" t="s">
        <v>609</v>
      </c>
      <c r="E2508" s="51">
        <f t="shared" ref="E2508:E2509" si="1035">SUM(F2508:H2508)</f>
        <v>235570.63</v>
      </c>
      <c r="F2508" s="51">
        <v>99379.100000000049</v>
      </c>
      <c r="G2508" s="51">
        <v>136191.52999999997</v>
      </c>
      <c r="H2508" s="51"/>
    </row>
    <row r="2509" spans="1:8" x14ac:dyDescent="0.35">
      <c r="A2509" s="50"/>
      <c r="B2509" s="50"/>
      <c r="C2509" s="50" t="s">
        <v>605</v>
      </c>
      <c r="D2509" s="50" t="s">
        <v>748</v>
      </c>
      <c r="E2509" s="51">
        <f t="shared" si="1035"/>
        <v>0</v>
      </c>
      <c r="F2509" s="51"/>
      <c r="G2509" s="51"/>
      <c r="H2509" s="51"/>
    </row>
    <row r="2510" spans="1:8" x14ac:dyDescent="0.35">
      <c r="A2510" s="44"/>
      <c r="B2510" s="44">
        <v>14</v>
      </c>
      <c r="C2510" s="45"/>
      <c r="D2510" s="45" t="s">
        <v>766</v>
      </c>
      <c r="E2510" s="45">
        <f>SUM(E2511:E2515)</f>
        <v>288.05999999999995</v>
      </c>
      <c r="F2510" s="45">
        <f t="shared" ref="F2510" si="1036">SUM(F2511:F2515)</f>
        <v>288.05999999999995</v>
      </c>
      <c r="G2510" s="45">
        <f t="shared" ref="G2510" si="1037">SUM(G2511:G2515)</f>
        <v>0</v>
      </c>
      <c r="H2510" s="45">
        <f t="shared" ref="H2510" si="1038">SUM(H2511:H2515)</f>
        <v>0</v>
      </c>
    </row>
    <row r="2511" spans="1:8" x14ac:dyDescent="0.35">
      <c r="A2511" s="50"/>
      <c r="B2511" s="50"/>
      <c r="C2511" s="50" t="s">
        <v>349</v>
      </c>
      <c r="D2511" s="50" t="s">
        <v>633</v>
      </c>
      <c r="E2511" s="51">
        <f t="shared" ref="E2511:E2515" si="1039">SUM(F2511:H2511)</f>
        <v>0</v>
      </c>
      <c r="F2511" s="51"/>
      <c r="G2511" s="51"/>
      <c r="H2511" s="51"/>
    </row>
    <row r="2512" spans="1:8" x14ac:dyDescent="0.35">
      <c r="A2512" s="50"/>
      <c r="B2512" s="50"/>
      <c r="C2512" s="50" t="s">
        <v>350</v>
      </c>
      <c r="D2512" s="50" t="s">
        <v>767</v>
      </c>
      <c r="E2512" s="51">
        <f t="shared" si="1039"/>
        <v>288.05999999999995</v>
      </c>
      <c r="F2512" s="51">
        <v>288.05999999999995</v>
      </c>
      <c r="G2512" s="51"/>
      <c r="H2512" s="51"/>
    </row>
    <row r="2513" spans="1:8" x14ac:dyDescent="0.35">
      <c r="A2513" s="50"/>
      <c r="B2513" s="50"/>
      <c r="C2513" s="50" t="s">
        <v>352</v>
      </c>
      <c r="D2513" s="50" t="s">
        <v>768</v>
      </c>
      <c r="E2513" s="51">
        <f t="shared" si="1039"/>
        <v>0</v>
      </c>
      <c r="F2513" s="51"/>
      <c r="G2513" s="51"/>
      <c r="H2513" s="51"/>
    </row>
    <row r="2514" spans="1:8" x14ac:dyDescent="0.35">
      <c r="A2514" s="50"/>
      <c r="B2514" s="50"/>
      <c r="C2514" s="50" t="s">
        <v>357</v>
      </c>
      <c r="D2514" s="50" t="s">
        <v>358</v>
      </c>
      <c r="E2514" s="51">
        <f t="shared" si="1039"/>
        <v>0</v>
      </c>
      <c r="F2514" s="51"/>
      <c r="G2514" s="51"/>
      <c r="H2514" s="51"/>
    </row>
    <row r="2515" spans="1:8" x14ac:dyDescent="0.35">
      <c r="A2515" s="50"/>
      <c r="B2515" s="50"/>
      <c r="C2515" s="50" t="s">
        <v>355</v>
      </c>
      <c r="D2515" s="50" t="s">
        <v>356</v>
      </c>
      <c r="E2515" s="51">
        <f t="shared" si="1039"/>
        <v>0</v>
      </c>
      <c r="F2515" s="51"/>
      <c r="G2515" s="51"/>
      <c r="H2515" s="51"/>
    </row>
    <row r="2516" spans="1:8" x14ac:dyDescent="0.35">
      <c r="A2516" s="44"/>
      <c r="B2516" s="44">
        <v>25</v>
      </c>
      <c r="C2516" s="45"/>
      <c r="D2516" s="45" t="s">
        <v>769</v>
      </c>
      <c r="E2516" s="45">
        <f>SUM(E2517:E2524)</f>
        <v>815.19</v>
      </c>
      <c r="F2516" s="45">
        <f t="shared" ref="F2516" si="1040">SUM(F2517:F2524)</f>
        <v>815.19</v>
      </c>
      <c r="G2516" s="45">
        <f t="shared" ref="G2516" si="1041">SUM(G2517:G2524)</f>
        <v>0</v>
      </c>
      <c r="H2516" s="45">
        <f t="shared" ref="H2516" si="1042">SUM(H2517:H2524)</f>
        <v>0</v>
      </c>
    </row>
    <row r="2517" spans="1:8" x14ac:dyDescent="0.35">
      <c r="A2517" s="50"/>
      <c r="B2517" s="50"/>
      <c r="C2517" s="50" t="s">
        <v>345</v>
      </c>
      <c r="D2517" s="50" t="s">
        <v>346</v>
      </c>
      <c r="E2517" s="51">
        <f t="shared" ref="E2517:E2524" si="1043">SUM(F2517:H2517)</f>
        <v>0</v>
      </c>
      <c r="F2517" s="51"/>
      <c r="G2517" s="51"/>
      <c r="H2517" s="51"/>
    </row>
    <row r="2518" spans="1:8" x14ac:dyDescent="0.35">
      <c r="A2518" s="50"/>
      <c r="B2518" s="50"/>
      <c r="C2518" s="50" t="s">
        <v>347</v>
      </c>
      <c r="D2518" s="50" t="s">
        <v>348</v>
      </c>
      <c r="E2518" s="51">
        <f t="shared" si="1043"/>
        <v>0</v>
      </c>
      <c r="F2518" s="51"/>
      <c r="G2518" s="51"/>
      <c r="H2518" s="51"/>
    </row>
    <row r="2519" spans="1:8" x14ac:dyDescent="0.35">
      <c r="A2519" s="50"/>
      <c r="B2519" s="50"/>
      <c r="C2519" s="50" t="s">
        <v>351</v>
      </c>
      <c r="D2519" s="50" t="s">
        <v>770</v>
      </c>
      <c r="E2519" s="51">
        <f t="shared" si="1043"/>
        <v>0</v>
      </c>
      <c r="F2519" s="51"/>
      <c r="G2519" s="51"/>
      <c r="H2519" s="51"/>
    </row>
    <row r="2520" spans="1:8" x14ac:dyDescent="0.35">
      <c r="A2520" s="50"/>
      <c r="B2520" s="50"/>
      <c r="C2520" s="50" t="s">
        <v>310</v>
      </c>
      <c r="D2520" s="50" t="s">
        <v>634</v>
      </c>
      <c r="E2520" s="51">
        <f t="shared" si="1043"/>
        <v>390.66000000000008</v>
      </c>
      <c r="F2520" s="51">
        <v>390.66000000000008</v>
      </c>
      <c r="G2520" s="51"/>
      <c r="H2520" s="51"/>
    </row>
    <row r="2521" spans="1:8" x14ac:dyDescent="0.35">
      <c r="A2521" s="50"/>
      <c r="B2521" s="50"/>
      <c r="C2521" s="50" t="s">
        <v>311</v>
      </c>
      <c r="D2521" s="50" t="s">
        <v>771</v>
      </c>
      <c r="E2521" s="51">
        <f t="shared" si="1043"/>
        <v>276.90999999999997</v>
      </c>
      <c r="F2521" s="51">
        <v>276.90999999999997</v>
      </c>
      <c r="G2521" s="51"/>
      <c r="H2521" s="51"/>
    </row>
    <row r="2522" spans="1:8" x14ac:dyDescent="0.35">
      <c r="A2522" s="50"/>
      <c r="B2522" s="50"/>
      <c r="C2522" s="50" t="s">
        <v>312</v>
      </c>
      <c r="D2522" s="50" t="s">
        <v>772</v>
      </c>
      <c r="E2522" s="51">
        <f t="shared" si="1043"/>
        <v>0</v>
      </c>
      <c r="F2522" s="51"/>
      <c r="G2522" s="51"/>
      <c r="H2522" s="51"/>
    </row>
    <row r="2523" spans="1:8" x14ac:dyDescent="0.35">
      <c r="A2523" s="50"/>
      <c r="B2523" s="50"/>
      <c r="C2523" s="50" t="s">
        <v>359</v>
      </c>
      <c r="D2523" s="50" t="s">
        <v>360</v>
      </c>
      <c r="E2523" s="51">
        <f t="shared" si="1043"/>
        <v>147.62</v>
      </c>
      <c r="F2523" s="51">
        <v>147.62</v>
      </c>
      <c r="G2523" s="51"/>
      <c r="H2523" s="51"/>
    </row>
    <row r="2524" spans="1:8" x14ac:dyDescent="0.35">
      <c r="A2524" s="50"/>
      <c r="B2524" s="50"/>
      <c r="C2524" s="50" t="s">
        <v>353</v>
      </c>
      <c r="D2524" s="50" t="s">
        <v>354</v>
      </c>
      <c r="E2524" s="51">
        <f t="shared" si="1043"/>
        <v>0</v>
      </c>
      <c r="F2524" s="51"/>
      <c r="G2524" s="51"/>
      <c r="H2524" s="51"/>
    </row>
    <row r="2525" spans="1:8" x14ac:dyDescent="0.35">
      <c r="A2525" s="42">
        <v>5</v>
      </c>
      <c r="B2525" s="42"/>
      <c r="C2525" s="42"/>
      <c r="D2525" s="42" t="s">
        <v>773</v>
      </c>
      <c r="E2525" s="43">
        <f>E2526+E2529+E2531+E2567+E2573+E2580</f>
        <v>1760927.5900000003</v>
      </c>
      <c r="F2525" s="43">
        <f t="shared" ref="F2525" si="1044">F2526+F2529+F2531+F2567+F2573+F2580</f>
        <v>1229255.3800000001</v>
      </c>
      <c r="G2525" s="43">
        <f t="shared" ref="G2525:H2525" si="1045">G2526+G2529+G2531+G2567+G2573+G2580</f>
        <v>329291.64</v>
      </c>
      <c r="H2525" s="43">
        <f t="shared" si="1045"/>
        <v>202380.56999999998</v>
      </c>
    </row>
    <row r="2526" spans="1:8" x14ac:dyDescent="0.35">
      <c r="A2526" s="44"/>
      <c r="B2526" s="44">
        <v>2</v>
      </c>
      <c r="C2526" s="45"/>
      <c r="D2526" s="45" t="s">
        <v>746</v>
      </c>
      <c r="E2526" s="45">
        <f>SUM(E2527:E2528)</f>
        <v>1150407.3500000003</v>
      </c>
      <c r="F2526" s="45">
        <f t="shared" ref="F2526" si="1046">SUM(F2527:F2528)</f>
        <v>1101278.8600000003</v>
      </c>
      <c r="G2526" s="45">
        <f t="shared" ref="G2526" si="1047">SUM(G2527:G2528)</f>
        <v>45918.38</v>
      </c>
      <c r="H2526" s="45">
        <f t="shared" ref="H2526" si="1048">SUM(H2527:H2528)</f>
        <v>3210.11</v>
      </c>
    </row>
    <row r="2527" spans="1:8" x14ac:dyDescent="0.35">
      <c r="A2527" s="50"/>
      <c r="B2527" s="50"/>
      <c r="C2527" s="50" t="s">
        <v>261</v>
      </c>
      <c r="D2527" s="50" t="s">
        <v>609</v>
      </c>
      <c r="E2527" s="51">
        <f t="shared" ref="E2527:E2528" si="1049">SUM(F2527:H2527)</f>
        <v>1150407.3500000003</v>
      </c>
      <c r="F2527" s="51">
        <v>1101278.8600000003</v>
      </c>
      <c r="G2527" s="51">
        <v>45918.38</v>
      </c>
      <c r="H2527" s="51">
        <v>3210.11</v>
      </c>
    </row>
    <row r="2528" spans="1:8" x14ac:dyDescent="0.35">
      <c r="A2528" s="50"/>
      <c r="B2528" s="50"/>
      <c r="C2528" s="50" t="s">
        <v>605</v>
      </c>
      <c r="D2528" s="50" t="s">
        <v>748</v>
      </c>
      <c r="E2528" s="51">
        <f t="shared" si="1049"/>
        <v>0</v>
      </c>
      <c r="F2528" s="51"/>
      <c r="G2528" s="51"/>
      <c r="H2528" s="51"/>
    </row>
    <row r="2529" spans="1:8" x14ac:dyDescent="0.35">
      <c r="A2529" s="44"/>
      <c r="B2529" s="44">
        <v>12</v>
      </c>
      <c r="C2529" s="45"/>
      <c r="D2529" s="45" t="s">
        <v>749</v>
      </c>
      <c r="E2529" s="45">
        <f>SUM(E2530)</f>
        <v>0</v>
      </c>
      <c r="F2529" s="45">
        <f t="shared" ref="F2529" si="1050">F2530</f>
        <v>0</v>
      </c>
      <c r="G2529" s="45">
        <f t="shared" ref="G2529:H2529" si="1051">G2530</f>
        <v>0</v>
      </c>
      <c r="H2529" s="45">
        <f t="shared" si="1051"/>
        <v>0</v>
      </c>
    </row>
    <row r="2530" spans="1:8" x14ac:dyDescent="0.35">
      <c r="A2530" s="50"/>
      <c r="B2530" s="50"/>
      <c r="C2530" s="50" t="s">
        <v>774</v>
      </c>
      <c r="D2530" s="50" t="s">
        <v>304</v>
      </c>
      <c r="E2530" s="51">
        <f>SUM(F2530:H2530)</f>
        <v>0</v>
      </c>
      <c r="F2530" s="51"/>
      <c r="G2530" s="51"/>
      <c r="H2530" s="51"/>
    </row>
    <row r="2531" spans="1:8" x14ac:dyDescent="0.35">
      <c r="A2531" s="44"/>
      <c r="B2531" s="44">
        <v>18</v>
      </c>
      <c r="C2531" s="45"/>
      <c r="D2531" s="45" t="s">
        <v>775</v>
      </c>
      <c r="E2531" s="45">
        <f>SUM(E2532:E2566)</f>
        <v>594177.83000000007</v>
      </c>
      <c r="F2531" s="45">
        <f t="shared" ref="F2531" si="1052">SUM(F2532:F2566)</f>
        <v>118342.93000000004</v>
      </c>
      <c r="G2531" s="45">
        <f t="shared" ref="G2531" si="1053">SUM(G2532:G2566)</f>
        <v>276664.44</v>
      </c>
      <c r="H2531" s="45">
        <f t="shared" ref="H2531" si="1054">SUM(H2532:H2566)</f>
        <v>199170.46</v>
      </c>
    </row>
    <row r="2532" spans="1:8" x14ac:dyDescent="0.35">
      <c r="A2532" s="50"/>
      <c r="B2532" s="50"/>
      <c r="C2532" s="50" t="s">
        <v>306</v>
      </c>
      <c r="D2532" s="50" t="s">
        <v>307</v>
      </c>
      <c r="E2532" s="51">
        <f t="shared" ref="E2532:E2566" si="1055">SUM(F2532:H2532)</f>
        <v>0</v>
      </c>
      <c r="F2532" s="51"/>
      <c r="G2532" s="51"/>
      <c r="H2532" s="51"/>
    </row>
    <row r="2533" spans="1:8" x14ac:dyDescent="0.35">
      <c r="A2533" s="50"/>
      <c r="B2533" s="50"/>
      <c r="C2533" s="50" t="s">
        <v>266</v>
      </c>
      <c r="D2533" s="50" t="s">
        <v>753</v>
      </c>
      <c r="E2533" s="51">
        <f t="shared" si="1055"/>
        <v>0</v>
      </c>
      <c r="F2533" s="51"/>
      <c r="G2533" s="51"/>
      <c r="H2533" s="51"/>
    </row>
    <row r="2534" spans="1:8" x14ac:dyDescent="0.35">
      <c r="A2534" s="50"/>
      <c r="B2534" s="50"/>
      <c r="C2534" s="50" t="s">
        <v>269</v>
      </c>
      <c r="D2534" s="50" t="s">
        <v>614</v>
      </c>
      <c r="E2534" s="51">
        <f t="shared" si="1055"/>
        <v>0</v>
      </c>
      <c r="F2534" s="51"/>
      <c r="G2534" s="51"/>
      <c r="H2534" s="51"/>
    </row>
    <row r="2535" spans="1:8" x14ac:dyDescent="0.35">
      <c r="A2535" s="50"/>
      <c r="B2535" s="50"/>
      <c r="C2535" s="50" t="s">
        <v>270</v>
      </c>
      <c r="D2535" s="50" t="s">
        <v>754</v>
      </c>
      <c r="E2535" s="51">
        <f t="shared" si="1055"/>
        <v>0</v>
      </c>
      <c r="F2535" s="51"/>
      <c r="G2535" s="51"/>
      <c r="H2535" s="51"/>
    </row>
    <row r="2536" spans="1:8" x14ac:dyDescent="0.35">
      <c r="A2536" s="50"/>
      <c r="B2536" s="50"/>
      <c r="C2536" s="50" t="s">
        <v>271</v>
      </c>
      <c r="D2536" s="50" t="s">
        <v>755</v>
      </c>
      <c r="E2536" s="51">
        <f t="shared" si="1055"/>
        <v>9.34</v>
      </c>
      <c r="F2536" s="51">
        <v>9.34</v>
      </c>
      <c r="G2536" s="51"/>
      <c r="H2536" s="51"/>
    </row>
    <row r="2537" spans="1:8" x14ac:dyDescent="0.35">
      <c r="A2537" s="50"/>
      <c r="B2537" s="50"/>
      <c r="C2537" s="50" t="s">
        <v>272</v>
      </c>
      <c r="D2537" s="50" t="s">
        <v>756</v>
      </c>
      <c r="E2537" s="51">
        <f t="shared" si="1055"/>
        <v>0</v>
      </c>
      <c r="F2537" s="51"/>
      <c r="G2537" s="51"/>
      <c r="H2537" s="51"/>
    </row>
    <row r="2538" spans="1:8" x14ac:dyDescent="0.35">
      <c r="A2538" s="50"/>
      <c r="B2538" s="50"/>
      <c r="C2538" s="50" t="s">
        <v>274</v>
      </c>
      <c r="D2538" s="50" t="s">
        <v>758</v>
      </c>
      <c r="E2538" s="51">
        <f t="shared" si="1055"/>
        <v>4548.6000000000004</v>
      </c>
      <c r="F2538" s="51"/>
      <c r="G2538" s="51">
        <v>4548.6000000000004</v>
      </c>
      <c r="H2538" s="51"/>
    </row>
    <row r="2539" spans="1:8" x14ac:dyDescent="0.35">
      <c r="A2539" s="50"/>
      <c r="B2539" s="50"/>
      <c r="C2539" s="50" t="s">
        <v>275</v>
      </c>
      <c r="D2539" s="50" t="s">
        <v>759</v>
      </c>
      <c r="E2539" s="51">
        <f t="shared" si="1055"/>
        <v>545.54</v>
      </c>
      <c r="F2539" s="51"/>
      <c r="G2539" s="51">
        <v>545.54</v>
      </c>
      <c r="H2539" s="51"/>
    </row>
    <row r="2540" spans="1:8" x14ac:dyDescent="0.35">
      <c r="A2540" s="50"/>
      <c r="B2540" s="50"/>
      <c r="C2540" s="50" t="s">
        <v>276</v>
      </c>
      <c r="D2540" s="50" t="s">
        <v>615</v>
      </c>
      <c r="E2540" s="51">
        <f t="shared" si="1055"/>
        <v>9646.39</v>
      </c>
      <c r="F2540" s="51">
        <v>8222.2899999999991</v>
      </c>
      <c r="G2540" s="51">
        <v>1424.1000000000001</v>
      </c>
      <c r="H2540" s="51"/>
    </row>
    <row r="2541" spans="1:8" x14ac:dyDescent="0.35">
      <c r="A2541" s="50"/>
      <c r="B2541" s="50"/>
      <c r="C2541" s="50" t="s">
        <v>308</v>
      </c>
      <c r="D2541" s="50" t="s">
        <v>277</v>
      </c>
      <c r="E2541" s="51">
        <f t="shared" si="1055"/>
        <v>3147.3999999999996</v>
      </c>
      <c r="F2541" s="51"/>
      <c r="G2541" s="51">
        <v>3147.3999999999996</v>
      </c>
      <c r="H2541" s="51"/>
    </row>
    <row r="2542" spans="1:8" x14ac:dyDescent="0.35">
      <c r="A2542" s="50"/>
      <c r="B2542" s="50"/>
      <c r="C2542" s="50" t="s">
        <v>278</v>
      </c>
      <c r="D2542" s="50" t="s">
        <v>760</v>
      </c>
      <c r="E2542" s="51">
        <f t="shared" si="1055"/>
        <v>0</v>
      </c>
      <c r="F2542" s="51"/>
      <c r="G2542" s="51"/>
      <c r="H2542" s="51"/>
    </row>
    <row r="2543" spans="1:8" x14ac:dyDescent="0.35">
      <c r="A2543" s="50"/>
      <c r="B2543" s="50"/>
      <c r="C2543" s="50" t="s">
        <v>309</v>
      </c>
      <c r="D2543" s="50" t="s">
        <v>631</v>
      </c>
      <c r="E2543" s="51">
        <f t="shared" si="1055"/>
        <v>5421.41</v>
      </c>
      <c r="F2543" s="51">
        <v>5421.41</v>
      </c>
      <c r="G2543" s="51"/>
      <c r="H2543" s="51"/>
    </row>
    <row r="2544" spans="1:8" x14ac:dyDescent="0.35">
      <c r="A2544" s="50"/>
      <c r="B2544" s="50"/>
      <c r="C2544" s="50" t="s">
        <v>279</v>
      </c>
      <c r="D2544" s="50" t="s">
        <v>616</v>
      </c>
      <c r="E2544" s="51">
        <f t="shared" si="1055"/>
        <v>820.28</v>
      </c>
      <c r="F2544" s="51">
        <v>820.28</v>
      </c>
      <c r="G2544" s="51"/>
      <c r="H2544" s="51"/>
    </row>
    <row r="2545" spans="1:8" x14ac:dyDescent="0.35">
      <c r="A2545" s="50"/>
      <c r="B2545" s="50"/>
      <c r="C2545" s="50" t="s">
        <v>280</v>
      </c>
      <c r="D2545" s="50" t="s">
        <v>617</v>
      </c>
      <c r="E2545" s="51">
        <f t="shared" si="1055"/>
        <v>0</v>
      </c>
      <c r="F2545" s="51"/>
      <c r="G2545" s="51"/>
      <c r="H2545" s="51"/>
    </row>
    <row r="2546" spans="1:8" x14ac:dyDescent="0.35">
      <c r="A2546" s="50"/>
      <c r="B2546" s="50"/>
      <c r="C2546" s="50" t="s">
        <v>606</v>
      </c>
      <c r="D2546" s="50" t="s">
        <v>618</v>
      </c>
      <c r="E2546" s="51">
        <f t="shared" si="1055"/>
        <v>0</v>
      </c>
      <c r="F2546" s="51"/>
      <c r="G2546" s="51"/>
      <c r="H2546" s="51"/>
    </row>
    <row r="2547" spans="1:8" x14ac:dyDescent="0.35">
      <c r="A2547" s="50"/>
      <c r="B2547" s="50"/>
      <c r="C2547" s="50" t="s">
        <v>286</v>
      </c>
      <c r="D2547" s="50" t="s">
        <v>619</v>
      </c>
      <c r="E2547" s="51">
        <f t="shared" si="1055"/>
        <v>710.62</v>
      </c>
      <c r="F2547" s="51">
        <v>710.62</v>
      </c>
      <c r="G2547" s="51"/>
      <c r="H2547" s="51"/>
    </row>
    <row r="2548" spans="1:8" x14ac:dyDescent="0.35">
      <c r="A2548" s="50"/>
      <c r="B2548" s="50"/>
      <c r="C2548" s="50" t="s">
        <v>287</v>
      </c>
      <c r="D2548" s="50" t="s">
        <v>288</v>
      </c>
      <c r="E2548" s="51">
        <f t="shared" si="1055"/>
        <v>0</v>
      </c>
      <c r="F2548" s="51"/>
      <c r="G2548" s="51"/>
      <c r="H2548" s="51"/>
    </row>
    <row r="2549" spans="1:8" x14ac:dyDescent="0.35">
      <c r="A2549" s="50"/>
      <c r="B2549" s="50"/>
      <c r="C2549" s="50" t="s">
        <v>289</v>
      </c>
      <c r="D2549" s="50" t="s">
        <v>620</v>
      </c>
      <c r="E2549" s="51">
        <f t="shared" si="1055"/>
        <v>0</v>
      </c>
      <c r="F2549" s="51"/>
      <c r="G2549" s="51"/>
      <c r="H2549" s="51"/>
    </row>
    <row r="2550" spans="1:8" x14ac:dyDescent="0.35">
      <c r="A2550" s="50"/>
      <c r="B2550" s="50"/>
      <c r="C2550" s="50" t="s">
        <v>290</v>
      </c>
      <c r="D2550" s="50" t="s">
        <v>621</v>
      </c>
      <c r="E2550" s="51">
        <f t="shared" si="1055"/>
        <v>1670.05</v>
      </c>
      <c r="F2550" s="51">
        <v>1670.05</v>
      </c>
      <c r="G2550" s="51"/>
      <c r="H2550" s="51"/>
    </row>
    <row r="2551" spans="1:8" x14ac:dyDescent="0.35">
      <c r="A2551" s="50"/>
      <c r="B2551" s="50"/>
      <c r="C2551" s="50" t="s">
        <v>281</v>
      </c>
      <c r="D2551" s="50" t="s">
        <v>622</v>
      </c>
      <c r="E2551" s="51">
        <f t="shared" si="1055"/>
        <v>551.62999999999988</v>
      </c>
      <c r="F2551" s="51">
        <v>225.69000000000003</v>
      </c>
      <c r="G2551" s="51">
        <v>325.93999999999988</v>
      </c>
      <c r="H2551" s="51"/>
    </row>
    <row r="2552" spans="1:8" x14ac:dyDescent="0.35">
      <c r="A2552" s="50"/>
      <c r="B2552" s="50"/>
      <c r="C2552" s="50" t="s">
        <v>282</v>
      </c>
      <c r="D2552" s="50" t="s">
        <v>623</v>
      </c>
      <c r="E2552" s="51">
        <f t="shared" si="1055"/>
        <v>16473.820000000003</v>
      </c>
      <c r="F2552" s="51">
        <v>3281.4400000000005</v>
      </c>
      <c r="G2552" s="51">
        <v>13192.380000000003</v>
      </c>
      <c r="H2552" s="51"/>
    </row>
    <row r="2553" spans="1:8" x14ac:dyDescent="0.35">
      <c r="A2553" s="50"/>
      <c r="B2553" s="50"/>
      <c r="C2553" s="50" t="s">
        <v>291</v>
      </c>
      <c r="D2553" s="50" t="s">
        <v>624</v>
      </c>
      <c r="E2553" s="51">
        <f t="shared" si="1055"/>
        <v>5454.2</v>
      </c>
      <c r="F2553" s="51">
        <v>4555.3999999999996</v>
      </c>
      <c r="G2553" s="51">
        <v>898.8</v>
      </c>
      <c r="H2553" s="51"/>
    </row>
    <row r="2554" spans="1:8" x14ac:dyDescent="0.35">
      <c r="A2554" s="50"/>
      <c r="B2554" s="50"/>
      <c r="C2554" s="50" t="s">
        <v>283</v>
      </c>
      <c r="D2554" s="50" t="s">
        <v>625</v>
      </c>
      <c r="E2554" s="51">
        <f t="shared" si="1055"/>
        <v>0</v>
      </c>
      <c r="F2554" s="51"/>
      <c r="G2554" s="51"/>
      <c r="H2554" s="51"/>
    </row>
    <row r="2555" spans="1:8" x14ac:dyDescent="0.35">
      <c r="A2555" s="50"/>
      <c r="B2555" s="50"/>
      <c r="C2555" s="50" t="s">
        <v>608</v>
      </c>
      <c r="D2555" s="50" t="s">
        <v>762</v>
      </c>
      <c r="E2555" s="51">
        <f t="shared" si="1055"/>
        <v>0</v>
      </c>
      <c r="F2555" s="51"/>
      <c r="G2555" s="51"/>
      <c r="H2555" s="51"/>
    </row>
    <row r="2556" spans="1:8" x14ac:dyDescent="0.35">
      <c r="A2556" s="50"/>
      <c r="B2556" s="50"/>
      <c r="C2556" s="50" t="s">
        <v>943</v>
      </c>
      <c r="D2556" s="50" t="s">
        <v>944</v>
      </c>
      <c r="E2556" s="51">
        <f t="shared" si="1055"/>
        <v>0</v>
      </c>
      <c r="F2556" s="51"/>
      <c r="G2556" s="51"/>
      <c r="H2556" s="51"/>
    </row>
    <row r="2557" spans="1:8" x14ac:dyDescent="0.35">
      <c r="A2557" s="50"/>
      <c r="B2557" s="50"/>
      <c r="C2557" s="50" t="s">
        <v>284</v>
      </c>
      <c r="D2557" s="50" t="s">
        <v>763</v>
      </c>
      <c r="E2557" s="51">
        <f t="shared" si="1055"/>
        <v>0</v>
      </c>
      <c r="F2557" s="51"/>
      <c r="G2557" s="51"/>
      <c r="H2557" s="51"/>
    </row>
    <row r="2558" spans="1:8" x14ac:dyDescent="0.35">
      <c r="A2558" s="50"/>
      <c r="B2558" s="50"/>
      <c r="C2558" s="50" t="s">
        <v>313</v>
      </c>
      <c r="D2558" s="50" t="s">
        <v>314</v>
      </c>
      <c r="E2558" s="51">
        <f t="shared" si="1055"/>
        <v>0</v>
      </c>
      <c r="F2558" s="51"/>
      <c r="G2558" s="51"/>
      <c r="H2558" s="51"/>
    </row>
    <row r="2559" spans="1:8" x14ac:dyDescent="0.35">
      <c r="A2559" s="50"/>
      <c r="B2559" s="50"/>
      <c r="C2559" s="50" t="s">
        <v>315</v>
      </c>
      <c r="D2559" s="50" t="s">
        <v>316</v>
      </c>
      <c r="E2559" s="51">
        <f t="shared" si="1055"/>
        <v>248978.35</v>
      </c>
      <c r="F2559" s="51">
        <v>23632.81</v>
      </c>
      <c r="G2559" s="51">
        <v>121322.73</v>
      </c>
      <c r="H2559" s="51">
        <v>104022.81</v>
      </c>
    </row>
    <row r="2560" spans="1:8" x14ac:dyDescent="0.35">
      <c r="A2560" s="50"/>
      <c r="B2560" s="50"/>
      <c r="C2560" s="50" t="s">
        <v>317</v>
      </c>
      <c r="D2560" s="50" t="s">
        <v>318</v>
      </c>
      <c r="E2560" s="51">
        <f t="shared" si="1055"/>
        <v>284901.56000000006</v>
      </c>
      <c r="F2560" s="51">
        <v>63490.580000000024</v>
      </c>
      <c r="G2560" s="51">
        <v>126263.33</v>
      </c>
      <c r="H2560" s="51">
        <v>95147.65</v>
      </c>
    </row>
    <row r="2561" spans="1:8" x14ac:dyDescent="0.35">
      <c r="A2561" s="50"/>
      <c r="B2561" s="50"/>
      <c r="C2561" s="50" t="s">
        <v>319</v>
      </c>
      <c r="D2561" s="50" t="s">
        <v>320</v>
      </c>
      <c r="E2561" s="51">
        <f t="shared" si="1055"/>
        <v>10845.919999999998</v>
      </c>
      <c r="F2561" s="51">
        <v>5850.3</v>
      </c>
      <c r="G2561" s="51">
        <v>4995.619999999999</v>
      </c>
      <c r="H2561" s="51"/>
    </row>
    <row r="2562" spans="1:8" x14ac:dyDescent="0.35">
      <c r="A2562" s="50"/>
      <c r="B2562" s="50"/>
      <c r="C2562" s="50" t="s">
        <v>321</v>
      </c>
      <c r="D2562" s="50" t="s">
        <v>322</v>
      </c>
      <c r="E2562" s="51">
        <f t="shared" si="1055"/>
        <v>0</v>
      </c>
      <c r="F2562" s="51"/>
      <c r="G2562" s="51"/>
      <c r="H2562" s="51"/>
    </row>
    <row r="2563" spans="1:8" x14ac:dyDescent="0.35">
      <c r="A2563" s="50"/>
      <c r="B2563" s="50"/>
      <c r="C2563" s="50" t="s">
        <v>323</v>
      </c>
      <c r="D2563" s="50" t="s">
        <v>776</v>
      </c>
      <c r="E2563" s="51">
        <f t="shared" si="1055"/>
        <v>0</v>
      </c>
      <c r="F2563" s="51"/>
      <c r="G2563" s="51"/>
      <c r="H2563" s="51"/>
    </row>
    <row r="2564" spans="1:8" x14ac:dyDescent="0.35">
      <c r="A2564" s="50"/>
      <c r="B2564" s="50"/>
      <c r="C2564" s="50" t="s">
        <v>285</v>
      </c>
      <c r="D2564" s="50" t="s">
        <v>630</v>
      </c>
      <c r="E2564" s="51">
        <f t="shared" si="1055"/>
        <v>452.72</v>
      </c>
      <c r="F2564" s="51">
        <v>452.72</v>
      </c>
      <c r="G2564" s="51"/>
      <c r="H2564" s="51"/>
    </row>
    <row r="2565" spans="1:8" x14ac:dyDescent="0.35">
      <c r="A2565" s="50"/>
      <c r="B2565" s="50"/>
      <c r="C2565" s="50" t="s">
        <v>324</v>
      </c>
      <c r="D2565" s="50" t="s">
        <v>325</v>
      </c>
      <c r="E2565" s="51">
        <f t="shared" si="1055"/>
        <v>0</v>
      </c>
      <c r="F2565" s="51"/>
      <c r="G2565" s="51"/>
      <c r="H2565" s="51"/>
    </row>
    <row r="2566" spans="1:8" x14ac:dyDescent="0.35">
      <c r="A2566" s="50"/>
      <c r="B2566" s="50"/>
      <c r="C2566" s="50" t="s">
        <v>326</v>
      </c>
      <c r="D2566" s="50" t="s">
        <v>327</v>
      </c>
      <c r="E2566" s="51">
        <f t="shared" si="1055"/>
        <v>0</v>
      </c>
      <c r="F2566" s="51"/>
      <c r="G2566" s="51"/>
      <c r="H2566" s="51"/>
    </row>
    <row r="2567" spans="1:8" x14ac:dyDescent="0.35">
      <c r="A2567" s="44"/>
      <c r="B2567" s="44">
        <v>19</v>
      </c>
      <c r="C2567" s="45"/>
      <c r="D2567" s="45" t="s">
        <v>777</v>
      </c>
      <c r="E2567" s="45">
        <f>SUM(E2568:E2572)</f>
        <v>600.01</v>
      </c>
      <c r="F2567" s="45">
        <f t="shared" ref="F2567" si="1056">SUM(F2568:F2572)</f>
        <v>600.01</v>
      </c>
      <c r="G2567" s="45">
        <f t="shared" ref="G2567" si="1057">SUM(G2568:G2572)</f>
        <v>0</v>
      </c>
      <c r="H2567" s="45">
        <f t="shared" ref="H2567" si="1058">SUM(H2568:H2572)</f>
        <v>0</v>
      </c>
    </row>
    <row r="2568" spans="1:8" x14ac:dyDescent="0.35">
      <c r="A2568" s="50"/>
      <c r="B2568" s="50"/>
      <c r="C2568" s="50" t="s">
        <v>328</v>
      </c>
      <c r="D2568" s="50" t="s">
        <v>329</v>
      </c>
      <c r="E2568" s="51">
        <f t="shared" ref="E2568:E2572" si="1059">SUM(F2568:H2568)</f>
        <v>0</v>
      </c>
      <c r="F2568" s="51"/>
      <c r="G2568" s="51"/>
      <c r="H2568" s="51"/>
    </row>
    <row r="2569" spans="1:8" x14ac:dyDescent="0.35">
      <c r="A2569" s="50"/>
      <c r="B2569" s="50"/>
      <c r="C2569" s="50" t="s">
        <v>605</v>
      </c>
      <c r="D2569" s="50" t="s">
        <v>748</v>
      </c>
      <c r="E2569" s="51">
        <f t="shared" si="1059"/>
        <v>0</v>
      </c>
      <c r="F2569" s="51"/>
      <c r="G2569" s="51"/>
      <c r="H2569" s="51"/>
    </row>
    <row r="2570" spans="1:8" x14ac:dyDescent="0.35">
      <c r="A2570" s="50"/>
      <c r="B2570" s="50"/>
      <c r="C2570" s="50" t="s">
        <v>262</v>
      </c>
      <c r="D2570" s="50" t="s">
        <v>778</v>
      </c>
      <c r="E2570" s="51">
        <f t="shared" si="1059"/>
        <v>0</v>
      </c>
      <c r="F2570" s="51"/>
      <c r="G2570" s="51"/>
      <c r="H2570" s="51"/>
    </row>
    <row r="2571" spans="1:8" x14ac:dyDescent="0.35">
      <c r="A2571" s="50"/>
      <c r="B2571" s="50"/>
      <c r="C2571" s="50" t="s">
        <v>330</v>
      </c>
      <c r="D2571" s="50" t="s">
        <v>331</v>
      </c>
      <c r="E2571" s="51">
        <f t="shared" si="1059"/>
        <v>600.01</v>
      </c>
      <c r="F2571" s="51">
        <v>600.01</v>
      </c>
      <c r="G2571" s="51"/>
      <c r="H2571" s="51"/>
    </row>
    <row r="2572" spans="1:8" x14ac:dyDescent="0.35">
      <c r="A2572" s="50"/>
      <c r="B2572" s="50"/>
      <c r="C2572" s="50" t="s">
        <v>332</v>
      </c>
      <c r="D2572" s="50" t="s">
        <v>333</v>
      </c>
      <c r="E2572" s="51">
        <f t="shared" si="1059"/>
        <v>0</v>
      </c>
      <c r="F2572" s="51"/>
      <c r="G2572" s="51"/>
      <c r="H2572" s="51"/>
    </row>
    <row r="2573" spans="1:8" x14ac:dyDescent="0.35">
      <c r="A2573" s="44"/>
      <c r="B2573" s="44">
        <v>20</v>
      </c>
      <c r="C2573" s="45"/>
      <c r="D2573" s="45" t="s">
        <v>779</v>
      </c>
      <c r="E2573" s="45">
        <f>SUM(E2574:E2579)</f>
        <v>14600.720000000001</v>
      </c>
      <c r="F2573" s="45">
        <f t="shared" ref="F2573" si="1060">SUM(F2574:F2579)</f>
        <v>7891.9000000000005</v>
      </c>
      <c r="G2573" s="45">
        <f t="shared" ref="G2573" si="1061">SUM(G2574:G2579)</f>
        <v>6708.82</v>
      </c>
      <c r="H2573" s="45">
        <f t="shared" ref="H2573" si="1062">SUM(H2574:H2579)</f>
        <v>0</v>
      </c>
    </row>
    <row r="2574" spans="1:8" x14ac:dyDescent="0.35">
      <c r="A2574" s="50"/>
      <c r="B2574" s="50"/>
      <c r="C2574" s="50" t="s">
        <v>334</v>
      </c>
      <c r="D2574" s="50" t="s">
        <v>335</v>
      </c>
      <c r="E2574" s="51">
        <f t="shared" ref="E2574:E2579" si="1063">SUM(F2574:H2574)</f>
        <v>0</v>
      </c>
      <c r="F2574" s="51"/>
      <c r="G2574" s="51"/>
      <c r="H2574" s="51"/>
    </row>
    <row r="2575" spans="1:8" x14ac:dyDescent="0.35">
      <c r="A2575" s="50"/>
      <c r="B2575" s="50"/>
      <c r="C2575" s="50" t="s">
        <v>605</v>
      </c>
      <c r="D2575" s="50" t="s">
        <v>748</v>
      </c>
      <c r="E2575" s="51">
        <f t="shared" si="1063"/>
        <v>0</v>
      </c>
      <c r="F2575" s="51"/>
      <c r="G2575" s="51"/>
      <c r="H2575" s="51"/>
    </row>
    <row r="2576" spans="1:8" x14ac:dyDescent="0.35">
      <c r="A2576" s="50"/>
      <c r="B2576" s="50"/>
      <c r="C2576" s="50" t="s">
        <v>337</v>
      </c>
      <c r="D2576" s="50" t="s">
        <v>338</v>
      </c>
      <c r="E2576" s="51">
        <f t="shared" si="1063"/>
        <v>0</v>
      </c>
      <c r="F2576" s="51"/>
      <c r="G2576" s="51"/>
      <c r="H2576" s="51"/>
    </row>
    <row r="2577" spans="1:8" x14ac:dyDescent="0.35">
      <c r="A2577" s="50"/>
      <c r="B2577" s="50"/>
      <c r="C2577" s="50" t="s">
        <v>312</v>
      </c>
      <c r="D2577" s="50" t="s">
        <v>772</v>
      </c>
      <c r="E2577" s="51">
        <f t="shared" si="1063"/>
        <v>0</v>
      </c>
      <c r="F2577" s="51"/>
      <c r="G2577" s="51"/>
      <c r="H2577" s="51"/>
    </row>
    <row r="2578" spans="1:8" x14ac:dyDescent="0.35">
      <c r="A2578" s="50"/>
      <c r="B2578" s="50"/>
      <c r="C2578" s="50" t="s">
        <v>339</v>
      </c>
      <c r="D2578" s="50" t="s">
        <v>340</v>
      </c>
      <c r="E2578" s="51">
        <f t="shared" si="1063"/>
        <v>8886.11</v>
      </c>
      <c r="F2578" s="51">
        <v>7891.9000000000005</v>
      </c>
      <c r="G2578" s="51">
        <v>994.21000000000015</v>
      </c>
      <c r="H2578" s="51"/>
    </row>
    <row r="2579" spans="1:8" x14ac:dyDescent="0.35">
      <c r="A2579" s="50"/>
      <c r="B2579" s="50"/>
      <c r="C2579" s="50" t="s">
        <v>341</v>
      </c>
      <c r="D2579" s="50" t="s">
        <v>342</v>
      </c>
      <c r="E2579" s="51">
        <f t="shared" si="1063"/>
        <v>5714.61</v>
      </c>
      <c r="F2579" s="51"/>
      <c r="G2579" s="51">
        <v>5714.61</v>
      </c>
      <c r="H2579" s="51"/>
    </row>
    <row r="2580" spans="1:8" x14ac:dyDescent="0.35">
      <c r="A2580" s="44"/>
      <c r="B2580" s="44">
        <v>24</v>
      </c>
      <c r="C2580" s="45"/>
      <c r="D2580" s="45" t="s">
        <v>780</v>
      </c>
      <c r="E2580" s="45">
        <f>SUM(E2581:E2583)</f>
        <v>1141.68</v>
      </c>
      <c r="F2580" s="45">
        <f t="shared" ref="F2580" si="1064">SUM(F2581:F2583)</f>
        <v>1141.68</v>
      </c>
      <c r="G2580" s="45">
        <f t="shared" ref="G2580" si="1065">SUM(G2581:G2583)</f>
        <v>0</v>
      </c>
      <c r="H2580" s="45">
        <f t="shared" ref="H2580" si="1066">SUM(H2581:H2583)</f>
        <v>0</v>
      </c>
    </row>
    <row r="2581" spans="1:8" x14ac:dyDescent="0.35">
      <c r="A2581" s="50"/>
      <c r="B2581" s="50"/>
      <c r="C2581" s="50" t="s">
        <v>336</v>
      </c>
      <c r="D2581" s="50" t="s">
        <v>632</v>
      </c>
      <c r="E2581" s="51">
        <f t="shared" ref="E2581:E2583" si="1067">SUM(F2581:H2581)</f>
        <v>1141.68</v>
      </c>
      <c r="F2581" s="51">
        <v>1141.68</v>
      </c>
      <c r="G2581" s="51"/>
      <c r="H2581" s="51"/>
    </row>
    <row r="2582" spans="1:8" x14ac:dyDescent="0.35">
      <c r="A2582" s="50"/>
      <c r="B2582" s="50"/>
      <c r="C2582" s="50" t="s">
        <v>605</v>
      </c>
      <c r="D2582" s="50" t="s">
        <v>748</v>
      </c>
      <c r="E2582" s="51">
        <f t="shared" si="1067"/>
        <v>0</v>
      </c>
      <c r="F2582" s="51"/>
      <c r="G2582" s="51"/>
      <c r="H2582" s="51"/>
    </row>
    <row r="2583" spans="1:8" x14ac:dyDescent="0.35">
      <c r="A2583" s="199"/>
      <c r="B2583" s="199"/>
      <c r="C2583" s="199" t="s">
        <v>343</v>
      </c>
      <c r="D2583" s="199" t="s">
        <v>781</v>
      </c>
      <c r="E2583" s="200">
        <f t="shared" si="1067"/>
        <v>0</v>
      </c>
      <c r="F2583" s="200"/>
      <c r="G2583" s="200"/>
      <c r="H2583" s="200"/>
    </row>
    <row r="2584" spans="1:8" x14ac:dyDescent="0.35">
      <c r="A2584" s="37" t="s">
        <v>1063</v>
      </c>
    </row>
    <row r="2585" spans="1:8" x14ac:dyDescent="0.35">
      <c r="A2585" s="36" t="s">
        <v>258</v>
      </c>
    </row>
    <row r="2588" spans="1:8" ht="21.75" x14ac:dyDescent="0.4">
      <c r="A2588" s="12" t="s">
        <v>44</v>
      </c>
    </row>
    <row r="2589" spans="1:8" ht="21.75" x14ac:dyDescent="0.4">
      <c r="A2589" s="12" t="s">
        <v>0</v>
      </c>
    </row>
    <row r="2591" spans="1:8" ht="30" x14ac:dyDescent="0.35">
      <c r="A2591" s="97" t="s">
        <v>742</v>
      </c>
      <c r="B2591" s="97" t="s">
        <v>743</v>
      </c>
      <c r="C2591" s="97" t="s">
        <v>744</v>
      </c>
      <c r="D2591" s="97" t="s">
        <v>745</v>
      </c>
      <c r="E2591" s="97" t="s">
        <v>534</v>
      </c>
      <c r="F2591" s="97" t="s">
        <v>825</v>
      </c>
      <c r="G2591" s="97" t="s">
        <v>826</v>
      </c>
      <c r="H2591" s="97" t="s">
        <v>546</v>
      </c>
    </row>
    <row r="2592" spans="1:8" x14ac:dyDescent="0.35">
      <c r="A2592" s="2"/>
      <c r="B2592" s="2"/>
      <c r="C2592" s="2"/>
      <c r="D2592" s="2"/>
      <c r="E2592" s="2"/>
      <c r="F2592" s="2"/>
      <c r="G2592" s="2"/>
      <c r="H2592" s="2"/>
    </row>
    <row r="2593" spans="1:8" x14ac:dyDescent="0.35">
      <c r="A2593" s="89"/>
      <c r="B2593" s="89"/>
      <c r="C2593" s="89"/>
      <c r="D2593" s="89" t="s">
        <v>193</v>
      </c>
      <c r="E2593" s="89">
        <f>E2594+E2642+E2661</f>
        <v>3750986.1100000008</v>
      </c>
      <c r="F2593" s="89">
        <f>F2594+F2642+F2661</f>
        <v>2629785.5300000003</v>
      </c>
      <c r="G2593" s="89">
        <f>G2594+G2642+G2661</f>
        <v>1075752.3700000006</v>
      </c>
      <c r="H2593" s="89">
        <f>H2594+H2642+H2661</f>
        <v>45448.21</v>
      </c>
    </row>
    <row r="2594" spans="1:8" x14ac:dyDescent="0.35">
      <c r="A2594" s="42">
        <v>1</v>
      </c>
      <c r="B2594" s="42"/>
      <c r="C2594" s="42"/>
      <c r="D2594" s="42" t="s">
        <v>260</v>
      </c>
      <c r="E2594" s="43">
        <f>E2595+E2598+E2600+E2627+E2636</f>
        <v>865574.21000000008</v>
      </c>
      <c r="F2594" s="43">
        <f t="shared" ref="F2594" si="1068">F2595+F2598+F2600+F2627+F2636</f>
        <v>694875.03000000014</v>
      </c>
      <c r="G2594" s="43">
        <f t="shared" ref="G2594:H2594" si="1069">G2595+G2598+G2600+G2627+G2636</f>
        <v>170699.18000000002</v>
      </c>
      <c r="H2594" s="43">
        <f t="shared" si="1069"/>
        <v>0</v>
      </c>
    </row>
    <row r="2595" spans="1:8" x14ac:dyDescent="0.35">
      <c r="A2595" s="44"/>
      <c r="B2595" s="44">
        <v>2</v>
      </c>
      <c r="C2595" s="45"/>
      <c r="D2595" s="45" t="s">
        <v>746</v>
      </c>
      <c r="E2595" s="45">
        <f>SUM(E2596:E2597)</f>
        <v>403997.66000000003</v>
      </c>
      <c r="F2595" s="45">
        <f t="shared" ref="F2595" si="1070">SUM(F2596:F2597)</f>
        <v>403997.66000000003</v>
      </c>
      <c r="G2595" s="45">
        <f t="shared" ref="G2595" si="1071">SUM(G2596:G2597)</f>
        <v>0</v>
      </c>
      <c r="H2595" s="45">
        <f t="shared" ref="H2595" si="1072">SUM(H2596:H2597)</f>
        <v>0</v>
      </c>
    </row>
    <row r="2596" spans="1:8" x14ac:dyDescent="0.35">
      <c r="A2596" s="50"/>
      <c r="B2596" s="50"/>
      <c r="C2596" s="50" t="s">
        <v>261</v>
      </c>
      <c r="D2596" s="50" t="s">
        <v>747</v>
      </c>
      <c r="E2596" s="51">
        <f t="shared" ref="E2596:E2597" si="1073">SUM(F2596:H2596)</f>
        <v>403997.66000000003</v>
      </c>
      <c r="F2596" s="51">
        <v>403997.66000000003</v>
      </c>
      <c r="G2596" s="51"/>
      <c r="H2596" s="51"/>
    </row>
    <row r="2597" spans="1:8" x14ac:dyDescent="0.35">
      <c r="A2597" s="50"/>
      <c r="B2597" s="50"/>
      <c r="C2597" s="50" t="s">
        <v>605</v>
      </c>
      <c r="D2597" s="50" t="s">
        <v>748</v>
      </c>
      <c r="E2597" s="51">
        <f t="shared" si="1073"/>
        <v>0</v>
      </c>
      <c r="F2597" s="51"/>
      <c r="G2597" s="51"/>
      <c r="H2597" s="51"/>
    </row>
    <row r="2598" spans="1:8" x14ac:dyDescent="0.35">
      <c r="A2598" s="44"/>
      <c r="B2598" s="44">
        <v>12</v>
      </c>
      <c r="C2598" s="45"/>
      <c r="D2598" s="45" t="s">
        <v>749</v>
      </c>
      <c r="E2598" s="45">
        <f>SUM(E2599)</f>
        <v>0</v>
      </c>
      <c r="F2598" s="45">
        <f t="shared" ref="F2598" si="1074">SUM(F2599)</f>
        <v>0</v>
      </c>
      <c r="G2598" s="45">
        <f t="shared" ref="G2598" si="1075">SUM(G2599)</f>
        <v>0</v>
      </c>
      <c r="H2598" s="45">
        <f t="shared" ref="H2598" si="1076">SUM(H2599)</f>
        <v>0</v>
      </c>
    </row>
    <row r="2599" spans="1:8" x14ac:dyDescent="0.35">
      <c r="A2599" s="50"/>
      <c r="B2599" s="50"/>
      <c r="C2599" s="50" t="s">
        <v>305</v>
      </c>
      <c r="D2599" s="50" t="s">
        <v>750</v>
      </c>
      <c r="E2599" s="51">
        <f>SUM(F2599:H2599)</f>
        <v>0</v>
      </c>
      <c r="F2599" s="51"/>
      <c r="G2599" s="51"/>
      <c r="H2599" s="51"/>
    </row>
    <row r="2600" spans="1:8" x14ac:dyDescent="0.35">
      <c r="A2600" s="44"/>
      <c r="B2600" s="44">
        <v>15</v>
      </c>
      <c r="C2600" s="45"/>
      <c r="D2600" s="45" t="s">
        <v>751</v>
      </c>
      <c r="E2600" s="45">
        <f>SUM(E2601:E2626)</f>
        <v>227581.62000000002</v>
      </c>
      <c r="F2600" s="45">
        <f t="shared" ref="F2600" si="1077">SUM(F2601:F2626)</f>
        <v>158497.70000000001</v>
      </c>
      <c r="G2600" s="45">
        <f t="shared" ref="G2600" si="1078">SUM(G2601:G2626)</f>
        <v>69083.920000000013</v>
      </c>
      <c r="H2600" s="45">
        <f t="shared" ref="H2600" si="1079">SUM(H2601:H2626)</f>
        <v>0</v>
      </c>
    </row>
    <row r="2601" spans="1:8" x14ac:dyDescent="0.35">
      <c r="A2601" s="50"/>
      <c r="B2601" s="50"/>
      <c r="C2601" s="50" t="s">
        <v>263</v>
      </c>
      <c r="D2601" s="50" t="s">
        <v>752</v>
      </c>
      <c r="E2601" s="51">
        <f t="shared" ref="E2601:E2626" si="1080">SUM(F2601:H2601)</f>
        <v>7438.67</v>
      </c>
      <c r="F2601" s="51">
        <v>3806.27</v>
      </c>
      <c r="G2601" s="51">
        <v>3632.3999999999996</v>
      </c>
      <c r="H2601" s="51"/>
    </row>
    <row r="2602" spans="1:8" x14ac:dyDescent="0.35">
      <c r="A2602" s="50"/>
      <c r="B2602" s="50"/>
      <c r="C2602" s="50" t="s">
        <v>264</v>
      </c>
      <c r="D2602" s="50" t="s">
        <v>610</v>
      </c>
      <c r="E2602" s="51">
        <f t="shared" si="1080"/>
        <v>66726.499999999985</v>
      </c>
      <c r="F2602" s="51">
        <v>61812.089999999982</v>
      </c>
      <c r="G2602" s="51">
        <v>4914.41</v>
      </c>
      <c r="H2602" s="51"/>
    </row>
    <row r="2603" spans="1:8" x14ac:dyDescent="0.35">
      <c r="A2603" s="50"/>
      <c r="B2603" s="50"/>
      <c r="C2603" s="50" t="s">
        <v>265</v>
      </c>
      <c r="D2603" s="50" t="s">
        <v>611</v>
      </c>
      <c r="E2603" s="51">
        <f t="shared" si="1080"/>
        <v>737.2</v>
      </c>
      <c r="F2603" s="51">
        <v>503.58</v>
      </c>
      <c r="G2603" s="51">
        <v>233.62</v>
      </c>
      <c r="H2603" s="51"/>
    </row>
    <row r="2604" spans="1:8" x14ac:dyDescent="0.35">
      <c r="A2604" s="50"/>
      <c r="B2604" s="50"/>
      <c r="C2604" s="50" t="s">
        <v>266</v>
      </c>
      <c r="D2604" s="50" t="s">
        <v>753</v>
      </c>
      <c r="E2604" s="51">
        <f t="shared" si="1080"/>
        <v>1795.08</v>
      </c>
      <c r="F2604" s="51">
        <v>1649.07</v>
      </c>
      <c r="G2604" s="51">
        <v>146.01</v>
      </c>
      <c r="H2604" s="51"/>
    </row>
    <row r="2605" spans="1:8" x14ac:dyDescent="0.35">
      <c r="A2605" s="50"/>
      <c r="B2605" s="50"/>
      <c r="C2605" s="50" t="s">
        <v>267</v>
      </c>
      <c r="D2605" s="50" t="s">
        <v>612</v>
      </c>
      <c r="E2605" s="51">
        <f t="shared" si="1080"/>
        <v>0</v>
      </c>
      <c r="F2605" s="51"/>
      <c r="G2605" s="51"/>
      <c r="H2605" s="51"/>
    </row>
    <row r="2606" spans="1:8" x14ac:dyDescent="0.35">
      <c r="A2606" s="50"/>
      <c r="B2606" s="50"/>
      <c r="C2606" s="50" t="s">
        <v>268</v>
      </c>
      <c r="D2606" s="50" t="s">
        <v>613</v>
      </c>
      <c r="E2606" s="51">
        <f t="shared" si="1080"/>
        <v>0</v>
      </c>
      <c r="F2606" s="51"/>
      <c r="G2606" s="51"/>
      <c r="H2606" s="51"/>
    </row>
    <row r="2607" spans="1:8" x14ac:dyDescent="0.35">
      <c r="A2607" s="50"/>
      <c r="B2607" s="50"/>
      <c r="C2607" s="50" t="s">
        <v>269</v>
      </c>
      <c r="D2607" s="50" t="s">
        <v>614</v>
      </c>
      <c r="E2607" s="51">
        <f t="shared" si="1080"/>
        <v>4801.09</v>
      </c>
      <c r="F2607" s="51">
        <v>2356.89</v>
      </c>
      <c r="G2607" s="51">
        <v>2444.2000000000007</v>
      </c>
      <c r="H2607" s="51"/>
    </row>
    <row r="2608" spans="1:8" x14ac:dyDescent="0.35">
      <c r="A2608" s="50"/>
      <c r="B2608" s="50"/>
      <c r="C2608" s="50" t="s">
        <v>270</v>
      </c>
      <c r="D2608" s="50" t="s">
        <v>754</v>
      </c>
      <c r="E2608" s="51">
        <f t="shared" si="1080"/>
        <v>8134.8099999999995</v>
      </c>
      <c r="F2608" s="51">
        <v>6619.2499999999991</v>
      </c>
      <c r="G2608" s="51">
        <v>1515.5600000000002</v>
      </c>
      <c r="H2608" s="51"/>
    </row>
    <row r="2609" spans="1:8" x14ac:dyDescent="0.35">
      <c r="A2609" s="50"/>
      <c r="B2609" s="50"/>
      <c r="C2609" s="50" t="s">
        <v>271</v>
      </c>
      <c r="D2609" s="50" t="s">
        <v>755</v>
      </c>
      <c r="E2609" s="51">
        <f t="shared" si="1080"/>
        <v>35147.569999999992</v>
      </c>
      <c r="F2609" s="51">
        <v>5436.86</v>
      </c>
      <c r="G2609" s="51">
        <v>29710.709999999995</v>
      </c>
      <c r="H2609" s="51"/>
    </row>
    <row r="2610" spans="1:8" x14ac:dyDescent="0.35">
      <c r="A2610" s="50"/>
      <c r="B2610" s="50"/>
      <c r="C2610" s="50" t="s">
        <v>272</v>
      </c>
      <c r="D2610" s="50" t="s">
        <v>756</v>
      </c>
      <c r="E2610" s="51">
        <f t="shared" si="1080"/>
        <v>0</v>
      </c>
      <c r="F2610" s="51"/>
      <c r="G2610" s="51"/>
      <c r="H2610" s="51"/>
    </row>
    <row r="2611" spans="1:8" x14ac:dyDescent="0.35">
      <c r="A2611" s="50"/>
      <c r="B2611" s="50"/>
      <c r="C2611" s="50" t="s">
        <v>273</v>
      </c>
      <c r="D2611" s="50" t="s">
        <v>757</v>
      </c>
      <c r="E2611" s="51">
        <f t="shared" si="1080"/>
        <v>496.56000000000006</v>
      </c>
      <c r="F2611" s="51">
        <v>472.03000000000003</v>
      </c>
      <c r="G2611" s="51">
        <v>24.53</v>
      </c>
      <c r="H2611" s="51"/>
    </row>
    <row r="2612" spans="1:8" x14ac:dyDescent="0.35">
      <c r="A2612" s="50"/>
      <c r="B2612" s="50"/>
      <c r="C2612" s="50" t="s">
        <v>274</v>
      </c>
      <c r="D2612" s="50" t="s">
        <v>758</v>
      </c>
      <c r="E2612" s="51">
        <f t="shared" si="1080"/>
        <v>4973.2699999999986</v>
      </c>
      <c r="F2612" s="51">
        <v>1270.1400000000001</v>
      </c>
      <c r="G2612" s="51">
        <v>3703.1299999999987</v>
      </c>
      <c r="H2612" s="51"/>
    </row>
    <row r="2613" spans="1:8" x14ac:dyDescent="0.35">
      <c r="A2613" s="50"/>
      <c r="B2613" s="50"/>
      <c r="C2613" s="50" t="s">
        <v>275</v>
      </c>
      <c r="D2613" s="50" t="s">
        <v>759</v>
      </c>
      <c r="E2613" s="51">
        <f t="shared" si="1080"/>
        <v>18240.610000000008</v>
      </c>
      <c r="F2613" s="51">
        <v>15390.560000000007</v>
      </c>
      <c r="G2613" s="51">
        <v>2850.0499999999997</v>
      </c>
      <c r="H2613" s="51"/>
    </row>
    <row r="2614" spans="1:8" x14ac:dyDescent="0.35">
      <c r="A2614" s="50"/>
      <c r="B2614" s="50"/>
      <c r="C2614" s="50" t="s">
        <v>276</v>
      </c>
      <c r="D2614" s="50" t="s">
        <v>615</v>
      </c>
      <c r="E2614" s="51">
        <f t="shared" si="1080"/>
        <v>750.41999999999985</v>
      </c>
      <c r="F2614" s="51">
        <v>683.90999999999985</v>
      </c>
      <c r="G2614" s="51">
        <v>66.510000000000005</v>
      </c>
      <c r="H2614" s="51"/>
    </row>
    <row r="2615" spans="1:8" x14ac:dyDescent="0.35">
      <c r="A2615" s="50"/>
      <c r="B2615" s="50"/>
      <c r="C2615" s="50" t="s">
        <v>308</v>
      </c>
      <c r="D2615" s="50" t="s">
        <v>277</v>
      </c>
      <c r="E2615" s="51">
        <f t="shared" si="1080"/>
        <v>5680.6200000000008</v>
      </c>
      <c r="F2615" s="51">
        <v>3512.32</v>
      </c>
      <c r="G2615" s="51">
        <v>2168.3000000000002</v>
      </c>
      <c r="H2615" s="51"/>
    </row>
    <row r="2616" spans="1:8" x14ac:dyDescent="0.35">
      <c r="A2616" s="50"/>
      <c r="B2616" s="50"/>
      <c r="C2616" s="50" t="s">
        <v>278</v>
      </c>
      <c r="D2616" s="50" t="s">
        <v>760</v>
      </c>
      <c r="E2616" s="51">
        <f t="shared" si="1080"/>
        <v>5735.840000000002</v>
      </c>
      <c r="F2616" s="51">
        <v>2683.02</v>
      </c>
      <c r="G2616" s="51">
        <v>3052.8200000000015</v>
      </c>
      <c r="H2616" s="51"/>
    </row>
    <row r="2617" spans="1:8" x14ac:dyDescent="0.35">
      <c r="A2617" s="50"/>
      <c r="B2617" s="50"/>
      <c r="C2617" s="50" t="s">
        <v>279</v>
      </c>
      <c r="D2617" s="50" t="s">
        <v>616</v>
      </c>
      <c r="E2617" s="51">
        <f t="shared" si="1080"/>
        <v>6664.87</v>
      </c>
      <c r="F2617" s="51">
        <v>5191.1500000000005</v>
      </c>
      <c r="G2617" s="51">
        <v>1473.7199999999996</v>
      </c>
      <c r="H2617" s="51"/>
    </row>
    <row r="2618" spans="1:8" x14ac:dyDescent="0.35">
      <c r="A2618" s="50"/>
      <c r="B2618" s="50"/>
      <c r="C2618" s="50" t="s">
        <v>280</v>
      </c>
      <c r="D2618" s="50" t="s">
        <v>617</v>
      </c>
      <c r="E2618" s="51">
        <f t="shared" si="1080"/>
        <v>48.31</v>
      </c>
      <c r="F2618" s="51"/>
      <c r="G2618" s="51">
        <v>48.31</v>
      </c>
      <c r="H2618" s="51"/>
    </row>
    <row r="2619" spans="1:8" x14ac:dyDescent="0.35">
      <c r="A2619" s="50"/>
      <c r="B2619" s="50"/>
      <c r="C2619" s="50" t="s">
        <v>606</v>
      </c>
      <c r="D2619" s="50" t="s">
        <v>618</v>
      </c>
      <c r="E2619" s="51">
        <f t="shared" si="1080"/>
        <v>1576.56</v>
      </c>
      <c r="F2619" s="51">
        <v>935.05</v>
      </c>
      <c r="G2619" s="51">
        <v>641.51</v>
      </c>
      <c r="H2619" s="51"/>
    </row>
    <row r="2620" spans="1:8" x14ac:dyDescent="0.35">
      <c r="A2620" s="50"/>
      <c r="B2620" s="50"/>
      <c r="C2620" s="50" t="s">
        <v>281</v>
      </c>
      <c r="D2620" s="50" t="s">
        <v>622</v>
      </c>
      <c r="E2620" s="51">
        <f t="shared" si="1080"/>
        <v>15122.189999999995</v>
      </c>
      <c r="F2620" s="51">
        <v>8088.4899999999943</v>
      </c>
      <c r="G2620" s="51">
        <v>7033.7000000000007</v>
      </c>
      <c r="H2620" s="51"/>
    </row>
    <row r="2621" spans="1:8" x14ac:dyDescent="0.35">
      <c r="A2621" s="50"/>
      <c r="B2621" s="50"/>
      <c r="C2621" s="50" t="s">
        <v>282</v>
      </c>
      <c r="D2621" s="50" t="s">
        <v>623</v>
      </c>
      <c r="E2621" s="51">
        <f t="shared" si="1080"/>
        <v>159.38999999999999</v>
      </c>
      <c r="F2621" s="51">
        <v>43.599999999999994</v>
      </c>
      <c r="G2621" s="51">
        <v>115.78999999999999</v>
      </c>
      <c r="H2621" s="51"/>
    </row>
    <row r="2622" spans="1:8" x14ac:dyDescent="0.35">
      <c r="A2622" s="50"/>
      <c r="B2622" s="50"/>
      <c r="C2622" s="50" t="s">
        <v>283</v>
      </c>
      <c r="D2622" s="50" t="s">
        <v>625</v>
      </c>
      <c r="E2622" s="51">
        <f t="shared" si="1080"/>
        <v>40351.770000000004</v>
      </c>
      <c r="F2622" s="51">
        <v>35996.730000000003</v>
      </c>
      <c r="G2622" s="51">
        <v>4355.0399999999991</v>
      </c>
      <c r="H2622" s="51"/>
    </row>
    <row r="2623" spans="1:8" x14ac:dyDescent="0.35">
      <c r="A2623" s="50"/>
      <c r="B2623" s="50"/>
      <c r="C2623" s="50" t="s">
        <v>607</v>
      </c>
      <c r="D2623" s="50" t="s">
        <v>761</v>
      </c>
      <c r="E2623" s="51">
        <f t="shared" si="1080"/>
        <v>672.08999999999992</v>
      </c>
      <c r="F2623" s="51">
        <v>581.00999999999988</v>
      </c>
      <c r="G2623" s="51">
        <v>91.080000000000013</v>
      </c>
      <c r="H2623" s="51"/>
    </row>
    <row r="2624" spans="1:8" x14ac:dyDescent="0.35">
      <c r="A2624" s="50"/>
      <c r="B2624" s="50"/>
      <c r="C2624" s="50" t="s">
        <v>608</v>
      </c>
      <c r="D2624" s="50" t="s">
        <v>762</v>
      </c>
      <c r="E2624" s="51">
        <f t="shared" si="1080"/>
        <v>0</v>
      </c>
      <c r="F2624" s="51"/>
      <c r="G2624" s="51"/>
      <c r="H2624" s="51"/>
    </row>
    <row r="2625" spans="1:8" x14ac:dyDescent="0.35">
      <c r="A2625" s="50"/>
      <c r="B2625" s="50"/>
      <c r="C2625" s="50" t="s">
        <v>284</v>
      </c>
      <c r="D2625" s="50" t="s">
        <v>763</v>
      </c>
      <c r="E2625" s="51">
        <f t="shared" si="1080"/>
        <v>0</v>
      </c>
      <c r="F2625" s="51"/>
      <c r="G2625" s="51"/>
      <c r="H2625" s="51"/>
    </row>
    <row r="2626" spans="1:8" x14ac:dyDescent="0.35">
      <c r="A2626" s="50"/>
      <c r="B2626" s="50"/>
      <c r="C2626" s="50" t="s">
        <v>285</v>
      </c>
      <c r="D2626" s="50" t="s">
        <v>630</v>
      </c>
      <c r="E2626" s="51">
        <f t="shared" si="1080"/>
        <v>2328.1999999999998</v>
      </c>
      <c r="F2626" s="51">
        <v>1465.6799999999998</v>
      </c>
      <c r="G2626" s="51">
        <v>862.52</v>
      </c>
      <c r="H2626" s="51"/>
    </row>
    <row r="2627" spans="1:8" x14ac:dyDescent="0.35">
      <c r="A2627" s="44"/>
      <c r="B2627" s="44">
        <v>16</v>
      </c>
      <c r="C2627" s="45"/>
      <c r="D2627" s="45" t="s">
        <v>764</v>
      </c>
      <c r="E2627" s="45">
        <f>SUM(E2628:E2635)</f>
        <v>179193.64000000004</v>
      </c>
      <c r="F2627" s="45">
        <f t="shared" ref="F2627" si="1081">SUM(F2628:F2635)</f>
        <v>90040.520000000048</v>
      </c>
      <c r="G2627" s="45">
        <f t="shared" ref="G2627" si="1082">SUM(G2628:G2635)</f>
        <v>89153.12</v>
      </c>
      <c r="H2627" s="45">
        <f t="shared" ref="H2627" si="1083">SUM(H2628:H2635)</f>
        <v>0</v>
      </c>
    </row>
    <row r="2628" spans="1:8" x14ac:dyDescent="0.35">
      <c r="A2628" s="50"/>
      <c r="B2628" s="50"/>
      <c r="C2628" s="50" t="s">
        <v>286</v>
      </c>
      <c r="D2628" s="50" t="s">
        <v>619</v>
      </c>
      <c r="E2628" s="51">
        <f t="shared" ref="E2628:E2635" si="1084">SUM(F2628:H2628)</f>
        <v>2376.17</v>
      </c>
      <c r="F2628" s="51">
        <v>430.2</v>
      </c>
      <c r="G2628" s="51">
        <v>1945.97</v>
      </c>
      <c r="H2628" s="51"/>
    </row>
    <row r="2629" spans="1:8" x14ac:dyDescent="0.35">
      <c r="A2629" s="50"/>
      <c r="B2629" s="50"/>
      <c r="C2629" s="50" t="s">
        <v>287</v>
      </c>
      <c r="D2629" s="50" t="s">
        <v>288</v>
      </c>
      <c r="E2629" s="51">
        <f t="shared" si="1084"/>
        <v>32.68</v>
      </c>
      <c r="F2629" s="51">
        <v>17.8</v>
      </c>
      <c r="G2629" s="51">
        <v>14.879999999999999</v>
      </c>
      <c r="H2629" s="51"/>
    </row>
    <row r="2630" spans="1:8" x14ac:dyDescent="0.35">
      <c r="A2630" s="50"/>
      <c r="B2630" s="50"/>
      <c r="C2630" s="50" t="s">
        <v>289</v>
      </c>
      <c r="D2630" s="50" t="s">
        <v>620</v>
      </c>
      <c r="E2630" s="51">
        <f t="shared" si="1084"/>
        <v>148271.35000000003</v>
      </c>
      <c r="F2630" s="51">
        <v>64319.910000000047</v>
      </c>
      <c r="G2630" s="51">
        <v>83951.439999999988</v>
      </c>
      <c r="H2630" s="51"/>
    </row>
    <row r="2631" spans="1:8" x14ac:dyDescent="0.35">
      <c r="A2631" s="50"/>
      <c r="B2631" s="50"/>
      <c r="C2631" s="50" t="s">
        <v>290</v>
      </c>
      <c r="D2631" s="50" t="s">
        <v>621</v>
      </c>
      <c r="E2631" s="51">
        <f t="shared" si="1084"/>
        <v>21157.89</v>
      </c>
      <c r="F2631" s="51">
        <v>19028.25</v>
      </c>
      <c r="G2631" s="51">
        <v>2129.639999999999</v>
      </c>
      <c r="H2631" s="51"/>
    </row>
    <row r="2632" spans="1:8" x14ac:dyDescent="0.35">
      <c r="A2632" s="50"/>
      <c r="B2632" s="50"/>
      <c r="C2632" s="50" t="s">
        <v>291</v>
      </c>
      <c r="D2632" s="50" t="s">
        <v>624</v>
      </c>
      <c r="E2632" s="51">
        <f t="shared" si="1084"/>
        <v>0</v>
      </c>
      <c r="F2632" s="51"/>
      <c r="G2632" s="51"/>
      <c r="H2632" s="51"/>
    </row>
    <row r="2633" spans="1:8" x14ac:dyDescent="0.35">
      <c r="A2633" s="50"/>
      <c r="B2633" s="50"/>
      <c r="C2633" s="50" t="s">
        <v>292</v>
      </c>
      <c r="D2633" s="50" t="s">
        <v>293</v>
      </c>
      <c r="E2633" s="51">
        <f t="shared" si="1084"/>
        <v>7347.0800000000017</v>
      </c>
      <c r="F2633" s="51">
        <v>6244.3600000000015</v>
      </c>
      <c r="G2633" s="51">
        <v>1102.72</v>
      </c>
      <c r="H2633" s="51"/>
    </row>
    <row r="2634" spans="1:8" x14ac:dyDescent="0.35">
      <c r="A2634" s="50"/>
      <c r="B2634" s="50"/>
      <c r="C2634" s="50" t="s">
        <v>294</v>
      </c>
      <c r="D2634" s="50" t="s">
        <v>295</v>
      </c>
      <c r="E2634" s="51">
        <f t="shared" si="1084"/>
        <v>0</v>
      </c>
      <c r="F2634" s="51"/>
      <c r="G2634" s="51"/>
      <c r="H2634" s="51"/>
    </row>
    <row r="2635" spans="1:8" x14ac:dyDescent="0.35">
      <c r="A2635" s="50"/>
      <c r="B2635" s="50"/>
      <c r="C2635" s="50" t="s">
        <v>296</v>
      </c>
      <c r="D2635" s="50" t="s">
        <v>626</v>
      </c>
      <c r="E2635" s="51">
        <f t="shared" si="1084"/>
        <v>8.4699999999999989</v>
      </c>
      <c r="F2635" s="51"/>
      <c r="G2635" s="51">
        <v>8.4699999999999989</v>
      </c>
      <c r="H2635" s="51"/>
    </row>
    <row r="2636" spans="1:8" x14ac:dyDescent="0.35">
      <c r="A2636" s="44"/>
      <c r="B2636" s="44">
        <v>17</v>
      </c>
      <c r="C2636" s="45"/>
      <c r="D2636" s="45" t="s">
        <v>765</v>
      </c>
      <c r="E2636" s="45">
        <f>SUM(E2637:E2641)</f>
        <v>54801.290000000008</v>
      </c>
      <c r="F2636" s="45">
        <f t="shared" ref="F2636" si="1085">SUM(F2637:F2641)</f>
        <v>42339.150000000009</v>
      </c>
      <c r="G2636" s="45">
        <f t="shared" ref="G2636" si="1086">SUM(G2637:G2641)</f>
        <v>12462.140000000003</v>
      </c>
      <c r="H2636" s="45">
        <f t="shared" ref="H2636" si="1087">SUM(H2637:H2641)</f>
        <v>0</v>
      </c>
    </row>
    <row r="2637" spans="1:8" x14ac:dyDescent="0.35">
      <c r="A2637" s="50"/>
      <c r="B2637" s="50"/>
      <c r="C2637" s="50" t="s">
        <v>297</v>
      </c>
      <c r="D2637" s="50" t="s">
        <v>298</v>
      </c>
      <c r="E2637" s="51">
        <f t="shared" ref="E2637:E2641" si="1088">SUM(F2637:H2637)</f>
        <v>53646.250000000007</v>
      </c>
      <c r="F2637" s="51">
        <v>41987.170000000006</v>
      </c>
      <c r="G2637" s="51">
        <v>11659.080000000004</v>
      </c>
      <c r="H2637" s="51"/>
    </row>
    <row r="2638" spans="1:8" x14ac:dyDescent="0.35">
      <c r="A2638" s="50"/>
      <c r="B2638" s="50"/>
      <c r="C2638" s="50" t="s">
        <v>299</v>
      </c>
      <c r="D2638" s="50" t="s">
        <v>627</v>
      </c>
      <c r="E2638" s="51">
        <f t="shared" si="1088"/>
        <v>0</v>
      </c>
      <c r="F2638" s="51"/>
      <c r="G2638" s="51"/>
      <c r="H2638" s="51"/>
    </row>
    <row r="2639" spans="1:8" x14ac:dyDescent="0.35">
      <c r="A2639" s="50"/>
      <c r="B2639" s="50"/>
      <c r="C2639" s="50" t="s">
        <v>300</v>
      </c>
      <c r="D2639" s="50" t="s">
        <v>301</v>
      </c>
      <c r="E2639" s="51">
        <f t="shared" si="1088"/>
        <v>0</v>
      </c>
      <c r="F2639" s="51"/>
      <c r="G2639" s="51"/>
      <c r="H2639" s="51"/>
    </row>
    <row r="2640" spans="1:8" x14ac:dyDescent="0.35">
      <c r="A2640" s="50"/>
      <c r="B2640" s="50"/>
      <c r="C2640" s="50" t="s">
        <v>302</v>
      </c>
      <c r="D2640" s="50" t="s">
        <v>628</v>
      </c>
      <c r="E2640" s="51">
        <f t="shared" si="1088"/>
        <v>0</v>
      </c>
      <c r="F2640" s="51"/>
      <c r="G2640" s="51"/>
      <c r="H2640" s="51"/>
    </row>
    <row r="2641" spans="1:8" x14ac:dyDescent="0.35">
      <c r="A2641" s="50"/>
      <c r="B2641" s="50"/>
      <c r="C2641" s="50" t="s">
        <v>303</v>
      </c>
      <c r="D2641" s="50" t="s">
        <v>629</v>
      </c>
      <c r="E2641" s="51">
        <f t="shared" si="1088"/>
        <v>1155.04</v>
      </c>
      <c r="F2641" s="51">
        <v>351.97999999999996</v>
      </c>
      <c r="G2641" s="51">
        <v>803.06</v>
      </c>
      <c r="H2641" s="51"/>
    </row>
    <row r="2642" spans="1:8" x14ac:dyDescent="0.35">
      <c r="A2642" s="42">
        <v>4</v>
      </c>
      <c r="B2642" s="42"/>
      <c r="C2642" s="42"/>
      <c r="D2642" s="42" t="s">
        <v>344</v>
      </c>
      <c r="E2642" s="43">
        <f>E2643+E2646+E2652</f>
        <v>559429.27</v>
      </c>
      <c r="F2642" s="43">
        <f t="shared" ref="F2642" si="1089">F2643+F2646+F2652</f>
        <v>208380.67</v>
      </c>
      <c r="G2642" s="43">
        <f t="shared" ref="G2642:H2642" si="1090">G2643+G2646+G2652</f>
        <v>351048.6</v>
      </c>
      <c r="H2642" s="43">
        <f t="shared" si="1090"/>
        <v>0</v>
      </c>
    </row>
    <row r="2643" spans="1:8" x14ac:dyDescent="0.35">
      <c r="A2643" s="44"/>
      <c r="B2643" s="44">
        <v>2</v>
      </c>
      <c r="C2643" s="45"/>
      <c r="D2643" s="45" t="s">
        <v>746</v>
      </c>
      <c r="E2643" s="45">
        <f>SUM(E2644:E2645)</f>
        <v>558964.62</v>
      </c>
      <c r="F2643" s="45">
        <f t="shared" ref="F2643" si="1091">SUM(F2644:F2645)</f>
        <v>208267.73</v>
      </c>
      <c r="G2643" s="45">
        <f t="shared" ref="G2643" si="1092">SUM(G2644:G2645)</f>
        <v>350696.88999999996</v>
      </c>
      <c r="H2643" s="45">
        <f t="shared" ref="H2643" si="1093">SUM(H2644:H2645)</f>
        <v>0</v>
      </c>
    </row>
    <row r="2644" spans="1:8" x14ac:dyDescent="0.35">
      <c r="A2644" s="50"/>
      <c r="B2644" s="50"/>
      <c r="C2644" s="50" t="s">
        <v>261</v>
      </c>
      <c r="D2644" s="50" t="s">
        <v>609</v>
      </c>
      <c r="E2644" s="51">
        <f t="shared" ref="E2644:E2645" si="1094">SUM(F2644:H2644)</f>
        <v>558964.62</v>
      </c>
      <c r="F2644" s="51">
        <v>208267.73</v>
      </c>
      <c r="G2644" s="51">
        <v>350696.88999999996</v>
      </c>
      <c r="H2644" s="51"/>
    </row>
    <row r="2645" spans="1:8" x14ac:dyDescent="0.35">
      <c r="A2645" s="50"/>
      <c r="B2645" s="50"/>
      <c r="C2645" s="50" t="s">
        <v>605</v>
      </c>
      <c r="D2645" s="50" t="s">
        <v>748</v>
      </c>
      <c r="E2645" s="51">
        <f t="shared" si="1094"/>
        <v>0</v>
      </c>
      <c r="F2645" s="51"/>
      <c r="G2645" s="51"/>
      <c r="H2645" s="51"/>
    </row>
    <row r="2646" spans="1:8" x14ac:dyDescent="0.35">
      <c r="A2646" s="44"/>
      <c r="B2646" s="44">
        <v>14</v>
      </c>
      <c r="C2646" s="45"/>
      <c r="D2646" s="45" t="s">
        <v>766</v>
      </c>
      <c r="E2646" s="45">
        <f>SUM(E2647:E2651)</f>
        <v>0</v>
      </c>
      <c r="F2646" s="45">
        <f t="shared" ref="F2646" si="1095">SUM(F2647:F2651)</f>
        <v>0</v>
      </c>
      <c r="G2646" s="45">
        <f t="shared" ref="G2646" si="1096">SUM(G2647:G2651)</f>
        <v>0</v>
      </c>
      <c r="H2646" s="45">
        <f t="shared" ref="H2646" si="1097">SUM(H2647:H2651)</f>
        <v>0</v>
      </c>
    </row>
    <row r="2647" spans="1:8" x14ac:dyDescent="0.35">
      <c r="A2647" s="50"/>
      <c r="B2647" s="50"/>
      <c r="C2647" s="50" t="s">
        <v>349</v>
      </c>
      <c r="D2647" s="50" t="s">
        <v>633</v>
      </c>
      <c r="E2647" s="51">
        <f t="shared" ref="E2647:E2651" si="1098">SUM(F2647:H2647)</f>
        <v>0</v>
      </c>
      <c r="F2647" s="51"/>
      <c r="G2647" s="51"/>
      <c r="H2647" s="51"/>
    </row>
    <row r="2648" spans="1:8" x14ac:dyDescent="0.35">
      <c r="A2648" s="50"/>
      <c r="B2648" s="50"/>
      <c r="C2648" s="50" t="s">
        <v>350</v>
      </c>
      <c r="D2648" s="50" t="s">
        <v>767</v>
      </c>
      <c r="E2648" s="51">
        <f t="shared" si="1098"/>
        <v>0</v>
      </c>
      <c r="F2648" s="51"/>
      <c r="G2648" s="51"/>
      <c r="H2648" s="51"/>
    </row>
    <row r="2649" spans="1:8" x14ac:dyDescent="0.35">
      <c r="A2649" s="50"/>
      <c r="B2649" s="50"/>
      <c r="C2649" s="50" t="s">
        <v>352</v>
      </c>
      <c r="D2649" s="50" t="s">
        <v>768</v>
      </c>
      <c r="E2649" s="51">
        <f t="shared" si="1098"/>
        <v>0</v>
      </c>
      <c r="F2649" s="51"/>
      <c r="G2649" s="51"/>
      <c r="H2649" s="51"/>
    </row>
    <row r="2650" spans="1:8" x14ac:dyDescent="0.35">
      <c r="A2650" s="50"/>
      <c r="B2650" s="50"/>
      <c r="C2650" s="50" t="s">
        <v>357</v>
      </c>
      <c r="D2650" s="50" t="s">
        <v>358</v>
      </c>
      <c r="E2650" s="51">
        <f t="shared" si="1098"/>
        <v>0</v>
      </c>
      <c r="F2650" s="51"/>
      <c r="G2650" s="51"/>
      <c r="H2650" s="51"/>
    </row>
    <row r="2651" spans="1:8" x14ac:dyDescent="0.35">
      <c r="A2651" s="50"/>
      <c r="B2651" s="50"/>
      <c r="C2651" s="50" t="s">
        <v>355</v>
      </c>
      <c r="D2651" s="50" t="s">
        <v>356</v>
      </c>
      <c r="E2651" s="51">
        <f t="shared" si="1098"/>
        <v>0</v>
      </c>
      <c r="F2651" s="51"/>
      <c r="G2651" s="51"/>
      <c r="H2651" s="51"/>
    </row>
    <row r="2652" spans="1:8" x14ac:dyDescent="0.35">
      <c r="A2652" s="44"/>
      <c r="B2652" s="44">
        <v>25</v>
      </c>
      <c r="C2652" s="45"/>
      <c r="D2652" s="45" t="s">
        <v>769</v>
      </c>
      <c r="E2652" s="45">
        <f>SUM(E2653:E2660)</f>
        <v>464.65</v>
      </c>
      <c r="F2652" s="45">
        <f t="shared" ref="F2652" si="1099">SUM(F2653:F2660)</f>
        <v>112.94</v>
      </c>
      <c r="G2652" s="45">
        <f t="shared" ref="G2652" si="1100">SUM(G2653:G2660)</f>
        <v>351.71</v>
      </c>
      <c r="H2652" s="45">
        <f t="shared" ref="H2652" si="1101">SUM(H2653:H2660)</f>
        <v>0</v>
      </c>
    </row>
    <row r="2653" spans="1:8" x14ac:dyDescent="0.35">
      <c r="A2653" s="50"/>
      <c r="B2653" s="50"/>
      <c r="C2653" s="50" t="s">
        <v>345</v>
      </c>
      <c r="D2653" s="50" t="s">
        <v>346</v>
      </c>
      <c r="E2653" s="51">
        <f t="shared" ref="E2653:E2660" si="1102">SUM(F2653:H2653)</f>
        <v>0</v>
      </c>
      <c r="F2653" s="51"/>
      <c r="G2653" s="51"/>
      <c r="H2653" s="51"/>
    </row>
    <row r="2654" spans="1:8" x14ac:dyDescent="0.35">
      <c r="A2654" s="50"/>
      <c r="B2654" s="50"/>
      <c r="C2654" s="50" t="s">
        <v>347</v>
      </c>
      <c r="D2654" s="50" t="s">
        <v>348</v>
      </c>
      <c r="E2654" s="51">
        <f t="shared" si="1102"/>
        <v>0</v>
      </c>
      <c r="F2654" s="51"/>
      <c r="G2654" s="51"/>
      <c r="H2654" s="51"/>
    </row>
    <row r="2655" spans="1:8" x14ac:dyDescent="0.35">
      <c r="A2655" s="50"/>
      <c r="B2655" s="50"/>
      <c r="C2655" s="50" t="s">
        <v>351</v>
      </c>
      <c r="D2655" s="50" t="s">
        <v>770</v>
      </c>
      <c r="E2655" s="51">
        <f t="shared" si="1102"/>
        <v>396.56</v>
      </c>
      <c r="F2655" s="51">
        <v>50</v>
      </c>
      <c r="G2655" s="51">
        <v>346.56</v>
      </c>
      <c r="H2655" s="51"/>
    </row>
    <row r="2656" spans="1:8" x14ac:dyDescent="0.35">
      <c r="A2656" s="50"/>
      <c r="B2656" s="50"/>
      <c r="C2656" s="50" t="s">
        <v>310</v>
      </c>
      <c r="D2656" s="50" t="s">
        <v>634</v>
      </c>
      <c r="E2656" s="51">
        <f t="shared" si="1102"/>
        <v>68.09</v>
      </c>
      <c r="F2656" s="51">
        <v>62.94</v>
      </c>
      <c r="G2656" s="51">
        <v>5.15</v>
      </c>
      <c r="H2656" s="51"/>
    </row>
    <row r="2657" spans="1:8" x14ac:dyDescent="0.35">
      <c r="A2657" s="50"/>
      <c r="B2657" s="50"/>
      <c r="C2657" s="50" t="s">
        <v>311</v>
      </c>
      <c r="D2657" s="50" t="s">
        <v>771</v>
      </c>
      <c r="E2657" s="51">
        <f t="shared" si="1102"/>
        <v>0</v>
      </c>
      <c r="F2657" s="51"/>
      <c r="G2657" s="51"/>
      <c r="H2657" s="51"/>
    </row>
    <row r="2658" spans="1:8" x14ac:dyDescent="0.35">
      <c r="A2658" s="50"/>
      <c r="B2658" s="50"/>
      <c r="C2658" s="50" t="s">
        <v>312</v>
      </c>
      <c r="D2658" s="50" t="s">
        <v>772</v>
      </c>
      <c r="E2658" s="51">
        <f t="shared" si="1102"/>
        <v>0</v>
      </c>
      <c r="F2658" s="51"/>
      <c r="G2658" s="51"/>
      <c r="H2658" s="51"/>
    </row>
    <row r="2659" spans="1:8" x14ac:dyDescent="0.35">
      <c r="A2659" s="50"/>
      <c r="B2659" s="50"/>
      <c r="C2659" s="50" t="s">
        <v>359</v>
      </c>
      <c r="D2659" s="50" t="s">
        <v>360</v>
      </c>
      <c r="E2659" s="51">
        <f t="shared" si="1102"/>
        <v>0</v>
      </c>
      <c r="F2659" s="51"/>
      <c r="G2659" s="51"/>
      <c r="H2659" s="51"/>
    </row>
    <row r="2660" spans="1:8" x14ac:dyDescent="0.35">
      <c r="A2660" s="50"/>
      <c r="B2660" s="50"/>
      <c r="C2660" s="50" t="s">
        <v>353</v>
      </c>
      <c r="D2660" s="50" t="s">
        <v>354</v>
      </c>
      <c r="E2660" s="51">
        <f t="shared" si="1102"/>
        <v>0</v>
      </c>
      <c r="F2660" s="51"/>
      <c r="G2660" s="51"/>
      <c r="H2660" s="51"/>
    </row>
    <row r="2661" spans="1:8" x14ac:dyDescent="0.35">
      <c r="A2661" s="42">
        <v>5</v>
      </c>
      <c r="B2661" s="42"/>
      <c r="C2661" s="42"/>
      <c r="D2661" s="42" t="s">
        <v>773</v>
      </c>
      <c r="E2661" s="43">
        <f>E2662+E2665+E2667+E2703+E2709+E2716</f>
        <v>2325982.6300000008</v>
      </c>
      <c r="F2661" s="43">
        <f t="shared" ref="F2661" si="1103">F2662+F2665+F2667+F2703+F2709+F2716</f>
        <v>1726529.8300000003</v>
      </c>
      <c r="G2661" s="43">
        <f t="shared" ref="G2661:H2661" si="1104">G2662+G2665+G2667+G2703+G2709+G2716</f>
        <v>554004.59000000055</v>
      </c>
      <c r="H2661" s="43">
        <f t="shared" si="1104"/>
        <v>45448.21</v>
      </c>
    </row>
    <row r="2662" spans="1:8" x14ac:dyDescent="0.35">
      <c r="A2662" s="44"/>
      <c r="B2662" s="44">
        <v>2</v>
      </c>
      <c r="C2662" s="45"/>
      <c r="D2662" s="45" t="s">
        <v>746</v>
      </c>
      <c r="E2662" s="45">
        <f>SUM(E2663:E2664)</f>
        <v>68793.119999999995</v>
      </c>
      <c r="F2662" s="45">
        <f t="shared" ref="F2662" si="1105">SUM(F2663:F2664)</f>
        <v>68790.789999999994</v>
      </c>
      <c r="G2662" s="45">
        <f t="shared" ref="G2662" si="1106">SUM(G2663:G2664)</f>
        <v>0</v>
      </c>
      <c r="H2662" s="45">
        <f t="shared" ref="H2662" si="1107">SUM(H2663:H2664)</f>
        <v>2.33</v>
      </c>
    </row>
    <row r="2663" spans="1:8" x14ac:dyDescent="0.35">
      <c r="A2663" s="50"/>
      <c r="B2663" s="50"/>
      <c r="C2663" s="50" t="s">
        <v>261</v>
      </c>
      <c r="D2663" s="50" t="s">
        <v>609</v>
      </c>
      <c r="E2663" s="51">
        <f t="shared" ref="E2663:E2664" si="1108">SUM(F2663:H2663)</f>
        <v>68793.119999999995</v>
      </c>
      <c r="F2663" s="51">
        <v>68790.789999999994</v>
      </c>
      <c r="G2663" s="51"/>
      <c r="H2663" s="51">
        <v>2.33</v>
      </c>
    </row>
    <row r="2664" spans="1:8" x14ac:dyDescent="0.35">
      <c r="A2664" s="50"/>
      <c r="B2664" s="50"/>
      <c r="C2664" s="50" t="s">
        <v>605</v>
      </c>
      <c r="D2664" s="50" t="s">
        <v>748</v>
      </c>
      <c r="E2664" s="51">
        <f t="shared" si="1108"/>
        <v>0</v>
      </c>
      <c r="F2664" s="51"/>
      <c r="G2664" s="51"/>
      <c r="H2664" s="51"/>
    </row>
    <row r="2665" spans="1:8" x14ac:dyDescent="0.35">
      <c r="A2665" s="44"/>
      <c r="B2665" s="44">
        <v>12</v>
      </c>
      <c r="C2665" s="45"/>
      <c r="D2665" s="45" t="s">
        <v>749</v>
      </c>
      <c r="E2665" s="45">
        <f>SUM(E2666)</f>
        <v>0</v>
      </c>
      <c r="F2665" s="45">
        <f t="shared" ref="F2665" si="1109">F2666</f>
        <v>0</v>
      </c>
      <c r="G2665" s="45">
        <f t="shared" ref="G2665:H2665" si="1110">G2666</f>
        <v>0</v>
      </c>
      <c r="H2665" s="45">
        <f t="shared" si="1110"/>
        <v>0</v>
      </c>
    </row>
    <row r="2666" spans="1:8" x14ac:dyDescent="0.35">
      <c r="A2666" s="50"/>
      <c r="B2666" s="50"/>
      <c r="C2666" s="50" t="s">
        <v>774</v>
      </c>
      <c r="D2666" s="50" t="s">
        <v>304</v>
      </c>
      <c r="E2666" s="51">
        <f>SUM(F2666:H2666)</f>
        <v>0</v>
      </c>
      <c r="F2666" s="51"/>
      <c r="G2666" s="51"/>
      <c r="H2666" s="51"/>
    </row>
    <row r="2667" spans="1:8" x14ac:dyDescent="0.35">
      <c r="A2667" s="44"/>
      <c r="B2667" s="44">
        <v>18</v>
      </c>
      <c r="C2667" s="45"/>
      <c r="D2667" s="45" t="s">
        <v>775</v>
      </c>
      <c r="E2667" s="45">
        <f>SUM(E2668:E2702)</f>
        <v>2189386.1700000004</v>
      </c>
      <c r="F2667" s="45">
        <f t="shared" ref="F2667" si="1111">SUM(F2668:F2702)</f>
        <v>1619892.0600000003</v>
      </c>
      <c r="G2667" s="45">
        <f t="shared" ref="G2667" si="1112">SUM(G2668:G2702)</f>
        <v>524048.23000000056</v>
      </c>
      <c r="H2667" s="45">
        <f t="shared" ref="H2667" si="1113">SUM(H2668:H2702)</f>
        <v>45445.88</v>
      </c>
    </row>
    <row r="2668" spans="1:8" x14ac:dyDescent="0.35">
      <c r="A2668" s="50"/>
      <c r="B2668" s="50"/>
      <c r="C2668" s="50" t="s">
        <v>306</v>
      </c>
      <c r="D2668" s="50" t="s">
        <v>307</v>
      </c>
      <c r="E2668" s="51">
        <f t="shared" ref="E2668:E2702" si="1114">SUM(F2668:H2668)</f>
        <v>0</v>
      </c>
      <c r="F2668" s="51"/>
      <c r="G2668" s="51"/>
      <c r="H2668" s="51"/>
    </row>
    <row r="2669" spans="1:8" x14ac:dyDescent="0.35">
      <c r="A2669" s="50"/>
      <c r="B2669" s="50"/>
      <c r="C2669" s="50" t="s">
        <v>266</v>
      </c>
      <c r="D2669" s="50" t="s">
        <v>753</v>
      </c>
      <c r="E2669" s="51">
        <f t="shared" si="1114"/>
        <v>0</v>
      </c>
      <c r="F2669" s="51"/>
      <c r="G2669" s="51"/>
      <c r="H2669" s="51"/>
    </row>
    <row r="2670" spans="1:8" x14ac:dyDescent="0.35">
      <c r="A2670" s="50"/>
      <c r="B2670" s="50"/>
      <c r="C2670" s="50" t="s">
        <v>269</v>
      </c>
      <c r="D2670" s="50" t="s">
        <v>614</v>
      </c>
      <c r="E2670" s="51">
        <f t="shared" si="1114"/>
        <v>4043.6400000000008</v>
      </c>
      <c r="F2670" s="51">
        <v>3509.7800000000007</v>
      </c>
      <c r="G2670" s="51">
        <v>533.86</v>
      </c>
      <c r="H2670" s="51"/>
    </row>
    <row r="2671" spans="1:8" x14ac:dyDescent="0.35">
      <c r="A2671" s="50"/>
      <c r="B2671" s="50"/>
      <c r="C2671" s="50" t="s">
        <v>270</v>
      </c>
      <c r="D2671" s="50" t="s">
        <v>754</v>
      </c>
      <c r="E2671" s="51">
        <f t="shared" si="1114"/>
        <v>1764.3400000000001</v>
      </c>
      <c r="F2671" s="51">
        <v>723.58</v>
      </c>
      <c r="G2671" s="51">
        <v>1040.76</v>
      </c>
      <c r="H2671" s="51"/>
    </row>
    <row r="2672" spans="1:8" x14ac:dyDescent="0.35">
      <c r="A2672" s="50"/>
      <c r="B2672" s="50"/>
      <c r="C2672" s="50" t="s">
        <v>271</v>
      </c>
      <c r="D2672" s="50" t="s">
        <v>755</v>
      </c>
      <c r="E2672" s="51">
        <f t="shared" si="1114"/>
        <v>4278.32</v>
      </c>
      <c r="F2672" s="51">
        <v>2225.7600000000007</v>
      </c>
      <c r="G2672" s="51">
        <v>2052.5599999999995</v>
      </c>
      <c r="H2672" s="51"/>
    </row>
    <row r="2673" spans="1:8" x14ac:dyDescent="0.35">
      <c r="A2673" s="50"/>
      <c r="B2673" s="50"/>
      <c r="C2673" s="50" t="s">
        <v>272</v>
      </c>
      <c r="D2673" s="50" t="s">
        <v>756</v>
      </c>
      <c r="E2673" s="51">
        <f t="shared" si="1114"/>
        <v>0</v>
      </c>
      <c r="F2673" s="51"/>
      <c r="G2673" s="51"/>
      <c r="H2673" s="51"/>
    </row>
    <row r="2674" spans="1:8" x14ac:dyDescent="0.35">
      <c r="A2674" s="50"/>
      <c r="B2674" s="50"/>
      <c r="C2674" s="50" t="s">
        <v>274</v>
      </c>
      <c r="D2674" s="50" t="s">
        <v>758</v>
      </c>
      <c r="E2674" s="51">
        <f t="shared" si="1114"/>
        <v>51411.170000000013</v>
      </c>
      <c r="F2674" s="51">
        <v>41451.090000000011</v>
      </c>
      <c r="G2674" s="51">
        <v>9960.0799999999981</v>
      </c>
      <c r="H2674" s="51"/>
    </row>
    <row r="2675" spans="1:8" x14ac:dyDescent="0.35">
      <c r="A2675" s="50"/>
      <c r="B2675" s="50"/>
      <c r="C2675" s="50" t="s">
        <v>275</v>
      </c>
      <c r="D2675" s="50" t="s">
        <v>759</v>
      </c>
      <c r="E2675" s="51">
        <f t="shared" si="1114"/>
        <v>1793.1599999999999</v>
      </c>
      <c r="F2675" s="51">
        <v>1781.7299999999998</v>
      </c>
      <c r="G2675" s="51">
        <v>11.43</v>
      </c>
      <c r="H2675" s="51"/>
    </row>
    <row r="2676" spans="1:8" x14ac:dyDescent="0.35">
      <c r="A2676" s="50"/>
      <c r="B2676" s="50"/>
      <c r="C2676" s="50" t="s">
        <v>276</v>
      </c>
      <c r="D2676" s="50" t="s">
        <v>615</v>
      </c>
      <c r="E2676" s="51">
        <f t="shared" si="1114"/>
        <v>13620.849999999999</v>
      </c>
      <c r="F2676" s="51">
        <v>11832.119999999999</v>
      </c>
      <c r="G2676" s="51">
        <v>1788.7300000000002</v>
      </c>
      <c r="H2676" s="51"/>
    </row>
    <row r="2677" spans="1:8" x14ac:dyDescent="0.35">
      <c r="A2677" s="50"/>
      <c r="B2677" s="50"/>
      <c r="C2677" s="50" t="s">
        <v>308</v>
      </c>
      <c r="D2677" s="50" t="s">
        <v>277</v>
      </c>
      <c r="E2677" s="51">
        <f t="shared" si="1114"/>
        <v>20649.660000000003</v>
      </c>
      <c r="F2677" s="51">
        <v>124.2</v>
      </c>
      <c r="G2677" s="51">
        <v>20525.460000000003</v>
      </c>
      <c r="H2677" s="51"/>
    </row>
    <row r="2678" spans="1:8" x14ac:dyDescent="0.35">
      <c r="A2678" s="50"/>
      <c r="B2678" s="50"/>
      <c r="C2678" s="50" t="s">
        <v>278</v>
      </c>
      <c r="D2678" s="50" t="s">
        <v>760</v>
      </c>
      <c r="E2678" s="51">
        <f t="shared" si="1114"/>
        <v>132686.12</v>
      </c>
      <c r="F2678" s="51">
        <v>122780.53</v>
      </c>
      <c r="G2678" s="51">
        <v>9905.59</v>
      </c>
      <c r="H2678" s="51"/>
    </row>
    <row r="2679" spans="1:8" x14ac:dyDescent="0.35">
      <c r="A2679" s="50"/>
      <c r="B2679" s="50"/>
      <c r="C2679" s="50" t="s">
        <v>309</v>
      </c>
      <c r="D2679" s="50" t="s">
        <v>631</v>
      </c>
      <c r="E2679" s="51">
        <f t="shared" si="1114"/>
        <v>25821.649999999998</v>
      </c>
      <c r="F2679" s="51">
        <v>21411.899999999998</v>
      </c>
      <c r="G2679" s="51">
        <v>4409.7499999999991</v>
      </c>
      <c r="H2679" s="51"/>
    </row>
    <row r="2680" spans="1:8" x14ac:dyDescent="0.35">
      <c r="A2680" s="50"/>
      <c r="B2680" s="50"/>
      <c r="C2680" s="50" t="s">
        <v>279</v>
      </c>
      <c r="D2680" s="50" t="s">
        <v>616</v>
      </c>
      <c r="E2680" s="51">
        <f t="shared" si="1114"/>
        <v>8135.899999999996</v>
      </c>
      <c r="F2680" s="51">
        <v>7701.5999999999958</v>
      </c>
      <c r="G2680" s="51">
        <v>434.30000000000007</v>
      </c>
      <c r="H2680" s="51"/>
    </row>
    <row r="2681" spans="1:8" x14ac:dyDescent="0.35">
      <c r="A2681" s="50"/>
      <c r="B2681" s="50"/>
      <c r="C2681" s="50" t="s">
        <v>280</v>
      </c>
      <c r="D2681" s="50" t="s">
        <v>617</v>
      </c>
      <c r="E2681" s="51">
        <f t="shared" si="1114"/>
        <v>0</v>
      </c>
      <c r="F2681" s="51"/>
      <c r="G2681" s="51"/>
      <c r="H2681" s="51"/>
    </row>
    <row r="2682" spans="1:8" x14ac:dyDescent="0.35">
      <c r="A2682" s="50"/>
      <c r="B2682" s="50"/>
      <c r="C2682" s="50" t="s">
        <v>606</v>
      </c>
      <c r="D2682" s="50" t="s">
        <v>618</v>
      </c>
      <c r="E2682" s="51">
        <f t="shared" si="1114"/>
        <v>0</v>
      </c>
      <c r="F2682" s="51"/>
      <c r="G2682" s="51"/>
      <c r="H2682" s="51"/>
    </row>
    <row r="2683" spans="1:8" x14ac:dyDescent="0.35">
      <c r="A2683" s="50"/>
      <c r="B2683" s="50"/>
      <c r="C2683" s="50" t="s">
        <v>286</v>
      </c>
      <c r="D2683" s="50" t="s">
        <v>619</v>
      </c>
      <c r="E2683" s="51">
        <f t="shared" si="1114"/>
        <v>1144.79</v>
      </c>
      <c r="F2683" s="51">
        <v>965.73</v>
      </c>
      <c r="G2683" s="51">
        <v>179.05999999999997</v>
      </c>
      <c r="H2683" s="51"/>
    </row>
    <row r="2684" spans="1:8" x14ac:dyDescent="0.35">
      <c r="A2684" s="50"/>
      <c r="B2684" s="50"/>
      <c r="C2684" s="50" t="s">
        <v>287</v>
      </c>
      <c r="D2684" s="50" t="s">
        <v>288</v>
      </c>
      <c r="E2684" s="51">
        <f t="shared" si="1114"/>
        <v>36.090000000000003</v>
      </c>
      <c r="F2684" s="51">
        <v>15.32</v>
      </c>
      <c r="G2684" s="51">
        <v>20.77</v>
      </c>
      <c r="H2684" s="51"/>
    </row>
    <row r="2685" spans="1:8" x14ac:dyDescent="0.35">
      <c r="A2685" s="50"/>
      <c r="B2685" s="50"/>
      <c r="C2685" s="50" t="s">
        <v>289</v>
      </c>
      <c r="D2685" s="50" t="s">
        <v>620</v>
      </c>
      <c r="E2685" s="51">
        <f t="shared" si="1114"/>
        <v>799.54</v>
      </c>
      <c r="F2685" s="51">
        <v>337.16999999999996</v>
      </c>
      <c r="G2685" s="51">
        <v>462.37000000000006</v>
      </c>
      <c r="H2685" s="51"/>
    </row>
    <row r="2686" spans="1:8" x14ac:dyDescent="0.35">
      <c r="A2686" s="50"/>
      <c r="B2686" s="50"/>
      <c r="C2686" s="50" t="s">
        <v>290</v>
      </c>
      <c r="D2686" s="50" t="s">
        <v>621</v>
      </c>
      <c r="E2686" s="51">
        <f t="shared" si="1114"/>
        <v>971.37000000000012</v>
      </c>
      <c r="F2686" s="51">
        <v>776.73</v>
      </c>
      <c r="G2686" s="51">
        <v>194.64000000000004</v>
      </c>
      <c r="H2686" s="51"/>
    </row>
    <row r="2687" spans="1:8" x14ac:dyDescent="0.35">
      <c r="A2687" s="50"/>
      <c r="B2687" s="50"/>
      <c r="C2687" s="50" t="s">
        <v>281</v>
      </c>
      <c r="D2687" s="50" t="s">
        <v>622</v>
      </c>
      <c r="E2687" s="51">
        <f t="shared" si="1114"/>
        <v>701.86000000000024</v>
      </c>
      <c r="F2687" s="51">
        <v>669.59000000000026</v>
      </c>
      <c r="G2687" s="51">
        <v>32.269999999999996</v>
      </c>
      <c r="H2687" s="51"/>
    </row>
    <row r="2688" spans="1:8" x14ac:dyDescent="0.35">
      <c r="A2688" s="50"/>
      <c r="B2688" s="50"/>
      <c r="C2688" s="50" t="s">
        <v>282</v>
      </c>
      <c r="D2688" s="50" t="s">
        <v>623</v>
      </c>
      <c r="E2688" s="51">
        <f t="shared" si="1114"/>
        <v>579.54999999999995</v>
      </c>
      <c r="F2688" s="51">
        <v>399.95</v>
      </c>
      <c r="G2688" s="51">
        <v>179.6</v>
      </c>
      <c r="H2688" s="51"/>
    </row>
    <row r="2689" spans="1:8" x14ac:dyDescent="0.35">
      <c r="A2689" s="50"/>
      <c r="B2689" s="50"/>
      <c r="C2689" s="50" t="s">
        <v>291</v>
      </c>
      <c r="D2689" s="50" t="s">
        <v>624</v>
      </c>
      <c r="E2689" s="51">
        <f t="shared" si="1114"/>
        <v>1409.27</v>
      </c>
      <c r="F2689" s="51">
        <v>1227.02</v>
      </c>
      <c r="G2689" s="51">
        <v>182.25</v>
      </c>
      <c r="H2689" s="51"/>
    </row>
    <row r="2690" spans="1:8" x14ac:dyDescent="0.35">
      <c r="A2690" s="50"/>
      <c r="B2690" s="50"/>
      <c r="C2690" s="50" t="s">
        <v>283</v>
      </c>
      <c r="D2690" s="50" t="s">
        <v>625</v>
      </c>
      <c r="E2690" s="51">
        <f t="shared" si="1114"/>
        <v>27172.129999999976</v>
      </c>
      <c r="F2690" s="51">
        <v>17703.189999999977</v>
      </c>
      <c r="G2690" s="51">
        <v>9468.94</v>
      </c>
      <c r="H2690" s="51"/>
    </row>
    <row r="2691" spans="1:8" x14ac:dyDescent="0.35">
      <c r="A2691" s="50"/>
      <c r="B2691" s="50"/>
      <c r="C2691" s="50" t="s">
        <v>608</v>
      </c>
      <c r="D2691" s="50" t="s">
        <v>762</v>
      </c>
      <c r="E2691" s="51">
        <f t="shared" si="1114"/>
        <v>5617.26</v>
      </c>
      <c r="F2691" s="51"/>
      <c r="G2691" s="51">
        <v>5617.26</v>
      </c>
      <c r="H2691" s="51"/>
    </row>
    <row r="2692" spans="1:8" x14ac:dyDescent="0.35">
      <c r="A2692" s="50"/>
      <c r="B2692" s="50"/>
      <c r="C2692" s="50" t="s">
        <v>943</v>
      </c>
      <c r="D2692" s="50" t="s">
        <v>944</v>
      </c>
      <c r="E2692" s="51">
        <f t="shared" si="1114"/>
        <v>0</v>
      </c>
      <c r="F2692" s="51"/>
      <c r="G2692" s="51"/>
      <c r="H2692" s="51"/>
    </row>
    <row r="2693" spans="1:8" x14ac:dyDescent="0.35">
      <c r="A2693" s="50"/>
      <c r="B2693" s="50"/>
      <c r="C2693" s="50" t="s">
        <v>284</v>
      </c>
      <c r="D2693" s="50" t="s">
        <v>763</v>
      </c>
      <c r="E2693" s="51">
        <f t="shared" si="1114"/>
        <v>21621.999999999989</v>
      </c>
      <c r="F2693" s="51">
        <v>20188.149999999991</v>
      </c>
      <c r="G2693" s="51">
        <v>1433.85</v>
      </c>
      <c r="H2693" s="51"/>
    </row>
    <row r="2694" spans="1:8" x14ac:dyDescent="0.35">
      <c r="A2694" s="50"/>
      <c r="B2694" s="50"/>
      <c r="C2694" s="50" t="s">
        <v>313</v>
      </c>
      <c r="D2694" s="50" t="s">
        <v>314</v>
      </c>
      <c r="E2694" s="51">
        <f t="shared" si="1114"/>
        <v>343.36</v>
      </c>
      <c r="F2694" s="51">
        <v>257.10000000000002</v>
      </c>
      <c r="G2694" s="51">
        <v>86.259999999999991</v>
      </c>
      <c r="H2694" s="51"/>
    </row>
    <row r="2695" spans="1:8" x14ac:dyDescent="0.35">
      <c r="A2695" s="50"/>
      <c r="B2695" s="50"/>
      <c r="C2695" s="50" t="s">
        <v>315</v>
      </c>
      <c r="D2695" s="50" t="s">
        <v>316</v>
      </c>
      <c r="E2695" s="51">
        <f t="shared" si="1114"/>
        <v>632739.88000000012</v>
      </c>
      <c r="F2695" s="51">
        <v>519504.09000000014</v>
      </c>
      <c r="G2695" s="51">
        <v>67789.909999999989</v>
      </c>
      <c r="H2695" s="51">
        <v>45445.88</v>
      </c>
    </row>
    <row r="2696" spans="1:8" x14ac:dyDescent="0.35">
      <c r="A2696" s="50"/>
      <c r="B2696" s="50"/>
      <c r="C2696" s="50" t="s">
        <v>317</v>
      </c>
      <c r="D2696" s="50" t="s">
        <v>318</v>
      </c>
      <c r="E2696" s="51">
        <f t="shared" si="1114"/>
        <v>1070147.5800000005</v>
      </c>
      <c r="F2696" s="51">
        <v>703459.18</v>
      </c>
      <c r="G2696" s="51">
        <v>366688.40000000061</v>
      </c>
      <c r="H2696" s="51">
        <v>0</v>
      </c>
    </row>
    <row r="2697" spans="1:8" x14ac:dyDescent="0.35">
      <c r="A2697" s="50"/>
      <c r="B2697" s="50"/>
      <c r="C2697" s="50" t="s">
        <v>319</v>
      </c>
      <c r="D2697" s="50" t="s">
        <v>320</v>
      </c>
      <c r="E2697" s="51">
        <f t="shared" si="1114"/>
        <v>98.31</v>
      </c>
      <c r="F2697" s="51">
        <v>98.31</v>
      </c>
      <c r="G2697" s="51"/>
      <c r="H2697" s="51"/>
    </row>
    <row r="2698" spans="1:8" x14ac:dyDescent="0.35">
      <c r="A2698" s="50"/>
      <c r="B2698" s="50"/>
      <c r="C2698" s="50" t="s">
        <v>321</v>
      </c>
      <c r="D2698" s="50" t="s">
        <v>322</v>
      </c>
      <c r="E2698" s="51">
        <f t="shared" si="1114"/>
        <v>14407.45</v>
      </c>
      <c r="F2698" s="51">
        <v>2794.41</v>
      </c>
      <c r="G2698" s="51">
        <v>11613.04</v>
      </c>
      <c r="H2698" s="51"/>
    </row>
    <row r="2699" spans="1:8" x14ac:dyDescent="0.35">
      <c r="A2699" s="50"/>
      <c r="B2699" s="50"/>
      <c r="C2699" s="50" t="s">
        <v>323</v>
      </c>
      <c r="D2699" s="50" t="s">
        <v>776</v>
      </c>
      <c r="E2699" s="51">
        <f t="shared" si="1114"/>
        <v>147231.87000000005</v>
      </c>
      <c r="F2699" s="51">
        <v>137794.79000000004</v>
      </c>
      <c r="G2699" s="51">
        <v>9437.0800000000054</v>
      </c>
      <c r="H2699" s="51"/>
    </row>
    <row r="2700" spans="1:8" x14ac:dyDescent="0.35">
      <c r="A2700" s="50"/>
      <c r="B2700" s="50"/>
      <c r="C2700" s="50" t="s">
        <v>285</v>
      </c>
      <c r="D2700" s="50" t="s">
        <v>630</v>
      </c>
      <c r="E2700" s="51">
        <f t="shared" si="1114"/>
        <v>159.05000000000004</v>
      </c>
      <c r="F2700" s="51">
        <v>159.04000000000005</v>
      </c>
      <c r="G2700" s="51">
        <v>0.01</v>
      </c>
      <c r="H2700" s="51"/>
    </row>
    <row r="2701" spans="1:8" x14ac:dyDescent="0.35">
      <c r="A2701" s="50"/>
      <c r="B2701" s="50"/>
      <c r="C2701" s="50" t="s">
        <v>324</v>
      </c>
      <c r="D2701" s="50" t="s">
        <v>325</v>
      </c>
      <c r="E2701" s="51">
        <f t="shared" si="1114"/>
        <v>0</v>
      </c>
      <c r="F2701" s="51"/>
      <c r="G2701" s="51"/>
      <c r="H2701" s="51"/>
    </row>
    <row r="2702" spans="1:8" x14ac:dyDescent="0.35">
      <c r="A2702" s="50"/>
      <c r="B2702" s="50"/>
      <c r="C2702" s="50" t="s">
        <v>326</v>
      </c>
      <c r="D2702" s="50" t="s">
        <v>327</v>
      </c>
      <c r="E2702" s="51">
        <f t="shared" si="1114"/>
        <v>0</v>
      </c>
      <c r="F2702" s="51"/>
      <c r="G2702" s="51"/>
      <c r="H2702" s="51"/>
    </row>
    <row r="2703" spans="1:8" x14ac:dyDescent="0.35">
      <c r="A2703" s="44"/>
      <c r="B2703" s="44">
        <v>19</v>
      </c>
      <c r="C2703" s="45"/>
      <c r="D2703" s="45" t="s">
        <v>777</v>
      </c>
      <c r="E2703" s="45">
        <f>SUM(E2704:E2708)</f>
        <v>3078.04</v>
      </c>
      <c r="F2703" s="45">
        <f t="shared" ref="F2703" si="1115">SUM(F2704:F2708)</f>
        <v>609.23</v>
      </c>
      <c r="G2703" s="45">
        <f t="shared" ref="G2703" si="1116">SUM(G2704:G2708)</f>
        <v>2468.81</v>
      </c>
      <c r="H2703" s="45">
        <f t="shared" ref="H2703" si="1117">SUM(H2704:H2708)</f>
        <v>0</v>
      </c>
    </row>
    <row r="2704" spans="1:8" x14ac:dyDescent="0.35">
      <c r="A2704" s="50"/>
      <c r="B2704" s="50"/>
      <c r="C2704" s="50" t="s">
        <v>328</v>
      </c>
      <c r="D2704" s="50" t="s">
        <v>329</v>
      </c>
      <c r="E2704" s="51">
        <f t="shared" ref="E2704:E2708" si="1118">SUM(F2704:H2704)</f>
        <v>780.88000000000011</v>
      </c>
      <c r="F2704" s="51">
        <v>387.83000000000004</v>
      </c>
      <c r="G2704" s="51">
        <v>393.05</v>
      </c>
      <c r="H2704" s="51"/>
    </row>
    <row r="2705" spans="1:8" x14ac:dyDescent="0.35">
      <c r="A2705" s="50"/>
      <c r="B2705" s="50"/>
      <c r="C2705" s="50" t="s">
        <v>605</v>
      </c>
      <c r="D2705" s="50" t="s">
        <v>748</v>
      </c>
      <c r="E2705" s="51">
        <f t="shared" si="1118"/>
        <v>0</v>
      </c>
      <c r="F2705" s="51"/>
      <c r="G2705" s="51"/>
      <c r="H2705" s="51"/>
    </row>
    <row r="2706" spans="1:8" x14ac:dyDescent="0.35">
      <c r="A2706" s="50"/>
      <c r="B2706" s="50"/>
      <c r="C2706" s="50" t="s">
        <v>262</v>
      </c>
      <c r="D2706" s="50" t="s">
        <v>778</v>
      </c>
      <c r="E2706" s="51">
        <f t="shared" si="1118"/>
        <v>0</v>
      </c>
      <c r="F2706" s="51"/>
      <c r="G2706" s="51"/>
      <c r="H2706" s="51"/>
    </row>
    <row r="2707" spans="1:8" x14ac:dyDescent="0.35">
      <c r="A2707" s="50"/>
      <c r="B2707" s="50"/>
      <c r="C2707" s="50" t="s">
        <v>330</v>
      </c>
      <c r="D2707" s="50" t="s">
        <v>331</v>
      </c>
      <c r="E2707" s="51">
        <f t="shared" si="1118"/>
        <v>0</v>
      </c>
      <c r="F2707" s="51"/>
      <c r="G2707" s="51"/>
      <c r="H2707" s="51"/>
    </row>
    <row r="2708" spans="1:8" x14ac:dyDescent="0.35">
      <c r="A2708" s="50"/>
      <c r="B2708" s="50"/>
      <c r="C2708" s="50" t="s">
        <v>332</v>
      </c>
      <c r="D2708" s="50" t="s">
        <v>333</v>
      </c>
      <c r="E2708" s="51">
        <f t="shared" si="1118"/>
        <v>2297.16</v>
      </c>
      <c r="F2708" s="51">
        <v>221.39999999999998</v>
      </c>
      <c r="G2708" s="51">
        <v>2075.7599999999998</v>
      </c>
      <c r="H2708" s="51"/>
    </row>
    <row r="2709" spans="1:8" x14ac:dyDescent="0.35">
      <c r="A2709" s="44"/>
      <c r="B2709" s="44">
        <v>20</v>
      </c>
      <c r="C2709" s="45"/>
      <c r="D2709" s="45" t="s">
        <v>779</v>
      </c>
      <c r="E2709" s="45">
        <f>SUM(E2710:E2715)</f>
        <v>44217.99</v>
      </c>
      <c r="F2709" s="45">
        <f t="shared" ref="F2709" si="1119">SUM(F2710:F2715)</f>
        <v>21345.140000000003</v>
      </c>
      <c r="G2709" s="45">
        <f t="shared" ref="G2709" si="1120">SUM(G2710:G2715)</f>
        <v>22872.850000000002</v>
      </c>
      <c r="H2709" s="45">
        <f t="shared" ref="H2709" si="1121">SUM(H2710:H2715)</f>
        <v>0</v>
      </c>
    </row>
    <row r="2710" spans="1:8" x14ac:dyDescent="0.35">
      <c r="A2710" s="50"/>
      <c r="B2710" s="50"/>
      <c r="C2710" s="50" t="s">
        <v>334</v>
      </c>
      <c r="D2710" s="50" t="s">
        <v>335</v>
      </c>
      <c r="E2710" s="51">
        <f t="shared" ref="E2710:E2715" si="1122">SUM(F2710:H2710)</f>
        <v>0</v>
      </c>
      <c r="F2710" s="51"/>
      <c r="G2710" s="51"/>
      <c r="H2710" s="51"/>
    </row>
    <row r="2711" spans="1:8" x14ac:dyDescent="0.35">
      <c r="A2711" s="50"/>
      <c r="B2711" s="50"/>
      <c r="C2711" s="50" t="s">
        <v>605</v>
      </c>
      <c r="D2711" s="50" t="s">
        <v>748</v>
      </c>
      <c r="E2711" s="51">
        <f t="shared" si="1122"/>
        <v>0</v>
      </c>
      <c r="F2711" s="51"/>
      <c r="G2711" s="51"/>
      <c r="H2711" s="51"/>
    </row>
    <row r="2712" spans="1:8" x14ac:dyDescent="0.35">
      <c r="A2712" s="50"/>
      <c r="B2712" s="50"/>
      <c r="C2712" s="50" t="s">
        <v>337</v>
      </c>
      <c r="D2712" s="50" t="s">
        <v>338</v>
      </c>
      <c r="E2712" s="51">
        <f t="shared" si="1122"/>
        <v>0</v>
      </c>
      <c r="F2712" s="51"/>
      <c r="G2712" s="51"/>
      <c r="H2712" s="51"/>
    </row>
    <row r="2713" spans="1:8" x14ac:dyDescent="0.35">
      <c r="A2713" s="50"/>
      <c r="B2713" s="50"/>
      <c r="C2713" s="50" t="s">
        <v>312</v>
      </c>
      <c r="D2713" s="50" t="s">
        <v>772</v>
      </c>
      <c r="E2713" s="51">
        <f t="shared" si="1122"/>
        <v>990.12999999999988</v>
      </c>
      <c r="F2713" s="51">
        <v>462.42999999999989</v>
      </c>
      <c r="G2713" s="51">
        <v>527.69999999999993</v>
      </c>
      <c r="H2713" s="51"/>
    </row>
    <row r="2714" spans="1:8" x14ac:dyDescent="0.35">
      <c r="A2714" s="50"/>
      <c r="B2714" s="50"/>
      <c r="C2714" s="50" t="s">
        <v>339</v>
      </c>
      <c r="D2714" s="50" t="s">
        <v>340</v>
      </c>
      <c r="E2714" s="51">
        <f t="shared" si="1122"/>
        <v>43058.41</v>
      </c>
      <c r="F2714" s="51">
        <v>20882.710000000003</v>
      </c>
      <c r="G2714" s="51">
        <v>22175.7</v>
      </c>
      <c r="H2714" s="51"/>
    </row>
    <row r="2715" spans="1:8" x14ac:dyDescent="0.35">
      <c r="A2715" s="50"/>
      <c r="B2715" s="50"/>
      <c r="C2715" s="50" t="s">
        <v>341</v>
      </c>
      <c r="D2715" s="50" t="s">
        <v>342</v>
      </c>
      <c r="E2715" s="51">
        <f t="shared" si="1122"/>
        <v>169.45</v>
      </c>
      <c r="F2715" s="51"/>
      <c r="G2715" s="51">
        <v>169.45</v>
      </c>
      <c r="H2715" s="51"/>
    </row>
    <row r="2716" spans="1:8" x14ac:dyDescent="0.35">
      <c r="A2716" s="44"/>
      <c r="B2716" s="44">
        <v>24</v>
      </c>
      <c r="C2716" s="45"/>
      <c r="D2716" s="45" t="s">
        <v>780</v>
      </c>
      <c r="E2716" s="45">
        <f>SUM(E2717:E2719)</f>
        <v>20507.310000000001</v>
      </c>
      <c r="F2716" s="45">
        <f t="shared" ref="F2716" si="1123">SUM(F2717:F2719)</f>
        <v>15892.609999999999</v>
      </c>
      <c r="G2716" s="45">
        <f t="shared" ref="G2716" si="1124">SUM(G2717:G2719)</f>
        <v>4614.7000000000007</v>
      </c>
      <c r="H2716" s="45">
        <f t="shared" ref="H2716" si="1125">SUM(H2717:H2719)</f>
        <v>0</v>
      </c>
    </row>
    <row r="2717" spans="1:8" x14ac:dyDescent="0.35">
      <c r="A2717" s="50"/>
      <c r="B2717" s="50"/>
      <c r="C2717" s="50" t="s">
        <v>336</v>
      </c>
      <c r="D2717" s="50" t="s">
        <v>632</v>
      </c>
      <c r="E2717" s="51">
        <f t="shared" ref="E2717:E2719" si="1126">SUM(F2717:H2717)</f>
        <v>2797.369999999999</v>
      </c>
      <c r="F2717" s="51">
        <v>2189.0199999999991</v>
      </c>
      <c r="G2717" s="51">
        <v>608.34999999999991</v>
      </c>
      <c r="H2717" s="51"/>
    </row>
    <row r="2718" spans="1:8" x14ac:dyDescent="0.35">
      <c r="A2718" s="50"/>
      <c r="B2718" s="50"/>
      <c r="C2718" s="50" t="s">
        <v>605</v>
      </c>
      <c r="D2718" s="50" t="s">
        <v>748</v>
      </c>
      <c r="E2718" s="51">
        <f t="shared" si="1126"/>
        <v>0</v>
      </c>
      <c r="F2718" s="51"/>
      <c r="G2718" s="51"/>
      <c r="H2718" s="51"/>
    </row>
    <row r="2719" spans="1:8" x14ac:dyDescent="0.35">
      <c r="A2719" s="199"/>
      <c r="B2719" s="199"/>
      <c r="C2719" s="199" t="s">
        <v>343</v>
      </c>
      <c r="D2719" s="199" t="s">
        <v>781</v>
      </c>
      <c r="E2719" s="200">
        <f t="shared" si="1126"/>
        <v>17709.940000000002</v>
      </c>
      <c r="F2719" s="200">
        <v>13703.59</v>
      </c>
      <c r="G2719" s="200">
        <v>4006.3500000000013</v>
      </c>
      <c r="H2719" s="200"/>
    </row>
    <row r="2720" spans="1:8" x14ac:dyDescent="0.35">
      <c r="A2720" s="37" t="s">
        <v>1063</v>
      </c>
    </row>
    <row r="2721" spans="1:8" x14ac:dyDescent="0.35">
      <c r="A2721" s="36" t="s">
        <v>258</v>
      </c>
    </row>
    <row r="2724" spans="1:8" ht="21.75" x14ac:dyDescent="0.4">
      <c r="A2724" s="12" t="s">
        <v>45</v>
      </c>
    </row>
    <row r="2725" spans="1:8" ht="21.75" x14ac:dyDescent="0.4">
      <c r="A2725" s="12" t="s">
        <v>0</v>
      </c>
    </row>
    <row r="2727" spans="1:8" ht="30" x14ac:dyDescent="0.35">
      <c r="A2727" s="97" t="s">
        <v>742</v>
      </c>
      <c r="B2727" s="97" t="s">
        <v>743</v>
      </c>
      <c r="C2727" s="97" t="s">
        <v>744</v>
      </c>
      <c r="D2727" s="97" t="s">
        <v>745</v>
      </c>
      <c r="E2727" s="97" t="s">
        <v>534</v>
      </c>
      <c r="F2727" s="97" t="s">
        <v>825</v>
      </c>
      <c r="G2727" s="97" t="s">
        <v>826</v>
      </c>
      <c r="H2727" s="97" t="s">
        <v>546</v>
      </c>
    </row>
    <row r="2728" spans="1:8" x14ac:dyDescent="0.35">
      <c r="A2728" s="2"/>
      <c r="B2728" s="2"/>
      <c r="C2728" s="2"/>
      <c r="D2728" s="2"/>
      <c r="E2728" s="2"/>
      <c r="F2728" s="2"/>
      <c r="G2728" s="2"/>
      <c r="H2728" s="2"/>
    </row>
    <row r="2729" spans="1:8" x14ac:dyDescent="0.35">
      <c r="A2729" s="89"/>
      <c r="B2729" s="89"/>
      <c r="C2729" s="89"/>
      <c r="D2729" s="89" t="s">
        <v>193</v>
      </c>
      <c r="E2729" s="89">
        <f>E2730+E2778+E2797</f>
        <v>6189597.9099999946</v>
      </c>
      <c r="F2729" s="89">
        <f>F2730+F2778+F2797</f>
        <v>4370345.7199999951</v>
      </c>
      <c r="G2729" s="89">
        <f>G2730+G2778+G2797</f>
        <v>430539.21</v>
      </c>
      <c r="H2729" s="89">
        <f>H2730+H2778+H2797</f>
        <v>1388712.98</v>
      </c>
    </row>
    <row r="2730" spans="1:8" x14ac:dyDescent="0.35">
      <c r="A2730" s="42">
        <v>1</v>
      </c>
      <c r="B2730" s="42"/>
      <c r="C2730" s="42"/>
      <c r="D2730" s="42" t="s">
        <v>260</v>
      </c>
      <c r="E2730" s="43">
        <f>E2731+E2734+E2736+E2763+E2772</f>
        <v>458149.28</v>
      </c>
      <c r="F2730" s="43">
        <f t="shared" ref="F2730" si="1127">F2731+F2734+F2736+F2763+F2772</f>
        <v>189099.40000000002</v>
      </c>
      <c r="G2730" s="43">
        <f t="shared" ref="G2730:H2730" si="1128">G2731+G2734+G2736+G2763+G2772</f>
        <v>269049.88</v>
      </c>
      <c r="H2730" s="43">
        <f t="shared" si="1128"/>
        <v>0</v>
      </c>
    </row>
    <row r="2731" spans="1:8" x14ac:dyDescent="0.35">
      <c r="A2731" s="44"/>
      <c r="B2731" s="44">
        <v>2</v>
      </c>
      <c r="C2731" s="45"/>
      <c r="D2731" s="45" t="s">
        <v>746</v>
      </c>
      <c r="E2731" s="45">
        <f>SUM(E2732:E2733)</f>
        <v>0</v>
      </c>
      <c r="F2731" s="45">
        <f t="shared" ref="F2731" si="1129">SUM(F2732:F2733)</f>
        <v>0</v>
      </c>
      <c r="G2731" s="45">
        <f t="shared" ref="G2731" si="1130">SUM(G2732:G2733)</f>
        <v>0</v>
      </c>
      <c r="H2731" s="45">
        <f t="shared" ref="H2731" si="1131">SUM(H2732:H2733)</f>
        <v>0</v>
      </c>
    </row>
    <row r="2732" spans="1:8" x14ac:dyDescent="0.35">
      <c r="A2732" s="50"/>
      <c r="B2732" s="50"/>
      <c r="C2732" s="50" t="s">
        <v>261</v>
      </c>
      <c r="D2732" s="50" t="s">
        <v>747</v>
      </c>
      <c r="E2732" s="51">
        <f t="shared" ref="E2732:E2733" si="1132">SUM(F2732:H2732)</f>
        <v>0</v>
      </c>
      <c r="F2732" s="51"/>
      <c r="G2732" s="51"/>
      <c r="H2732" s="51"/>
    </row>
    <row r="2733" spans="1:8" x14ac:dyDescent="0.35">
      <c r="A2733" s="50"/>
      <c r="B2733" s="50"/>
      <c r="C2733" s="50" t="s">
        <v>605</v>
      </c>
      <c r="D2733" s="50" t="s">
        <v>748</v>
      </c>
      <c r="E2733" s="51">
        <f t="shared" si="1132"/>
        <v>0</v>
      </c>
      <c r="F2733" s="51"/>
      <c r="G2733" s="51"/>
      <c r="H2733" s="51"/>
    </row>
    <row r="2734" spans="1:8" x14ac:dyDescent="0.35">
      <c r="A2734" s="44"/>
      <c r="B2734" s="44">
        <v>12</v>
      </c>
      <c r="C2734" s="45"/>
      <c r="D2734" s="45" t="s">
        <v>749</v>
      </c>
      <c r="E2734" s="45">
        <f>SUM(E2735)</f>
        <v>252.47</v>
      </c>
      <c r="F2734" s="45">
        <f t="shared" ref="F2734" si="1133">SUM(F2735)</f>
        <v>252.47</v>
      </c>
      <c r="G2734" s="45">
        <f t="shared" ref="G2734" si="1134">SUM(G2735)</f>
        <v>0</v>
      </c>
      <c r="H2734" s="45">
        <f t="shared" ref="H2734" si="1135">SUM(H2735)</f>
        <v>0</v>
      </c>
    </row>
    <row r="2735" spans="1:8" x14ac:dyDescent="0.35">
      <c r="A2735" s="50"/>
      <c r="B2735" s="50"/>
      <c r="C2735" s="50" t="s">
        <v>305</v>
      </c>
      <c r="D2735" s="50" t="s">
        <v>750</v>
      </c>
      <c r="E2735" s="51">
        <f>SUM(F2735:H2735)</f>
        <v>252.47</v>
      </c>
      <c r="F2735" s="51">
        <v>252.47</v>
      </c>
      <c r="G2735" s="51"/>
      <c r="H2735" s="51"/>
    </row>
    <row r="2736" spans="1:8" x14ac:dyDescent="0.35">
      <c r="A2736" s="44"/>
      <c r="B2736" s="44">
        <v>15</v>
      </c>
      <c r="C2736" s="45"/>
      <c r="D2736" s="45" t="s">
        <v>751</v>
      </c>
      <c r="E2736" s="45">
        <f>SUM(E2737:E2762)</f>
        <v>293519.7</v>
      </c>
      <c r="F2736" s="45">
        <f t="shared" ref="F2736" si="1136">SUM(F2737:F2762)</f>
        <v>24469.82</v>
      </c>
      <c r="G2736" s="45">
        <f t="shared" ref="G2736" si="1137">SUM(G2737:G2762)</f>
        <v>269049.88</v>
      </c>
      <c r="H2736" s="45">
        <f t="shared" ref="H2736" si="1138">SUM(H2737:H2762)</f>
        <v>0</v>
      </c>
    </row>
    <row r="2737" spans="1:8" x14ac:dyDescent="0.35">
      <c r="A2737" s="50"/>
      <c r="B2737" s="50"/>
      <c r="C2737" s="50" t="s">
        <v>263</v>
      </c>
      <c r="D2737" s="50" t="s">
        <v>752</v>
      </c>
      <c r="E2737" s="51">
        <f t="shared" ref="E2737:E2762" si="1139">SUM(F2737:H2737)</f>
        <v>1.44</v>
      </c>
      <c r="F2737" s="51">
        <v>1.44</v>
      </c>
      <c r="G2737" s="51"/>
      <c r="H2737" s="51"/>
    </row>
    <row r="2738" spans="1:8" x14ac:dyDescent="0.35">
      <c r="A2738" s="50"/>
      <c r="B2738" s="50"/>
      <c r="C2738" s="50" t="s">
        <v>264</v>
      </c>
      <c r="D2738" s="50" t="s">
        <v>610</v>
      </c>
      <c r="E2738" s="51">
        <f t="shared" si="1139"/>
        <v>269935.98</v>
      </c>
      <c r="F2738" s="51">
        <v>886.0999999999998</v>
      </c>
      <c r="G2738" s="51">
        <v>269049.88</v>
      </c>
      <c r="H2738" s="51"/>
    </row>
    <row r="2739" spans="1:8" x14ac:dyDescent="0.35">
      <c r="A2739" s="50"/>
      <c r="B2739" s="50"/>
      <c r="C2739" s="50" t="s">
        <v>265</v>
      </c>
      <c r="D2739" s="50" t="s">
        <v>611</v>
      </c>
      <c r="E2739" s="51">
        <f t="shared" si="1139"/>
        <v>113.92000000000002</v>
      </c>
      <c r="F2739" s="51">
        <v>113.92000000000002</v>
      </c>
      <c r="G2739" s="51"/>
      <c r="H2739" s="51"/>
    </row>
    <row r="2740" spans="1:8" x14ac:dyDescent="0.35">
      <c r="A2740" s="50"/>
      <c r="B2740" s="50"/>
      <c r="C2740" s="50" t="s">
        <v>266</v>
      </c>
      <c r="D2740" s="50" t="s">
        <v>753</v>
      </c>
      <c r="E2740" s="51">
        <f t="shared" si="1139"/>
        <v>13.549999999999999</v>
      </c>
      <c r="F2740" s="51">
        <v>13.549999999999999</v>
      </c>
      <c r="G2740" s="51"/>
      <c r="H2740" s="51"/>
    </row>
    <row r="2741" spans="1:8" x14ac:dyDescent="0.35">
      <c r="A2741" s="50"/>
      <c r="B2741" s="50"/>
      <c r="C2741" s="50" t="s">
        <v>267</v>
      </c>
      <c r="D2741" s="50" t="s">
        <v>612</v>
      </c>
      <c r="E2741" s="51">
        <f t="shared" si="1139"/>
        <v>75.52</v>
      </c>
      <c r="F2741" s="51">
        <v>75.52</v>
      </c>
      <c r="G2741" s="51"/>
      <c r="H2741" s="51"/>
    </row>
    <row r="2742" spans="1:8" x14ac:dyDescent="0.35">
      <c r="A2742" s="50"/>
      <c r="B2742" s="50"/>
      <c r="C2742" s="50" t="s">
        <v>268</v>
      </c>
      <c r="D2742" s="50" t="s">
        <v>613</v>
      </c>
      <c r="E2742" s="51">
        <f t="shared" si="1139"/>
        <v>0</v>
      </c>
      <c r="F2742" s="51"/>
      <c r="G2742" s="51"/>
      <c r="H2742" s="51"/>
    </row>
    <row r="2743" spans="1:8" x14ac:dyDescent="0.35">
      <c r="A2743" s="50"/>
      <c r="B2743" s="50"/>
      <c r="C2743" s="50" t="s">
        <v>269</v>
      </c>
      <c r="D2743" s="50" t="s">
        <v>614</v>
      </c>
      <c r="E2743" s="51">
        <f t="shared" si="1139"/>
        <v>2079.0299999999997</v>
      </c>
      <c r="F2743" s="51">
        <v>2079.0299999999997</v>
      </c>
      <c r="G2743" s="51"/>
      <c r="H2743" s="51"/>
    </row>
    <row r="2744" spans="1:8" x14ac:dyDescent="0.35">
      <c r="A2744" s="50"/>
      <c r="B2744" s="50"/>
      <c r="C2744" s="50" t="s">
        <v>270</v>
      </c>
      <c r="D2744" s="50" t="s">
        <v>754</v>
      </c>
      <c r="E2744" s="51">
        <f t="shared" si="1139"/>
        <v>201.49</v>
      </c>
      <c r="F2744" s="51">
        <v>201.49</v>
      </c>
      <c r="G2744" s="51"/>
      <c r="H2744" s="51"/>
    </row>
    <row r="2745" spans="1:8" x14ac:dyDescent="0.35">
      <c r="A2745" s="50"/>
      <c r="B2745" s="50"/>
      <c r="C2745" s="50" t="s">
        <v>271</v>
      </c>
      <c r="D2745" s="50" t="s">
        <v>755</v>
      </c>
      <c r="E2745" s="51">
        <f t="shared" si="1139"/>
        <v>2359.9400000000005</v>
      </c>
      <c r="F2745" s="51">
        <v>2359.9400000000005</v>
      </c>
      <c r="G2745" s="51"/>
      <c r="H2745" s="51"/>
    </row>
    <row r="2746" spans="1:8" x14ac:dyDescent="0.35">
      <c r="A2746" s="50"/>
      <c r="B2746" s="50"/>
      <c r="C2746" s="50" t="s">
        <v>272</v>
      </c>
      <c r="D2746" s="50" t="s">
        <v>756</v>
      </c>
      <c r="E2746" s="51">
        <f t="shared" si="1139"/>
        <v>21.57</v>
      </c>
      <c r="F2746" s="51">
        <v>21.57</v>
      </c>
      <c r="G2746" s="51"/>
      <c r="H2746" s="51"/>
    </row>
    <row r="2747" spans="1:8" x14ac:dyDescent="0.35">
      <c r="A2747" s="50"/>
      <c r="B2747" s="50"/>
      <c r="C2747" s="50" t="s">
        <v>273</v>
      </c>
      <c r="D2747" s="50" t="s">
        <v>757</v>
      </c>
      <c r="E2747" s="51">
        <f t="shared" si="1139"/>
        <v>0</v>
      </c>
      <c r="F2747" s="51"/>
      <c r="G2747" s="51"/>
      <c r="H2747" s="51"/>
    </row>
    <row r="2748" spans="1:8" x14ac:dyDescent="0.35">
      <c r="A2748" s="50"/>
      <c r="B2748" s="50"/>
      <c r="C2748" s="50" t="s">
        <v>274</v>
      </c>
      <c r="D2748" s="50" t="s">
        <v>758</v>
      </c>
      <c r="E2748" s="51">
        <f t="shared" si="1139"/>
        <v>16.7</v>
      </c>
      <c r="F2748" s="51">
        <v>16.7</v>
      </c>
      <c r="G2748" s="51"/>
      <c r="H2748" s="51"/>
    </row>
    <row r="2749" spans="1:8" x14ac:dyDescent="0.35">
      <c r="A2749" s="50"/>
      <c r="B2749" s="50"/>
      <c r="C2749" s="50" t="s">
        <v>275</v>
      </c>
      <c r="D2749" s="50" t="s">
        <v>759</v>
      </c>
      <c r="E2749" s="51">
        <f t="shared" si="1139"/>
        <v>2482.83</v>
      </c>
      <c r="F2749" s="51">
        <v>2482.83</v>
      </c>
      <c r="G2749" s="51"/>
      <c r="H2749" s="51"/>
    </row>
    <row r="2750" spans="1:8" x14ac:dyDescent="0.35">
      <c r="A2750" s="50"/>
      <c r="B2750" s="50"/>
      <c r="C2750" s="50" t="s">
        <v>276</v>
      </c>
      <c r="D2750" s="50" t="s">
        <v>615</v>
      </c>
      <c r="E2750" s="51">
        <f t="shared" si="1139"/>
        <v>14363.400000000001</v>
      </c>
      <c r="F2750" s="51">
        <v>14363.400000000001</v>
      </c>
      <c r="G2750" s="51"/>
      <c r="H2750" s="51"/>
    </row>
    <row r="2751" spans="1:8" x14ac:dyDescent="0.35">
      <c r="A2751" s="50"/>
      <c r="B2751" s="50"/>
      <c r="C2751" s="50" t="s">
        <v>308</v>
      </c>
      <c r="D2751" s="50" t="s">
        <v>277</v>
      </c>
      <c r="E2751" s="51">
        <f t="shared" si="1139"/>
        <v>0</v>
      </c>
      <c r="F2751" s="51"/>
      <c r="G2751" s="51"/>
      <c r="H2751" s="51"/>
    </row>
    <row r="2752" spans="1:8" x14ac:dyDescent="0.35">
      <c r="A2752" s="50"/>
      <c r="B2752" s="50"/>
      <c r="C2752" s="50" t="s">
        <v>278</v>
      </c>
      <c r="D2752" s="50" t="s">
        <v>760</v>
      </c>
      <c r="E2752" s="51">
        <f t="shared" si="1139"/>
        <v>523.28000000000009</v>
      </c>
      <c r="F2752" s="51">
        <v>523.28000000000009</v>
      </c>
      <c r="G2752" s="51"/>
      <c r="H2752" s="51"/>
    </row>
    <row r="2753" spans="1:8" x14ac:dyDescent="0.35">
      <c r="A2753" s="50"/>
      <c r="B2753" s="50"/>
      <c r="C2753" s="50" t="s">
        <v>279</v>
      </c>
      <c r="D2753" s="50" t="s">
        <v>616</v>
      </c>
      <c r="E2753" s="51">
        <f t="shared" si="1139"/>
        <v>18.47</v>
      </c>
      <c r="F2753" s="51">
        <v>18.47</v>
      </c>
      <c r="G2753" s="51"/>
      <c r="H2753" s="51"/>
    </row>
    <row r="2754" spans="1:8" x14ac:dyDescent="0.35">
      <c r="A2754" s="50"/>
      <c r="B2754" s="50"/>
      <c r="C2754" s="50" t="s">
        <v>280</v>
      </c>
      <c r="D2754" s="50" t="s">
        <v>617</v>
      </c>
      <c r="E2754" s="51">
        <f t="shared" si="1139"/>
        <v>0</v>
      </c>
      <c r="F2754" s="51"/>
      <c r="G2754" s="51"/>
      <c r="H2754" s="51"/>
    </row>
    <row r="2755" spans="1:8" x14ac:dyDescent="0.35">
      <c r="A2755" s="50"/>
      <c r="B2755" s="50"/>
      <c r="C2755" s="50" t="s">
        <v>606</v>
      </c>
      <c r="D2755" s="50" t="s">
        <v>618</v>
      </c>
      <c r="E2755" s="51">
        <f t="shared" si="1139"/>
        <v>0</v>
      </c>
      <c r="F2755" s="51"/>
      <c r="G2755" s="51"/>
      <c r="H2755" s="51"/>
    </row>
    <row r="2756" spans="1:8" x14ac:dyDescent="0.35">
      <c r="A2756" s="50"/>
      <c r="B2756" s="50"/>
      <c r="C2756" s="50" t="s">
        <v>281</v>
      </c>
      <c r="D2756" s="50" t="s">
        <v>622</v>
      </c>
      <c r="E2756" s="51">
        <f t="shared" si="1139"/>
        <v>821.04999999999973</v>
      </c>
      <c r="F2756" s="51">
        <v>821.04999999999973</v>
      </c>
      <c r="G2756" s="51"/>
      <c r="H2756" s="51"/>
    </row>
    <row r="2757" spans="1:8" x14ac:dyDescent="0.35">
      <c r="A2757" s="50"/>
      <c r="B2757" s="50"/>
      <c r="C2757" s="50" t="s">
        <v>282</v>
      </c>
      <c r="D2757" s="50" t="s">
        <v>623</v>
      </c>
      <c r="E2757" s="51">
        <f t="shared" si="1139"/>
        <v>30.939999999999998</v>
      </c>
      <c r="F2757" s="51">
        <v>30.939999999999998</v>
      </c>
      <c r="G2757" s="51"/>
      <c r="H2757" s="51"/>
    </row>
    <row r="2758" spans="1:8" x14ac:dyDescent="0.35">
      <c r="A2758" s="50"/>
      <c r="B2758" s="50"/>
      <c r="C2758" s="50" t="s">
        <v>283</v>
      </c>
      <c r="D2758" s="50" t="s">
        <v>625</v>
      </c>
      <c r="E2758" s="51">
        <f t="shared" si="1139"/>
        <v>418.57</v>
      </c>
      <c r="F2758" s="51">
        <v>418.57</v>
      </c>
      <c r="G2758" s="51"/>
      <c r="H2758" s="51"/>
    </row>
    <row r="2759" spans="1:8" x14ac:dyDescent="0.35">
      <c r="A2759" s="50"/>
      <c r="B2759" s="50"/>
      <c r="C2759" s="50" t="s">
        <v>607</v>
      </c>
      <c r="D2759" s="50" t="s">
        <v>761</v>
      </c>
      <c r="E2759" s="51">
        <f t="shared" si="1139"/>
        <v>5.36</v>
      </c>
      <c r="F2759" s="51">
        <v>5.36</v>
      </c>
      <c r="G2759" s="51"/>
      <c r="H2759" s="51"/>
    </row>
    <row r="2760" spans="1:8" x14ac:dyDescent="0.35">
      <c r="A2760" s="50"/>
      <c r="B2760" s="50"/>
      <c r="C2760" s="50" t="s">
        <v>608</v>
      </c>
      <c r="D2760" s="50" t="s">
        <v>762</v>
      </c>
      <c r="E2760" s="51">
        <f t="shared" si="1139"/>
        <v>0</v>
      </c>
      <c r="F2760" s="51"/>
      <c r="G2760" s="51"/>
      <c r="H2760" s="51"/>
    </row>
    <row r="2761" spans="1:8" x14ac:dyDescent="0.35">
      <c r="A2761" s="50"/>
      <c r="B2761" s="50"/>
      <c r="C2761" s="50" t="s">
        <v>284</v>
      </c>
      <c r="D2761" s="50" t="s">
        <v>763</v>
      </c>
      <c r="E2761" s="51">
        <f t="shared" si="1139"/>
        <v>0</v>
      </c>
      <c r="F2761" s="51"/>
      <c r="G2761" s="51"/>
      <c r="H2761" s="51"/>
    </row>
    <row r="2762" spans="1:8" x14ac:dyDescent="0.35">
      <c r="A2762" s="50"/>
      <c r="B2762" s="50"/>
      <c r="C2762" s="50" t="s">
        <v>285</v>
      </c>
      <c r="D2762" s="50" t="s">
        <v>630</v>
      </c>
      <c r="E2762" s="51">
        <f t="shared" si="1139"/>
        <v>36.660000000000004</v>
      </c>
      <c r="F2762" s="51">
        <v>36.660000000000004</v>
      </c>
      <c r="G2762" s="51"/>
      <c r="H2762" s="51"/>
    </row>
    <row r="2763" spans="1:8" x14ac:dyDescent="0.35">
      <c r="A2763" s="44"/>
      <c r="B2763" s="44">
        <v>16</v>
      </c>
      <c r="C2763" s="45"/>
      <c r="D2763" s="45" t="s">
        <v>764</v>
      </c>
      <c r="E2763" s="45">
        <f>SUM(E2764:E2771)</f>
        <v>157274.09000000003</v>
      </c>
      <c r="F2763" s="45">
        <f t="shared" ref="F2763" si="1140">SUM(F2764:F2771)</f>
        <v>157274.09000000003</v>
      </c>
      <c r="G2763" s="45">
        <f t="shared" ref="G2763" si="1141">SUM(G2764:G2771)</f>
        <v>0</v>
      </c>
      <c r="H2763" s="45">
        <f t="shared" ref="H2763" si="1142">SUM(H2764:H2771)</f>
        <v>0</v>
      </c>
    </row>
    <row r="2764" spans="1:8" x14ac:dyDescent="0.35">
      <c r="A2764" s="50"/>
      <c r="B2764" s="50"/>
      <c r="C2764" s="50" t="s">
        <v>286</v>
      </c>
      <c r="D2764" s="50" t="s">
        <v>619</v>
      </c>
      <c r="E2764" s="51">
        <f t="shared" ref="E2764:E2771" si="1143">SUM(F2764:H2764)</f>
        <v>137.97999999999999</v>
      </c>
      <c r="F2764" s="51">
        <v>137.97999999999999</v>
      </c>
      <c r="G2764" s="51"/>
      <c r="H2764" s="51"/>
    </row>
    <row r="2765" spans="1:8" x14ac:dyDescent="0.35">
      <c r="A2765" s="50"/>
      <c r="B2765" s="50"/>
      <c r="C2765" s="50" t="s">
        <v>287</v>
      </c>
      <c r="D2765" s="50" t="s">
        <v>288</v>
      </c>
      <c r="E2765" s="51">
        <f t="shared" si="1143"/>
        <v>41.03</v>
      </c>
      <c r="F2765" s="51">
        <v>41.03</v>
      </c>
      <c r="G2765" s="51"/>
      <c r="H2765" s="51"/>
    </row>
    <row r="2766" spans="1:8" x14ac:dyDescent="0.35">
      <c r="A2766" s="50"/>
      <c r="B2766" s="50"/>
      <c r="C2766" s="50" t="s">
        <v>289</v>
      </c>
      <c r="D2766" s="50" t="s">
        <v>620</v>
      </c>
      <c r="E2766" s="51">
        <f t="shared" si="1143"/>
        <v>73321.240000000005</v>
      </c>
      <c r="F2766" s="51">
        <v>73321.240000000005</v>
      </c>
      <c r="G2766" s="51"/>
      <c r="H2766" s="51"/>
    </row>
    <row r="2767" spans="1:8" x14ac:dyDescent="0.35">
      <c r="A2767" s="50"/>
      <c r="B2767" s="50"/>
      <c r="C2767" s="50" t="s">
        <v>290</v>
      </c>
      <c r="D2767" s="50" t="s">
        <v>621</v>
      </c>
      <c r="E2767" s="51">
        <f t="shared" si="1143"/>
        <v>11999.87</v>
      </c>
      <c r="F2767" s="51">
        <v>11999.87</v>
      </c>
      <c r="G2767" s="51"/>
      <c r="H2767" s="51"/>
    </row>
    <row r="2768" spans="1:8" x14ac:dyDescent="0.35">
      <c r="A2768" s="50"/>
      <c r="B2768" s="50"/>
      <c r="C2768" s="50" t="s">
        <v>291</v>
      </c>
      <c r="D2768" s="50" t="s">
        <v>624</v>
      </c>
      <c r="E2768" s="51">
        <f t="shared" si="1143"/>
        <v>0</v>
      </c>
      <c r="F2768" s="51"/>
      <c r="G2768" s="51"/>
      <c r="H2768" s="51"/>
    </row>
    <row r="2769" spans="1:8" x14ac:dyDescent="0.35">
      <c r="A2769" s="50"/>
      <c r="B2769" s="50"/>
      <c r="C2769" s="50" t="s">
        <v>292</v>
      </c>
      <c r="D2769" s="50" t="s">
        <v>293</v>
      </c>
      <c r="E2769" s="51">
        <f t="shared" si="1143"/>
        <v>68411.830000000016</v>
      </c>
      <c r="F2769" s="51">
        <v>68411.830000000016</v>
      </c>
      <c r="G2769" s="51"/>
      <c r="H2769" s="51"/>
    </row>
    <row r="2770" spans="1:8" x14ac:dyDescent="0.35">
      <c r="A2770" s="50"/>
      <c r="B2770" s="50"/>
      <c r="C2770" s="50" t="s">
        <v>294</v>
      </c>
      <c r="D2770" s="50" t="s">
        <v>295</v>
      </c>
      <c r="E2770" s="51">
        <f t="shared" si="1143"/>
        <v>1500.1700000000005</v>
      </c>
      <c r="F2770" s="51">
        <v>1500.1700000000005</v>
      </c>
      <c r="G2770" s="51"/>
      <c r="H2770" s="51"/>
    </row>
    <row r="2771" spans="1:8" x14ac:dyDescent="0.35">
      <c r="A2771" s="50"/>
      <c r="B2771" s="50"/>
      <c r="C2771" s="50" t="s">
        <v>296</v>
      </c>
      <c r="D2771" s="50" t="s">
        <v>626</v>
      </c>
      <c r="E2771" s="51">
        <f t="shared" si="1143"/>
        <v>1861.9700000000003</v>
      </c>
      <c r="F2771" s="51">
        <v>1861.9700000000003</v>
      </c>
      <c r="G2771" s="51"/>
      <c r="H2771" s="51"/>
    </row>
    <row r="2772" spans="1:8" x14ac:dyDescent="0.35">
      <c r="A2772" s="44"/>
      <c r="B2772" s="44">
        <v>17</v>
      </c>
      <c r="C2772" s="45"/>
      <c r="D2772" s="45" t="s">
        <v>765</v>
      </c>
      <c r="E2772" s="45">
        <f>SUM(E2773:E2777)</f>
        <v>7103.02</v>
      </c>
      <c r="F2772" s="45">
        <f t="shared" ref="F2772" si="1144">SUM(F2773:F2777)</f>
        <v>7103.02</v>
      </c>
      <c r="G2772" s="45">
        <f t="shared" ref="G2772" si="1145">SUM(G2773:G2777)</f>
        <v>0</v>
      </c>
      <c r="H2772" s="45">
        <f t="shared" ref="H2772" si="1146">SUM(H2773:H2777)</f>
        <v>0</v>
      </c>
    </row>
    <row r="2773" spans="1:8" x14ac:dyDescent="0.35">
      <c r="A2773" s="50"/>
      <c r="B2773" s="50"/>
      <c r="C2773" s="50" t="s">
        <v>297</v>
      </c>
      <c r="D2773" s="50" t="s">
        <v>298</v>
      </c>
      <c r="E2773" s="51">
        <f t="shared" ref="E2773:E2777" si="1147">SUM(F2773:H2773)</f>
        <v>2259.0799999999995</v>
      </c>
      <c r="F2773" s="51">
        <v>2259.0799999999995</v>
      </c>
      <c r="G2773" s="51"/>
      <c r="H2773" s="51"/>
    </row>
    <row r="2774" spans="1:8" x14ac:dyDescent="0.35">
      <c r="A2774" s="50"/>
      <c r="B2774" s="50"/>
      <c r="C2774" s="50" t="s">
        <v>299</v>
      </c>
      <c r="D2774" s="50" t="s">
        <v>627</v>
      </c>
      <c r="E2774" s="51">
        <f t="shared" si="1147"/>
        <v>4843.9400000000005</v>
      </c>
      <c r="F2774" s="51">
        <v>4843.9400000000005</v>
      </c>
      <c r="G2774" s="51"/>
      <c r="H2774" s="51"/>
    </row>
    <row r="2775" spans="1:8" x14ac:dyDescent="0.35">
      <c r="A2775" s="50"/>
      <c r="B2775" s="50"/>
      <c r="C2775" s="50" t="s">
        <v>300</v>
      </c>
      <c r="D2775" s="50" t="s">
        <v>301</v>
      </c>
      <c r="E2775" s="51">
        <f t="shared" si="1147"/>
        <v>0</v>
      </c>
      <c r="F2775" s="51"/>
      <c r="G2775" s="51"/>
      <c r="H2775" s="51"/>
    </row>
    <row r="2776" spans="1:8" x14ac:dyDescent="0.35">
      <c r="A2776" s="50"/>
      <c r="B2776" s="50"/>
      <c r="C2776" s="50" t="s">
        <v>302</v>
      </c>
      <c r="D2776" s="50" t="s">
        <v>628</v>
      </c>
      <c r="E2776" s="51">
        <f t="shared" si="1147"/>
        <v>0</v>
      </c>
      <c r="F2776" s="51"/>
      <c r="G2776" s="51"/>
      <c r="H2776" s="51"/>
    </row>
    <row r="2777" spans="1:8" x14ac:dyDescent="0.35">
      <c r="A2777" s="50"/>
      <c r="B2777" s="50"/>
      <c r="C2777" s="50" t="s">
        <v>303</v>
      </c>
      <c r="D2777" s="50" t="s">
        <v>629</v>
      </c>
      <c r="E2777" s="51">
        <f t="shared" si="1147"/>
        <v>0</v>
      </c>
      <c r="F2777" s="51"/>
      <c r="G2777" s="51"/>
      <c r="H2777" s="51"/>
    </row>
    <row r="2778" spans="1:8" x14ac:dyDescent="0.35">
      <c r="A2778" s="42">
        <v>4</v>
      </c>
      <c r="B2778" s="42"/>
      <c r="C2778" s="42"/>
      <c r="D2778" s="42" t="s">
        <v>344</v>
      </c>
      <c r="E2778" s="43">
        <f>E2779+E2782+E2788</f>
        <v>604679.35000000149</v>
      </c>
      <c r="F2778" s="43">
        <f t="shared" ref="F2778" si="1148">F2779+F2782+F2788</f>
        <v>604679.35000000149</v>
      </c>
      <c r="G2778" s="43">
        <f t="shared" ref="G2778:H2778" si="1149">G2779+G2782+G2788</f>
        <v>0</v>
      </c>
      <c r="H2778" s="43">
        <f t="shared" si="1149"/>
        <v>0</v>
      </c>
    </row>
    <row r="2779" spans="1:8" x14ac:dyDescent="0.35">
      <c r="A2779" s="44"/>
      <c r="B2779" s="44">
        <v>2</v>
      </c>
      <c r="C2779" s="45"/>
      <c r="D2779" s="45" t="s">
        <v>746</v>
      </c>
      <c r="E2779" s="45">
        <f>SUM(E2780:E2781)</f>
        <v>584220.46000000148</v>
      </c>
      <c r="F2779" s="45">
        <f t="shared" ref="F2779" si="1150">SUM(F2780:F2781)</f>
        <v>584220.46000000148</v>
      </c>
      <c r="G2779" s="45">
        <f t="shared" ref="G2779" si="1151">SUM(G2780:G2781)</f>
        <v>0</v>
      </c>
      <c r="H2779" s="45">
        <f t="shared" ref="H2779" si="1152">SUM(H2780:H2781)</f>
        <v>0</v>
      </c>
    </row>
    <row r="2780" spans="1:8" x14ac:dyDescent="0.35">
      <c r="A2780" s="50"/>
      <c r="B2780" s="50"/>
      <c r="C2780" s="50" t="s">
        <v>261</v>
      </c>
      <c r="D2780" s="50" t="s">
        <v>609</v>
      </c>
      <c r="E2780" s="51">
        <f t="shared" ref="E2780:E2781" si="1153">SUM(F2780:H2780)</f>
        <v>584220.46000000148</v>
      </c>
      <c r="F2780" s="51">
        <v>584220.46000000148</v>
      </c>
      <c r="G2780" s="51"/>
      <c r="H2780" s="51"/>
    </row>
    <row r="2781" spans="1:8" x14ac:dyDescent="0.35">
      <c r="A2781" s="50"/>
      <c r="B2781" s="50"/>
      <c r="C2781" s="50" t="s">
        <v>605</v>
      </c>
      <c r="D2781" s="50" t="s">
        <v>748</v>
      </c>
      <c r="E2781" s="51">
        <f t="shared" si="1153"/>
        <v>0</v>
      </c>
      <c r="F2781" s="51"/>
      <c r="G2781" s="51"/>
      <c r="H2781" s="51"/>
    </row>
    <row r="2782" spans="1:8" x14ac:dyDescent="0.35">
      <c r="A2782" s="44"/>
      <c r="B2782" s="44">
        <v>14</v>
      </c>
      <c r="C2782" s="45"/>
      <c r="D2782" s="45" t="s">
        <v>766</v>
      </c>
      <c r="E2782" s="45">
        <f>SUM(E2783:E2787)</f>
        <v>5938.489999999998</v>
      </c>
      <c r="F2782" s="45">
        <f t="shared" ref="F2782" si="1154">SUM(F2783:F2787)</f>
        <v>5938.489999999998</v>
      </c>
      <c r="G2782" s="45">
        <f t="shared" ref="G2782" si="1155">SUM(G2783:G2787)</f>
        <v>0</v>
      </c>
      <c r="H2782" s="45">
        <f t="shared" ref="H2782" si="1156">SUM(H2783:H2787)</f>
        <v>0</v>
      </c>
    </row>
    <row r="2783" spans="1:8" x14ac:dyDescent="0.35">
      <c r="A2783" s="50"/>
      <c r="B2783" s="50"/>
      <c r="C2783" s="50" t="s">
        <v>349</v>
      </c>
      <c r="D2783" s="50" t="s">
        <v>633</v>
      </c>
      <c r="E2783" s="51">
        <f t="shared" ref="E2783:E2787" si="1157">SUM(F2783:H2783)</f>
        <v>5938.489999999998</v>
      </c>
      <c r="F2783" s="51">
        <v>5938.489999999998</v>
      </c>
      <c r="G2783" s="51"/>
      <c r="H2783" s="51"/>
    </row>
    <row r="2784" spans="1:8" x14ac:dyDescent="0.35">
      <c r="A2784" s="50"/>
      <c r="B2784" s="50"/>
      <c r="C2784" s="50" t="s">
        <v>350</v>
      </c>
      <c r="D2784" s="50" t="s">
        <v>767</v>
      </c>
      <c r="E2784" s="51">
        <f t="shared" si="1157"/>
        <v>0</v>
      </c>
      <c r="F2784" s="51"/>
      <c r="G2784" s="51"/>
      <c r="H2784" s="51"/>
    </row>
    <row r="2785" spans="1:8" x14ac:dyDescent="0.35">
      <c r="A2785" s="50"/>
      <c r="B2785" s="50"/>
      <c r="C2785" s="50" t="s">
        <v>352</v>
      </c>
      <c r="D2785" s="50" t="s">
        <v>768</v>
      </c>
      <c r="E2785" s="51">
        <f t="shared" si="1157"/>
        <v>0</v>
      </c>
      <c r="F2785" s="51"/>
      <c r="G2785" s="51"/>
      <c r="H2785" s="51"/>
    </row>
    <row r="2786" spans="1:8" x14ac:dyDescent="0.35">
      <c r="A2786" s="50"/>
      <c r="B2786" s="50"/>
      <c r="C2786" s="50" t="s">
        <v>357</v>
      </c>
      <c r="D2786" s="50" t="s">
        <v>358</v>
      </c>
      <c r="E2786" s="51">
        <f t="shared" si="1157"/>
        <v>0</v>
      </c>
      <c r="F2786" s="51"/>
      <c r="G2786" s="51"/>
      <c r="H2786" s="51"/>
    </row>
    <row r="2787" spans="1:8" x14ac:dyDescent="0.35">
      <c r="A2787" s="50"/>
      <c r="B2787" s="50"/>
      <c r="C2787" s="50" t="s">
        <v>355</v>
      </c>
      <c r="D2787" s="50" t="s">
        <v>356</v>
      </c>
      <c r="E2787" s="51">
        <f t="shared" si="1157"/>
        <v>0</v>
      </c>
      <c r="F2787" s="51"/>
      <c r="G2787" s="51"/>
      <c r="H2787" s="51"/>
    </row>
    <row r="2788" spans="1:8" x14ac:dyDescent="0.35">
      <c r="A2788" s="44"/>
      <c r="B2788" s="44">
        <v>25</v>
      </c>
      <c r="C2788" s="45"/>
      <c r="D2788" s="45" t="s">
        <v>769</v>
      </c>
      <c r="E2788" s="45">
        <f>SUM(E2789:E2796)</f>
        <v>14520.399999999989</v>
      </c>
      <c r="F2788" s="45">
        <f t="shared" ref="F2788" si="1158">SUM(F2789:F2796)</f>
        <v>14520.399999999989</v>
      </c>
      <c r="G2788" s="45">
        <f t="shared" ref="G2788" si="1159">SUM(G2789:G2796)</f>
        <v>0</v>
      </c>
      <c r="H2788" s="45">
        <f t="shared" ref="H2788" si="1160">SUM(H2789:H2796)</f>
        <v>0</v>
      </c>
    </row>
    <row r="2789" spans="1:8" x14ac:dyDescent="0.35">
      <c r="A2789" s="50"/>
      <c r="B2789" s="50"/>
      <c r="C2789" s="50" t="s">
        <v>345</v>
      </c>
      <c r="D2789" s="50" t="s">
        <v>346</v>
      </c>
      <c r="E2789" s="51">
        <f t="shared" ref="E2789:E2796" si="1161">SUM(F2789:H2789)</f>
        <v>9803.78999999999</v>
      </c>
      <c r="F2789" s="51">
        <v>9803.78999999999</v>
      </c>
      <c r="G2789" s="51"/>
      <c r="H2789" s="51"/>
    </row>
    <row r="2790" spans="1:8" x14ac:dyDescent="0.35">
      <c r="A2790" s="50"/>
      <c r="B2790" s="50"/>
      <c r="C2790" s="50" t="s">
        <v>347</v>
      </c>
      <c r="D2790" s="50" t="s">
        <v>348</v>
      </c>
      <c r="E2790" s="51">
        <f t="shared" si="1161"/>
        <v>2630.9900000000002</v>
      </c>
      <c r="F2790" s="51">
        <v>2630.9900000000002</v>
      </c>
      <c r="G2790" s="51"/>
      <c r="H2790" s="51"/>
    </row>
    <row r="2791" spans="1:8" x14ac:dyDescent="0.35">
      <c r="A2791" s="50"/>
      <c r="B2791" s="50"/>
      <c r="C2791" s="50" t="s">
        <v>351</v>
      </c>
      <c r="D2791" s="50" t="s">
        <v>770</v>
      </c>
      <c r="E2791" s="51">
        <f t="shared" si="1161"/>
        <v>1977.29</v>
      </c>
      <c r="F2791" s="51">
        <v>1977.29</v>
      </c>
      <c r="G2791" s="51"/>
      <c r="H2791" s="51"/>
    </row>
    <row r="2792" spans="1:8" x14ac:dyDescent="0.35">
      <c r="A2792" s="50"/>
      <c r="B2792" s="50"/>
      <c r="C2792" s="50" t="s">
        <v>310</v>
      </c>
      <c r="D2792" s="50" t="s">
        <v>634</v>
      </c>
      <c r="E2792" s="51">
        <f t="shared" si="1161"/>
        <v>0</v>
      </c>
      <c r="F2792" s="51"/>
      <c r="G2792" s="51"/>
      <c r="H2792" s="51"/>
    </row>
    <row r="2793" spans="1:8" x14ac:dyDescent="0.35">
      <c r="A2793" s="50"/>
      <c r="B2793" s="50"/>
      <c r="C2793" s="50" t="s">
        <v>311</v>
      </c>
      <c r="D2793" s="50" t="s">
        <v>771</v>
      </c>
      <c r="E2793" s="51">
        <f t="shared" si="1161"/>
        <v>108.33000000000001</v>
      </c>
      <c r="F2793" s="51">
        <v>108.33000000000001</v>
      </c>
      <c r="G2793" s="51"/>
      <c r="H2793" s="51"/>
    </row>
    <row r="2794" spans="1:8" x14ac:dyDescent="0.35">
      <c r="A2794" s="50"/>
      <c r="B2794" s="50"/>
      <c r="C2794" s="50" t="s">
        <v>312</v>
      </c>
      <c r="D2794" s="50" t="s">
        <v>772</v>
      </c>
      <c r="E2794" s="51">
        <f t="shared" si="1161"/>
        <v>0</v>
      </c>
      <c r="F2794" s="51"/>
      <c r="G2794" s="51"/>
      <c r="H2794" s="51"/>
    </row>
    <row r="2795" spans="1:8" x14ac:dyDescent="0.35">
      <c r="A2795" s="50"/>
      <c r="B2795" s="50"/>
      <c r="C2795" s="50" t="s">
        <v>359</v>
      </c>
      <c r="D2795" s="50" t="s">
        <v>360</v>
      </c>
      <c r="E2795" s="51">
        <f t="shared" si="1161"/>
        <v>0</v>
      </c>
      <c r="F2795" s="51"/>
      <c r="G2795" s="51"/>
      <c r="H2795" s="51"/>
    </row>
    <row r="2796" spans="1:8" x14ac:dyDescent="0.35">
      <c r="A2796" s="50"/>
      <c r="B2796" s="50"/>
      <c r="C2796" s="50" t="s">
        <v>353</v>
      </c>
      <c r="D2796" s="50" t="s">
        <v>354</v>
      </c>
      <c r="E2796" s="51">
        <f t="shared" si="1161"/>
        <v>0</v>
      </c>
      <c r="F2796" s="51"/>
      <c r="G2796" s="51"/>
      <c r="H2796" s="51"/>
    </row>
    <row r="2797" spans="1:8" x14ac:dyDescent="0.35">
      <c r="A2797" s="42">
        <v>5</v>
      </c>
      <c r="B2797" s="42"/>
      <c r="C2797" s="42"/>
      <c r="D2797" s="42" t="s">
        <v>773</v>
      </c>
      <c r="E2797" s="43">
        <f>E2798+E2801+E2803+E2839+E2845+E2852</f>
        <v>5126769.2799999928</v>
      </c>
      <c r="F2797" s="43">
        <f t="shared" ref="F2797" si="1162">F2798+F2801+F2803+F2839+F2845+F2852</f>
        <v>3576566.9699999932</v>
      </c>
      <c r="G2797" s="43">
        <f t="shared" ref="G2797:H2797" si="1163">G2798+G2801+G2803+G2839+G2845+G2852</f>
        <v>161489.33000000002</v>
      </c>
      <c r="H2797" s="43">
        <f t="shared" si="1163"/>
        <v>1388712.98</v>
      </c>
    </row>
    <row r="2798" spans="1:8" x14ac:dyDescent="0.35">
      <c r="A2798" s="44"/>
      <c r="B2798" s="44">
        <v>2</v>
      </c>
      <c r="C2798" s="45"/>
      <c r="D2798" s="45" t="s">
        <v>746</v>
      </c>
      <c r="E2798" s="45">
        <f>SUM(E2799:E2800)</f>
        <v>2483.35</v>
      </c>
      <c r="F2798" s="45">
        <f t="shared" ref="F2798" si="1164">SUM(F2799:F2800)</f>
        <v>0</v>
      </c>
      <c r="G2798" s="45">
        <f t="shared" ref="G2798" si="1165">SUM(G2799:G2800)</f>
        <v>0</v>
      </c>
      <c r="H2798" s="45">
        <f t="shared" ref="H2798" si="1166">SUM(H2799:H2800)</f>
        <v>2483.35</v>
      </c>
    </row>
    <row r="2799" spans="1:8" x14ac:dyDescent="0.35">
      <c r="A2799" s="50"/>
      <c r="B2799" s="50"/>
      <c r="C2799" s="50" t="s">
        <v>261</v>
      </c>
      <c r="D2799" s="50" t="s">
        <v>609</v>
      </c>
      <c r="E2799" s="51">
        <f t="shared" ref="E2799:E2800" si="1167">SUM(F2799:H2799)</f>
        <v>2483.35</v>
      </c>
      <c r="F2799" s="51"/>
      <c r="G2799" s="51"/>
      <c r="H2799" s="51">
        <v>2483.35</v>
      </c>
    </row>
    <row r="2800" spans="1:8" x14ac:dyDescent="0.35">
      <c r="A2800" s="50"/>
      <c r="B2800" s="50"/>
      <c r="C2800" s="50" t="s">
        <v>605</v>
      </c>
      <c r="D2800" s="50" t="s">
        <v>748</v>
      </c>
      <c r="E2800" s="51">
        <f t="shared" si="1167"/>
        <v>0</v>
      </c>
      <c r="F2800" s="51"/>
      <c r="G2800" s="51"/>
      <c r="H2800" s="51"/>
    </row>
    <row r="2801" spans="1:8" x14ac:dyDescent="0.35">
      <c r="A2801" s="44"/>
      <c r="B2801" s="44">
        <v>12</v>
      </c>
      <c r="C2801" s="45"/>
      <c r="D2801" s="45" t="s">
        <v>749</v>
      </c>
      <c r="E2801" s="45">
        <f>SUM(E2802)</f>
        <v>0</v>
      </c>
      <c r="F2801" s="45">
        <f t="shared" ref="F2801" si="1168">F2802</f>
        <v>0</v>
      </c>
      <c r="G2801" s="45">
        <f t="shared" ref="G2801:H2801" si="1169">G2802</f>
        <v>0</v>
      </c>
      <c r="H2801" s="45">
        <f t="shared" si="1169"/>
        <v>0</v>
      </c>
    </row>
    <row r="2802" spans="1:8" x14ac:dyDescent="0.35">
      <c r="A2802" s="50"/>
      <c r="B2802" s="50"/>
      <c r="C2802" s="50" t="s">
        <v>774</v>
      </c>
      <c r="D2802" s="50" t="s">
        <v>304</v>
      </c>
      <c r="E2802" s="51">
        <f>SUM(F2802:H2802)</f>
        <v>0</v>
      </c>
      <c r="F2802" s="51"/>
      <c r="G2802" s="51"/>
      <c r="H2802" s="51"/>
    </row>
    <row r="2803" spans="1:8" x14ac:dyDescent="0.35">
      <c r="A2803" s="44"/>
      <c r="B2803" s="44">
        <v>18</v>
      </c>
      <c r="C2803" s="45"/>
      <c r="D2803" s="45" t="s">
        <v>775</v>
      </c>
      <c r="E2803" s="45">
        <f>SUM(E2804:E2838)</f>
        <v>5082105.7399999928</v>
      </c>
      <c r="F2803" s="45">
        <f t="shared" ref="F2803" si="1170">SUM(F2804:F2838)</f>
        <v>3534386.7799999933</v>
      </c>
      <c r="G2803" s="45">
        <f t="shared" ref="G2803" si="1171">SUM(G2804:G2838)</f>
        <v>161489.33000000002</v>
      </c>
      <c r="H2803" s="45">
        <f t="shared" ref="H2803" si="1172">SUM(H2804:H2838)</f>
        <v>1386229.63</v>
      </c>
    </row>
    <row r="2804" spans="1:8" x14ac:dyDescent="0.35">
      <c r="A2804" s="50"/>
      <c r="B2804" s="50"/>
      <c r="C2804" s="50" t="s">
        <v>306</v>
      </c>
      <c r="D2804" s="50" t="s">
        <v>307</v>
      </c>
      <c r="E2804" s="51">
        <f t="shared" ref="E2804:E2838" si="1173">SUM(F2804:H2804)</f>
        <v>0</v>
      </c>
      <c r="F2804" s="51"/>
      <c r="G2804" s="51"/>
      <c r="H2804" s="51"/>
    </row>
    <row r="2805" spans="1:8" x14ac:dyDescent="0.35">
      <c r="A2805" s="50"/>
      <c r="B2805" s="50"/>
      <c r="C2805" s="50" t="s">
        <v>266</v>
      </c>
      <c r="D2805" s="50" t="s">
        <v>753</v>
      </c>
      <c r="E2805" s="51">
        <f t="shared" si="1173"/>
        <v>0</v>
      </c>
      <c r="F2805" s="51"/>
      <c r="G2805" s="51"/>
      <c r="H2805" s="51"/>
    </row>
    <row r="2806" spans="1:8" x14ac:dyDescent="0.35">
      <c r="A2806" s="50"/>
      <c r="B2806" s="50"/>
      <c r="C2806" s="50" t="s">
        <v>269</v>
      </c>
      <c r="D2806" s="50" t="s">
        <v>614</v>
      </c>
      <c r="E2806" s="51">
        <f t="shared" si="1173"/>
        <v>0</v>
      </c>
      <c r="F2806" s="51"/>
      <c r="G2806" s="51"/>
      <c r="H2806" s="51"/>
    </row>
    <row r="2807" spans="1:8" x14ac:dyDescent="0.35">
      <c r="A2807" s="50"/>
      <c r="B2807" s="50"/>
      <c r="C2807" s="50" t="s">
        <v>270</v>
      </c>
      <c r="D2807" s="50" t="s">
        <v>754</v>
      </c>
      <c r="E2807" s="51">
        <f t="shared" si="1173"/>
        <v>0</v>
      </c>
      <c r="F2807" s="51"/>
      <c r="G2807" s="51"/>
      <c r="H2807" s="51"/>
    </row>
    <row r="2808" spans="1:8" x14ac:dyDescent="0.35">
      <c r="A2808" s="50"/>
      <c r="B2808" s="50"/>
      <c r="C2808" s="50" t="s">
        <v>271</v>
      </c>
      <c r="D2808" s="50" t="s">
        <v>755</v>
      </c>
      <c r="E2808" s="51">
        <f t="shared" si="1173"/>
        <v>4949.9100000000008</v>
      </c>
      <c r="F2808" s="51">
        <v>4949.9100000000008</v>
      </c>
      <c r="G2808" s="51"/>
      <c r="H2808" s="51"/>
    </row>
    <row r="2809" spans="1:8" x14ac:dyDescent="0.35">
      <c r="A2809" s="50"/>
      <c r="B2809" s="50"/>
      <c r="C2809" s="50" t="s">
        <v>272</v>
      </c>
      <c r="D2809" s="50" t="s">
        <v>756</v>
      </c>
      <c r="E2809" s="51">
        <f t="shared" si="1173"/>
        <v>0</v>
      </c>
      <c r="F2809" s="51"/>
      <c r="G2809" s="51"/>
      <c r="H2809" s="51"/>
    </row>
    <row r="2810" spans="1:8" x14ac:dyDescent="0.35">
      <c r="A2810" s="50"/>
      <c r="B2810" s="50"/>
      <c r="C2810" s="50" t="s">
        <v>274</v>
      </c>
      <c r="D2810" s="50" t="s">
        <v>758</v>
      </c>
      <c r="E2810" s="51">
        <f t="shared" si="1173"/>
        <v>0</v>
      </c>
      <c r="F2810" s="51"/>
      <c r="G2810" s="51"/>
      <c r="H2810" s="51"/>
    </row>
    <row r="2811" spans="1:8" x14ac:dyDescent="0.35">
      <c r="A2811" s="50"/>
      <c r="B2811" s="50"/>
      <c r="C2811" s="50" t="s">
        <v>275</v>
      </c>
      <c r="D2811" s="50" t="s">
        <v>759</v>
      </c>
      <c r="E2811" s="51">
        <f t="shared" si="1173"/>
        <v>0</v>
      </c>
      <c r="F2811" s="51"/>
      <c r="G2811" s="51"/>
      <c r="H2811" s="51"/>
    </row>
    <row r="2812" spans="1:8" x14ac:dyDescent="0.35">
      <c r="A2812" s="50"/>
      <c r="B2812" s="50"/>
      <c r="C2812" s="50" t="s">
        <v>276</v>
      </c>
      <c r="D2812" s="50" t="s">
        <v>615</v>
      </c>
      <c r="E2812" s="51">
        <f t="shared" si="1173"/>
        <v>0</v>
      </c>
      <c r="F2812" s="51"/>
      <c r="G2812" s="51"/>
      <c r="H2812" s="51"/>
    </row>
    <row r="2813" spans="1:8" x14ac:dyDescent="0.35">
      <c r="A2813" s="50"/>
      <c r="B2813" s="50"/>
      <c r="C2813" s="50" t="s">
        <v>308</v>
      </c>
      <c r="D2813" s="50" t="s">
        <v>277</v>
      </c>
      <c r="E2813" s="51">
        <f t="shared" si="1173"/>
        <v>308.43000000000006</v>
      </c>
      <c r="F2813" s="51">
        <v>308.43000000000006</v>
      </c>
      <c r="G2813" s="51"/>
      <c r="H2813" s="51"/>
    </row>
    <row r="2814" spans="1:8" x14ac:dyDescent="0.35">
      <c r="A2814" s="50"/>
      <c r="B2814" s="50"/>
      <c r="C2814" s="50" t="s">
        <v>278</v>
      </c>
      <c r="D2814" s="50" t="s">
        <v>760</v>
      </c>
      <c r="E2814" s="51">
        <f t="shared" si="1173"/>
        <v>0</v>
      </c>
      <c r="F2814" s="51"/>
      <c r="G2814" s="51"/>
      <c r="H2814" s="51"/>
    </row>
    <row r="2815" spans="1:8" x14ac:dyDescent="0.35">
      <c r="A2815" s="50"/>
      <c r="B2815" s="50"/>
      <c r="C2815" s="50" t="s">
        <v>309</v>
      </c>
      <c r="D2815" s="50" t="s">
        <v>631</v>
      </c>
      <c r="E2815" s="51">
        <f t="shared" si="1173"/>
        <v>7699.25</v>
      </c>
      <c r="F2815" s="51">
        <v>7699.25</v>
      </c>
      <c r="G2815" s="51"/>
      <c r="H2815" s="51"/>
    </row>
    <row r="2816" spans="1:8" x14ac:dyDescent="0.35">
      <c r="A2816" s="50"/>
      <c r="B2816" s="50"/>
      <c r="C2816" s="50" t="s">
        <v>279</v>
      </c>
      <c r="D2816" s="50" t="s">
        <v>616</v>
      </c>
      <c r="E2816" s="51">
        <f t="shared" si="1173"/>
        <v>0</v>
      </c>
      <c r="F2816" s="51"/>
      <c r="G2816" s="51"/>
      <c r="H2816" s="51"/>
    </row>
    <row r="2817" spans="1:8" x14ac:dyDescent="0.35">
      <c r="A2817" s="50"/>
      <c r="B2817" s="50"/>
      <c r="C2817" s="50" t="s">
        <v>280</v>
      </c>
      <c r="D2817" s="50" t="s">
        <v>617</v>
      </c>
      <c r="E2817" s="51">
        <f t="shared" si="1173"/>
        <v>0</v>
      </c>
      <c r="F2817" s="51"/>
      <c r="G2817" s="51"/>
      <c r="H2817" s="51"/>
    </row>
    <row r="2818" spans="1:8" x14ac:dyDescent="0.35">
      <c r="A2818" s="50"/>
      <c r="B2818" s="50"/>
      <c r="C2818" s="50" t="s">
        <v>606</v>
      </c>
      <c r="D2818" s="50" t="s">
        <v>618</v>
      </c>
      <c r="E2818" s="51">
        <f t="shared" si="1173"/>
        <v>0</v>
      </c>
      <c r="F2818" s="51"/>
      <c r="G2818" s="51"/>
      <c r="H2818" s="51"/>
    </row>
    <row r="2819" spans="1:8" x14ac:dyDescent="0.35">
      <c r="A2819" s="50"/>
      <c r="B2819" s="50"/>
      <c r="C2819" s="50" t="s">
        <v>286</v>
      </c>
      <c r="D2819" s="50" t="s">
        <v>619</v>
      </c>
      <c r="E2819" s="51">
        <f t="shared" si="1173"/>
        <v>0</v>
      </c>
      <c r="F2819" s="51"/>
      <c r="G2819" s="51"/>
      <c r="H2819" s="51"/>
    </row>
    <row r="2820" spans="1:8" x14ac:dyDescent="0.35">
      <c r="A2820" s="50"/>
      <c r="B2820" s="50"/>
      <c r="C2820" s="50" t="s">
        <v>287</v>
      </c>
      <c r="D2820" s="50" t="s">
        <v>288</v>
      </c>
      <c r="E2820" s="51">
        <f t="shared" si="1173"/>
        <v>0</v>
      </c>
      <c r="F2820" s="51"/>
      <c r="G2820" s="51"/>
      <c r="H2820" s="51"/>
    </row>
    <row r="2821" spans="1:8" x14ac:dyDescent="0.35">
      <c r="A2821" s="50"/>
      <c r="B2821" s="50"/>
      <c r="C2821" s="50" t="s">
        <v>289</v>
      </c>
      <c r="D2821" s="50" t="s">
        <v>620</v>
      </c>
      <c r="E2821" s="51">
        <f t="shared" si="1173"/>
        <v>0</v>
      </c>
      <c r="F2821" s="51"/>
      <c r="G2821" s="51"/>
      <c r="H2821" s="51"/>
    </row>
    <row r="2822" spans="1:8" x14ac:dyDescent="0.35">
      <c r="A2822" s="50"/>
      <c r="B2822" s="50"/>
      <c r="C2822" s="50" t="s">
        <v>290</v>
      </c>
      <c r="D2822" s="50" t="s">
        <v>621</v>
      </c>
      <c r="E2822" s="51">
        <f t="shared" si="1173"/>
        <v>0</v>
      </c>
      <c r="F2822" s="51"/>
      <c r="G2822" s="51"/>
      <c r="H2822" s="51"/>
    </row>
    <row r="2823" spans="1:8" x14ac:dyDescent="0.35">
      <c r="A2823" s="50"/>
      <c r="B2823" s="50"/>
      <c r="C2823" s="50" t="s">
        <v>281</v>
      </c>
      <c r="D2823" s="50" t="s">
        <v>622</v>
      </c>
      <c r="E2823" s="51">
        <f t="shared" si="1173"/>
        <v>0</v>
      </c>
      <c r="F2823" s="51"/>
      <c r="G2823" s="51"/>
      <c r="H2823" s="51"/>
    </row>
    <row r="2824" spans="1:8" x14ac:dyDescent="0.35">
      <c r="A2824" s="50"/>
      <c r="B2824" s="50"/>
      <c r="C2824" s="50" t="s">
        <v>282</v>
      </c>
      <c r="D2824" s="50" t="s">
        <v>623</v>
      </c>
      <c r="E2824" s="51">
        <f t="shared" si="1173"/>
        <v>0</v>
      </c>
      <c r="F2824" s="51"/>
      <c r="G2824" s="51"/>
      <c r="H2824" s="51"/>
    </row>
    <row r="2825" spans="1:8" x14ac:dyDescent="0.35">
      <c r="A2825" s="50"/>
      <c r="B2825" s="50"/>
      <c r="C2825" s="50" t="s">
        <v>291</v>
      </c>
      <c r="D2825" s="50" t="s">
        <v>624</v>
      </c>
      <c r="E2825" s="51">
        <f t="shared" si="1173"/>
        <v>0</v>
      </c>
      <c r="F2825" s="51"/>
      <c r="G2825" s="51"/>
      <c r="H2825" s="51"/>
    </row>
    <row r="2826" spans="1:8" x14ac:dyDescent="0.35">
      <c r="A2826" s="50"/>
      <c r="B2826" s="50"/>
      <c r="C2826" s="50" t="s">
        <v>283</v>
      </c>
      <c r="D2826" s="50" t="s">
        <v>625</v>
      </c>
      <c r="E2826" s="51">
        <f t="shared" si="1173"/>
        <v>0</v>
      </c>
      <c r="F2826" s="51"/>
      <c r="G2826" s="51"/>
      <c r="H2826" s="51"/>
    </row>
    <row r="2827" spans="1:8" x14ac:dyDescent="0.35">
      <c r="A2827" s="50"/>
      <c r="B2827" s="50"/>
      <c r="C2827" s="50" t="s">
        <v>608</v>
      </c>
      <c r="D2827" s="50" t="s">
        <v>762</v>
      </c>
      <c r="E2827" s="51">
        <f t="shared" si="1173"/>
        <v>0</v>
      </c>
      <c r="F2827" s="51"/>
      <c r="G2827" s="51"/>
      <c r="H2827" s="51"/>
    </row>
    <row r="2828" spans="1:8" x14ac:dyDescent="0.35">
      <c r="A2828" s="50"/>
      <c r="B2828" s="50"/>
      <c r="C2828" s="50" t="s">
        <v>943</v>
      </c>
      <c r="D2828" s="50" t="s">
        <v>944</v>
      </c>
      <c r="E2828" s="51">
        <f t="shared" si="1173"/>
        <v>0</v>
      </c>
      <c r="F2828" s="51"/>
      <c r="G2828" s="51"/>
      <c r="H2828" s="51"/>
    </row>
    <row r="2829" spans="1:8" x14ac:dyDescent="0.35">
      <c r="A2829" s="50"/>
      <c r="B2829" s="50"/>
      <c r="C2829" s="50" t="s">
        <v>284</v>
      </c>
      <c r="D2829" s="50" t="s">
        <v>763</v>
      </c>
      <c r="E2829" s="51">
        <f t="shared" si="1173"/>
        <v>0</v>
      </c>
      <c r="F2829" s="51"/>
      <c r="G2829" s="51"/>
      <c r="H2829" s="51"/>
    </row>
    <row r="2830" spans="1:8" x14ac:dyDescent="0.35">
      <c r="A2830" s="50"/>
      <c r="B2830" s="50"/>
      <c r="C2830" s="50" t="s">
        <v>313</v>
      </c>
      <c r="D2830" s="50" t="s">
        <v>314</v>
      </c>
      <c r="E2830" s="51">
        <f t="shared" si="1173"/>
        <v>783.14</v>
      </c>
      <c r="F2830" s="51">
        <v>783.14</v>
      </c>
      <c r="G2830" s="51"/>
      <c r="H2830" s="51"/>
    </row>
    <row r="2831" spans="1:8" x14ac:dyDescent="0.35">
      <c r="A2831" s="50"/>
      <c r="B2831" s="50"/>
      <c r="C2831" s="50" t="s">
        <v>315</v>
      </c>
      <c r="D2831" s="50" t="s">
        <v>316</v>
      </c>
      <c r="E2831" s="51">
        <f t="shared" si="1173"/>
        <v>2433764.2099999981</v>
      </c>
      <c r="F2831" s="51">
        <v>1767866.399999998</v>
      </c>
      <c r="G2831" s="51">
        <v>16900</v>
      </c>
      <c r="H2831" s="51">
        <v>648997.81000000006</v>
      </c>
    </row>
    <row r="2832" spans="1:8" x14ac:dyDescent="0.35">
      <c r="A2832" s="50"/>
      <c r="B2832" s="50"/>
      <c r="C2832" s="50" t="s">
        <v>317</v>
      </c>
      <c r="D2832" s="50" t="s">
        <v>318</v>
      </c>
      <c r="E2832" s="51">
        <f t="shared" si="1173"/>
        <v>2622508.4999999949</v>
      </c>
      <c r="F2832" s="51">
        <v>1740687.349999995</v>
      </c>
      <c r="G2832" s="51">
        <v>144589.33000000002</v>
      </c>
      <c r="H2832" s="51">
        <v>737231.82</v>
      </c>
    </row>
    <row r="2833" spans="1:8" x14ac:dyDescent="0.35">
      <c r="A2833" s="50"/>
      <c r="B2833" s="50"/>
      <c r="C2833" s="50" t="s">
        <v>319</v>
      </c>
      <c r="D2833" s="50" t="s">
        <v>320</v>
      </c>
      <c r="E2833" s="51">
        <f t="shared" si="1173"/>
        <v>12010.1</v>
      </c>
      <c r="F2833" s="51">
        <v>12010.1</v>
      </c>
      <c r="G2833" s="51"/>
      <c r="H2833" s="51"/>
    </row>
    <row r="2834" spans="1:8" x14ac:dyDescent="0.35">
      <c r="A2834" s="50"/>
      <c r="B2834" s="50"/>
      <c r="C2834" s="50" t="s">
        <v>321</v>
      </c>
      <c r="D2834" s="50" t="s">
        <v>322</v>
      </c>
      <c r="E2834" s="51">
        <f t="shared" si="1173"/>
        <v>0</v>
      </c>
      <c r="F2834" s="51"/>
      <c r="G2834" s="51"/>
      <c r="H2834" s="51"/>
    </row>
    <row r="2835" spans="1:8" x14ac:dyDescent="0.35">
      <c r="A2835" s="50"/>
      <c r="B2835" s="50"/>
      <c r="C2835" s="50" t="s">
        <v>323</v>
      </c>
      <c r="D2835" s="50" t="s">
        <v>776</v>
      </c>
      <c r="E2835" s="51">
        <f t="shared" si="1173"/>
        <v>82.2</v>
      </c>
      <c r="F2835" s="51">
        <v>82.2</v>
      </c>
      <c r="G2835" s="51"/>
      <c r="H2835" s="51"/>
    </row>
    <row r="2836" spans="1:8" x14ac:dyDescent="0.35">
      <c r="A2836" s="50"/>
      <c r="B2836" s="50"/>
      <c r="C2836" s="50" t="s">
        <v>285</v>
      </c>
      <c r="D2836" s="50" t="s">
        <v>630</v>
      </c>
      <c r="E2836" s="51">
        <f t="shared" si="1173"/>
        <v>0</v>
      </c>
      <c r="F2836" s="51"/>
      <c r="G2836" s="51"/>
      <c r="H2836" s="51"/>
    </row>
    <row r="2837" spans="1:8" x14ac:dyDescent="0.35">
      <c r="A2837" s="50"/>
      <c r="B2837" s="50"/>
      <c r="C2837" s="50" t="s">
        <v>324</v>
      </c>
      <c r="D2837" s="50" t="s">
        <v>325</v>
      </c>
      <c r="E2837" s="51">
        <f t="shared" si="1173"/>
        <v>0</v>
      </c>
      <c r="F2837" s="51"/>
      <c r="G2837" s="51"/>
      <c r="H2837" s="51"/>
    </row>
    <row r="2838" spans="1:8" x14ac:dyDescent="0.35">
      <c r="A2838" s="50"/>
      <c r="B2838" s="50"/>
      <c r="C2838" s="50" t="s">
        <v>326</v>
      </c>
      <c r="D2838" s="50" t="s">
        <v>327</v>
      </c>
      <c r="E2838" s="51">
        <f t="shared" si="1173"/>
        <v>0</v>
      </c>
      <c r="F2838" s="51"/>
      <c r="G2838" s="51"/>
      <c r="H2838" s="51"/>
    </row>
    <row r="2839" spans="1:8" x14ac:dyDescent="0.35">
      <c r="A2839" s="44"/>
      <c r="B2839" s="44">
        <v>19</v>
      </c>
      <c r="C2839" s="45"/>
      <c r="D2839" s="45" t="s">
        <v>777</v>
      </c>
      <c r="E2839" s="45">
        <f>SUM(E2840:E2844)</f>
        <v>4302.91</v>
      </c>
      <c r="F2839" s="45">
        <f t="shared" ref="F2839" si="1174">SUM(F2840:F2844)</f>
        <v>4302.91</v>
      </c>
      <c r="G2839" s="45">
        <f t="shared" ref="G2839" si="1175">SUM(G2840:G2844)</f>
        <v>0</v>
      </c>
      <c r="H2839" s="45">
        <f t="shared" ref="H2839" si="1176">SUM(H2840:H2844)</f>
        <v>0</v>
      </c>
    </row>
    <row r="2840" spans="1:8" x14ac:dyDescent="0.35">
      <c r="A2840" s="50"/>
      <c r="B2840" s="50"/>
      <c r="C2840" s="50" t="s">
        <v>328</v>
      </c>
      <c r="D2840" s="50" t="s">
        <v>329</v>
      </c>
      <c r="E2840" s="51">
        <f t="shared" ref="E2840:E2844" si="1177">SUM(F2840:H2840)</f>
        <v>1551.2399999999998</v>
      </c>
      <c r="F2840" s="51">
        <v>1551.2399999999998</v>
      </c>
      <c r="G2840" s="51"/>
      <c r="H2840" s="51"/>
    </row>
    <row r="2841" spans="1:8" x14ac:dyDescent="0.35">
      <c r="A2841" s="50"/>
      <c r="B2841" s="50"/>
      <c r="C2841" s="50" t="s">
        <v>605</v>
      </c>
      <c r="D2841" s="50" t="s">
        <v>748</v>
      </c>
      <c r="E2841" s="51">
        <f t="shared" si="1177"/>
        <v>0</v>
      </c>
      <c r="F2841" s="51"/>
      <c r="G2841" s="51"/>
      <c r="H2841" s="51"/>
    </row>
    <row r="2842" spans="1:8" x14ac:dyDescent="0.35">
      <c r="A2842" s="50"/>
      <c r="B2842" s="50"/>
      <c r="C2842" s="50" t="s">
        <v>262</v>
      </c>
      <c r="D2842" s="50" t="s">
        <v>778</v>
      </c>
      <c r="E2842" s="51">
        <f t="shared" si="1177"/>
        <v>0</v>
      </c>
      <c r="F2842" s="51"/>
      <c r="G2842" s="51"/>
      <c r="H2842" s="51"/>
    </row>
    <row r="2843" spans="1:8" x14ac:dyDescent="0.35">
      <c r="A2843" s="50"/>
      <c r="B2843" s="50"/>
      <c r="C2843" s="50" t="s">
        <v>330</v>
      </c>
      <c r="D2843" s="50" t="s">
        <v>331</v>
      </c>
      <c r="E2843" s="51">
        <f t="shared" si="1177"/>
        <v>0</v>
      </c>
      <c r="F2843" s="51"/>
      <c r="G2843" s="51"/>
      <c r="H2843" s="51"/>
    </row>
    <row r="2844" spans="1:8" x14ac:dyDescent="0.35">
      <c r="A2844" s="50"/>
      <c r="B2844" s="50"/>
      <c r="C2844" s="50" t="s">
        <v>332</v>
      </c>
      <c r="D2844" s="50" t="s">
        <v>333</v>
      </c>
      <c r="E2844" s="51">
        <f t="shared" si="1177"/>
        <v>2751.6699999999996</v>
      </c>
      <c r="F2844" s="51">
        <v>2751.6699999999996</v>
      </c>
      <c r="G2844" s="51"/>
      <c r="H2844" s="51"/>
    </row>
    <row r="2845" spans="1:8" x14ac:dyDescent="0.35">
      <c r="A2845" s="44"/>
      <c r="B2845" s="44">
        <v>20</v>
      </c>
      <c r="C2845" s="45"/>
      <c r="D2845" s="45" t="s">
        <v>779</v>
      </c>
      <c r="E2845" s="45">
        <f>SUM(E2846:E2851)</f>
        <v>30465.530000000002</v>
      </c>
      <c r="F2845" s="45">
        <f t="shared" ref="F2845" si="1178">SUM(F2846:F2851)</f>
        <v>30465.530000000002</v>
      </c>
      <c r="G2845" s="45">
        <f t="shared" ref="G2845" si="1179">SUM(G2846:G2851)</f>
        <v>0</v>
      </c>
      <c r="H2845" s="45">
        <f t="shared" ref="H2845" si="1180">SUM(H2846:H2851)</f>
        <v>0</v>
      </c>
    </row>
    <row r="2846" spans="1:8" x14ac:dyDescent="0.35">
      <c r="A2846" s="50"/>
      <c r="B2846" s="50"/>
      <c r="C2846" s="50" t="s">
        <v>334</v>
      </c>
      <c r="D2846" s="50" t="s">
        <v>335</v>
      </c>
      <c r="E2846" s="51">
        <f t="shared" ref="E2846:E2851" si="1181">SUM(F2846:H2846)</f>
        <v>1181.4400000000003</v>
      </c>
      <c r="F2846" s="51">
        <v>1181.4400000000003</v>
      </c>
      <c r="G2846" s="51"/>
      <c r="H2846" s="51"/>
    </row>
    <row r="2847" spans="1:8" x14ac:dyDescent="0.35">
      <c r="A2847" s="50"/>
      <c r="B2847" s="50"/>
      <c r="C2847" s="50" t="s">
        <v>605</v>
      </c>
      <c r="D2847" s="50" t="s">
        <v>748</v>
      </c>
      <c r="E2847" s="51">
        <f t="shared" si="1181"/>
        <v>0</v>
      </c>
      <c r="F2847" s="51"/>
      <c r="G2847" s="51"/>
      <c r="H2847" s="51"/>
    </row>
    <row r="2848" spans="1:8" x14ac:dyDescent="0.35">
      <c r="A2848" s="50"/>
      <c r="B2848" s="50"/>
      <c r="C2848" s="50" t="s">
        <v>337</v>
      </c>
      <c r="D2848" s="50" t="s">
        <v>338</v>
      </c>
      <c r="E2848" s="51">
        <f t="shared" si="1181"/>
        <v>2.33</v>
      </c>
      <c r="F2848" s="51">
        <v>2.33</v>
      </c>
      <c r="G2848" s="51"/>
      <c r="H2848" s="51"/>
    </row>
    <row r="2849" spans="1:8" x14ac:dyDescent="0.35">
      <c r="A2849" s="50"/>
      <c r="B2849" s="50"/>
      <c r="C2849" s="50" t="s">
        <v>312</v>
      </c>
      <c r="D2849" s="50" t="s">
        <v>772</v>
      </c>
      <c r="E2849" s="51">
        <f t="shared" si="1181"/>
        <v>3075.02</v>
      </c>
      <c r="F2849" s="51">
        <v>3075.02</v>
      </c>
      <c r="G2849" s="51"/>
      <c r="H2849" s="51"/>
    </row>
    <row r="2850" spans="1:8" x14ac:dyDescent="0.35">
      <c r="A2850" s="50"/>
      <c r="B2850" s="50"/>
      <c r="C2850" s="50" t="s">
        <v>339</v>
      </c>
      <c r="D2850" s="50" t="s">
        <v>340</v>
      </c>
      <c r="E2850" s="51">
        <f t="shared" si="1181"/>
        <v>4233.7800000000007</v>
      </c>
      <c r="F2850" s="51">
        <v>4233.7800000000007</v>
      </c>
      <c r="G2850" s="51"/>
      <c r="H2850" s="51"/>
    </row>
    <row r="2851" spans="1:8" x14ac:dyDescent="0.35">
      <c r="A2851" s="50"/>
      <c r="B2851" s="50"/>
      <c r="C2851" s="50" t="s">
        <v>341</v>
      </c>
      <c r="D2851" s="50" t="s">
        <v>342</v>
      </c>
      <c r="E2851" s="51">
        <f t="shared" si="1181"/>
        <v>21972.960000000003</v>
      </c>
      <c r="F2851" s="51">
        <v>21972.960000000003</v>
      </c>
      <c r="G2851" s="51"/>
      <c r="H2851" s="51"/>
    </row>
    <row r="2852" spans="1:8" x14ac:dyDescent="0.35">
      <c r="A2852" s="44"/>
      <c r="B2852" s="44">
        <v>24</v>
      </c>
      <c r="C2852" s="45"/>
      <c r="D2852" s="45" t="s">
        <v>780</v>
      </c>
      <c r="E2852" s="45">
        <f>SUM(E2853:E2855)</f>
        <v>7411.7500000000009</v>
      </c>
      <c r="F2852" s="45">
        <f t="shared" ref="F2852" si="1182">SUM(F2853:F2855)</f>
        <v>7411.7500000000009</v>
      </c>
      <c r="G2852" s="45">
        <f t="shared" ref="G2852" si="1183">SUM(G2853:G2855)</f>
        <v>0</v>
      </c>
      <c r="H2852" s="45">
        <f t="shared" ref="H2852" si="1184">SUM(H2853:H2855)</f>
        <v>0</v>
      </c>
    </row>
    <row r="2853" spans="1:8" x14ac:dyDescent="0.35">
      <c r="A2853" s="50"/>
      <c r="B2853" s="50"/>
      <c r="C2853" s="50" t="s">
        <v>336</v>
      </c>
      <c r="D2853" s="50" t="s">
        <v>632</v>
      </c>
      <c r="E2853" s="51">
        <f t="shared" ref="E2853:E2855" si="1185">SUM(F2853:H2853)</f>
        <v>5129.2600000000011</v>
      </c>
      <c r="F2853" s="51">
        <v>5129.2600000000011</v>
      </c>
      <c r="G2853" s="51"/>
      <c r="H2853" s="51"/>
    </row>
    <row r="2854" spans="1:8" x14ac:dyDescent="0.35">
      <c r="A2854" s="50"/>
      <c r="B2854" s="50"/>
      <c r="C2854" s="50" t="s">
        <v>605</v>
      </c>
      <c r="D2854" s="50" t="s">
        <v>748</v>
      </c>
      <c r="E2854" s="51">
        <f t="shared" si="1185"/>
        <v>0</v>
      </c>
      <c r="F2854" s="51"/>
      <c r="G2854" s="51"/>
      <c r="H2854" s="51"/>
    </row>
    <row r="2855" spans="1:8" x14ac:dyDescent="0.35">
      <c r="A2855" s="199"/>
      <c r="B2855" s="199"/>
      <c r="C2855" s="199" t="s">
        <v>343</v>
      </c>
      <c r="D2855" s="199" t="s">
        <v>781</v>
      </c>
      <c r="E2855" s="200">
        <f t="shared" si="1185"/>
        <v>2282.4899999999998</v>
      </c>
      <c r="F2855" s="200">
        <v>2282.4899999999998</v>
      </c>
      <c r="G2855" s="200"/>
      <c r="H2855" s="200"/>
    </row>
    <row r="2856" spans="1:8" x14ac:dyDescent="0.35">
      <c r="A2856" s="37" t="s">
        <v>1063</v>
      </c>
    </row>
    <row r="2857" spans="1:8" x14ac:dyDescent="0.35">
      <c r="A2857" s="36" t="s">
        <v>258</v>
      </c>
    </row>
    <row r="2860" spans="1:8" ht="21.75" x14ac:dyDescent="0.4">
      <c r="A2860" s="12" t="s">
        <v>46</v>
      </c>
    </row>
    <row r="2861" spans="1:8" ht="21.75" x14ac:dyDescent="0.4">
      <c r="A2861" s="12" t="s">
        <v>0</v>
      </c>
    </row>
    <row r="2863" spans="1:8" ht="30" x14ac:dyDescent="0.35">
      <c r="A2863" s="97" t="s">
        <v>742</v>
      </c>
      <c r="B2863" s="97" t="s">
        <v>743</v>
      </c>
      <c r="C2863" s="97" t="s">
        <v>744</v>
      </c>
      <c r="D2863" s="97" t="s">
        <v>745</v>
      </c>
      <c r="E2863" s="97" t="s">
        <v>534</v>
      </c>
      <c r="F2863" s="97" t="s">
        <v>825</v>
      </c>
      <c r="G2863" s="97" t="s">
        <v>826</v>
      </c>
      <c r="H2863" s="97" t="s">
        <v>546</v>
      </c>
    </row>
    <row r="2864" spans="1:8" x14ac:dyDescent="0.35">
      <c r="A2864" s="2"/>
      <c r="B2864" s="2"/>
      <c r="C2864" s="2"/>
      <c r="D2864" s="2"/>
      <c r="E2864" s="2"/>
      <c r="F2864" s="2"/>
      <c r="G2864" s="2"/>
      <c r="H2864" s="2"/>
    </row>
    <row r="2865" spans="1:8" x14ac:dyDescent="0.35">
      <c r="A2865" s="89"/>
      <c r="B2865" s="89"/>
      <c r="C2865" s="89"/>
      <c r="D2865" s="89" t="s">
        <v>193</v>
      </c>
      <c r="E2865" s="89">
        <f>E2866+E2914+E2933</f>
        <v>6335975.0199999968</v>
      </c>
      <c r="F2865" s="89">
        <f>F2866+F2914+F2933</f>
        <v>3758574.8999999966</v>
      </c>
      <c r="G2865" s="89">
        <f>G2866+G2914+G2933</f>
        <v>1665268.4400000009</v>
      </c>
      <c r="H2865" s="89">
        <f>H2866+H2914+H2933</f>
        <v>912131.67999999993</v>
      </c>
    </row>
    <row r="2866" spans="1:8" x14ac:dyDescent="0.35">
      <c r="A2866" s="42">
        <v>1</v>
      </c>
      <c r="B2866" s="42"/>
      <c r="C2866" s="42"/>
      <c r="D2866" s="42" t="s">
        <v>260</v>
      </c>
      <c r="E2866" s="43">
        <f>E2867+E2870+E2872+E2899+E2908</f>
        <v>635084.7899999998</v>
      </c>
      <c r="F2866" s="43">
        <f t="shared" ref="F2866" si="1186">F2867+F2870+F2872+F2899+F2908</f>
        <v>548522.46</v>
      </c>
      <c r="G2866" s="43">
        <f t="shared" ref="G2866:H2866" si="1187">G2867+G2870+G2872+G2899+G2908</f>
        <v>86562.329999999914</v>
      </c>
      <c r="H2866" s="43">
        <f t="shared" si="1187"/>
        <v>0</v>
      </c>
    </row>
    <row r="2867" spans="1:8" x14ac:dyDescent="0.35">
      <c r="A2867" s="44"/>
      <c r="B2867" s="44">
        <v>2</v>
      </c>
      <c r="C2867" s="45"/>
      <c r="D2867" s="45" t="s">
        <v>746</v>
      </c>
      <c r="E2867" s="45">
        <f>SUM(E2868:E2869)</f>
        <v>0</v>
      </c>
      <c r="F2867" s="45">
        <f t="shared" ref="F2867" si="1188">SUM(F2868:F2869)</f>
        <v>0</v>
      </c>
      <c r="G2867" s="45">
        <f t="shared" ref="G2867" si="1189">SUM(G2868:G2869)</f>
        <v>0</v>
      </c>
      <c r="H2867" s="45">
        <f t="shared" ref="H2867" si="1190">SUM(H2868:H2869)</f>
        <v>0</v>
      </c>
    </row>
    <row r="2868" spans="1:8" x14ac:dyDescent="0.35">
      <c r="A2868" s="50"/>
      <c r="B2868" s="50"/>
      <c r="C2868" s="50" t="s">
        <v>261</v>
      </c>
      <c r="D2868" s="50" t="s">
        <v>747</v>
      </c>
      <c r="E2868" s="51">
        <f t="shared" ref="E2868:E2869" si="1191">SUM(F2868:H2868)</f>
        <v>0</v>
      </c>
      <c r="F2868" s="51"/>
      <c r="G2868" s="51"/>
      <c r="H2868" s="51"/>
    </row>
    <row r="2869" spans="1:8" x14ac:dyDescent="0.35">
      <c r="A2869" s="50"/>
      <c r="B2869" s="50"/>
      <c r="C2869" s="50" t="s">
        <v>605</v>
      </c>
      <c r="D2869" s="50" t="s">
        <v>748</v>
      </c>
      <c r="E2869" s="51">
        <f t="shared" si="1191"/>
        <v>0</v>
      </c>
      <c r="F2869" s="51"/>
      <c r="G2869" s="51"/>
      <c r="H2869" s="51"/>
    </row>
    <row r="2870" spans="1:8" x14ac:dyDescent="0.35">
      <c r="A2870" s="44"/>
      <c r="B2870" s="44">
        <v>12</v>
      </c>
      <c r="C2870" s="45"/>
      <c r="D2870" s="45" t="s">
        <v>749</v>
      </c>
      <c r="E2870" s="45">
        <f>SUM(E2871)</f>
        <v>0</v>
      </c>
      <c r="F2870" s="45">
        <f t="shared" ref="F2870" si="1192">SUM(F2871)</f>
        <v>0</v>
      </c>
      <c r="G2870" s="45">
        <f t="shared" ref="G2870" si="1193">SUM(G2871)</f>
        <v>0</v>
      </c>
      <c r="H2870" s="45">
        <f t="shared" ref="H2870" si="1194">SUM(H2871)</f>
        <v>0</v>
      </c>
    </row>
    <row r="2871" spans="1:8" x14ac:dyDescent="0.35">
      <c r="A2871" s="50"/>
      <c r="B2871" s="50"/>
      <c r="C2871" s="50" t="s">
        <v>305</v>
      </c>
      <c r="D2871" s="50" t="s">
        <v>750</v>
      </c>
      <c r="E2871" s="51">
        <f>SUM(F2871:H2871)</f>
        <v>0</v>
      </c>
      <c r="F2871" s="51"/>
      <c r="G2871" s="51"/>
      <c r="H2871" s="51"/>
    </row>
    <row r="2872" spans="1:8" x14ac:dyDescent="0.35">
      <c r="A2872" s="44"/>
      <c r="B2872" s="44">
        <v>15</v>
      </c>
      <c r="C2872" s="45"/>
      <c r="D2872" s="45" t="s">
        <v>751</v>
      </c>
      <c r="E2872" s="45">
        <f>SUM(E2873:E2898)</f>
        <v>342393.75999999966</v>
      </c>
      <c r="F2872" s="45">
        <f t="shared" ref="F2872" si="1195">SUM(F2873:F2898)</f>
        <v>311126.22999999975</v>
      </c>
      <c r="G2872" s="45">
        <f t="shared" ref="G2872" si="1196">SUM(G2873:G2898)</f>
        <v>31267.529999999919</v>
      </c>
      <c r="H2872" s="45">
        <f t="shared" ref="H2872" si="1197">SUM(H2873:H2898)</f>
        <v>0</v>
      </c>
    </row>
    <row r="2873" spans="1:8" x14ac:dyDescent="0.35">
      <c r="A2873" s="50"/>
      <c r="B2873" s="50"/>
      <c r="C2873" s="50" t="s">
        <v>263</v>
      </c>
      <c r="D2873" s="50" t="s">
        <v>752</v>
      </c>
      <c r="E2873" s="51">
        <f t="shared" ref="E2873:E2898" si="1198">SUM(F2873:H2873)</f>
        <v>4240.9200000000028</v>
      </c>
      <c r="F2873" s="51">
        <v>4082.2700000000027</v>
      </c>
      <c r="G2873" s="51">
        <v>158.64999999999998</v>
      </c>
      <c r="H2873" s="51"/>
    </row>
    <row r="2874" spans="1:8" x14ac:dyDescent="0.35">
      <c r="A2874" s="50"/>
      <c r="B2874" s="50"/>
      <c r="C2874" s="50" t="s">
        <v>264</v>
      </c>
      <c r="D2874" s="50" t="s">
        <v>610</v>
      </c>
      <c r="E2874" s="51">
        <f t="shared" si="1198"/>
        <v>73164.400000000067</v>
      </c>
      <c r="F2874" s="51">
        <v>72708.320000000065</v>
      </c>
      <c r="G2874" s="51">
        <v>456.08</v>
      </c>
      <c r="H2874" s="51"/>
    </row>
    <row r="2875" spans="1:8" x14ac:dyDescent="0.35">
      <c r="A2875" s="50"/>
      <c r="B2875" s="50"/>
      <c r="C2875" s="50" t="s">
        <v>265</v>
      </c>
      <c r="D2875" s="50" t="s">
        <v>611</v>
      </c>
      <c r="E2875" s="51">
        <f t="shared" si="1198"/>
        <v>180670.91999999975</v>
      </c>
      <c r="F2875" s="51">
        <v>173678.99999999977</v>
      </c>
      <c r="G2875" s="51">
        <v>6991.9199999999782</v>
      </c>
      <c r="H2875" s="51"/>
    </row>
    <row r="2876" spans="1:8" x14ac:dyDescent="0.35">
      <c r="A2876" s="50"/>
      <c r="B2876" s="50"/>
      <c r="C2876" s="50" t="s">
        <v>266</v>
      </c>
      <c r="D2876" s="50" t="s">
        <v>753</v>
      </c>
      <c r="E2876" s="51">
        <f t="shared" si="1198"/>
        <v>6935.7400000000025</v>
      </c>
      <c r="F2876" s="51">
        <v>6935.7400000000025</v>
      </c>
      <c r="G2876" s="51"/>
      <c r="H2876" s="51"/>
    </row>
    <row r="2877" spans="1:8" x14ac:dyDescent="0.35">
      <c r="A2877" s="50"/>
      <c r="B2877" s="50"/>
      <c r="C2877" s="50" t="s">
        <v>267</v>
      </c>
      <c r="D2877" s="50" t="s">
        <v>612</v>
      </c>
      <c r="E2877" s="51">
        <f t="shared" si="1198"/>
        <v>0</v>
      </c>
      <c r="F2877" s="51"/>
      <c r="G2877" s="51"/>
      <c r="H2877" s="51"/>
    </row>
    <row r="2878" spans="1:8" x14ac:dyDescent="0.35">
      <c r="A2878" s="50"/>
      <c r="B2878" s="50"/>
      <c r="C2878" s="50" t="s">
        <v>268</v>
      </c>
      <c r="D2878" s="50" t="s">
        <v>613</v>
      </c>
      <c r="E2878" s="51">
        <f t="shared" si="1198"/>
        <v>0</v>
      </c>
      <c r="F2878" s="51"/>
      <c r="G2878" s="51"/>
      <c r="H2878" s="51"/>
    </row>
    <row r="2879" spans="1:8" x14ac:dyDescent="0.35">
      <c r="A2879" s="50"/>
      <c r="B2879" s="50"/>
      <c r="C2879" s="50" t="s">
        <v>269</v>
      </c>
      <c r="D2879" s="50" t="s">
        <v>614</v>
      </c>
      <c r="E2879" s="51">
        <f t="shared" si="1198"/>
        <v>0</v>
      </c>
      <c r="F2879" s="51"/>
      <c r="G2879" s="51"/>
      <c r="H2879" s="51"/>
    </row>
    <row r="2880" spans="1:8" x14ac:dyDescent="0.35">
      <c r="A2880" s="50"/>
      <c r="B2880" s="50"/>
      <c r="C2880" s="50" t="s">
        <v>270</v>
      </c>
      <c r="D2880" s="50" t="s">
        <v>754</v>
      </c>
      <c r="E2880" s="51">
        <f t="shared" si="1198"/>
        <v>0</v>
      </c>
      <c r="F2880" s="51"/>
      <c r="G2880" s="51"/>
      <c r="H2880" s="51"/>
    </row>
    <row r="2881" spans="1:8" x14ac:dyDescent="0.35">
      <c r="A2881" s="50"/>
      <c r="B2881" s="50"/>
      <c r="C2881" s="50" t="s">
        <v>271</v>
      </c>
      <c r="D2881" s="50" t="s">
        <v>755</v>
      </c>
      <c r="E2881" s="51">
        <f t="shared" si="1198"/>
        <v>0</v>
      </c>
      <c r="F2881" s="51"/>
      <c r="G2881" s="51"/>
      <c r="H2881" s="51"/>
    </row>
    <row r="2882" spans="1:8" x14ac:dyDescent="0.35">
      <c r="A2882" s="50"/>
      <c r="B2882" s="50"/>
      <c r="C2882" s="50" t="s">
        <v>272</v>
      </c>
      <c r="D2882" s="50" t="s">
        <v>756</v>
      </c>
      <c r="E2882" s="51">
        <f t="shared" si="1198"/>
        <v>0</v>
      </c>
      <c r="F2882" s="51"/>
      <c r="G2882" s="51"/>
      <c r="H2882" s="51"/>
    </row>
    <row r="2883" spans="1:8" x14ac:dyDescent="0.35">
      <c r="A2883" s="50"/>
      <c r="B2883" s="50"/>
      <c r="C2883" s="50" t="s">
        <v>273</v>
      </c>
      <c r="D2883" s="50" t="s">
        <v>757</v>
      </c>
      <c r="E2883" s="51">
        <f t="shared" si="1198"/>
        <v>0</v>
      </c>
      <c r="F2883" s="51"/>
      <c r="G2883" s="51"/>
      <c r="H2883" s="51"/>
    </row>
    <row r="2884" spans="1:8" x14ac:dyDescent="0.35">
      <c r="A2884" s="50"/>
      <c r="B2884" s="50"/>
      <c r="C2884" s="50" t="s">
        <v>274</v>
      </c>
      <c r="D2884" s="50" t="s">
        <v>758</v>
      </c>
      <c r="E2884" s="51">
        <f t="shared" si="1198"/>
        <v>0</v>
      </c>
      <c r="F2884" s="51"/>
      <c r="G2884" s="51"/>
      <c r="H2884" s="51"/>
    </row>
    <row r="2885" spans="1:8" x14ac:dyDescent="0.35">
      <c r="A2885" s="50"/>
      <c r="B2885" s="50"/>
      <c r="C2885" s="50" t="s">
        <v>275</v>
      </c>
      <c r="D2885" s="50" t="s">
        <v>759</v>
      </c>
      <c r="E2885" s="51">
        <f t="shared" si="1198"/>
        <v>537.19999999999993</v>
      </c>
      <c r="F2885" s="51">
        <v>520.44999999999993</v>
      </c>
      <c r="G2885" s="51">
        <v>16.75</v>
      </c>
      <c r="H2885" s="51"/>
    </row>
    <row r="2886" spans="1:8" x14ac:dyDescent="0.35">
      <c r="A2886" s="50"/>
      <c r="B2886" s="50"/>
      <c r="C2886" s="50" t="s">
        <v>276</v>
      </c>
      <c r="D2886" s="50" t="s">
        <v>615</v>
      </c>
      <c r="E2886" s="51">
        <f t="shared" si="1198"/>
        <v>0</v>
      </c>
      <c r="F2886" s="51"/>
      <c r="G2886" s="51"/>
      <c r="H2886" s="51"/>
    </row>
    <row r="2887" spans="1:8" x14ac:dyDescent="0.35">
      <c r="A2887" s="50"/>
      <c r="B2887" s="50"/>
      <c r="C2887" s="50" t="s">
        <v>308</v>
      </c>
      <c r="D2887" s="50" t="s">
        <v>277</v>
      </c>
      <c r="E2887" s="51">
        <f t="shared" si="1198"/>
        <v>0</v>
      </c>
      <c r="F2887" s="51"/>
      <c r="G2887" s="51"/>
      <c r="H2887" s="51"/>
    </row>
    <row r="2888" spans="1:8" x14ac:dyDescent="0.35">
      <c r="A2888" s="50"/>
      <c r="B2888" s="50"/>
      <c r="C2888" s="50" t="s">
        <v>278</v>
      </c>
      <c r="D2888" s="50" t="s">
        <v>760</v>
      </c>
      <c r="E2888" s="51">
        <f t="shared" si="1198"/>
        <v>0</v>
      </c>
      <c r="F2888" s="51"/>
      <c r="G2888" s="51"/>
      <c r="H2888" s="51"/>
    </row>
    <row r="2889" spans="1:8" x14ac:dyDescent="0.35">
      <c r="A2889" s="50"/>
      <c r="B2889" s="50"/>
      <c r="C2889" s="50" t="s">
        <v>279</v>
      </c>
      <c r="D2889" s="50" t="s">
        <v>616</v>
      </c>
      <c r="E2889" s="51">
        <f t="shared" si="1198"/>
        <v>0</v>
      </c>
      <c r="F2889" s="51"/>
      <c r="G2889" s="51"/>
      <c r="H2889" s="51"/>
    </row>
    <row r="2890" spans="1:8" x14ac:dyDescent="0.35">
      <c r="A2890" s="50"/>
      <c r="B2890" s="50"/>
      <c r="C2890" s="50" t="s">
        <v>280</v>
      </c>
      <c r="D2890" s="50" t="s">
        <v>617</v>
      </c>
      <c r="E2890" s="51">
        <f t="shared" si="1198"/>
        <v>0</v>
      </c>
      <c r="F2890" s="51"/>
      <c r="G2890" s="51"/>
      <c r="H2890" s="51"/>
    </row>
    <row r="2891" spans="1:8" x14ac:dyDescent="0.35">
      <c r="A2891" s="50"/>
      <c r="B2891" s="50"/>
      <c r="C2891" s="50" t="s">
        <v>606</v>
      </c>
      <c r="D2891" s="50" t="s">
        <v>618</v>
      </c>
      <c r="E2891" s="51">
        <f t="shared" si="1198"/>
        <v>0</v>
      </c>
      <c r="F2891" s="51"/>
      <c r="G2891" s="51"/>
      <c r="H2891" s="51"/>
    </row>
    <row r="2892" spans="1:8" x14ac:dyDescent="0.35">
      <c r="A2892" s="50"/>
      <c r="B2892" s="50"/>
      <c r="C2892" s="50" t="s">
        <v>281</v>
      </c>
      <c r="D2892" s="50" t="s">
        <v>622</v>
      </c>
      <c r="E2892" s="51">
        <f t="shared" si="1198"/>
        <v>0</v>
      </c>
      <c r="F2892" s="51"/>
      <c r="G2892" s="51"/>
      <c r="H2892" s="51"/>
    </row>
    <row r="2893" spans="1:8" x14ac:dyDescent="0.35">
      <c r="A2893" s="50"/>
      <c r="B2893" s="50"/>
      <c r="C2893" s="50" t="s">
        <v>282</v>
      </c>
      <c r="D2893" s="50" t="s">
        <v>623</v>
      </c>
      <c r="E2893" s="51">
        <f t="shared" si="1198"/>
        <v>0</v>
      </c>
      <c r="F2893" s="51"/>
      <c r="G2893" s="51"/>
      <c r="H2893" s="51"/>
    </row>
    <row r="2894" spans="1:8" x14ac:dyDescent="0.35">
      <c r="A2894" s="50"/>
      <c r="B2894" s="50"/>
      <c r="C2894" s="50" t="s">
        <v>283</v>
      </c>
      <c r="D2894" s="50" t="s">
        <v>625</v>
      </c>
      <c r="E2894" s="51">
        <f t="shared" si="1198"/>
        <v>71183.969999999856</v>
      </c>
      <c r="F2894" s="51">
        <v>48197.769999999917</v>
      </c>
      <c r="G2894" s="51">
        <v>22986.199999999939</v>
      </c>
      <c r="H2894" s="51"/>
    </row>
    <row r="2895" spans="1:8" x14ac:dyDescent="0.35">
      <c r="A2895" s="50"/>
      <c r="B2895" s="50"/>
      <c r="C2895" s="50" t="s">
        <v>607</v>
      </c>
      <c r="D2895" s="50" t="s">
        <v>761</v>
      </c>
      <c r="E2895" s="51">
        <f t="shared" si="1198"/>
        <v>3238.1099999999997</v>
      </c>
      <c r="F2895" s="51">
        <v>3238.1099999999997</v>
      </c>
      <c r="G2895" s="51"/>
      <c r="H2895" s="51"/>
    </row>
    <row r="2896" spans="1:8" x14ac:dyDescent="0.35">
      <c r="A2896" s="50"/>
      <c r="B2896" s="50"/>
      <c r="C2896" s="50" t="s">
        <v>608</v>
      </c>
      <c r="D2896" s="50" t="s">
        <v>762</v>
      </c>
      <c r="E2896" s="51">
        <f t="shared" si="1198"/>
        <v>0</v>
      </c>
      <c r="F2896" s="51"/>
      <c r="G2896" s="51"/>
      <c r="H2896" s="51"/>
    </row>
    <row r="2897" spans="1:8" x14ac:dyDescent="0.35">
      <c r="A2897" s="50"/>
      <c r="B2897" s="50"/>
      <c r="C2897" s="50" t="s">
        <v>284</v>
      </c>
      <c r="D2897" s="50" t="s">
        <v>763</v>
      </c>
      <c r="E2897" s="51">
        <f t="shared" si="1198"/>
        <v>0</v>
      </c>
      <c r="F2897" s="51"/>
      <c r="G2897" s="51"/>
      <c r="H2897" s="51"/>
    </row>
    <row r="2898" spans="1:8" x14ac:dyDescent="0.35">
      <c r="A2898" s="50"/>
      <c r="B2898" s="50"/>
      <c r="C2898" s="50" t="s">
        <v>285</v>
      </c>
      <c r="D2898" s="50" t="s">
        <v>630</v>
      </c>
      <c r="E2898" s="51">
        <f t="shared" si="1198"/>
        <v>2422.5</v>
      </c>
      <c r="F2898" s="51">
        <v>1764.5700000000002</v>
      </c>
      <c r="G2898" s="51">
        <v>657.93000000000006</v>
      </c>
      <c r="H2898" s="51"/>
    </row>
    <row r="2899" spans="1:8" x14ac:dyDescent="0.35">
      <c r="A2899" s="44"/>
      <c r="B2899" s="44">
        <v>16</v>
      </c>
      <c r="C2899" s="45"/>
      <c r="D2899" s="45" t="s">
        <v>764</v>
      </c>
      <c r="E2899" s="45">
        <f>SUM(E2900:E2907)</f>
        <v>161061.71</v>
      </c>
      <c r="F2899" s="45">
        <f t="shared" ref="F2899" si="1199">SUM(F2900:F2907)</f>
        <v>132361</v>
      </c>
      <c r="G2899" s="45">
        <f t="shared" ref="G2899" si="1200">SUM(G2900:G2907)</f>
        <v>28700.709999999992</v>
      </c>
      <c r="H2899" s="45">
        <f t="shared" ref="H2899" si="1201">SUM(H2900:H2907)</f>
        <v>0</v>
      </c>
    </row>
    <row r="2900" spans="1:8" x14ac:dyDescent="0.35">
      <c r="A2900" s="50"/>
      <c r="B2900" s="50"/>
      <c r="C2900" s="50" t="s">
        <v>286</v>
      </c>
      <c r="D2900" s="50" t="s">
        <v>619</v>
      </c>
      <c r="E2900" s="51">
        <f t="shared" ref="E2900:E2907" si="1202">SUM(F2900:H2900)</f>
        <v>0</v>
      </c>
      <c r="F2900" s="51"/>
      <c r="G2900" s="51"/>
      <c r="H2900" s="51"/>
    </row>
    <row r="2901" spans="1:8" x14ac:dyDescent="0.35">
      <c r="A2901" s="50"/>
      <c r="B2901" s="50"/>
      <c r="C2901" s="50" t="s">
        <v>287</v>
      </c>
      <c r="D2901" s="50" t="s">
        <v>288</v>
      </c>
      <c r="E2901" s="51">
        <f t="shared" si="1202"/>
        <v>9919.239999999998</v>
      </c>
      <c r="F2901" s="51">
        <v>9919.239999999998</v>
      </c>
      <c r="G2901" s="51"/>
      <c r="H2901" s="51"/>
    </row>
    <row r="2902" spans="1:8" x14ac:dyDescent="0.35">
      <c r="A2902" s="50"/>
      <c r="B2902" s="50"/>
      <c r="C2902" s="50" t="s">
        <v>289</v>
      </c>
      <c r="D2902" s="50" t="s">
        <v>620</v>
      </c>
      <c r="E2902" s="51">
        <f t="shared" si="1202"/>
        <v>50804.599999999969</v>
      </c>
      <c r="F2902" s="51">
        <v>49960.449999999968</v>
      </c>
      <c r="G2902" s="51">
        <v>844.15000000000009</v>
      </c>
      <c r="H2902" s="51"/>
    </row>
    <row r="2903" spans="1:8" x14ac:dyDescent="0.35">
      <c r="A2903" s="50"/>
      <c r="B2903" s="50"/>
      <c r="C2903" s="50" t="s">
        <v>290</v>
      </c>
      <c r="D2903" s="50" t="s">
        <v>621</v>
      </c>
      <c r="E2903" s="51">
        <f t="shared" si="1202"/>
        <v>61758.059999999983</v>
      </c>
      <c r="F2903" s="51">
        <v>37933.429999999993</v>
      </c>
      <c r="G2903" s="51">
        <v>23824.62999999999</v>
      </c>
      <c r="H2903" s="51"/>
    </row>
    <row r="2904" spans="1:8" x14ac:dyDescent="0.35">
      <c r="A2904" s="50"/>
      <c r="B2904" s="50"/>
      <c r="C2904" s="50" t="s">
        <v>291</v>
      </c>
      <c r="D2904" s="50" t="s">
        <v>624</v>
      </c>
      <c r="E2904" s="51">
        <f t="shared" si="1202"/>
        <v>0</v>
      </c>
      <c r="F2904" s="51"/>
      <c r="G2904" s="51"/>
      <c r="H2904" s="51"/>
    </row>
    <row r="2905" spans="1:8" x14ac:dyDescent="0.35">
      <c r="A2905" s="50"/>
      <c r="B2905" s="50"/>
      <c r="C2905" s="50" t="s">
        <v>292</v>
      </c>
      <c r="D2905" s="50" t="s">
        <v>293</v>
      </c>
      <c r="E2905" s="51">
        <f t="shared" si="1202"/>
        <v>28351.050000000025</v>
      </c>
      <c r="F2905" s="51">
        <v>25431.240000000023</v>
      </c>
      <c r="G2905" s="51">
        <v>2919.8100000000004</v>
      </c>
      <c r="H2905" s="51"/>
    </row>
    <row r="2906" spans="1:8" x14ac:dyDescent="0.35">
      <c r="A2906" s="50"/>
      <c r="B2906" s="50"/>
      <c r="C2906" s="50" t="s">
        <v>294</v>
      </c>
      <c r="D2906" s="50" t="s">
        <v>295</v>
      </c>
      <c r="E2906" s="51">
        <f t="shared" si="1202"/>
        <v>1179.0400000000002</v>
      </c>
      <c r="F2906" s="51">
        <v>1154.8500000000001</v>
      </c>
      <c r="G2906" s="51">
        <v>24.189999999999998</v>
      </c>
      <c r="H2906" s="51"/>
    </row>
    <row r="2907" spans="1:8" x14ac:dyDescent="0.35">
      <c r="A2907" s="50"/>
      <c r="B2907" s="50"/>
      <c r="C2907" s="50" t="s">
        <v>296</v>
      </c>
      <c r="D2907" s="50" t="s">
        <v>626</v>
      </c>
      <c r="E2907" s="51">
        <f t="shared" si="1202"/>
        <v>9049.7200000000012</v>
      </c>
      <c r="F2907" s="51">
        <v>7961.7900000000009</v>
      </c>
      <c r="G2907" s="51">
        <v>1087.9299999999998</v>
      </c>
      <c r="H2907" s="51"/>
    </row>
    <row r="2908" spans="1:8" x14ac:dyDescent="0.35">
      <c r="A2908" s="44"/>
      <c r="B2908" s="44">
        <v>17</v>
      </c>
      <c r="C2908" s="45"/>
      <c r="D2908" s="45" t="s">
        <v>765</v>
      </c>
      <c r="E2908" s="45">
        <f>SUM(E2909:E2913)</f>
        <v>131629.32000000018</v>
      </c>
      <c r="F2908" s="45">
        <f t="shared" ref="F2908" si="1203">SUM(F2909:F2913)</f>
        <v>105035.23000000019</v>
      </c>
      <c r="G2908" s="45">
        <f t="shared" ref="G2908" si="1204">SUM(G2909:G2913)</f>
        <v>26594.09</v>
      </c>
      <c r="H2908" s="45">
        <f t="shared" ref="H2908" si="1205">SUM(H2909:H2913)</f>
        <v>0</v>
      </c>
    </row>
    <row r="2909" spans="1:8" x14ac:dyDescent="0.35">
      <c r="A2909" s="50"/>
      <c r="B2909" s="50"/>
      <c r="C2909" s="50" t="s">
        <v>297</v>
      </c>
      <c r="D2909" s="50" t="s">
        <v>298</v>
      </c>
      <c r="E2909" s="51">
        <f t="shared" ref="E2909:E2913" si="1206">SUM(F2909:H2909)</f>
        <v>0</v>
      </c>
      <c r="F2909" s="51"/>
      <c r="G2909" s="51"/>
      <c r="H2909" s="51"/>
    </row>
    <row r="2910" spans="1:8" x14ac:dyDescent="0.35">
      <c r="A2910" s="50"/>
      <c r="B2910" s="50"/>
      <c r="C2910" s="50" t="s">
        <v>299</v>
      </c>
      <c r="D2910" s="50" t="s">
        <v>627</v>
      </c>
      <c r="E2910" s="51">
        <f t="shared" si="1206"/>
        <v>121286.86000000018</v>
      </c>
      <c r="F2910" s="51">
        <v>94692.770000000179</v>
      </c>
      <c r="G2910" s="51">
        <v>26594.09</v>
      </c>
      <c r="H2910" s="51"/>
    </row>
    <row r="2911" spans="1:8" x14ac:dyDescent="0.35">
      <c r="A2911" s="50"/>
      <c r="B2911" s="50"/>
      <c r="C2911" s="50" t="s">
        <v>300</v>
      </c>
      <c r="D2911" s="50" t="s">
        <v>301</v>
      </c>
      <c r="E2911" s="51">
        <f t="shared" si="1206"/>
        <v>6914.3800000000056</v>
      </c>
      <c r="F2911" s="51">
        <v>6914.3800000000056</v>
      </c>
      <c r="G2911" s="51"/>
      <c r="H2911" s="51"/>
    </row>
    <row r="2912" spans="1:8" x14ac:dyDescent="0.35">
      <c r="A2912" s="50"/>
      <c r="B2912" s="50"/>
      <c r="C2912" s="50" t="s">
        <v>302</v>
      </c>
      <c r="D2912" s="50" t="s">
        <v>628</v>
      </c>
      <c r="E2912" s="51">
        <f t="shared" si="1206"/>
        <v>3428.0800000000004</v>
      </c>
      <c r="F2912" s="51">
        <v>3428.0800000000004</v>
      </c>
      <c r="G2912" s="51"/>
      <c r="H2912" s="51"/>
    </row>
    <row r="2913" spans="1:8" x14ac:dyDescent="0.35">
      <c r="A2913" s="50"/>
      <c r="B2913" s="50"/>
      <c r="C2913" s="50" t="s">
        <v>303</v>
      </c>
      <c r="D2913" s="50" t="s">
        <v>629</v>
      </c>
      <c r="E2913" s="51">
        <f t="shared" si="1206"/>
        <v>0</v>
      </c>
      <c r="F2913" s="51"/>
      <c r="G2913" s="51"/>
      <c r="H2913" s="51"/>
    </row>
    <row r="2914" spans="1:8" x14ac:dyDescent="0.35">
      <c r="A2914" s="42">
        <v>4</v>
      </c>
      <c r="B2914" s="42"/>
      <c r="C2914" s="42"/>
      <c r="D2914" s="42" t="s">
        <v>344</v>
      </c>
      <c r="E2914" s="43">
        <f>E2915+E2918+E2924</f>
        <v>700727.55</v>
      </c>
      <c r="F2914" s="43">
        <f t="shared" ref="F2914" si="1207">F2915+F2918+F2924</f>
        <v>356724.6</v>
      </c>
      <c r="G2914" s="43">
        <f t="shared" ref="G2914:H2914" si="1208">G2915+G2918+G2924</f>
        <v>344002.95000000007</v>
      </c>
      <c r="H2914" s="43">
        <f t="shared" si="1208"/>
        <v>0</v>
      </c>
    </row>
    <row r="2915" spans="1:8" x14ac:dyDescent="0.35">
      <c r="A2915" s="44"/>
      <c r="B2915" s="44">
        <v>2</v>
      </c>
      <c r="C2915" s="45"/>
      <c r="D2915" s="45" t="s">
        <v>746</v>
      </c>
      <c r="E2915" s="45">
        <f>SUM(E2916:E2917)</f>
        <v>465548.50000000006</v>
      </c>
      <c r="F2915" s="45">
        <f t="shared" ref="F2915" si="1209">SUM(F2916:F2917)</f>
        <v>182547.15000000002</v>
      </c>
      <c r="G2915" s="45">
        <f t="shared" ref="G2915" si="1210">SUM(G2916:G2917)</f>
        <v>283001.35000000003</v>
      </c>
      <c r="H2915" s="45">
        <f t="shared" ref="H2915" si="1211">SUM(H2916:H2917)</f>
        <v>0</v>
      </c>
    </row>
    <row r="2916" spans="1:8" x14ac:dyDescent="0.35">
      <c r="A2916" s="50"/>
      <c r="B2916" s="50"/>
      <c r="C2916" s="50" t="s">
        <v>261</v>
      </c>
      <c r="D2916" s="50" t="s">
        <v>609</v>
      </c>
      <c r="E2916" s="51">
        <f t="shared" ref="E2916:E2917" si="1212">SUM(F2916:H2916)</f>
        <v>465548.50000000006</v>
      </c>
      <c r="F2916" s="51">
        <v>182547.15000000002</v>
      </c>
      <c r="G2916" s="51">
        <v>283001.35000000003</v>
      </c>
      <c r="H2916" s="51"/>
    </row>
    <row r="2917" spans="1:8" x14ac:dyDescent="0.35">
      <c r="A2917" s="50"/>
      <c r="B2917" s="50"/>
      <c r="C2917" s="50" t="s">
        <v>605</v>
      </c>
      <c r="D2917" s="50" t="s">
        <v>748</v>
      </c>
      <c r="E2917" s="51">
        <f t="shared" si="1212"/>
        <v>0</v>
      </c>
      <c r="F2917" s="51"/>
      <c r="G2917" s="51"/>
      <c r="H2917" s="51"/>
    </row>
    <row r="2918" spans="1:8" x14ac:dyDescent="0.35">
      <c r="A2918" s="44"/>
      <c r="B2918" s="44">
        <v>14</v>
      </c>
      <c r="C2918" s="45"/>
      <c r="D2918" s="45" t="s">
        <v>766</v>
      </c>
      <c r="E2918" s="45">
        <f>SUM(E2919:E2923)</f>
        <v>121633.21</v>
      </c>
      <c r="F2918" s="45">
        <f t="shared" ref="F2918" si="1213">SUM(F2919:F2923)</f>
        <v>74730.559999999998</v>
      </c>
      <c r="G2918" s="45">
        <f t="shared" ref="G2918" si="1214">SUM(G2919:G2923)</f>
        <v>46902.65</v>
      </c>
      <c r="H2918" s="45">
        <f t="shared" ref="H2918" si="1215">SUM(H2919:H2923)</f>
        <v>0</v>
      </c>
    </row>
    <row r="2919" spans="1:8" x14ac:dyDescent="0.35">
      <c r="A2919" s="50"/>
      <c r="B2919" s="50"/>
      <c r="C2919" s="50" t="s">
        <v>349</v>
      </c>
      <c r="D2919" s="50" t="s">
        <v>633</v>
      </c>
      <c r="E2919" s="51">
        <f t="shared" ref="E2919:E2923" si="1216">SUM(F2919:H2919)</f>
        <v>5646.8099999999995</v>
      </c>
      <c r="F2919" s="51">
        <v>1590.77</v>
      </c>
      <c r="G2919" s="51">
        <v>4056.04</v>
      </c>
      <c r="H2919" s="51"/>
    </row>
    <row r="2920" spans="1:8" x14ac:dyDescent="0.35">
      <c r="A2920" s="50"/>
      <c r="B2920" s="50"/>
      <c r="C2920" s="50" t="s">
        <v>350</v>
      </c>
      <c r="D2920" s="50" t="s">
        <v>767</v>
      </c>
      <c r="E2920" s="51">
        <f t="shared" si="1216"/>
        <v>104792.64</v>
      </c>
      <c r="F2920" s="51">
        <v>71532.78</v>
      </c>
      <c r="G2920" s="51">
        <v>33259.86</v>
      </c>
      <c r="H2920" s="51"/>
    </row>
    <row r="2921" spans="1:8" x14ac:dyDescent="0.35">
      <c r="A2921" s="50"/>
      <c r="B2921" s="50"/>
      <c r="C2921" s="50" t="s">
        <v>352</v>
      </c>
      <c r="D2921" s="50" t="s">
        <v>768</v>
      </c>
      <c r="E2921" s="51">
        <f t="shared" si="1216"/>
        <v>6464.8500000000013</v>
      </c>
      <c r="F2921" s="51">
        <v>548.96999999999991</v>
      </c>
      <c r="G2921" s="51">
        <v>5915.880000000001</v>
      </c>
      <c r="H2921" s="51"/>
    </row>
    <row r="2922" spans="1:8" x14ac:dyDescent="0.35">
      <c r="A2922" s="50"/>
      <c r="B2922" s="50"/>
      <c r="C2922" s="50" t="s">
        <v>357</v>
      </c>
      <c r="D2922" s="50" t="s">
        <v>358</v>
      </c>
      <c r="E2922" s="51">
        <f t="shared" si="1216"/>
        <v>4728.91</v>
      </c>
      <c r="F2922" s="51">
        <v>1058.04</v>
      </c>
      <c r="G2922" s="51">
        <v>3670.87</v>
      </c>
      <c r="H2922" s="51"/>
    </row>
    <row r="2923" spans="1:8" x14ac:dyDescent="0.35">
      <c r="A2923" s="50"/>
      <c r="B2923" s="50"/>
      <c r="C2923" s="50" t="s">
        <v>355</v>
      </c>
      <c r="D2923" s="50" t="s">
        <v>356</v>
      </c>
      <c r="E2923" s="51">
        <f t="shared" si="1216"/>
        <v>0</v>
      </c>
      <c r="F2923" s="51"/>
      <c r="G2923" s="51"/>
      <c r="H2923" s="51"/>
    </row>
    <row r="2924" spans="1:8" x14ac:dyDescent="0.35">
      <c r="A2924" s="44"/>
      <c r="B2924" s="44">
        <v>25</v>
      </c>
      <c r="C2924" s="45"/>
      <c r="D2924" s="45" t="s">
        <v>769</v>
      </c>
      <c r="E2924" s="45">
        <f>SUM(E2925:E2932)</f>
        <v>113545.83999999997</v>
      </c>
      <c r="F2924" s="45">
        <f t="shared" ref="F2924" si="1217">SUM(F2925:F2932)</f>
        <v>99446.889999999985</v>
      </c>
      <c r="G2924" s="45">
        <f t="shared" ref="G2924" si="1218">SUM(G2925:G2932)</f>
        <v>14098.95</v>
      </c>
      <c r="H2924" s="45">
        <f t="shared" ref="H2924" si="1219">SUM(H2925:H2932)</f>
        <v>0</v>
      </c>
    </row>
    <row r="2925" spans="1:8" x14ac:dyDescent="0.35">
      <c r="A2925" s="50"/>
      <c r="B2925" s="50"/>
      <c r="C2925" s="50" t="s">
        <v>345</v>
      </c>
      <c r="D2925" s="50" t="s">
        <v>346</v>
      </c>
      <c r="E2925" s="51">
        <f t="shared" ref="E2925:E2932" si="1220">SUM(F2925:H2925)</f>
        <v>6704.42</v>
      </c>
      <c r="F2925" s="51">
        <v>2887.57</v>
      </c>
      <c r="G2925" s="51">
        <v>3816.85</v>
      </c>
      <c r="H2925" s="51"/>
    </row>
    <row r="2926" spans="1:8" x14ac:dyDescent="0.35">
      <c r="A2926" s="50"/>
      <c r="B2926" s="50"/>
      <c r="C2926" s="50" t="s">
        <v>347</v>
      </c>
      <c r="D2926" s="50" t="s">
        <v>348</v>
      </c>
      <c r="E2926" s="51">
        <f t="shared" si="1220"/>
        <v>14506.82</v>
      </c>
      <c r="F2926" s="51">
        <v>9063.31</v>
      </c>
      <c r="G2926" s="51">
        <v>5443.51</v>
      </c>
      <c r="H2926" s="51"/>
    </row>
    <row r="2927" spans="1:8" x14ac:dyDescent="0.35">
      <c r="A2927" s="50"/>
      <c r="B2927" s="50"/>
      <c r="C2927" s="50" t="s">
        <v>351</v>
      </c>
      <c r="D2927" s="50" t="s">
        <v>770</v>
      </c>
      <c r="E2927" s="51">
        <f t="shared" si="1220"/>
        <v>17541.730000000003</v>
      </c>
      <c r="F2927" s="51">
        <v>15124.380000000003</v>
      </c>
      <c r="G2927" s="51">
        <v>2417.3500000000004</v>
      </c>
      <c r="H2927" s="51"/>
    </row>
    <row r="2928" spans="1:8" x14ac:dyDescent="0.35">
      <c r="A2928" s="50"/>
      <c r="B2928" s="50"/>
      <c r="C2928" s="50" t="s">
        <v>310</v>
      </c>
      <c r="D2928" s="50" t="s">
        <v>634</v>
      </c>
      <c r="E2928" s="51">
        <f t="shared" si="1220"/>
        <v>51602.799999999967</v>
      </c>
      <c r="F2928" s="51">
        <v>49181.559999999969</v>
      </c>
      <c r="G2928" s="51">
        <v>2421.2400000000002</v>
      </c>
      <c r="H2928" s="51"/>
    </row>
    <row r="2929" spans="1:8" x14ac:dyDescent="0.35">
      <c r="A2929" s="50"/>
      <c r="B2929" s="50"/>
      <c r="C2929" s="50" t="s">
        <v>311</v>
      </c>
      <c r="D2929" s="50" t="s">
        <v>771</v>
      </c>
      <c r="E2929" s="51">
        <f t="shared" si="1220"/>
        <v>897.74999999999977</v>
      </c>
      <c r="F2929" s="51">
        <v>897.74999999999977</v>
      </c>
      <c r="G2929" s="51"/>
      <c r="H2929" s="51"/>
    </row>
    <row r="2930" spans="1:8" x14ac:dyDescent="0.35">
      <c r="A2930" s="50"/>
      <c r="B2930" s="50"/>
      <c r="C2930" s="50" t="s">
        <v>312</v>
      </c>
      <c r="D2930" s="50" t="s">
        <v>772</v>
      </c>
      <c r="E2930" s="51">
        <f t="shared" si="1220"/>
        <v>0</v>
      </c>
      <c r="F2930" s="51"/>
      <c r="G2930" s="51"/>
      <c r="H2930" s="51"/>
    </row>
    <row r="2931" spans="1:8" x14ac:dyDescent="0.35">
      <c r="A2931" s="50"/>
      <c r="B2931" s="50"/>
      <c r="C2931" s="50" t="s">
        <v>359</v>
      </c>
      <c r="D2931" s="50" t="s">
        <v>360</v>
      </c>
      <c r="E2931" s="51">
        <f t="shared" si="1220"/>
        <v>22292.320000000011</v>
      </c>
      <c r="F2931" s="51">
        <v>22292.320000000011</v>
      </c>
      <c r="G2931" s="51"/>
      <c r="H2931" s="51"/>
    </row>
    <row r="2932" spans="1:8" x14ac:dyDescent="0.35">
      <c r="A2932" s="50"/>
      <c r="B2932" s="50"/>
      <c r="C2932" s="50" t="s">
        <v>353</v>
      </c>
      <c r="D2932" s="50" t="s">
        <v>354</v>
      </c>
      <c r="E2932" s="51">
        <f t="shared" si="1220"/>
        <v>0</v>
      </c>
      <c r="F2932" s="51"/>
      <c r="G2932" s="51"/>
      <c r="H2932" s="51"/>
    </row>
    <row r="2933" spans="1:8" x14ac:dyDescent="0.35">
      <c r="A2933" s="42">
        <v>5</v>
      </c>
      <c r="B2933" s="42"/>
      <c r="C2933" s="42"/>
      <c r="D2933" s="42" t="s">
        <v>773</v>
      </c>
      <c r="E2933" s="43">
        <f>E2934+E2937+E2939+E2975+E2981+E2988</f>
        <v>5000162.6799999969</v>
      </c>
      <c r="F2933" s="43">
        <f t="shared" ref="F2933" si="1221">F2934+F2937+F2939+F2975+F2981+F2988</f>
        <v>2853327.8399999966</v>
      </c>
      <c r="G2933" s="43">
        <f t="shared" ref="G2933:H2933" si="1222">G2934+G2937+G2939+G2975+G2981+G2988</f>
        <v>1234703.1600000008</v>
      </c>
      <c r="H2933" s="43">
        <f t="shared" si="1222"/>
        <v>912131.67999999993</v>
      </c>
    </row>
    <row r="2934" spans="1:8" x14ac:dyDescent="0.35">
      <c r="A2934" s="44"/>
      <c r="B2934" s="44">
        <v>2</v>
      </c>
      <c r="C2934" s="45"/>
      <c r="D2934" s="45" t="s">
        <v>746</v>
      </c>
      <c r="E2934" s="45">
        <f>SUM(E2935:E2936)</f>
        <v>1902.02</v>
      </c>
      <c r="F2934" s="45">
        <f t="shared" ref="F2934" si="1223">SUM(F2935:F2936)</f>
        <v>0</v>
      </c>
      <c r="G2934" s="45">
        <f t="shared" ref="G2934" si="1224">SUM(G2935:G2936)</f>
        <v>0</v>
      </c>
      <c r="H2934" s="45">
        <f t="shared" ref="H2934" si="1225">SUM(H2935:H2936)</f>
        <v>1902.02</v>
      </c>
    </row>
    <row r="2935" spans="1:8" x14ac:dyDescent="0.35">
      <c r="A2935" s="50"/>
      <c r="B2935" s="50"/>
      <c r="C2935" s="50" t="s">
        <v>261</v>
      </c>
      <c r="D2935" s="50" t="s">
        <v>609</v>
      </c>
      <c r="E2935" s="51">
        <f t="shared" ref="E2935:E2936" si="1226">SUM(F2935:H2935)</f>
        <v>1902.02</v>
      </c>
      <c r="F2935" s="51"/>
      <c r="G2935" s="51"/>
      <c r="H2935" s="51">
        <v>1902.02</v>
      </c>
    </row>
    <row r="2936" spans="1:8" x14ac:dyDescent="0.35">
      <c r="A2936" s="50"/>
      <c r="B2936" s="50"/>
      <c r="C2936" s="50" t="s">
        <v>605</v>
      </c>
      <c r="D2936" s="50" t="s">
        <v>748</v>
      </c>
      <c r="E2936" s="51">
        <f t="shared" si="1226"/>
        <v>0</v>
      </c>
      <c r="F2936" s="51"/>
      <c r="G2936" s="51"/>
      <c r="H2936" s="51"/>
    </row>
    <row r="2937" spans="1:8" x14ac:dyDescent="0.35">
      <c r="A2937" s="44"/>
      <c r="B2937" s="44">
        <v>12</v>
      </c>
      <c r="C2937" s="45"/>
      <c r="D2937" s="45" t="s">
        <v>749</v>
      </c>
      <c r="E2937" s="45">
        <f>SUM(E2938)</f>
        <v>0</v>
      </c>
      <c r="F2937" s="45">
        <f t="shared" ref="F2937" si="1227">F2938</f>
        <v>0</v>
      </c>
      <c r="G2937" s="45">
        <f t="shared" ref="G2937:H2937" si="1228">G2938</f>
        <v>0</v>
      </c>
      <c r="H2937" s="45">
        <f t="shared" si="1228"/>
        <v>0</v>
      </c>
    </row>
    <row r="2938" spans="1:8" x14ac:dyDescent="0.35">
      <c r="A2938" s="50"/>
      <c r="B2938" s="50"/>
      <c r="C2938" s="50" t="s">
        <v>774</v>
      </c>
      <c r="D2938" s="50" t="s">
        <v>304</v>
      </c>
      <c r="E2938" s="51">
        <f>SUM(F2938:H2938)</f>
        <v>0</v>
      </c>
      <c r="F2938" s="51"/>
      <c r="G2938" s="51"/>
      <c r="H2938" s="51"/>
    </row>
    <row r="2939" spans="1:8" x14ac:dyDescent="0.35">
      <c r="A2939" s="44"/>
      <c r="B2939" s="44">
        <v>18</v>
      </c>
      <c r="C2939" s="45"/>
      <c r="D2939" s="45" t="s">
        <v>775</v>
      </c>
      <c r="E2939" s="45">
        <f>SUM(E2940:E2974)</f>
        <v>4820739.2099999972</v>
      </c>
      <c r="F2939" s="45">
        <f t="shared" ref="F2939" si="1229">SUM(F2940:F2974)</f>
        <v>2795381.5199999968</v>
      </c>
      <c r="G2939" s="45">
        <f t="shared" ref="G2939" si="1230">SUM(G2940:G2974)</f>
        <v>1115128.0300000007</v>
      </c>
      <c r="H2939" s="45">
        <f t="shared" ref="H2939" si="1231">SUM(H2940:H2974)</f>
        <v>910229.65999999992</v>
      </c>
    </row>
    <row r="2940" spans="1:8" x14ac:dyDescent="0.35">
      <c r="A2940" s="50"/>
      <c r="B2940" s="50"/>
      <c r="C2940" s="50" t="s">
        <v>306</v>
      </c>
      <c r="D2940" s="50" t="s">
        <v>307</v>
      </c>
      <c r="E2940" s="51">
        <f t="shared" ref="E2940:E2974" si="1232">SUM(F2940:H2940)</f>
        <v>0</v>
      </c>
      <c r="F2940" s="51"/>
      <c r="G2940" s="51"/>
      <c r="H2940" s="51"/>
    </row>
    <row r="2941" spans="1:8" x14ac:dyDescent="0.35">
      <c r="A2941" s="50"/>
      <c r="B2941" s="50"/>
      <c r="C2941" s="50" t="s">
        <v>266</v>
      </c>
      <c r="D2941" s="50" t="s">
        <v>753</v>
      </c>
      <c r="E2941" s="51">
        <f t="shared" si="1232"/>
        <v>0</v>
      </c>
      <c r="F2941" s="51"/>
      <c r="G2941" s="51"/>
      <c r="H2941" s="51"/>
    </row>
    <row r="2942" spans="1:8" x14ac:dyDescent="0.35">
      <c r="A2942" s="50"/>
      <c r="B2942" s="50"/>
      <c r="C2942" s="50" t="s">
        <v>269</v>
      </c>
      <c r="D2942" s="50" t="s">
        <v>614</v>
      </c>
      <c r="E2942" s="51">
        <f t="shared" si="1232"/>
        <v>7050.3</v>
      </c>
      <c r="F2942" s="51">
        <v>6236.66</v>
      </c>
      <c r="G2942" s="51">
        <v>813.64</v>
      </c>
      <c r="H2942" s="51"/>
    </row>
    <row r="2943" spans="1:8" x14ac:dyDescent="0.35">
      <c r="A2943" s="50"/>
      <c r="B2943" s="50"/>
      <c r="C2943" s="50" t="s">
        <v>270</v>
      </c>
      <c r="D2943" s="50" t="s">
        <v>754</v>
      </c>
      <c r="E2943" s="51">
        <f t="shared" si="1232"/>
        <v>18025.84</v>
      </c>
      <c r="F2943" s="51">
        <v>10159.89</v>
      </c>
      <c r="G2943" s="51">
        <v>7865.95</v>
      </c>
      <c r="H2943" s="51"/>
    </row>
    <row r="2944" spans="1:8" x14ac:dyDescent="0.35">
      <c r="A2944" s="50"/>
      <c r="B2944" s="50"/>
      <c r="C2944" s="50" t="s">
        <v>271</v>
      </c>
      <c r="D2944" s="50" t="s">
        <v>755</v>
      </c>
      <c r="E2944" s="51">
        <f t="shared" si="1232"/>
        <v>24447.220000000041</v>
      </c>
      <c r="F2944" s="51">
        <v>21187.57000000004</v>
      </c>
      <c r="G2944" s="51">
        <v>3259.650000000001</v>
      </c>
      <c r="H2944" s="51"/>
    </row>
    <row r="2945" spans="1:8" x14ac:dyDescent="0.35">
      <c r="A2945" s="50"/>
      <c r="B2945" s="50"/>
      <c r="C2945" s="50" t="s">
        <v>272</v>
      </c>
      <c r="D2945" s="50" t="s">
        <v>756</v>
      </c>
      <c r="E2945" s="51">
        <f t="shared" si="1232"/>
        <v>0</v>
      </c>
      <c r="F2945" s="51"/>
      <c r="G2945" s="51"/>
      <c r="H2945" s="51"/>
    </row>
    <row r="2946" spans="1:8" x14ac:dyDescent="0.35">
      <c r="A2946" s="50"/>
      <c r="B2946" s="50"/>
      <c r="C2946" s="50" t="s">
        <v>274</v>
      </c>
      <c r="D2946" s="50" t="s">
        <v>758</v>
      </c>
      <c r="E2946" s="51">
        <f t="shared" si="1232"/>
        <v>30170.000000000004</v>
      </c>
      <c r="F2946" s="51">
        <v>24867.4</v>
      </c>
      <c r="G2946" s="51">
        <v>5302.6000000000013</v>
      </c>
      <c r="H2946" s="51"/>
    </row>
    <row r="2947" spans="1:8" x14ac:dyDescent="0.35">
      <c r="A2947" s="50"/>
      <c r="B2947" s="50"/>
      <c r="C2947" s="50" t="s">
        <v>275</v>
      </c>
      <c r="D2947" s="50" t="s">
        <v>759</v>
      </c>
      <c r="E2947" s="51">
        <f t="shared" si="1232"/>
        <v>0</v>
      </c>
      <c r="F2947" s="51"/>
      <c r="G2947" s="51"/>
      <c r="H2947" s="51"/>
    </row>
    <row r="2948" spans="1:8" x14ac:dyDescent="0.35">
      <c r="A2948" s="50"/>
      <c r="B2948" s="50"/>
      <c r="C2948" s="50" t="s">
        <v>276</v>
      </c>
      <c r="D2948" s="50" t="s">
        <v>615</v>
      </c>
      <c r="E2948" s="51">
        <f t="shared" si="1232"/>
        <v>53105.590000000011</v>
      </c>
      <c r="F2948" s="51">
        <v>36041.990000000013</v>
      </c>
      <c r="G2948" s="51">
        <v>17063.600000000002</v>
      </c>
      <c r="H2948" s="51"/>
    </row>
    <row r="2949" spans="1:8" x14ac:dyDescent="0.35">
      <c r="A2949" s="50"/>
      <c r="B2949" s="50"/>
      <c r="C2949" s="50" t="s">
        <v>308</v>
      </c>
      <c r="D2949" s="50" t="s">
        <v>277</v>
      </c>
      <c r="E2949" s="51">
        <f t="shared" si="1232"/>
        <v>0</v>
      </c>
      <c r="F2949" s="51"/>
      <c r="G2949" s="51"/>
      <c r="H2949" s="51"/>
    </row>
    <row r="2950" spans="1:8" x14ac:dyDescent="0.35">
      <c r="A2950" s="50"/>
      <c r="B2950" s="50"/>
      <c r="C2950" s="50" t="s">
        <v>278</v>
      </c>
      <c r="D2950" s="50" t="s">
        <v>760</v>
      </c>
      <c r="E2950" s="51">
        <f t="shared" si="1232"/>
        <v>89035.72</v>
      </c>
      <c r="F2950" s="51">
        <v>72858.100000000006</v>
      </c>
      <c r="G2950" s="51">
        <v>16177.620000000003</v>
      </c>
      <c r="H2950" s="51"/>
    </row>
    <row r="2951" spans="1:8" x14ac:dyDescent="0.35">
      <c r="A2951" s="50"/>
      <c r="B2951" s="50"/>
      <c r="C2951" s="50" t="s">
        <v>309</v>
      </c>
      <c r="D2951" s="50" t="s">
        <v>631</v>
      </c>
      <c r="E2951" s="51">
        <f t="shared" si="1232"/>
        <v>41175.680000000008</v>
      </c>
      <c r="F2951" s="51">
        <v>30325.420000000006</v>
      </c>
      <c r="G2951" s="51">
        <v>10850.26</v>
      </c>
      <c r="H2951" s="51"/>
    </row>
    <row r="2952" spans="1:8" x14ac:dyDescent="0.35">
      <c r="A2952" s="50"/>
      <c r="B2952" s="50"/>
      <c r="C2952" s="50" t="s">
        <v>279</v>
      </c>
      <c r="D2952" s="50" t="s">
        <v>616</v>
      </c>
      <c r="E2952" s="51">
        <f t="shared" si="1232"/>
        <v>87930.819999999992</v>
      </c>
      <c r="F2952" s="51">
        <v>6244.1100000000015</v>
      </c>
      <c r="G2952" s="51">
        <v>81686.709999999992</v>
      </c>
      <c r="H2952" s="51"/>
    </row>
    <row r="2953" spans="1:8" x14ac:dyDescent="0.35">
      <c r="A2953" s="50"/>
      <c r="B2953" s="50"/>
      <c r="C2953" s="50" t="s">
        <v>280</v>
      </c>
      <c r="D2953" s="50" t="s">
        <v>617</v>
      </c>
      <c r="E2953" s="51">
        <f t="shared" si="1232"/>
        <v>482.56</v>
      </c>
      <c r="F2953" s="51">
        <v>191.75</v>
      </c>
      <c r="G2953" s="51">
        <v>290.81</v>
      </c>
      <c r="H2953" s="51"/>
    </row>
    <row r="2954" spans="1:8" x14ac:dyDescent="0.35">
      <c r="A2954" s="50"/>
      <c r="B2954" s="50"/>
      <c r="C2954" s="50" t="s">
        <v>606</v>
      </c>
      <c r="D2954" s="50" t="s">
        <v>618</v>
      </c>
      <c r="E2954" s="51">
        <f t="shared" si="1232"/>
        <v>4652.9200000000019</v>
      </c>
      <c r="F2954" s="51">
        <v>4452.6900000000023</v>
      </c>
      <c r="G2954" s="51">
        <v>200.23</v>
      </c>
      <c r="H2954" s="51"/>
    </row>
    <row r="2955" spans="1:8" x14ac:dyDescent="0.35">
      <c r="A2955" s="50"/>
      <c r="B2955" s="50"/>
      <c r="C2955" s="50" t="s">
        <v>286</v>
      </c>
      <c r="D2955" s="50" t="s">
        <v>619</v>
      </c>
      <c r="E2955" s="51">
        <f t="shared" si="1232"/>
        <v>695.27</v>
      </c>
      <c r="F2955" s="51">
        <v>531.48</v>
      </c>
      <c r="G2955" s="51">
        <v>163.79</v>
      </c>
      <c r="H2955" s="51"/>
    </row>
    <row r="2956" spans="1:8" x14ac:dyDescent="0.35">
      <c r="A2956" s="50"/>
      <c r="B2956" s="50"/>
      <c r="C2956" s="50" t="s">
        <v>287</v>
      </c>
      <c r="D2956" s="50" t="s">
        <v>288</v>
      </c>
      <c r="E2956" s="51">
        <f t="shared" si="1232"/>
        <v>0</v>
      </c>
      <c r="F2956" s="51"/>
      <c r="G2956" s="51"/>
      <c r="H2956" s="51"/>
    </row>
    <row r="2957" spans="1:8" x14ac:dyDescent="0.35">
      <c r="A2957" s="50"/>
      <c r="B2957" s="50"/>
      <c r="C2957" s="50" t="s">
        <v>289</v>
      </c>
      <c r="D2957" s="50" t="s">
        <v>620</v>
      </c>
      <c r="E2957" s="51">
        <f t="shared" si="1232"/>
        <v>0</v>
      </c>
      <c r="F2957" s="51"/>
      <c r="G2957" s="51"/>
      <c r="H2957" s="51"/>
    </row>
    <row r="2958" spans="1:8" x14ac:dyDescent="0.35">
      <c r="A2958" s="50"/>
      <c r="B2958" s="50"/>
      <c r="C2958" s="50" t="s">
        <v>290</v>
      </c>
      <c r="D2958" s="50" t="s">
        <v>621</v>
      </c>
      <c r="E2958" s="51">
        <f t="shared" si="1232"/>
        <v>0</v>
      </c>
      <c r="F2958" s="51"/>
      <c r="G2958" s="51"/>
      <c r="H2958" s="51"/>
    </row>
    <row r="2959" spans="1:8" x14ac:dyDescent="0.35">
      <c r="A2959" s="50"/>
      <c r="B2959" s="50"/>
      <c r="C2959" s="50" t="s">
        <v>281</v>
      </c>
      <c r="D2959" s="50" t="s">
        <v>622</v>
      </c>
      <c r="E2959" s="51">
        <f t="shared" si="1232"/>
        <v>1534.94</v>
      </c>
      <c r="F2959" s="51">
        <v>1384.5600000000002</v>
      </c>
      <c r="G2959" s="51">
        <v>150.38</v>
      </c>
      <c r="H2959" s="51"/>
    </row>
    <row r="2960" spans="1:8" x14ac:dyDescent="0.35">
      <c r="A2960" s="50"/>
      <c r="B2960" s="50"/>
      <c r="C2960" s="50" t="s">
        <v>282</v>
      </c>
      <c r="D2960" s="50" t="s">
        <v>623</v>
      </c>
      <c r="E2960" s="51">
        <f t="shared" si="1232"/>
        <v>3385.18</v>
      </c>
      <c r="F2960" s="51">
        <v>3273.37</v>
      </c>
      <c r="G2960" s="51">
        <v>111.80999999999999</v>
      </c>
      <c r="H2960" s="51"/>
    </row>
    <row r="2961" spans="1:8" x14ac:dyDescent="0.35">
      <c r="A2961" s="50"/>
      <c r="B2961" s="50"/>
      <c r="C2961" s="50" t="s">
        <v>291</v>
      </c>
      <c r="D2961" s="50" t="s">
        <v>624</v>
      </c>
      <c r="E2961" s="51">
        <f t="shared" si="1232"/>
        <v>0</v>
      </c>
      <c r="F2961" s="51"/>
      <c r="G2961" s="51"/>
      <c r="H2961" s="51"/>
    </row>
    <row r="2962" spans="1:8" x14ac:dyDescent="0.35">
      <c r="A2962" s="50"/>
      <c r="B2962" s="50"/>
      <c r="C2962" s="50" t="s">
        <v>283</v>
      </c>
      <c r="D2962" s="50" t="s">
        <v>625</v>
      </c>
      <c r="E2962" s="51">
        <f t="shared" si="1232"/>
        <v>0</v>
      </c>
      <c r="F2962" s="51"/>
      <c r="G2962" s="51"/>
      <c r="H2962" s="51"/>
    </row>
    <row r="2963" spans="1:8" x14ac:dyDescent="0.35">
      <c r="A2963" s="50"/>
      <c r="B2963" s="50"/>
      <c r="C2963" s="50" t="s">
        <v>608</v>
      </c>
      <c r="D2963" s="50" t="s">
        <v>762</v>
      </c>
      <c r="E2963" s="51">
        <f t="shared" si="1232"/>
        <v>0</v>
      </c>
      <c r="F2963" s="51"/>
      <c r="G2963" s="51"/>
      <c r="H2963" s="51"/>
    </row>
    <row r="2964" spans="1:8" x14ac:dyDescent="0.35">
      <c r="A2964" s="50"/>
      <c r="B2964" s="50"/>
      <c r="C2964" s="50" t="s">
        <v>943</v>
      </c>
      <c r="D2964" s="50" t="s">
        <v>944</v>
      </c>
      <c r="E2964" s="51">
        <f t="shared" si="1232"/>
        <v>0</v>
      </c>
      <c r="F2964" s="51"/>
      <c r="G2964" s="51"/>
      <c r="H2964" s="51"/>
    </row>
    <row r="2965" spans="1:8" x14ac:dyDescent="0.35">
      <c r="A2965" s="50"/>
      <c r="B2965" s="50"/>
      <c r="C2965" s="50" t="s">
        <v>284</v>
      </c>
      <c r="D2965" s="50" t="s">
        <v>763</v>
      </c>
      <c r="E2965" s="51">
        <f t="shared" si="1232"/>
        <v>0</v>
      </c>
      <c r="F2965" s="51"/>
      <c r="G2965" s="51"/>
      <c r="H2965" s="51"/>
    </row>
    <row r="2966" spans="1:8" x14ac:dyDescent="0.35">
      <c r="A2966" s="50"/>
      <c r="B2966" s="50"/>
      <c r="C2966" s="50" t="s">
        <v>313</v>
      </c>
      <c r="D2966" s="50" t="s">
        <v>314</v>
      </c>
      <c r="E2966" s="51">
        <f t="shared" si="1232"/>
        <v>37108.050000000017</v>
      </c>
      <c r="F2966" s="51">
        <v>24971.060000000019</v>
      </c>
      <c r="G2966" s="51">
        <v>12136.989999999998</v>
      </c>
      <c r="H2966" s="51"/>
    </row>
    <row r="2967" spans="1:8" x14ac:dyDescent="0.35">
      <c r="A2967" s="50"/>
      <c r="B2967" s="50"/>
      <c r="C2967" s="50" t="s">
        <v>315</v>
      </c>
      <c r="D2967" s="50" t="s">
        <v>316</v>
      </c>
      <c r="E2967" s="51">
        <f t="shared" si="1232"/>
        <v>1254409.0699999996</v>
      </c>
      <c r="F2967" s="51">
        <v>771458.00999999943</v>
      </c>
      <c r="G2967" s="51">
        <v>186994.39000000025</v>
      </c>
      <c r="H2967" s="51">
        <v>295956.67</v>
      </c>
    </row>
    <row r="2968" spans="1:8" x14ac:dyDescent="0.35">
      <c r="A2968" s="50"/>
      <c r="B2968" s="50"/>
      <c r="C2968" s="50" t="s">
        <v>317</v>
      </c>
      <c r="D2968" s="50" t="s">
        <v>318</v>
      </c>
      <c r="E2968" s="51">
        <f t="shared" si="1232"/>
        <v>3141998.9399999976</v>
      </c>
      <c r="F2968" s="51">
        <v>1766004.489999997</v>
      </c>
      <c r="G2968" s="51">
        <v>761721.4600000002</v>
      </c>
      <c r="H2968" s="51">
        <v>614272.99</v>
      </c>
    </row>
    <row r="2969" spans="1:8" x14ac:dyDescent="0.35">
      <c r="A2969" s="50"/>
      <c r="B2969" s="50"/>
      <c r="C2969" s="50" t="s">
        <v>319</v>
      </c>
      <c r="D2969" s="50" t="s">
        <v>320</v>
      </c>
      <c r="E2969" s="51">
        <f t="shared" si="1232"/>
        <v>211.51000000000002</v>
      </c>
      <c r="F2969" s="51">
        <v>210.91000000000003</v>
      </c>
      <c r="G2969" s="51">
        <v>0.6</v>
      </c>
      <c r="H2969" s="51"/>
    </row>
    <row r="2970" spans="1:8" x14ac:dyDescent="0.35">
      <c r="A2970" s="50"/>
      <c r="B2970" s="50"/>
      <c r="C2970" s="50" t="s">
        <v>321</v>
      </c>
      <c r="D2970" s="50" t="s">
        <v>322</v>
      </c>
      <c r="E2970" s="51">
        <f t="shared" si="1232"/>
        <v>25319.600000000002</v>
      </c>
      <c r="F2970" s="51">
        <v>14982.060000000001</v>
      </c>
      <c r="G2970" s="51">
        <v>10337.540000000001</v>
      </c>
      <c r="H2970" s="51"/>
    </row>
    <row r="2971" spans="1:8" x14ac:dyDescent="0.35">
      <c r="A2971" s="50"/>
      <c r="B2971" s="50"/>
      <c r="C2971" s="50" t="s">
        <v>323</v>
      </c>
      <c r="D2971" s="50" t="s">
        <v>776</v>
      </c>
      <c r="E2971" s="51">
        <f t="shared" si="1232"/>
        <v>0</v>
      </c>
      <c r="F2971" s="51"/>
      <c r="G2971" s="51"/>
      <c r="H2971" s="51"/>
    </row>
    <row r="2972" spans="1:8" x14ac:dyDescent="0.35">
      <c r="A2972" s="50"/>
      <c r="B2972" s="50"/>
      <c r="C2972" s="50" t="s">
        <v>285</v>
      </c>
      <c r="D2972" s="50" t="s">
        <v>630</v>
      </c>
      <c r="E2972" s="51">
        <f t="shared" si="1232"/>
        <v>0</v>
      </c>
      <c r="F2972" s="51"/>
      <c r="G2972" s="51"/>
      <c r="H2972" s="51"/>
    </row>
    <row r="2973" spans="1:8" x14ac:dyDescent="0.35">
      <c r="A2973" s="50"/>
      <c r="B2973" s="50"/>
      <c r="C2973" s="50" t="s">
        <v>324</v>
      </c>
      <c r="D2973" s="50" t="s">
        <v>325</v>
      </c>
      <c r="E2973" s="51">
        <f t="shared" si="1232"/>
        <v>0</v>
      </c>
      <c r="F2973" s="51"/>
      <c r="G2973" s="51"/>
      <c r="H2973" s="51"/>
    </row>
    <row r="2974" spans="1:8" x14ac:dyDescent="0.35">
      <c r="A2974" s="50"/>
      <c r="B2974" s="50"/>
      <c r="C2974" s="50" t="s">
        <v>326</v>
      </c>
      <c r="D2974" s="50" t="s">
        <v>327</v>
      </c>
      <c r="E2974" s="51">
        <f t="shared" si="1232"/>
        <v>0</v>
      </c>
      <c r="F2974" s="51"/>
      <c r="G2974" s="51"/>
      <c r="H2974" s="51"/>
    </row>
    <row r="2975" spans="1:8" x14ac:dyDescent="0.35">
      <c r="A2975" s="44"/>
      <c r="B2975" s="44">
        <v>19</v>
      </c>
      <c r="C2975" s="45"/>
      <c r="D2975" s="45" t="s">
        <v>777</v>
      </c>
      <c r="E2975" s="45">
        <f>SUM(E2976:E2980)</f>
        <v>31708.899999999998</v>
      </c>
      <c r="F2975" s="45">
        <f t="shared" ref="F2975" si="1233">SUM(F2976:F2980)</f>
        <v>27443.859999999997</v>
      </c>
      <c r="G2975" s="45">
        <f t="shared" ref="G2975" si="1234">SUM(G2976:G2980)</f>
        <v>4265.04</v>
      </c>
      <c r="H2975" s="45">
        <f t="shared" ref="H2975" si="1235">SUM(H2976:H2980)</f>
        <v>0</v>
      </c>
    </row>
    <row r="2976" spans="1:8" x14ac:dyDescent="0.35">
      <c r="A2976" s="50"/>
      <c r="B2976" s="50"/>
      <c r="C2976" s="50" t="s">
        <v>328</v>
      </c>
      <c r="D2976" s="50" t="s">
        <v>329</v>
      </c>
      <c r="E2976" s="51">
        <f t="shared" ref="E2976:E2980" si="1236">SUM(F2976:H2976)</f>
        <v>0</v>
      </c>
      <c r="F2976" s="51"/>
      <c r="G2976" s="51"/>
      <c r="H2976" s="51"/>
    </row>
    <row r="2977" spans="1:8" x14ac:dyDescent="0.35">
      <c r="A2977" s="50"/>
      <c r="B2977" s="50"/>
      <c r="C2977" s="50" t="s">
        <v>605</v>
      </c>
      <c r="D2977" s="50" t="s">
        <v>748</v>
      </c>
      <c r="E2977" s="51">
        <f t="shared" si="1236"/>
        <v>0</v>
      </c>
      <c r="F2977" s="51"/>
      <c r="G2977" s="51"/>
      <c r="H2977" s="51"/>
    </row>
    <row r="2978" spans="1:8" x14ac:dyDescent="0.35">
      <c r="A2978" s="50"/>
      <c r="B2978" s="50"/>
      <c r="C2978" s="50" t="s">
        <v>262</v>
      </c>
      <c r="D2978" s="50" t="s">
        <v>778</v>
      </c>
      <c r="E2978" s="51">
        <f t="shared" si="1236"/>
        <v>0</v>
      </c>
      <c r="F2978" s="51"/>
      <c r="G2978" s="51"/>
      <c r="H2978" s="51"/>
    </row>
    <row r="2979" spans="1:8" x14ac:dyDescent="0.35">
      <c r="A2979" s="50"/>
      <c r="B2979" s="50"/>
      <c r="C2979" s="50" t="s">
        <v>330</v>
      </c>
      <c r="D2979" s="50" t="s">
        <v>331</v>
      </c>
      <c r="E2979" s="51">
        <f t="shared" si="1236"/>
        <v>0</v>
      </c>
      <c r="F2979" s="51">
        <v>0</v>
      </c>
      <c r="G2979" s="51"/>
      <c r="H2979" s="51"/>
    </row>
    <row r="2980" spans="1:8" x14ac:dyDescent="0.35">
      <c r="A2980" s="50"/>
      <c r="B2980" s="50"/>
      <c r="C2980" s="50" t="s">
        <v>332</v>
      </c>
      <c r="D2980" s="50" t="s">
        <v>333</v>
      </c>
      <c r="E2980" s="51">
        <f t="shared" si="1236"/>
        <v>31708.899999999998</v>
      </c>
      <c r="F2980" s="51">
        <v>27443.859999999997</v>
      </c>
      <c r="G2980" s="51">
        <v>4265.04</v>
      </c>
      <c r="H2980" s="51"/>
    </row>
    <row r="2981" spans="1:8" x14ac:dyDescent="0.35">
      <c r="A2981" s="44"/>
      <c r="B2981" s="44">
        <v>20</v>
      </c>
      <c r="C2981" s="45"/>
      <c r="D2981" s="45" t="s">
        <v>779</v>
      </c>
      <c r="E2981" s="45">
        <f>SUM(E2982:E2987)</f>
        <v>139822.77000000002</v>
      </c>
      <c r="F2981" s="45">
        <f t="shared" ref="F2981" si="1237">SUM(F2982:F2987)</f>
        <v>27239.160000000003</v>
      </c>
      <c r="G2981" s="45">
        <f t="shared" ref="G2981" si="1238">SUM(G2982:G2987)</f>
        <v>112583.61</v>
      </c>
      <c r="H2981" s="45">
        <f t="shared" ref="H2981" si="1239">SUM(H2982:H2987)</f>
        <v>0</v>
      </c>
    </row>
    <row r="2982" spans="1:8" x14ac:dyDescent="0.35">
      <c r="A2982" s="50"/>
      <c r="B2982" s="50"/>
      <c r="C2982" s="50" t="s">
        <v>334</v>
      </c>
      <c r="D2982" s="50" t="s">
        <v>335</v>
      </c>
      <c r="E2982" s="51">
        <f t="shared" ref="E2982:E2987" si="1240">SUM(F2982:H2982)</f>
        <v>4941.4799999999996</v>
      </c>
      <c r="F2982" s="51">
        <v>548.68999999999994</v>
      </c>
      <c r="G2982" s="51">
        <v>4392.79</v>
      </c>
      <c r="H2982" s="51"/>
    </row>
    <row r="2983" spans="1:8" x14ac:dyDescent="0.35">
      <c r="A2983" s="50"/>
      <c r="B2983" s="50"/>
      <c r="C2983" s="50" t="s">
        <v>605</v>
      </c>
      <c r="D2983" s="50" t="s">
        <v>748</v>
      </c>
      <c r="E2983" s="51">
        <f t="shared" si="1240"/>
        <v>0</v>
      </c>
      <c r="F2983" s="51"/>
      <c r="G2983" s="51"/>
      <c r="H2983" s="51"/>
    </row>
    <row r="2984" spans="1:8" x14ac:dyDescent="0.35">
      <c r="A2984" s="50"/>
      <c r="B2984" s="50"/>
      <c r="C2984" s="50" t="s">
        <v>337</v>
      </c>
      <c r="D2984" s="50" t="s">
        <v>338</v>
      </c>
      <c r="E2984" s="51">
        <f t="shared" si="1240"/>
        <v>0</v>
      </c>
      <c r="F2984" s="51"/>
      <c r="G2984" s="51"/>
      <c r="H2984" s="51"/>
    </row>
    <row r="2985" spans="1:8" x14ac:dyDescent="0.35">
      <c r="A2985" s="50"/>
      <c r="B2985" s="50"/>
      <c r="C2985" s="50" t="s">
        <v>312</v>
      </c>
      <c r="D2985" s="50" t="s">
        <v>772</v>
      </c>
      <c r="E2985" s="51">
        <f t="shared" si="1240"/>
        <v>3561.34</v>
      </c>
      <c r="F2985" s="51">
        <v>617.03</v>
      </c>
      <c r="G2985" s="51">
        <v>2944.3100000000004</v>
      </c>
      <c r="H2985" s="51"/>
    </row>
    <row r="2986" spans="1:8" x14ac:dyDescent="0.35">
      <c r="A2986" s="50"/>
      <c r="B2986" s="50"/>
      <c r="C2986" s="50" t="s">
        <v>339</v>
      </c>
      <c r="D2986" s="50" t="s">
        <v>340</v>
      </c>
      <c r="E2986" s="51">
        <f t="shared" si="1240"/>
        <v>0</v>
      </c>
      <c r="F2986" s="51"/>
      <c r="G2986" s="51"/>
      <c r="H2986" s="51"/>
    </row>
    <row r="2987" spans="1:8" x14ac:dyDescent="0.35">
      <c r="A2987" s="50"/>
      <c r="B2987" s="50"/>
      <c r="C2987" s="50" t="s">
        <v>341</v>
      </c>
      <c r="D2987" s="50" t="s">
        <v>342</v>
      </c>
      <c r="E2987" s="51">
        <f t="shared" si="1240"/>
        <v>131319.95000000001</v>
      </c>
      <c r="F2987" s="51">
        <v>26073.440000000002</v>
      </c>
      <c r="G2987" s="51">
        <v>105246.51</v>
      </c>
      <c r="H2987" s="51"/>
    </row>
    <row r="2988" spans="1:8" x14ac:dyDescent="0.35">
      <c r="A2988" s="44"/>
      <c r="B2988" s="44">
        <v>24</v>
      </c>
      <c r="C2988" s="45"/>
      <c r="D2988" s="45" t="s">
        <v>780</v>
      </c>
      <c r="E2988" s="45">
        <f>SUM(E2989:E2991)</f>
        <v>5989.78</v>
      </c>
      <c r="F2988" s="45">
        <f t="shared" ref="F2988" si="1241">SUM(F2989:F2991)</f>
        <v>3263.2999999999997</v>
      </c>
      <c r="G2988" s="45">
        <f t="shared" ref="G2988" si="1242">SUM(G2989:G2991)</f>
        <v>2726.4800000000005</v>
      </c>
      <c r="H2988" s="45">
        <f t="shared" ref="H2988" si="1243">SUM(H2989:H2991)</f>
        <v>0</v>
      </c>
    </row>
    <row r="2989" spans="1:8" x14ac:dyDescent="0.35">
      <c r="A2989" s="50"/>
      <c r="B2989" s="50"/>
      <c r="C2989" s="50" t="s">
        <v>336</v>
      </c>
      <c r="D2989" s="50" t="s">
        <v>632</v>
      </c>
      <c r="E2989" s="51">
        <f t="shared" ref="E2989:E2991" si="1244">SUM(F2989:H2989)</f>
        <v>5132.9799999999996</v>
      </c>
      <c r="F2989" s="51">
        <v>2706.7599999999998</v>
      </c>
      <c r="G2989" s="51">
        <v>2426.2200000000003</v>
      </c>
      <c r="H2989" s="51"/>
    </row>
    <row r="2990" spans="1:8" x14ac:dyDescent="0.35">
      <c r="A2990" s="50"/>
      <c r="B2990" s="50"/>
      <c r="C2990" s="50" t="s">
        <v>605</v>
      </c>
      <c r="D2990" s="50" t="s">
        <v>748</v>
      </c>
      <c r="E2990" s="51">
        <f t="shared" si="1244"/>
        <v>0</v>
      </c>
      <c r="F2990" s="51"/>
      <c r="G2990" s="51"/>
      <c r="H2990" s="51"/>
    </row>
    <row r="2991" spans="1:8" x14ac:dyDescent="0.35">
      <c r="A2991" s="199"/>
      <c r="B2991" s="199"/>
      <c r="C2991" s="199" t="s">
        <v>343</v>
      </c>
      <c r="D2991" s="199" t="s">
        <v>781</v>
      </c>
      <c r="E2991" s="200">
        <f t="shared" si="1244"/>
        <v>856.8</v>
      </c>
      <c r="F2991" s="200">
        <v>556.54</v>
      </c>
      <c r="G2991" s="200">
        <v>300.26</v>
      </c>
      <c r="H2991" s="200"/>
    </row>
    <row r="2992" spans="1:8" x14ac:dyDescent="0.35">
      <c r="A2992" s="37" t="s">
        <v>1063</v>
      </c>
    </row>
    <row r="2993" spans="1:8" x14ac:dyDescent="0.35">
      <c r="A2993" s="36" t="s">
        <v>258</v>
      </c>
    </row>
    <row r="2996" spans="1:8" ht="21.75" x14ac:dyDescent="0.4">
      <c r="A2996" s="12" t="s">
        <v>47</v>
      </c>
    </row>
    <row r="2997" spans="1:8" ht="21.75" x14ac:dyDescent="0.4">
      <c r="A2997" s="12" t="s">
        <v>0</v>
      </c>
    </row>
    <row r="2999" spans="1:8" ht="30" x14ac:dyDescent="0.35">
      <c r="A2999" s="97" t="s">
        <v>742</v>
      </c>
      <c r="B2999" s="97" t="s">
        <v>743</v>
      </c>
      <c r="C2999" s="97" t="s">
        <v>744</v>
      </c>
      <c r="D2999" s="97" t="s">
        <v>745</v>
      </c>
      <c r="E2999" s="97" t="s">
        <v>534</v>
      </c>
      <c r="F2999" s="97" t="s">
        <v>825</v>
      </c>
      <c r="G2999" s="97" t="s">
        <v>826</v>
      </c>
      <c r="H2999" s="97" t="s">
        <v>546</v>
      </c>
    </row>
    <row r="3000" spans="1:8" x14ac:dyDescent="0.35">
      <c r="A3000" s="2"/>
      <c r="B3000" s="2"/>
      <c r="C3000" s="2"/>
      <c r="D3000" s="2"/>
      <c r="E3000" s="2"/>
      <c r="F3000" s="2"/>
      <c r="G3000" s="2"/>
      <c r="H3000" s="2"/>
    </row>
    <row r="3001" spans="1:8" x14ac:dyDescent="0.35">
      <c r="A3001" s="89"/>
      <c r="B3001" s="89"/>
      <c r="C3001" s="89"/>
      <c r="D3001" s="89" t="s">
        <v>193</v>
      </c>
      <c r="E3001" s="89">
        <f>E3002+E3050+E3069</f>
        <v>3027354.7200000007</v>
      </c>
      <c r="F3001" s="89">
        <f>F3002+F3050+F3069</f>
        <v>1825755.02</v>
      </c>
      <c r="G3001" s="89">
        <f>G3002+G3050+G3069</f>
        <v>1194224.5400000003</v>
      </c>
      <c r="H3001" s="89">
        <f>H3002+H3050+H3069</f>
        <v>7375.16</v>
      </c>
    </row>
    <row r="3002" spans="1:8" x14ac:dyDescent="0.35">
      <c r="A3002" s="42">
        <v>1</v>
      </c>
      <c r="B3002" s="42"/>
      <c r="C3002" s="42"/>
      <c r="D3002" s="42" t="s">
        <v>260</v>
      </c>
      <c r="E3002" s="43">
        <f>E3003+E3006+E3008+E3035+E3044</f>
        <v>576782.24999999977</v>
      </c>
      <c r="F3002" s="43">
        <f t="shared" ref="F3002" si="1245">F3003+F3006+F3008+F3035+F3044</f>
        <v>446192.07999999978</v>
      </c>
      <c r="G3002" s="43">
        <f t="shared" ref="G3002:H3002" si="1246">G3003+G3006+G3008+G3035+G3044</f>
        <v>130590.16999999997</v>
      </c>
      <c r="H3002" s="43">
        <f t="shared" si="1246"/>
        <v>0</v>
      </c>
    </row>
    <row r="3003" spans="1:8" x14ac:dyDescent="0.35">
      <c r="A3003" s="44"/>
      <c r="B3003" s="44">
        <v>2</v>
      </c>
      <c r="C3003" s="45"/>
      <c r="D3003" s="45" t="s">
        <v>746</v>
      </c>
      <c r="E3003" s="45">
        <f>SUM(E3004:E3005)</f>
        <v>0</v>
      </c>
      <c r="F3003" s="45">
        <f t="shared" ref="F3003" si="1247">SUM(F3004:F3005)</f>
        <v>0</v>
      </c>
      <c r="G3003" s="45">
        <f t="shared" ref="G3003" si="1248">SUM(G3004:G3005)</f>
        <v>0</v>
      </c>
      <c r="H3003" s="45">
        <f t="shared" ref="H3003" si="1249">SUM(H3004:H3005)</f>
        <v>0</v>
      </c>
    </row>
    <row r="3004" spans="1:8" x14ac:dyDescent="0.35">
      <c r="A3004" s="50"/>
      <c r="B3004" s="50"/>
      <c r="C3004" s="50" t="s">
        <v>261</v>
      </c>
      <c r="D3004" s="50" t="s">
        <v>747</v>
      </c>
      <c r="E3004" s="51">
        <f t="shared" ref="E3004:E3005" si="1250">SUM(F3004:H3004)</f>
        <v>0</v>
      </c>
      <c r="F3004" s="51"/>
      <c r="G3004" s="51"/>
      <c r="H3004" s="51"/>
    </row>
    <row r="3005" spans="1:8" x14ac:dyDescent="0.35">
      <c r="A3005" s="50"/>
      <c r="B3005" s="50"/>
      <c r="C3005" s="50" t="s">
        <v>605</v>
      </c>
      <c r="D3005" s="50" t="s">
        <v>748</v>
      </c>
      <c r="E3005" s="51">
        <f t="shared" si="1250"/>
        <v>0</v>
      </c>
      <c r="F3005" s="51"/>
      <c r="G3005" s="51"/>
      <c r="H3005" s="51"/>
    </row>
    <row r="3006" spans="1:8" x14ac:dyDescent="0.35">
      <c r="A3006" s="44"/>
      <c r="B3006" s="44">
        <v>12</v>
      </c>
      <c r="C3006" s="45"/>
      <c r="D3006" s="45" t="s">
        <v>749</v>
      </c>
      <c r="E3006" s="45">
        <f>SUM(E3007)</f>
        <v>0</v>
      </c>
      <c r="F3006" s="45">
        <f t="shared" ref="F3006" si="1251">SUM(F3007)</f>
        <v>0</v>
      </c>
      <c r="G3006" s="45">
        <f t="shared" ref="G3006" si="1252">SUM(G3007)</f>
        <v>0</v>
      </c>
      <c r="H3006" s="45">
        <f t="shared" ref="H3006" si="1253">SUM(H3007)</f>
        <v>0</v>
      </c>
    </row>
    <row r="3007" spans="1:8" x14ac:dyDescent="0.35">
      <c r="A3007" s="50"/>
      <c r="B3007" s="50"/>
      <c r="C3007" s="50" t="s">
        <v>305</v>
      </c>
      <c r="D3007" s="50" t="s">
        <v>750</v>
      </c>
      <c r="E3007" s="51">
        <f>SUM(F3007:H3007)</f>
        <v>0</v>
      </c>
      <c r="F3007" s="51"/>
      <c r="G3007" s="51"/>
      <c r="H3007" s="51"/>
    </row>
    <row r="3008" spans="1:8" x14ac:dyDescent="0.35">
      <c r="A3008" s="44"/>
      <c r="B3008" s="44">
        <v>15</v>
      </c>
      <c r="C3008" s="45"/>
      <c r="D3008" s="45" t="s">
        <v>751</v>
      </c>
      <c r="E3008" s="45">
        <f>SUM(E3009:E3034)</f>
        <v>492348.88999999978</v>
      </c>
      <c r="F3008" s="45">
        <f t="shared" ref="F3008" si="1254">SUM(F3009:F3034)</f>
        <v>379342.42999999976</v>
      </c>
      <c r="G3008" s="45">
        <f t="shared" ref="G3008" si="1255">SUM(G3009:G3034)</f>
        <v>113006.45999999998</v>
      </c>
      <c r="H3008" s="45">
        <f t="shared" ref="H3008" si="1256">SUM(H3009:H3034)</f>
        <v>0</v>
      </c>
    </row>
    <row r="3009" spans="1:8" x14ac:dyDescent="0.35">
      <c r="A3009" s="50"/>
      <c r="B3009" s="50"/>
      <c r="C3009" s="50" t="s">
        <v>263</v>
      </c>
      <c r="D3009" s="50" t="s">
        <v>752</v>
      </c>
      <c r="E3009" s="51">
        <f t="shared" ref="E3009:E3034" si="1257">SUM(F3009:H3009)</f>
        <v>0</v>
      </c>
      <c r="F3009" s="51"/>
      <c r="G3009" s="51"/>
      <c r="H3009" s="51"/>
    </row>
    <row r="3010" spans="1:8" x14ac:dyDescent="0.35">
      <c r="A3010" s="50"/>
      <c r="B3010" s="50"/>
      <c r="C3010" s="50" t="s">
        <v>264</v>
      </c>
      <c r="D3010" s="50" t="s">
        <v>610</v>
      </c>
      <c r="E3010" s="51">
        <f t="shared" si="1257"/>
        <v>106333.64999999985</v>
      </c>
      <c r="F3010" s="51">
        <v>61134.869999999879</v>
      </c>
      <c r="G3010" s="51">
        <v>45198.779999999977</v>
      </c>
      <c r="H3010" s="51"/>
    </row>
    <row r="3011" spans="1:8" x14ac:dyDescent="0.35">
      <c r="A3011" s="50"/>
      <c r="B3011" s="50"/>
      <c r="C3011" s="50" t="s">
        <v>265</v>
      </c>
      <c r="D3011" s="50" t="s">
        <v>611</v>
      </c>
      <c r="E3011" s="51">
        <f t="shared" si="1257"/>
        <v>0</v>
      </c>
      <c r="F3011" s="51"/>
      <c r="G3011" s="51"/>
      <c r="H3011" s="51"/>
    </row>
    <row r="3012" spans="1:8" x14ac:dyDescent="0.35">
      <c r="A3012" s="50"/>
      <c r="B3012" s="50"/>
      <c r="C3012" s="50" t="s">
        <v>266</v>
      </c>
      <c r="D3012" s="50" t="s">
        <v>753</v>
      </c>
      <c r="E3012" s="51">
        <f t="shared" si="1257"/>
        <v>21476.179999999993</v>
      </c>
      <c r="F3012" s="51">
        <v>18103.499999999993</v>
      </c>
      <c r="G3012" s="51">
        <v>3372.6800000000007</v>
      </c>
      <c r="H3012" s="51"/>
    </row>
    <row r="3013" spans="1:8" x14ac:dyDescent="0.35">
      <c r="A3013" s="50"/>
      <c r="B3013" s="50"/>
      <c r="C3013" s="50" t="s">
        <v>267</v>
      </c>
      <c r="D3013" s="50" t="s">
        <v>612</v>
      </c>
      <c r="E3013" s="51">
        <f t="shared" si="1257"/>
        <v>13225.749999999995</v>
      </c>
      <c r="F3013" s="51">
        <v>10656.369999999995</v>
      </c>
      <c r="G3013" s="51">
        <v>2569.3799999999997</v>
      </c>
      <c r="H3013" s="51"/>
    </row>
    <row r="3014" spans="1:8" x14ac:dyDescent="0.35">
      <c r="A3014" s="50"/>
      <c r="B3014" s="50"/>
      <c r="C3014" s="50" t="s">
        <v>268</v>
      </c>
      <c r="D3014" s="50" t="s">
        <v>613</v>
      </c>
      <c r="E3014" s="51">
        <f t="shared" si="1257"/>
        <v>47971.829999999987</v>
      </c>
      <c r="F3014" s="51">
        <v>36612.209999999992</v>
      </c>
      <c r="G3014" s="51">
        <v>11359.619999999997</v>
      </c>
      <c r="H3014" s="51"/>
    </row>
    <row r="3015" spans="1:8" x14ac:dyDescent="0.35">
      <c r="A3015" s="50"/>
      <c r="B3015" s="50"/>
      <c r="C3015" s="50" t="s">
        <v>269</v>
      </c>
      <c r="D3015" s="50" t="s">
        <v>614</v>
      </c>
      <c r="E3015" s="51">
        <f t="shared" si="1257"/>
        <v>7570.2000000000007</v>
      </c>
      <c r="F3015" s="51">
        <v>6584.1500000000005</v>
      </c>
      <c r="G3015" s="51">
        <v>986.0500000000003</v>
      </c>
      <c r="H3015" s="51"/>
    </row>
    <row r="3016" spans="1:8" x14ac:dyDescent="0.35">
      <c r="A3016" s="50"/>
      <c r="B3016" s="50"/>
      <c r="C3016" s="50" t="s">
        <v>270</v>
      </c>
      <c r="D3016" s="50" t="s">
        <v>754</v>
      </c>
      <c r="E3016" s="51">
        <f t="shared" si="1257"/>
        <v>13233.679999999997</v>
      </c>
      <c r="F3016" s="51">
        <v>11660.449999999997</v>
      </c>
      <c r="G3016" s="51">
        <v>1573.2299999999998</v>
      </c>
      <c r="H3016" s="51"/>
    </row>
    <row r="3017" spans="1:8" x14ac:dyDescent="0.35">
      <c r="A3017" s="50"/>
      <c r="B3017" s="50"/>
      <c r="C3017" s="50" t="s">
        <v>271</v>
      </c>
      <c r="D3017" s="50" t="s">
        <v>755</v>
      </c>
      <c r="E3017" s="51">
        <f t="shared" si="1257"/>
        <v>18327.209999999992</v>
      </c>
      <c r="F3017" s="51">
        <v>14889.339999999991</v>
      </c>
      <c r="G3017" s="51">
        <v>3437.8699999999994</v>
      </c>
      <c r="H3017" s="51"/>
    </row>
    <row r="3018" spans="1:8" x14ac:dyDescent="0.35">
      <c r="A3018" s="50"/>
      <c r="B3018" s="50"/>
      <c r="C3018" s="50" t="s">
        <v>272</v>
      </c>
      <c r="D3018" s="50" t="s">
        <v>756</v>
      </c>
      <c r="E3018" s="51">
        <f t="shared" si="1257"/>
        <v>12655.390000000001</v>
      </c>
      <c r="F3018" s="51">
        <v>10761.66</v>
      </c>
      <c r="G3018" s="51">
        <v>1893.7300000000012</v>
      </c>
      <c r="H3018" s="51"/>
    </row>
    <row r="3019" spans="1:8" x14ac:dyDescent="0.35">
      <c r="A3019" s="50"/>
      <c r="B3019" s="50"/>
      <c r="C3019" s="50" t="s">
        <v>273</v>
      </c>
      <c r="D3019" s="50" t="s">
        <v>757</v>
      </c>
      <c r="E3019" s="51">
        <f t="shared" si="1257"/>
        <v>0</v>
      </c>
      <c r="F3019" s="51"/>
      <c r="G3019" s="51"/>
      <c r="H3019" s="51"/>
    </row>
    <row r="3020" spans="1:8" x14ac:dyDescent="0.35">
      <c r="A3020" s="50"/>
      <c r="B3020" s="50"/>
      <c r="C3020" s="50" t="s">
        <v>274</v>
      </c>
      <c r="D3020" s="50" t="s">
        <v>758</v>
      </c>
      <c r="E3020" s="51">
        <f t="shared" si="1257"/>
        <v>36792.419999999984</v>
      </c>
      <c r="F3020" s="51">
        <v>26736.659999999989</v>
      </c>
      <c r="G3020" s="51">
        <v>10055.759999999998</v>
      </c>
      <c r="H3020" s="51"/>
    </row>
    <row r="3021" spans="1:8" x14ac:dyDescent="0.35">
      <c r="A3021" s="50"/>
      <c r="B3021" s="50"/>
      <c r="C3021" s="50" t="s">
        <v>275</v>
      </c>
      <c r="D3021" s="50" t="s">
        <v>759</v>
      </c>
      <c r="E3021" s="51">
        <f t="shared" si="1257"/>
        <v>17554.88</v>
      </c>
      <c r="F3021" s="51">
        <v>14065.61</v>
      </c>
      <c r="G3021" s="51">
        <v>3489.2700000000018</v>
      </c>
      <c r="H3021" s="51"/>
    </row>
    <row r="3022" spans="1:8" x14ac:dyDescent="0.35">
      <c r="A3022" s="50"/>
      <c r="B3022" s="50"/>
      <c r="C3022" s="50" t="s">
        <v>276</v>
      </c>
      <c r="D3022" s="50" t="s">
        <v>615</v>
      </c>
      <c r="E3022" s="51">
        <f t="shared" si="1257"/>
        <v>49663.219999999987</v>
      </c>
      <c r="F3022" s="51">
        <v>46218.629999999983</v>
      </c>
      <c r="G3022" s="51">
        <v>3444.59</v>
      </c>
      <c r="H3022" s="51"/>
    </row>
    <row r="3023" spans="1:8" x14ac:dyDescent="0.35">
      <c r="A3023" s="50"/>
      <c r="B3023" s="50"/>
      <c r="C3023" s="50" t="s">
        <v>308</v>
      </c>
      <c r="D3023" s="50" t="s">
        <v>277</v>
      </c>
      <c r="E3023" s="51">
        <f t="shared" si="1257"/>
        <v>16226.839999999998</v>
      </c>
      <c r="F3023" s="51">
        <v>13633.409999999996</v>
      </c>
      <c r="G3023" s="51">
        <v>2593.4300000000017</v>
      </c>
      <c r="H3023" s="51"/>
    </row>
    <row r="3024" spans="1:8" x14ac:dyDescent="0.35">
      <c r="A3024" s="50"/>
      <c r="B3024" s="50"/>
      <c r="C3024" s="50" t="s">
        <v>278</v>
      </c>
      <c r="D3024" s="50" t="s">
        <v>760</v>
      </c>
      <c r="E3024" s="51">
        <f t="shared" si="1257"/>
        <v>27205.159999999996</v>
      </c>
      <c r="F3024" s="51">
        <v>21181.539999999994</v>
      </c>
      <c r="G3024" s="51">
        <v>6023.6200000000008</v>
      </c>
      <c r="H3024" s="51"/>
    </row>
    <row r="3025" spans="1:8" x14ac:dyDescent="0.35">
      <c r="A3025" s="50"/>
      <c r="B3025" s="50"/>
      <c r="C3025" s="50" t="s">
        <v>279</v>
      </c>
      <c r="D3025" s="50" t="s">
        <v>616</v>
      </c>
      <c r="E3025" s="51">
        <f t="shared" si="1257"/>
        <v>70940.349999999977</v>
      </c>
      <c r="F3025" s="51">
        <v>60671.089999999967</v>
      </c>
      <c r="G3025" s="51">
        <v>10269.260000000004</v>
      </c>
      <c r="H3025" s="51"/>
    </row>
    <row r="3026" spans="1:8" x14ac:dyDescent="0.35">
      <c r="A3026" s="50"/>
      <c r="B3026" s="50"/>
      <c r="C3026" s="50" t="s">
        <v>280</v>
      </c>
      <c r="D3026" s="50" t="s">
        <v>617</v>
      </c>
      <c r="E3026" s="51">
        <f t="shared" si="1257"/>
        <v>10690.819999999998</v>
      </c>
      <c r="F3026" s="51">
        <v>8865.7799999999988</v>
      </c>
      <c r="G3026" s="51">
        <v>1825.0399999999997</v>
      </c>
      <c r="H3026" s="51"/>
    </row>
    <row r="3027" spans="1:8" x14ac:dyDescent="0.35">
      <c r="A3027" s="50"/>
      <c r="B3027" s="50"/>
      <c r="C3027" s="50" t="s">
        <v>606</v>
      </c>
      <c r="D3027" s="50" t="s">
        <v>618</v>
      </c>
      <c r="E3027" s="51">
        <f t="shared" si="1257"/>
        <v>0</v>
      </c>
      <c r="F3027" s="51"/>
      <c r="G3027" s="51"/>
      <c r="H3027" s="51"/>
    </row>
    <row r="3028" spans="1:8" x14ac:dyDescent="0.35">
      <c r="A3028" s="50"/>
      <c r="B3028" s="50"/>
      <c r="C3028" s="50" t="s">
        <v>281</v>
      </c>
      <c r="D3028" s="50" t="s">
        <v>622</v>
      </c>
      <c r="E3028" s="51">
        <f t="shared" si="1257"/>
        <v>10313.100000000002</v>
      </c>
      <c r="F3028" s="51">
        <v>8145.7500000000018</v>
      </c>
      <c r="G3028" s="51">
        <v>2167.35</v>
      </c>
      <c r="H3028" s="51"/>
    </row>
    <row r="3029" spans="1:8" x14ac:dyDescent="0.35">
      <c r="A3029" s="50"/>
      <c r="B3029" s="50"/>
      <c r="C3029" s="50" t="s">
        <v>282</v>
      </c>
      <c r="D3029" s="50" t="s">
        <v>623</v>
      </c>
      <c r="E3029" s="51">
        <f t="shared" si="1257"/>
        <v>0</v>
      </c>
      <c r="F3029" s="51"/>
      <c r="G3029" s="51"/>
      <c r="H3029" s="51"/>
    </row>
    <row r="3030" spans="1:8" x14ac:dyDescent="0.35">
      <c r="A3030" s="50"/>
      <c r="B3030" s="50"/>
      <c r="C3030" s="50" t="s">
        <v>283</v>
      </c>
      <c r="D3030" s="50" t="s">
        <v>625</v>
      </c>
      <c r="E3030" s="51">
        <f t="shared" si="1257"/>
        <v>0</v>
      </c>
      <c r="F3030" s="51"/>
      <c r="G3030" s="51"/>
      <c r="H3030" s="51"/>
    </row>
    <row r="3031" spans="1:8" x14ac:dyDescent="0.35">
      <c r="A3031" s="50"/>
      <c r="B3031" s="50"/>
      <c r="C3031" s="50" t="s">
        <v>607</v>
      </c>
      <c r="D3031" s="50" t="s">
        <v>761</v>
      </c>
      <c r="E3031" s="51">
        <f t="shared" si="1257"/>
        <v>12168.21</v>
      </c>
      <c r="F3031" s="51">
        <v>9421.409999999998</v>
      </c>
      <c r="G3031" s="51">
        <v>2746.8</v>
      </c>
      <c r="H3031" s="51"/>
    </row>
    <row r="3032" spans="1:8" x14ac:dyDescent="0.35">
      <c r="A3032" s="50"/>
      <c r="B3032" s="50"/>
      <c r="C3032" s="50" t="s">
        <v>608</v>
      </c>
      <c r="D3032" s="50" t="s">
        <v>762</v>
      </c>
      <c r="E3032" s="51">
        <f t="shared" si="1257"/>
        <v>0</v>
      </c>
      <c r="F3032" s="51"/>
      <c r="G3032" s="51"/>
      <c r="H3032" s="51"/>
    </row>
    <row r="3033" spans="1:8" x14ac:dyDescent="0.35">
      <c r="A3033" s="50"/>
      <c r="B3033" s="50"/>
      <c r="C3033" s="50" t="s">
        <v>284</v>
      </c>
      <c r="D3033" s="50" t="s">
        <v>763</v>
      </c>
      <c r="E3033" s="51">
        <f t="shared" si="1257"/>
        <v>0</v>
      </c>
      <c r="F3033" s="51"/>
      <c r="G3033" s="51"/>
      <c r="H3033" s="51"/>
    </row>
    <row r="3034" spans="1:8" x14ac:dyDescent="0.35">
      <c r="A3034" s="50"/>
      <c r="B3034" s="50"/>
      <c r="C3034" s="50" t="s">
        <v>285</v>
      </c>
      <c r="D3034" s="50" t="s">
        <v>630</v>
      </c>
      <c r="E3034" s="51">
        <f t="shared" si="1257"/>
        <v>0</v>
      </c>
      <c r="F3034" s="51"/>
      <c r="G3034" s="51"/>
      <c r="H3034" s="51"/>
    </row>
    <row r="3035" spans="1:8" x14ac:dyDescent="0.35">
      <c r="A3035" s="44"/>
      <c r="B3035" s="44">
        <v>16</v>
      </c>
      <c r="C3035" s="45"/>
      <c r="D3035" s="45" t="s">
        <v>764</v>
      </c>
      <c r="E3035" s="45">
        <f>SUM(E3036:E3043)</f>
        <v>51305.539999999994</v>
      </c>
      <c r="F3035" s="45">
        <f t="shared" ref="F3035" si="1258">SUM(F3036:F3043)</f>
        <v>40328.82</v>
      </c>
      <c r="G3035" s="45">
        <f t="shared" ref="G3035" si="1259">SUM(G3036:G3043)</f>
        <v>10976.720000000003</v>
      </c>
      <c r="H3035" s="45">
        <f t="shared" ref="H3035" si="1260">SUM(H3036:H3043)</f>
        <v>0</v>
      </c>
    </row>
    <row r="3036" spans="1:8" x14ac:dyDescent="0.35">
      <c r="A3036" s="50"/>
      <c r="B3036" s="50"/>
      <c r="C3036" s="50" t="s">
        <v>286</v>
      </c>
      <c r="D3036" s="50" t="s">
        <v>619</v>
      </c>
      <c r="E3036" s="51">
        <f t="shared" ref="E3036:E3043" si="1261">SUM(F3036:H3036)</f>
        <v>11254.619999999999</v>
      </c>
      <c r="F3036" s="51">
        <v>8128.8399999999983</v>
      </c>
      <c r="G3036" s="51">
        <v>3125.7800000000016</v>
      </c>
      <c r="H3036" s="51"/>
    </row>
    <row r="3037" spans="1:8" x14ac:dyDescent="0.35">
      <c r="A3037" s="50"/>
      <c r="B3037" s="50"/>
      <c r="C3037" s="50" t="s">
        <v>287</v>
      </c>
      <c r="D3037" s="50" t="s">
        <v>288</v>
      </c>
      <c r="E3037" s="51">
        <f t="shared" si="1261"/>
        <v>10445.010000000002</v>
      </c>
      <c r="F3037" s="51">
        <v>7979.9300000000012</v>
      </c>
      <c r="G3037" s="51">
        <v>2465.08</v>
      </c>
      <c r="H3037" s="51"/>
    </row>
    <row r="3038" spans="1:8" x14ac:dyDescent="0.35">
      <c r="A3038" s="50"/>
      <c r="B3038" s="50"/>
      <c r="C3038" s="50" t="s">
        <v>289</v>
      </c>
      <c r="D3038" s="50" t="s">
        <v>620</v>
      </c>
      <c r="E3038" s="51">
        <f t="shared" si="1261"/>
        <v>11186.349999999997</v>
      </c>
      <c r="F3038" s="51">
        <v>7727.8099999999977</v>
      </c>
      <c r="G3038" s="51">
        <v>3458.5399999999995</v>
      </c>
      <c r="H3038" s="51"/>
    </row>
    <row r="3039" spans="1:8" x14ac:dyDescent="0.35">
      <c r="A3039" s="50"/>
      <c r="B3039" s="50"/>
      <c r="C3039" s="50" t="s">
        <v>290</v>
      </c>
      <c r="D3039" s="50" t="s">
        <v>621</v>
      </c>
      <c r="E3039" s="51">
        <f t="shared" si="1261"/>
        <v>8578</v>
      </c>
      <c r="F3039" s="51">
        <v>7863.0700000000006</v>
      </c>
      <c r="G3039" s="51">
        <v>714.93000000000006</v>
      </c>
      <c r="H3039" s="51"/>
    </row>
    <row r="3040" spans="1:8" x14ac:dyDescent="0.35">
      <c r="A3040" s="50"/>
      <c r="B3040" s="50"/>
      <c r="C3040" s="50" t="s">
        <v>291</v>
      </c>
      <c r="D3040" s="50" t="s">
        <v>624</v>
      </c>
      <c r="E3040" s="51">
        <f t="shared" si="1261"/>
        <v>906.18000000000029</v>
      </c>
      <c r="F3040" s="51">
        <v>797.89000000000033</v>
      </c>
      <c r="G3040" s="51">
        <v>108.28999999999999</v>
      </c>
      <c r="H3040" s="51"/>
    </row>
    <row r="3041" spans="1:8" x14ac:dyDescent="0.35">
      <c r="A3041" s="50"/>
      <c r="B3041" s="50"/>
      <c r="C3041" s="50" t="s">
        <v>292</v>
      </c>
      <c r="D3041" s="50" t="s">
        <v>293</v>
      </c>
      <c r="E3041" s="51">
        <f t="shared" si="1261"/>
        <v>1958.2199999999998</v>
      </c>
      <c r="F3041" s="51">
        <v>1802.35</v>
      </c>
      <c r="G3041" s="51">
        <v>155.86999999999998</v>
      </c>
      <c r="H3041" s="51"/>
    </row>
    <row r="3042" spans="1:8" x14ac:dyDescent="0.35">
      <c r="A3042" s="50"/>
      <c r="B3042" s="50"/>
      <c r="C3042" s="50" t="s">
        <v>294</v>
      </c>
      <c r="D3042" s="50" t="s">
        <v>295</v>
      </c>
      <c r="E3042" s="51">
        <f t="shared" si="1261"/>
        <v>1027.8599999999999</v>
      </c>
      <c r="F3042" s="51">
        <v>777.31999999999994</v>
      </c>
      <c r="G3042" s="51">
        <v>250.53999999999994</v>
      </c>
      <c r="H3042" s="51"/>
    </row>
    <row r="3043" spans="1:8" x14ac:dyDescent="0.35">
      <c r="A3043" s="50"/>
      <c r="B3043" s="50"/>
      <c r="C3043" s="50" t="s">
        <v>296</v>
      </c>
      <c r="D3043" s="50" t="s">
        <v>626</v>
      </c>
      <c r="E3043" s="51">
        <f t="shared" si="1261"/>
        <v>5949.2999999999993</v>
      </c>
      <c r="F3043" s="51">
        <v>5251.61</v>
      </c>
      <c r="G3043" s="51">
        <v>697.68999999999994</v>
      </c>
      <c r="H3043" s="51"/>
    </row>
    <row r="3044" spans="1:8" x14ac:dyDescent="0.35">
      <c r="A3044" s="44"/>
      <c r="B3044" s="44">
        <v>17</v>
      </c>
      <c r="C3044" s="45"/>
      <c r="D3044" s="45" t="s">
        <v>765</v>
      </c>
      <c r="E3044" s="45">
        <f>SUM(E3045:E3049)</f>
        <v>33127.82</v>
      </c>
      <c r="F3044" s="45">
        <f t="shared" ref="F3044" si="1262">SUM(F3045:F3049)</f>
        <v>26520.83</v>
      </c>
      <c r="G3044" s="45">
        <f t="shared" ref="G3044" si="1263">SUM(G3045:G3049)</f>
        <v>6606.9899999999971</v>
      </c>
      <c r="H3044" s="45">
        <f t="shared" ref="H3044" si="1264">SUM(H3045:H3049)</f>
        <v>0</v>
      </c>
    </row>
    <row r="3045" spans="1:8" x14ac:dyDescent="0.35">
      <c r="A3045" s="50"/>
      <c r="B3045" s="50"/>
      <c r="C3045" s="50" t="s">
        <v>297</v>
      </c>
      <c r="D3045" s="50" t="s">
        <v>298</v>
      </c>
      <c r="E3045" s="51">
        <f t="shared" ref="E3045:E3049" si="1265">SUM(F3045:H3045)</f>
        <v>3751.400000000001</v>
      </c>
      <c r="F3045" s="51">
        <v>2809.5400000000009</v>
      </c>
      <c r="G3045" s="51">
        <v>941.86000000000013</v>
      </c>
      <c r="H3045" s="51"/>
    </row>
    <row r="3046" spans="1:8" x14ac:dyDescent="0.35">
      <c r="A3046" s="50"/>
      <c r="B3046" s="50"/>
      <c r="C3046" s="50" t="s">
        <v>299</v>
      </c>
      <c r="D3046" s="50" t="s">
        <v>627</v>
      </c>
      <c r="E3046" s="51">
        <f t="shared" si="1265"/>
        <v>26665.059999999998</v>
      </c>
      <c r="F3046" s="51">
        <v>21461.31</v>
      </c>
      <c r="G3046" s="51">
        <v>5203.7499999999964</v>
      </c>
      <c r="H3046" s="51"/>
    </row>
    <row r="3047" spans="1:8" x14ac:dyDescent="0.35">
      <c r="A3047" s="50"/>
      <c r="B3047" s="50"/>
      <c r="C3047" s="50" t="s">
        <v>300</v>
      </c>
      <c r="D3047" s="50" t="s">
        <v>301</v>
      </c>
      <c r="E3047" s="51">
        <f t="shared" si="1265"/>
        <v>2711.3599999999988</v>
      </c>
      <c r="F3047" s="51">
        <v>2249.9799999999987</v>
      </c>
      <c r="G3047" s="51">
        <v>461.38000000000005</v>
      </c>
      <c r="H3047" s="51"/>
    </row>
    <row r="3048" spans="1:8" x14ac:dyDescent="0.35">
      <c r="A3048" s="50"/>
      <c r="B3048" s="50"/>
      <c r="C3048" s="50" t="s">
        <v>302</v>
      </c>
      <c r="D3048" s="50" t="s">
        <v>628</v>
      </c>
      <c r="E3048" s="51">
        <f t="shared" si="1265"/>
        <v>0</v>
      </c>
      <c r="F3048" s="51"/>
      <c r="G3048" s="51"/>
      <c r="H3048" s="51"/>
    </row>
    <row r="3049" spans="1:8" x14ac:dyDescent="0.35">
      <c r="A3049" s="50"/>
      <c r="B3049" s="50"/>
      <c r="C3049" s="50" t="s">
        <v>303</v>
      </c>
      <c r="D3049" s="50" t="s">
        <v>629</v>
      </c>
      <c r="E3049" s="51">
        <f t="shared" si="1265"/>
        <v>0</v>
      </c>
      <c r="F3049" s="51"/>
      <c r="G3049" s="51"/>
      <c r="H3049" s="51"/>
    </row>
    <row r="3050" spans="1:8" x14ac:dyDescent="0.35">
      <c r="A3050" s="42">
        <v>4</v>
      </c>
      <c r="B3050" s="42"/>
      <c r="C3050" s="42"/>
      <c r="D3050" s="42" t="s">
        <v>344</v>
      </c>
      <c r="E3050" s="43">
        <f>E3051+E3054+E3060</f>
        <v>56706.810000000012</v>
      </c>
      <c r="F3050" s="43">
        <f t="shared" ref="F3050" si="1266">F3051+F3054+F3060</f>
        <v>39219.560000000005</v>
      </c>
      <c r="G3050" s="43">
        <f t="shared" ref="G3050:H3050" si="1267">G3051+G3054+G3060</f>
        <v>17487.25</v>
      </c>
      <c r="H3050" s="43">
        <f t="shared" si="1267"/>
        <v>0</v>
      </c>
    </row>
    <row r="3051" spans="1:8" x14ac:dyDescent="0.35">
      <c r="A3051" s="44"/>
      <c r="B3051" s="44">
        <v>2</v>
      </c>
      <c r="C3051" s="45"/>
      <c r="D3051" s="45" t="s">
        <v>746</v>
      </c>
      <c r="E3051" s="45">
        <f>SUM(E3052:E3053)</f>
        <v>27.830000000000002</v>
      </c>
      <c r="F3051" s="45">
        <f t="shared" ref="F3051" si="1268">SUM(F3052:F3053)</f>
        <v>27.830000000000002</v>
      </c>
      <c r="G3051" s="45">
        <f t="shared" ref="G3051" si="1269">SUM(G3052:G3053)</f>
        <v>0</v>
      </c>
      <c r="H3051" s="45">
        <f t="shared" ref="H3051" si="1270">SUM(H3052:H3053)</f>
        <v>0</v>
      </c>
    </row>
    <row r="3052" spans="1:8" x14ac:dyDescent="0.35">
      <c r="A3052" s="50"/>
      <c r="B3052" s="50"/>
      <c r="C3052" s="50" t="s">
        <v>261</v>
      </c>
      <c r="D3052" s="50" t="s">
        <v>609</v>
      </c>
      <c r="E3052" s="51">
        <f t="shared" ref="E3052:E3053" si="1271">SUM(F3052:H3052)</f>
        <v>27.830000000000002</v>
      </c>
      <c r="F3052" s="51">
        <v>27.830000000000002</v>
      </c>
      <c r="G3052" s="51"/>
      <c r="H3052" s="51"/>
    </row>
    <row r="3053" spans="1:8" x14ac:dyDescent="0.35">
      <c r="A3053" s="50"/>
      <c r="B3053" s="50"/>
      <c r="C3053" s="50" t="s">
        <v>605</v>
      </c>
      <c r="D3053" s="50" t="s">
        <v>748</v>
      </c>
      <c r="E3053" s="51">
        <f t="shared" si="1271"/>
        <v>0</v>
      </c>
      <c r="F3053" s="51"/>
      <c r="G3053" s="51"/>
      <c r="H3053" s="51"/>
    </row>
    <row r="3054" spans="1:8" x14ac:dyDescent="0.35">
      <c r="A3054" s="44"/>
      <c r="B3054" s="44">
        <v>14</v>
      </c>
      <c r="C3054" s="45"/>
      <c r="D3054" s="45" t="s">
        <v>766</v>
      </c>
      <c r="E3054" s="45">
        <f>SUM(E3055:E3059)</f>
        <v>13919.660000000002</v>
      </c>
      <c r="F3054" s="45">
        <f t="shared" ref="F3054" si="1272">SUM(F3055:F3059)</f>
        <v>8736.5399999999991</v>
      </c>
      <c r="G3054" s="45">
        <f t="shared" ref="G3054" si="1273">SUM(G3055:G3059)</f>
        <v>5183.1200000000008</v>
      </c>
      <c r="H3054" s="45">
        <f t="shared" ref="H3054" si="1274">SUM(H3055:H3059)</f>
        <v>0</v>
      </c>
    </row>
    <row r="3055" spans="1:8" x14ac:dyDescent="0.35">
      <c r="A3055" s="50"/>
      <c r="B3055" s="50"/>
      <c r="C3055" s="50" t="s">
        <v>349</v>
      </c>
      <c r="D3055" s="50" t="s">
        <v>633</v>
      </c>
      <c r="E3055" s="51">
        <f t="shared" ref="E3055:E3059" si="1275">SUM(F3055:H3055)</f>
        <v>2632.4</v>
      </c>
      <c r="F3055" s="51">
        <v>1221.07</v>
      </c>
      <c r="G3055" s="51">
        <v>1411.3300000000002</v>
      </c>
      <c r="H3055" s="51"/>
    </row>
    <row r="3056" spans="1:8" x14ac:dyDescent="0.35">
      <c r="A3056" s="50"/>
      <c r="B3056" s="50"/>
      <c r="C3056" s="50" t="s">
        <v>350</v>
      </c>
      <c r="D3056" s="50" t="s">
        <v>767</v>
      </c>
      <c r="E3056" s="51">
        <f t="shared" si="1275"/>
        <v>191.4</v>
      </c>
      <c r="F3056" s="51">
        <v>191.4</v>
      </c>
      <c r="G3056" s="51"/>
      <c r="H3056" s="51"/>
    </row>
    <row r="3057" spans="1:8" x14ac:dyDescent="0.35">
      <c r="A3057" s="50"/>
      <c r="B3057" s="50"/>
      <c r="C3057" s="50" t="s">
        <v>352</v>
      </c>
      <c r="D3057" s="50" t="s">
        <v>768</v>
      </c>
      <c r="E3057" s="51">
        <f t="shared" si="1275"/>
        <v>11078.87</v>
      </c>
      <c r="F3057" s="51">
        <v>7307.08</v>
      </c>
      <c r="G3057" s="51">
        <v>3771.7900000000004</v>
      </c>
      <c r="H3057" s="51"/>
    </row>
    <row r="3058" spans="1:8" x14ac:dyDescent="0.35">
      <c r="A3058" s="50"/>
      <c r="B3058" s="50"/>
      <c r="C3058" s="50" t="s">
        <v>357</v>
      </c>
      <c r="D3058" s="50" t="s">
        <v>358</v>
      </c>
      <c r="E3058" s="51">
        <f t="shared" si="1275"/>
        <v>16.990000000000002</v>
      </c>
      <c r="F3058" s="51">
        <v>16.990000000000002</v>
      </c>
      <c r="G3058" s="51"/>
      <c r="H3058" s="51"/>
    </row>
    <row r="3059" spans="1:8" x14ac:dyDescent="0.35">
      <c r="A3059" s="50"/>
      <c r="B3059" s="50"/>
      <c r="C3059" s="50" t="s">
        <v>355</v>
      </c>
      <c r="D3059" s="50" t="s">
        <v>356</v>
      </c>
      <c r="E3059" s="51">
        <f t="shared" si="1275"/>
        <v>0</v>
      </c>
      <c r="F3059" s="51"/>
      <c r="G3059" s="51"/>
      <c r="H3059" s="51"/>
    </row>
    <row r="3060" spans="1:8" x14ac:dyDescent="0.35">
      <c r="A3060" s="44"/>
      <c r="B3060" s="44">
        <v>25</v>
      </c>
      <c r="C3060" s="45"/>
      <c r="D3060" s="45" t="s">
        <v>769</v>
      </c>
      <c r="E3060" s="45">
        <f>SUM(E3061:E3068)</f>
        <v>42759.320000000007</v>
      </c>
      <c r="F3060" s="45">
        <f t="shared" ref="F3060" si="1276">SUM(F3061:F3068)</f>
        <v>30455.190000000006</v>
      </c>
      <c r="G3060" s="45">
        <f t="shared" ref="G3060" si="1277">SUM(G3061:G3068)</f>
        <v>12304.130000000001</v>
      </c>
      <c r="H3060" s="45">
        <f t="shared" ref="H3060" si="1278">SUM(H3061:H3068)</f>
        <v>0</v>
      </c>
    </row>
    <row r="3061" spans="1:8" x14ac:dyDescent="0.35">
      <c r="A3061" s="50"/>
      <c r="B3061" s="50"/>
      <c r="C3061" s="50" t="s">
        <v>345</v>
      </c>
      <c r="D3061" s="50" t="s">
        <v>346</v>
      </c>
      <c r="E3061" s="51">
        <f t="shared" ref="E3061:E3068" si="1279">SUM(F3061:H3061)</f>
        <v>5367.08</v>
      </c>
      <c r="F3061" s="51">
        <v>3091.17</v>
      </c>
      <c r="G3061" s="51">
        <v>2275.9100000000003</v>
      </c>
      <c r="H3061" s="51"/>
    </row>
    <row r="3062" spans="1:8" x14ac:dyDescent="0.35">
      <c r="A3062" s="50"/>
      <c r="B3062" s="50"/>
      <c r="C3062" s="50" t="s">
        <v>347</v>
      </c>
      <c r="D3062" s="50" t="s">
        <v>348</v>
      </c>
      <c r="E3062" s="51">
        <f t="shared" si="1279"/>
        <v>3190.349999999999</v>
      </c>
      <c r="F3062" s="51">
        <v>1904.2899999999993</v>
      </c>
      <c r="G3062" s="51">
        <v>1286.0599999999997</v>
      </c>
      <c r="H3062" s="51"/>
    </row>
    <row r="3063" spans="1:8" x14ac:dyDescent="0.35">
      <c r="A3063" s="50"/>
      <c r="B3063" s="50"/>
      <c r="C3063" s="50" t="s">
        <v>351</v>
      </c>
      <c r="D3063" s="50" t="s">
        <v>770</v>
      </c>
      <c r="E3063" s="51">
        <f t="shared" si="1279"/>
        <v>24695.160000000007</v>
      </c>
      <c r="F3063" s="51">
        <v>18517.070000000007</v>
      </c>
      <c r="G3063" s="51">
        <v>6178.0900000000011</v>
      </c>
      <c r="H3063" s="51"/>
    </row>
    <row r="3064" spans="1:8" x14ac:dyDescent="0.35">
      <c r="A3064" s="50"/>
      <c r="B3064" s="50"/>
      <c r="C3064" s="50" t="s">
        <v>310</v>
      </c>
      <c r="D3064" s="50" t="s">
        <v>634</v>
      </c>
      <c r="E3064" s="51">
        <f t="shared" si="1279"/>
        <v>0</v>
      </c>
      <c r="F3064" s="51"/>
      <c r="G3064" s="51"/>
      <c r="H3064" s="51"/>
    </row>
    <row r="3065" spans="1:8" x14ac:dyDescent="0.35">
      <c r="A3065" s="50"/>
      <c r="B3065" s="50"/>
      <c r="C3065" s="50" t="s">
        <v>311</v>
      </c>
      <c r="D3065" s="50" t="s">
        <v>771</v>
      </c>
      <c r="E3065" s="51">
        <f t="shared" si="1279"/>
        <v>903.21999999999969</v>
      </c>
      <c r="F3065" s="51">
        <v>5.93</v>
      </c>
      <c r="G3065" s="51">
        <v>897.28999999999974</v>
      </c>
      <c r="H3065" s="51"/>
    </row>
    <row r="3066" spans="1:8" x14ac:dyDescent="0.35">
      <c r="A3066" s="50"/>
      <c r="B3066" s="50"/>
      <c r="C3066" s="50" t="s">
        <v>312</v>
      </c>
      <c r="D3066" s="50" t="s">
        <v>772</v>
      </c>
      <c r="E3066" s="51">
        <f t="shared" si="1279"/>
        <v>0</v>
      </c>
      <c r="F3066" s="51"/>
      <c r="G3066" s="51"/>
      <c r="H3066" s="51"/>
    </row>
    <row r="3067" spans="1:8" x14ac:dyDescent="0.35">
      <c r="A3067" s="50"/>
      <c r="B3067" s="50"/>
      <c r="C3067" s="50" t="s">
        <v>359</v>
      </c>
      <c r="D3067" s="50" t="s">
        <v>360</v>
      </c>
      <c r="E3067" s="51">
        <f t="shared" si="1279"/>
        <v>8603.51</v>
      </c>
      <c r="F3067" s="51">
        <v>6936.7300000000005</v>
      </c>
      <c r="G3067" s="51">
        <v>1666.7800000000002</v>
      </c>
      <c r="H3067" s="51"/>
    </row>
    <row r="3068" spans="1:8" x14ac:dyDescent="0.35">
      <c r="A3068" s="50"/>
      <c r="B3068" s="50"/>
      <c r="C3068" s="50" t="s">
        <v>353</v>
      </c>
      <c r="D3068" s="50" t="s">
        <v>354</v>
      </c>
      <c r="E3068" s="51">
        <f t="shared" si="1279"/>
        <v>0</v>
      </c>
      <c r="F3068" s="51"/>
      <c r="G3068" s="51"/>
      <c r="H3068" s="51"/>
    </row>
    <row r="3069" spans="1:8" x14ac:dyDescent="0.35">
      <c r="A3069" s="42">
        <v>5</v>
      </c>
      <c r="B3069" s="42"/>
      <c r="C3069" s="42"/>
      <c r="D3069" s="42" t="s">
        <v>773</v>
      </c>
      <c r="E3069" s="43">
        <f>E3070+E3073+E3075+E3111+E3117+E3124</f>
        <v>2393865.6600000006</v>
      </c>
      <c r="F3069" s="43">
        <f t="shared" ref="F3069" si="1280">F3070+F3073+F3075+F3111+F3117+F3124</f>
        <v>1340343.3800000001</v>
      </c>
      <c r="G3069" s="43">
        <f t="shared" ref="G3069:H3069" si="1281">G3070+G3073+G3075+G3111+G3117+G3124</f>
        <v>1046147.1200000002</v>
      </c>
      <c r="H3069" s="43">
        <f t="shared" si="1281"/>
        <v>7375.16</v>
      </c>
    </row>
    <row r="3070" spans="1:8" x14ac:dyDescent="0.35">
      <c r="A3070" s="44"/>
      <c r="B3070" s="44">
        <v>2</v>
      </c>
      <c r="C3070" s="45"/>
      <c r="D3070" s="45" t="s">
        <v>746</v>
      </c>
      <c r="E3070" s="45">
        <f>SUM(E3071:E3072)</f>
        <v>271247.28000000026</v>
      </c>
      <c r="F3070" s="45">
        <f t="shared" ref="F3070" si="1282">SUM(F3071:F3072)</f>
        <v>126466.24000000012</v>
      </c>
      <c r="G3070" s="45">
        <f t="shared" ref="G3070" si="1283">SUM(G3071:G3072)</f>
        <v>143850.74000000017</v>
      </c>
      <c r="H3070" s="45">
        <f t="shared" ref="H3070" si="1284">SUM(H3071:H3072)</f>
        <v>930.3</v>
      </c>
    </row>
    <row r="3071" spans="1:8" x14ac:dyDescent="0.35">
      <c r="A3071" s="50"/>
      <c r="B3071" s="50"/>
      <c r="C3071" s="50" t="s">
        <v>261</v>
      </c>
      <c r="D3071" s="50" t="s">
        <v>609</v>
      </c>
      <c r="E3071" s="51">
        <f t="shared" ref="E3071:E3072" si="1285">SUM(F3071:H3071)</f>
        <v>271247.28000000026</v>
      </c>
      <c r="F3071" s="51">
        <v>126466.24000000012</v>
      </c>
      <c r="G3071" s="51">
        <v>143850.74000000017</v>
      </c>
      <c r="H3071" s="51">
        <v>930.3</v>
      </c>
    </row>
    <row r="3072" spans="1:8" x14ac:dyDescent="0.35">
      <c r="A3072" s="50"/>
      <c r="B3072" s="50"/>
      <c r="C3072" s="50" t="s">
        <v>605</v>
      </c>
      <c r="D3072" s="50" t="s">
        <v>748</v>
      </c>
      <c r="E3072" s="51">
        <f t="shared" si="1285"/>
        <v>0</v>
      </c>
      <c r="F3072" s="51"/>
      <c r="G3072" s="51"/>
      <c r="H3072" s="51"/>
    </row>
    <row r="3073" spans="1:8" x14ac:dyDescent="0.35">
      <c r="A3073" s="44"/>
      <c r="B3073" s="44">
        <v>12</v>
      </c>
      <c r="C3073" s="45"/>
      <c r="D3073" s="45" t="s">
        <v>749</v>
      </c>
      <c r="E3073" s="45">
        <f>SUM(E3074)</f>
        <v>0</v>
      </c>
      <c r="F3073" s="45">
        <f t="shared" ref="F3073" si="1286">F3074</f>
        <v>0</v>
      </c>
      <c r="G3073" s="45">
        <f t="shared" ref="G3073:H3073" si="1287">G3074</f>
        <v>0</v>
      </c>
      <c r="H3073" s="45">
        <f t="shared" si="1287"/>
        <v>0</v>
      </c>
    </row>
    <row r="3074" spans="1:8" x14ac:dyDescent="0.35">
      <c r="A3074" s="50"/>
      <c r="B3074" s="50"/>
      <c r="C3074" s="50" t="s">
        <v>774</v>
      </c>
      <c r="D3074" s="50" t="s">
        <v>304</v>
      </c>
      <c r="E3074" s="51">
        <f>SUM(F3074:H3074)</f>
        <v>0</v>
      </c>
      <c r="F3074" s="51"/>
      <c r="G3074" s="51"/>
      <c r="H3074" s="51"/>
    </row>
    <row r="3075" spans="1:8" x14ac:dyDescent="0.35">
      <c r="A3075" s="44"/>
      <c r="B3075" s="44">
        <v>18</v>
      </c>
      <c r="C3075" s="45"/>
      <c r="D3075" s="45" t="s">
        <v>775</v>
      </c>
      <c r="E3075" s="45">
        <f>SUM(E3076:E3110)</f>
        <v>1932832.8500000003</v>
      </c>
      <c r="F3075" s="45">
        <f t="shared" ref="F3075" si="1288">SUM(F3076:F3110)</f>
        <v>1201118.98</v>
      </c>
      <c r="G3075" s="45">
        <f t="shared" ref="G3075" si="1289">SUM(G3076:G3110)</f>
        <v>725269.01</v>
      </c>
      <c r="H3075" s="45">
        <f t="shared" ref="H3075" si="1290">SUM(H3076:H3110)</f>
        <v>6444.86</v>
      </c>
    </row>
    <row r="3076" spans="1:8" x14ac:dyDescent="0.35">
      <c r="A3076" s="50"/>
      <c r="B3076" s="50"/>
      <c r="C3076" s="50" t="s">
        <v>306</v>
      </c>
      <c r="D3076" s="50" t="s">
        <v>307</v>
      </c>
      <c r="E3076" s="51">
        <f t="shared" ref="E3076:E3110" si="1291">SUM(F3076:H3076)</f>
        <v>344957.18000000005</v>
      </c>
      <c r="F3076" s="51">
        <v>156696.42000000001</v>
      </c>
      <c r="G3076" s="51">
        <v>188260.76000000004</v>
      </c>
      <c r="H3076" s="51"/>
    </row>
    <row r="3077" spans="1:8" x14ac:dyDescent="0.35">
      <c r="A3077" s="50"/>
      <c r="B3077" s="50"/>
      <c r="C3077" s="50" t="s">
        <v>266</v>
      </c>
      <c r="D3077" s="50" t="s">
        <v>753</v>
      </c>
      <c r="E3077" s="51">
        <f t="shared" si="1291"/>
        <v>172137.34000000003</v>
      </c>
      <c r="F3077" s="51">
        <v>167269.96000000002</v>
      </c>
      <c r="G3077" s="51">
        <v>4867.3800000000019</v>
      </c>
      <c r="H3077" s="51"/>
    </row>
    <row r="3078" spans="1:8" x14ac:dyDescent="0.35">
      <c r="A3078" s="50"/>
      <c r="B3078" s="50"/>
      <c r="C3078" s="50" t="s">
        <v>269</v>
      </c>
      <c r="D3078" s="50" t="s">
        <v>614</v>
      </c>
      <c r="E3078" s="51">
        <f t="shared" si="1291"/>
        <v>2641.03</v>
      </c>
      <c r="F3078" s="51">
        <v>1863.42</v>
      </c>
      <c r="G3078" s="51">
        <v>777.61</v>
      </c>
      <c r="H3078" s="51"/>
    </row>
    <row r="3079" spans="1:8" x14ac:dyDescent="0.35">
      <c r="A3079" s="50"/>
      <c r="B3079" s="50"/>
      <c r="C3079" s="50" t="s">
        <v>270</v>
      </c>
      <c r="D3079" s="50" t="s">
        <v>754</v>
      </c>
      <c r="E3079" s="51">
        <f t="shared" si="1291"/>
        <v>0</v>
      </c>
      <c r="F3079" s="51"/>
      <c r="G3079" s="51"/>
      <c r="H3079" s="51"/>
    </row>
    <row r="3080" spans="1:8" x14ac:dyDescent="0.35">
      <c r="A3080" s="50"/>
      <c r="B3080" s="50"/>
      <c r="C3080" s="50" t="s">
        <v>271</v>
      </c>
      <c r="D3080" s="50" t="s">
        <v>755</v>
      </c>
      <c r="E3080" s="51">
        <f t="shared" si="1291"/>
        <v>13681.28</v>
      </c>
      <c r="F3080" s="51">
        <v>11396.77</v>
      </c>
      <c r="G3080" s="51">
        <v>2284.5100000000002</v>
      </c>
      <c r="H3080" s="51"/>
    </row>
    <row r="3081" spans="1:8" x14ac:dyDescent="0.35">
      <c r="A3081" s="50"/>
      <c r="B3081" s="50"/>
      <c r="C3081" s="50" t="s">
        <v>272</v>
      </c>
      <c r="D3081" s="50" t="s">
        <v>756</v>
      </c>
      <c r="E3081" s="51">
        <f t="shared" si="1291"/>
        <v>2173.75</v>
      </c>
      <c r="F3081" s="51">
        <v>1584.4</v>
      </c>
      <c r="G3081" s="51">
        <v>589.3499999999998</v>
      </c>
      <c r="H3081" s="51"/>
    </row>
    <row r="3082" spans="1:8" x14ac:dyDescent="0.35">
      <c r="A3082" s="50"/>
      <c r="B3082" s="50"/>
      <c r="C3082" s="50" t="s">
        <v>274</v>
      </c>
      <c r="D3082" s="50" t="s">
        <v>758</v>
      </c>
      <c r="E3082" s="51">
        <f t="shared" si="1291"/>
        <v>6798.1</v>
      </c>
      <c r="F3082" s="51">
        <v>4667.0200000000004</v>
      </c>
      <c r="G3082" s="51">
        <v>2131.08</v>
      </c>
      <c r="H3082" s="51"/>
    </row>
    <row r="3083" spans="1:8" x14ac:dyDescent="0.35">
      <c r="A3083" s="50"/>
      <c r="B3083" s="50"/>
      <c r="C3083" s="50" t="s">
        <v>275</v>
      </c>
      <c r="D3083" s="50" t="s">
        <v>759</v>
      </c>
      <c r="E3083" s="51">
        <f t="shared" si="1291"/>
        <v>2966.14</v>
      </c>
      <c r="F3083" s="51">
        <v>1452.9999999999998</v>
      </c>
      <c r="G3083" s="51">
        <v>1513.14</v>
      </c>
      <c r="H3083" s="51"/>
    </row>
    <row r="3084" spans="1:8" x14ac:dyDescent="0.35">
      <c r="A3084" s="50"/>
      <c r="B3084" s="50"/>
      <c r="C3084" s="50" t="s">
        <v>276</v>
      </c>
      <c r="D3084" s="50" t="s">
        <v>615</v>
      </c>
      <c r="E3084" s="51">
        <f t="shared" si="1291"/>
        <v>6227.9600000000019</v>
      </c>
      <c r="F3084" s="51">
        <v>4808.300000000002</v>
      </c>
      <c r="G3084" s="51">
        <v>1419.6599999999999</v>
      </c>
      <c r="H3084" s="51"/>
    </row>
    <row r="3085" spans="1:8" x14ac:dyDescent="0.35">
      <c r="A3085" s="50"/>
      <c r="B3085" s="50"/>
      <c r="C3085" s="50" t="s">
        <v>308</v>
      </c>
      <c r="D3085" s="50" t="s">
        <v>277</v>
      </c>
      <c r="E3085" s="51">
        <f t="shared" si="1291"/>
        <v>0</v>
      </c>
      <c r="F3085" s="51"/>
      <c r="G3085" s="51"/>
      <c r="H3085" s="51"/>
    </row>
    <row r="3086" spans="1:8" x14ac:dyDescent="0.35">
      <c r="A3086" s="50"/>
      <c r="B3086" s="50"/>
      <c r="C3086" s="50" t="s">
        <v>278</v>
      </c>
      <c r="D3086" s="50" t="s">
        <v>760</v>
      </c>
      <c r="E3086" s="51">
        <f t="shared" si="1291"/>
        <v>18083.760000000002</v>
      </c>
      <c r="F3086" s="51">
        <v>12230.619999999997</v>
      </c>
      <c r="G3086" s="51">
        <v>5853.140000000004</v>
      </c>
      <c r="H3086" s="51"/>
    </row>
    <row r="3087" spans="1:8" x14ac:dyDescent="0.35">
      <c r="A3087" s="50"/>
      <c r="B3087" s="50"/>
      <c r="C3087" s="50" t="s">
        <v>309</v>
      </c>
      <c r="D3087" s="50" t="s">
        <v>631</v>
      </c>
      <c r="E3087" s="51">
        <f t="shared" si="1291"/>
        <v>6729.7599999999984</v>
      </c>
      <c r="F3087" s="51">
        <v>3197.7899999999986</v>
      </c>
      <c r="G3087" s="51">
        <v>3531.97</v>
      </c>
      <c r="H3087" s="51"/>
    </row>
    <row r="3088" spans="1:8" x14ac:dyDescent="0.35">
      <c r="A3088" s="50"/>
      <c r="B3088" s="50"/>
      <c r="C3088" s="50" t="s">
        <v>279</v>
      </c>
      <c r="D3088" s="50" t="s">
        <v>616</v>
      </c>
      <c r="E3088" s="51">
        <f t="shared" si="1291"/>
        <v>8630.9599999999991</v>
      </c>
      <c r="F3088" s="51">
        <v>6620.58</v>
      </c>
      <c r="G3088" s="51">
        <v>2010.3799999999997</v>
      </c>
      <c r="H3088" s="51"/>
    </row>
    <row r="3089" spans="1:8" x14ac:dyDescent="0.35">
      <c r="A3089" s="50"/>
      <c r="B3089" s="50"/>
      <c r="C3089" s="50" t="s">
        <v>280</v>
      </c>
      <c r="D3089" s="50" t="s">
        <v>617</v>
      </c>
      <c r="E3089" s="51">
        <f t="shared" si="1291"/>
        <v>0</v>
      </c>
      <c r="F3089" s="51"/>
      <c r="G3089" s="51"/>
      <c r="H3089" s="51"/>
    </row>
    <row r="3090" spans="1:8" x14ac:dyDescent="0.35">
      <c r="A3090" s="50"/>
      <c r="B3090" s="50"/>
      <c r="C3090" s="50" t="s">
        <v>606</v>
      </c>
      <c r="D3090" s="50" t="s">
        <v>618</v>
      </c>
      <c r="E3090" s="51">
        <f t="shared" si="1291"/>
        <v>0</v>
      </c>
      <c r="F3090" s="51"/>
      <c r="G3090" s="51"/>
      <c r="H3090" s="51"/>
    </row>
    <row r="3091" spans="1:8" x14ac:dyDescent="0.35">
      <c r="A3091" s="50"/>
      <c r="B3091" s="50"/>
      <c r="C3091" s="50" t="s">
        <v>286</v>
      </c>
      <c r="D3091" s="50" t="s">
        <v>619</v>
      </c>
      <c r="E3091" s="51">
        <f t="shared" si="1291"/>
        <v>3600.5299999999997</v>
      </c>
      <c r="F3091" s="51">
        <v>3176.7299999999996</v>
      </c>
      <c r="G3091" s="51">
        <v>423.8</v>
      </c>
      <c r="H3091" s="51"/>
    </row>
    <row r="3092" spans="1:8" x14ac:dyDescent="0.35">
      <c r="A3092" s="50"/>
      <c r="B3092" s="50"/>
      <c r="C3092" s="50" t="s">
        <v>287</v>
      </c>
      <c r="D3092" s="50" t="s">
        <v>288</v>
      </c>
      <c r="E3092" s="51">
        <f t="shared" si="1291"/>
        <v>0</v>
      </c>
      <c r="F3092" s="51"/>
      <c r="G3092" s="51"/>
      <c r="H3092" s="51"/>
    </row>
    <row r="3093" spans="1:8" x14ac:dyDescent="0.35">
      <c r="A3093" s="50"/>
      <c r="B3093" s="50"/>
      <c r="C3093" s="50" t="s">
        <v>289</v>
      </c>
      <c r="D3093" s="50" t="s">
        <v>620</v>
      </c>
      <c r="E3093" s="51">
        <f t="shared" si="1291"/>
        <v>1089.6400000000003</v>
      </c>
      <c r="F3093" s="51">
        <v>967.61000000000024</v>
      </c>
      <c r="G3093" s="51">
        <v>122.03000000000002</v>
      </c>
      <c r="H3093" s="51"/>
    </row>
    <row r="3094" spans="1:8" x14ac:dyDescent="0.35">
      <c r="A3094" s="50"/>
      <c r="B3094" s="50"/>
      <c r="C3094" s="50" t="s">
        <v>290</v>
      </c>
      <c r="D3094" s="50" t="s">
        <v>621</v>
      </c>
      <c r="E3094" s="51">
        <f t="shared" si="1291"/>
        <v>893.95999999999981</v>
      </c>
      <c r="F3094" s="51">
        <v>879.69999999999982</v>
      </c>
      <c r="G3094" s="51">
        <v>14.26</v>
      </c>
      <c r="H3094" s="51"/>
    </row>
    <row r="3095" spans="1:8" x14ac:dyDescent="0.35">
      <c r="A3095" s="50"/>
      <c r="B3095" s="50"/>
      <c r="C3095" s="50" t="s">
        <v>281</v>
      </c>
      <c r="D3095" s="50" t="s">
        <v>622</v>
      </c>
      <c r="E3095" s="51">
        <f t="shared" si="1291"/>
        <v>3079.3700000000003</v>
      </c>
      <c r="F3095" s="51">
        <v>2267.2200000000003</v>
      </c>
      <c r="G3095" s="51">
        <v>812.15</v>
      </c>
      <c r="H3095" s="51"/>
    </row>
    <row r="3096" spans="1:8" x14ac:dyDescent="0.35">
      <c r="A3096" s="50"/>
      <c r="B3096" s="50"/>
      <c r="C3096" s="50" t="s">
        <v>282</v>
      </c>
      <c r="D3096" s="50" t="s">
        <v>623</v>
      </c>
      <c r="E3096" s="51">
        <f t="shared" si="1291"/>
        <v>0</v>
      </c>
      <c r="F3096" s="51"/>
      <c r="G3096" s="51"/>
      <c r="H3096" s="51"/>
    </row>
    <row r="3097" spans="1:8" x14ac:dyDescent="0.35">
      <c r="A3097" s="50"/>
      <c r="B3097" s="50"/>
      <c r="C3097" s="50" t="s">
        <v>291</v>
      </c>
      <c r="D3097" s="50" t="s">
        <v>624</v>
      </c>
      <c r="E3097" s="51">
        <f t="shared" si="1291"/>
        <v>0</v>
      </c>
      <c r="F3097" s="51"/>
      <c r="G3097" s="51"/>
      <c r="H3097" s="51"/>
    </row>
    <row r="3098" spans="1:8" x14ac:dyDescent="0.35">
      <c r="A3098" s="50"/>
      <c r="B3098" s="50"/>
      <c r="C3098" s="50" t="s">
        <v>283</v>
      </c>
      <c r="D3098" s="50" t="s">
        <v>625</v>
      </c>
      <c r="E3098" s="51">
        <f t="shared" si="1291"/>
        <v>43621.899999999994</v>
      </c>
      <c r="F3098" s="51">
        <v>30443.279999999995</v>
      </c>
      <c r="G3098" s="51">
        <v>13178.619999999999</v>
      </c>
      <c r="H3098" s="51"/>
    </row>
    <row r="3099" spans="1:8" x14ac:dyDescent="0.35">
      <c r="A3099" s="50"/>
      <c r="B3099" s="50"/>
      <c r="C3099" s="50" t="s">
        <v>608</v>
      </c>
      <c r="D3099" s="50" t="s">
        <v>762</v>
      </c>
      <c r="E3099" s="51">
        <f t="shared" si="1291"/>
        <v>0</v>
      </c>
      <c r="F3099" s="51"/>
      <c r="G3099" s="51"/>
      <c r="H3099" s="51"/>
    </row>
    <row r="3100" spans="1:8" x14ac:dyDescent="0.35">
      <c r="A3100" s="50"/>
      <c r="B3100" s="50"/>
      <c r="C3100" s="50" t="s">
        <v>943</v>
      </c>
      <c r="D3100" s="50" t="s">
        <v>944</v>
      </c>
      <c r="E3100" s="51">
        <f t="shared" si="1291"/>
        <v>0</v>
      </c>
      <c r="F3100" s="51"/>
      <c r="G3100" s="51"/>
      <c r="H3100" s="51"/>
    </row>
    <row r="3101" spans="1:8" x14ac:dyDescent="0.35">
      <c r="A3101" s="50"/>
      <c r="B3101" s="50"/>
      <c r="C3101" s="50" t="s">
        <v>284</v>
      </c>
      <c r="D3101" s="50" t="s">
        <v>763</v>
      </c>
      <c r="E3101" s="51">
        <f t="shared" si="1291"/>
        <v>0</v>
      </c>
      <c r="F3101" s="51"/>
      <c r="G3101" s="51"/>
      <c r="H3101" s="51"/>
    </row>
    <row r="3102" spans="1:8" x14ac:dyDescent="0.35">
      <c r="A3102" s="50"/>
      <c r="B3102" s="50"/>
      <c r="C3102" s="50" t="s">
        <v>313</v>
      </c>
      <c r="D3102" s="50" t="s">
        <v>314</v>
      </c>
      <c r="E3102" s="51">
        <f t="shared" si="1291"/>
        <v>33114.819999999971</v>
      </c>
      <c r="F3102" s="51">
        <v>1996.87</v>
      </c>
      <c r="G3102" s="51">
        <v>31117.949999999972</v>
      </c>
      <c r="H3102" s="51"/>
    </row>
    <row r="3103" spans="1:8" x14ac:dyDescent="0.35">
      <c r="A3103" s="50"/>
      <c r="B3103" s="50"/>
      <c r="C3103" s="50" t="s">
        <v>315</v>
      </c>
      <c r="D3103" s="50" t="s">
        <v>316</v>
      </c>
      <c r="E3103" s="51">
        <f t="shared" si="1291"/>
        <v>408060.45000000024</v>
      </c>
      <c r="F3103" s="51">
        <v>287631.51000000024</v>
      </c>
      <c r="G3103" s="51">
        <v>113984.08000000002</v>
      </c>
      <c r="H3103" s="51">
        <v>6444.86</v>
      </c>
    </row>
    <row r="3104" spans="1:8" x14ac:dyDescent="0.35">
      <c r="A3104" s="50"/>
      <c r="B3104" s="50"/>
      <c r="C3104" s="50" t="s">
        <v>317</v>
      </c>
      <c r="D3104" s="50" t="s">
        <v>318</v>
      </c>
      <c r="E3104" s="51">
        <f t="shared" si="1291"/>
        <v>702996.87000000011</v>
      </c>
      <c r="F3104" s="51">
        <v>435628.58000000007</v>
      </c>
      <c r="G3104" s="51">
        <v>267368.2900000001</v>
      </c>
      <c r="H3104" s="51">
        <v>0</v>
      </c>
    </row>
    <row r="3105" spans="1:8" x14ac:dyDescent="0.35">
      <c r="A3105" s="50"/>
      <c r="B3105" s="50"/>
      <c r="C3105" s="50" t="s">
        <v>319</v>
      </c>
      <c r="D3105" s="50" t="s">
        <v>320</v>
      </c>
      <c r="E3105" s="51">
        <f t="shared" si="1291"/>
        <v>0</v>
      </c>
      <c r="F3105" s="51"/>
      <c r="G3105" s="51"/>
      <c r="H3105" s="51"/>
    </row>
    <row r="3106" spans="1:8" x14ac:dyDescent="0.35">
      <c r="A3106" s="50"/>
      <c r="B3106" s="50"/>
      <c r="C3106" s="50" t="s">
        <v>321</v>
      </c>
      <c r="D3106" s="50" t="s">
        <v>322</v>
      </c>
      <c r="E3106" s="51">
        <f t="shared" si="1291"/>
        <v>0</v>
      </c>
      <c r="F3106" s="51"/>
      <c r="G3106" s="51"/>
      <c r="H3106" s="51"/>
    </row>
    <row r="3107" spans="1:8" x14ac:dyDescent="0.35">
      <c r="A3107" s="50"/>
      <c r="B3107" s="50"/>
      <c r="C3107" s="50" t="s">
        <v>323</v>
      </c>
      <c r="D3107" s="50" t="s">
        <v>776</v>
      </c>
      <c r="E3107" s="51">
        <f t="shared" si="1291"/>
        <v>125784.54999999984</v>
      </c>
      <c r="F3107" s="51">
        <v>44029.009999999937</v>
      </c>
      <c r="G3107" s="51">
        <v>81755.539999999906</v>
      </c>
      <c r="H3107" s="51"/>
    </row>
    <row r="3108" spans="1:8" x14ac:dyDescent="0.35">
      <c r="A3108" s="50"/>
      <c r="B3108" s="50"/>
      <c r="C3108" s="50" t="s">
        <v>285</v>
      </c>
      <c r="D3108" s="50" t="s">
        <v>630</v>
      </c>
      <c r="E3108" s="51">
        <f t="shared" si="1291"/>
        <v>1328.5800000000002</v>
      </c>
      <c r="F3108" s="51">
        <v>424.63999999999993</v>
      </c>
      <c r="G3108" s="51">
        <v>903.94000000000017</v>
      </c>
      <c r="H3108" s="51"/>
    </row>
    <row r="3109" spans="1:8" x14ac:dyDescent="0.35">
      <c r="A3109" s="50"/>
      <c r="B3109" s="50"/>
      <c r="C3109" s="50" t="s">
        <v>324</v>
      </c>
      <c r="D3109" s="50" t="s">
        <v>325</v>
      </c>
      <c r="E3109" s="51">
        <f t="shared" si="1291"/>
        <v>9881.3000000000029</v>
      </c>
      <c r="F3109" s="51">
        <v>9200.9100000000035</v>
      </c>
      <c r="G3109" s="51">
        <v>680.39000000000021</v>
      </c>
      <c r="H3109" s="51"/>
    </row>
    <row r="3110" spans="1:8" x14ac:dyDescent="0.35">
      <c r="A3110" s="50"/>
      <c r="B3110" s="50"/>
      <c r="C3110" s="50" t="s">
        <v>326</v>
      </c>
      <c r="D3110" s="50" t="s">
        <v>327</v>
      </c>
      <c r="E3110" s="51">
        <f t="shared" si="1291"/>
        <v>14353.62</v>
      </c>
      <c r="F3110" s="51">
        <v>12684.640000000001</v>
      </c>
      <c r="G3110" s="51">
        <v>1668.98</v>
      </c>
      <c r="H3110" s="51"/>
    </row>
    <row r="3111" spans="1:8" x14ac:dyDescent="0.35">
      <c r="A3111" s="44"/>
      <c r="B3111" s="44">
        <v>19</v>
      </c>
      <c r="C3111" s="45"/>
      <c r="D3111" s="45" t="s">
        <v>777</v>
      </c>
      <c r="E3111" s="45">
        <f>SUM(E3112:E3116)</f>
        <v>14267.390000000003</v>
      </c>
      <c r="F3111" s="45">
        <f t="shared" ref="F3111" si="1292">SUM(F3112:F3116)</f>
        <v>8461.4000000000015</v>
      </c>
      <c r="G3111" s="45">
        <f t="shared" ref="G3111" si="1293">SUM(G3112:G3116)</f>
        <v>5805.9900000000016</v>
      </c>
      <c r="H3111" s="45">
        <f t="shared" ref="H3111" si="1294">SUM(H3112:H3116)</f>
        <v>0</v>
      </c>
    </row>
    <row r="3112" spans="1:8" x14ac:dyDescent="0.35">
      <c r="A3112" s="50"/>
      <c r="B3112" s="50"/>
      <c r="C3112" s="50" t="s">
        <v>328</v>
      </c>
      <c r="D3112" s="50" t="s">
        <v>329</v>
      </c>
      <c r="E3112" s="51">
        <f t="shared" ref="E3112:E3116" si="1295">SUM(F3112:H3112)</f>
        <v>0</v>
      </c>
      <c r="F3112" s="51"/>
      <c r="G3112" s="51"/>
      <c r="H3112" s="51"/>
    </row>
    <row r="3113" spans="1:8" x14ac:dyDescent="0.35">
      <c r="A3113" s="50"/>
      <c r="B3113" s="50"/>
      <c r="C3113" s="50" t="s">
        <v>605</v>
      </c>
      <c r="D3113" s="50" t="s">
        <v>748</v>
      </c>
      <c r="E3113" s="51">
        <f t="shared" si="1295"/>
        <v>0</v>
      </c>
      <c r="F3113" s="51"/>
      <c r="G3113" s="51"/>
      <c r="H3113" s="51"/>
    </row>
    <row r="3114" spans="1:8" x14ac:dyDescent="0.35">
      <c r="A3114" s="50"/>
      <c r="B3114" s="50"/>
      <c r="C3114" s="50" t="s">
        <v>262</v>
      </c>
      <c r="D3114" s="50" t="s">
        <v>778</v>
      </c>
      <c r="E3114" s="51">
        <f t="shared" si="1295"/>
        <v>1101.1100000000001</v>
      </c>
      <c r="F3114" s="51">
        <v>958.61000000000013</v>
      </c>
      <c r="G3114" s="51">
        <v>142.5</v>
      </c>
      <c r="H3114" s="51"/>
    </row>
    <row r="3115" spans="1:8" x14ac:dyDescent="0.35">
      <c r="A3115" s="50"/>
      <c r="B3115" s="50"/>
      <c r="C3115" s="50" t="s">
        <v>330</v>
      </c>
      <c r="D3115" s="50" t="s">
        <v>331</v>
      </c>
      <c r="E3115" s="51">
        <f t="shared" si="1295"/>
        <v>6124.2300000000032</v>
      </c>
      <c r="F3115" s="51">
        <v>3820.3100000000018</v>
      </c>
      <c r="G3115" s="51">
        <v>2303.9200000000014</v>
      </c>
      <c r="H3115" s="51"/>
    </row>
    <row r="3116" spans="1:8" x14ac:dyDescent="0.35">
      <c r="A3116" s="50"/>
      <c r="B3116" s="50"/>
      <c r="C3116" s="50" t="s">
        <v>332</v>
      </c>
      <c r="D3116" s="50" t="s">
        <v>333</v>
      </c>
      <c r="E3116" s="51">
        <f t="shared" si="1295"/>
        <v>7042.0499999999993</v>
      </c>
      <c r="F3116" s="51">
        <v>3682.4799999999996</v>
      </c>
      <c r="G3116" s="51">
        <v>3359.5699999999997</v>
      </c>
      <c r="H3116" s="51"/>
    </row>
    <row r="3117" spans="1:8" x14ac:dyDescent="0.35">
      <c r="A3117" s="44"/>
      <c r="B3117" s="44">
        <v>20</v>
      </c>
      <c r="C3117" s="45"/>
      <c r="D3117" s="45" t="s">
        <v>779</v>
      </c>
      <c r="E3117" s="45">
        <f>SUM(E3118:E3123)</f>
        <v>171230.61</v>
      </c>
      <c r="F3117" s="45">
        <f t="shared" ref="F3117" si="1296">SUM(F3118:F3123)</f>
        <v>30.74</v>
      </c>
      <c r="G3117" s="45">
        <f t="shared" ref="G3117" si="1297">SUM(G3118:G3123)</f>
        <v>171199.87</v>
      </c>
      <c r="H3117" s="45">
        <f t="shared" ref="H3117" si="1298">SUM(H3118:H3123)</f>
        <v>0</v>
      </c>
    </row>
    <row r="3118" spans="1:8" x14ac:dyDescent="0.35">
      <c r="A3118" s="50"/>
      <c r="B3118" s="50"/>
      <c r="C3118" s="50" t="s">
        <v>334</v>
      </c>
      <c r="D3118" s="50" t="s">
        <v>335</v>
      </c>
      <c r="E3118" s="51">
        <f t="shared" ref="E3118:E3123" si="1299">SUM(F3118:H3118)</f>
        <v>0</v>
      </c>
      <c r="F3118" s="51"/>
      <c r="G3118" s="51"/>
      <c r="H3118" s="51"/>
    </row>
    <row r="3119" spans="1:8" x14ac:dyDescent="0.35">
      <c r="A3119" s="50"/>
      <c r="B3119" s="50"/>
      <c r="C3119" s="50" t="s">
        <v>605</v>
      </c>
      <c r="D3119" s="50" t="s">
        <v>748</v>
      </c>
      <c r="E3119" s="51">
        <f t="shared" si="1299"/>
        <v>0</v>
      </c>
      <c r="F3119" s="51"/>
      <c r="G3119" s="51"/>
      <c r="H3119" s="51"/>
    </row>
    <row r="3120" spans="1:8" x14ac:dyDescent="0.35">
      <c r="A3120" s="50"/>
      <c r="B3120" s="50"/>
      <c r="C3120" s="50" t="s">
        <v>337</v>
      </c>
      <c r="D3120" s="50" t="s">
        <v>338</v>
      </c>
      <c r="E3120" s="51">
        <f t="shared" si="1299"/>
        <v>30808.940000000002</v>
      </c>
      <c r="F3120" s="51"/>
      <c r="G3120" s="51">
        <v>30808.940000000002</v>
      </c>
      <c r="H3120" s="51"/>
    </row>
    <row r="3121" spans="1:8" x14ac:dyDescent="0.35">
      <c r="A3121" s="50"/>
      <c r="B3121" s="50"/>
      <c r="C3121" s="50" t="s">
        <v>312</v>
      </c>
      <c r="D3121" s="50" t="s">
        <v>772</v>
      </c>
      <c r="E3121" s="51">
        <f t="shared" si="1299"/>
        <v>0</v>
      </c>
      <c r="F3121" s="51"/>
      <c r="G3121" s="51"/>
      <c r="H3121" s="51"/>
    </row>
    <row r="3122" spans="1:8" x14ac:dyDescent="0.35">
      <c r="A3122" s="50"/>
      <c r="B3122" s="50"/>
      <c r="C3122" s="50" t="s">
        <v>339</v>
      </c>
      <c r="D3122" s="50" t="s">
        <v>340</v>
      </c>
      <c r="E3122" s="51">
        <f t="shared" si="1299"/>
        <v>0</v>
      </c>
      <c r="F3122" s="51"/>
      <c r="G3122" s="51"/>
      <c r="H3122" s="51"/>
    </row>
    <row r="3123" spans="1:8" x14ac:dyDescent="0.35">
      <c r="A3123" s="50"/>
      <c r="B3123" s="50"/>
      <c r="C3123" s="50" t="s">
        <v>341</v>
      </c>
      <c r="D3123" s="50" t="s">
        <v>342</v>
      </c>
      <c r="E3123" s="51">
        <f t="shared" si="1299"/>
        <v>140421.66999999998</v>
      </c>
      <c r="F3123" s="51">
        <v>30.74</v>
      </c>
      <c r="G3123" s="51">
        <v>140390.93</v>
      </c>
      <c r="H3123" s="51"/>
    </row>
    <row r="3124" spans="1:8" x14ac:dyDescent="0.35">
      <c r="A3124" s="44"/>
      <c r="B3124" s="44">
        <v>24</v>
      </c>
      <c r="C3124" s="45"/>
      <c r="D3124" s="45" t="s">
        <v>780</v>
      </c>
      <c r="E3124" s="45">
        <f>SUM(E3125:E3127)</f>
        <v>4287.5300000000007</v>
      </c>
      <c r="F3124" s="45">
        <f t="shared" ref="F3124" si="1300">SUM(F3125:F3127)</f>
        <v>4266.0200000000004</v>
      </c>
      <c r="G3124" s="45">
        <f t="shared" ref="G3124" si="1301">SUM(G3125:G3127)</f>
        <v>21.51</v>
      </c>
      <c r="H3124" s="45">
        <f t="shared" ref="H3124" si="1302">SUM(H3125:H3127)</f>
        <v>0</v>
      </c>
    </row>
    <row r="3125" spans="1:8" x14ac:dyDescent="0.35">
      <c r="A3125" s="50"/>
      <c r="B3125" s="50"/>
      <c r="C3125" s="50" t="s">
        <v>336</v>
      </c>
      <c r="D3125" s="50" t="s">
        <v>632</v>
      </c>
      <c r="E3125" s="51">
        <f t="shared" ref="E3125:E3127" si="1303">SUM(F3125:H3125)</f>
        <v>4287.5300000000007</v>
      </c>
      <c r="F3125" s="51">
        <v>4266.0200000000004</v>
      </c>
      <c r="G3125" s="51">
        <v>21.51</v>
      </c>
      <c r="H3125" s="51"/>
    </row>
    <row r="3126" spans="1:8" x14ac:dyDescent="0.35">
      <c r="A3126" s="50"/>
      <c r="B3126" s="50"/>
      <c r="C3126" s="50" t="s">
        <v>605</v>
      </c>
      <c r="D3126" s="50" t="s">
        <v>748</v>
      </c>
      <c r="E3126" s="51">
        <f t="shared" si="1303"/>
        <v>0</v>
      </c>
      <c r="F3126" s="51"/>
      <c r="G3126" s="51"/>
      <c r="H3126" s="51"/>
    </row>
    <row r="3127" spans="1:8" x14ac:dyDescent="0.35">
      <c r="A3127" s="199"/>
      <c r="B3127" s="199"/>
      <c r="C3127" s="199" t="s">
        <v>343</v>
      </c>
      <c r="D3127" s="199" t="s">
        <v>781</v>
      </c>
      <c r="E3127" s="200">
        <f t="shared" si="1303"/>
        <v>0</v>
      </c>
      <c r="F3127" s="200"/>
      <c r="G3127" s="200"/>
      <c r="H3127" s="200"/>
    </row>
    <row r="3128" spans="1:8" x14ac:dyDescent="0.35">
      <c r="A3128" s="37" t="s">
        <v>1063</v>
      </c>
    </row>
    <row r="3129" spans="1:8" x14ac:dyDescent="0.35">
      <c r="A3129" s="36" t="s">
        <v>258</v>
      </c>
    </row>
    <row r="3132" spans="1:8" ht="21.75" x14ac:dyDescent="0.4">
      <c r="A3132" s="12" t="s">
        <v>48</v>
      </c>
    </row>
    <row r="3133" spans="1:8" ht="21.75" x14ac:dyDescent="0.4">
      <c r="A3133" s="12" t="s">
        <v>0</v>
      </c>
    </row>
    <row r="3135" spans="1:8" ht="30" x14ac:dyDescent="0.35">
      <c r="A3135" s="97" t="s">
        <v>742</v>
      </c>
      <c r="B3135" s="97" t="s">
        <v>743</v>
      </c>
      <c r="C3135" s="97" t="s">
        <v>744</v>
      </c>
      <c r="D3135" s="97" t="s">
        <v>745</v>
      </c>
      <c r="E3135" s="97" t="s">
        <v>534</v>
      </c>
      <c r="F3135" s="97" t="s">
        <v>825</v>
      </c>
      <c r="G3135" s="97" t="s">
        <v>826</v>
      </c>
      <c r="H3135" s="97" t="s">
        <v>546</v>
      </c>
    </row>
    <row r="3136" spans="1:8" x14ac:dyDescent="0.35">
      <c r="A3136" s="2"/>
      <c r="B3136" s="2"/>
      <c r="C3136" s="2"/>
      <c r="D3136" s="2"/>
      <c r="E3136" s="2"/>
      <c r="F3136" s="2"/>
      <c r="G3136" s="2"/>
      <c r="H3136" s="2"/>
    </row>
    <row r="3137" spans="1:8" x14ac:dyDescent="0.35">
      <c r="A3137" s="89"/>
      <c r="B3137" s="89"/>
      <c r="C3137" s="89"/>
      <c r="D3137" s="89" t="s">
        <v>193</v>
      </c>
      <c r="E3137" s="89">
        <f>E3138+E3186+E3205</f>
        <v>3021265.41</v>
      </c>
      <c r="F3137" s="89">
        <f>F3138+F3186+F3205</f>
        <v>1635574.6800000002</v>
      </c>
      <c r="G3137" s="89">
        <f>G3138+G3186+G3205</f>
        <v>1385690.73</v>
      </c>
      <c r="H3137" s="89">
        <f>H3138+H3186+H3205</f>
        <v>0</v>
      </c>
    </row>
    <row r="3138" spans="1:8" x14ac:dyDescent="0.35">
      <c r="A3138" s="42">
        <v>1</v>
      </c>
      <c r="B3138" s="42"/>
      <c r="C3138" s="42"/>
      <c r="D3138" s="42" t="s">
        <v>260</v>
      </c>
      <c r="E3138" s="43">
        <f>E3139+E3142+E3144+E3171+E3180</f>
        <v>494640.74</v>
      </c>
      <c r="F3138" s="43">
        <f t="shared" ref="F3138" si="1304">F3139+F3142+F3144+F3171+F3180</f>
        <v>251171.96</v>
      </c>
      <c r="G3138" s="43">
        <f t="shared" ref="G3138:H3138" si="1305">G3139+G3142+G3144+G3171+G3180</f>
        <v>243468.77999999997</v>
      </c>
      <c r="H3138" s="43">
        <f t="shared" si="1305"/>
        <v>0</v>
      </c>
    </row>
    <row r="3139" spans="1:8" x14ac:dyDescent="0.35">
      <c r="A3139" s="44"/>
      <c r="B3139" s="44">
        <v>2</v>
      </c>
      <c r="C3139" s="45"/>
      <c r="D3139" s="45" t="s">
        <v>746</v>
      </c>
      <c r="E3139" s="45">
        <f>SUM(E3140:E3141)</f>
        <v>253812.52</v>
      </c>
      <c r="F3139" s="45">
        <f t="shared" ref="F3139" si="1306">SUM(F3140:F3141)</f>
        <v>120729.98000000001</v>
      </c>
      <c r="G3139" s="45">
        <f t="shared" ref="G3139" si="1307">SUM(G3140:G3141)</f>
        <v>133082.53999999998</v>
      </c>
      <c r="H3139" s="45">
        <f t="shared" ref="H3139" si="1308">SUM(H3140:H3141)</f>
        <v>0</v>
      </c>
    </row>
    <row r="3140" spans="1:8" x14ac:dyDescent="0.35">
      <c r="A3140" s="50"/>
      <c r="B3140" s="50"/>
      <c r="C3140" s="50" t="s">
        <v>261</v>
      </c>
      <c r="D3140" s="50" t="s">
        <v>747</v>
      </c>
      <c r="E3140" s="51">
        <f t="shared" ref="E3140:E3141" si="1309">SUM(F3140:H3140)</f>
        <v>253812.52</v>
      </c>
      <c r="F3140" s="51">
        <v>120729.98000000001</v>
      </c>
      <c r="G3140" s="51">
        <v>133082.53999999998</v>
      </c>
      <c r="H3140" s="51"/>
    </row>
    <row r="3141" spans="1:8" x14ac:dyDescent="0.35">
      <c r="A3141" s="50"/>
      <c r="B3141" s="50"/>
      <c r="C3141" s="50" t="s">
        <v>605</v>
      </c>
      <c r="D3141" s="50" t="s">
        <v>748</v>
      </c>
      <c r="E3141" s="51">
        <f t="shared" si="1309"/>
        <v>0</v>
      </c>
      <c r="F3141" s="51"/>
      <c r="G3141" s="51"/>
      <c r="H3141" s="51"/>
    </row>
    <row r="3142" spans="1:8" x14ac:dyDescent="0.35">
      <c r="A3142" s="44"/>
      <c r="B3142" s="44">
        <v>12</v>
      </c>
      <c r="C3142" s="45"/>
      <c r="D3142" s="45" t="s">
        <v>749</v>
      </c>
      <c r="E3142" s="45">
        <f>SUM(E3143)</f>
        <v>0</v>
      </c>
      <c r="F3142" s="45">
        <f t="shared" ref="F3142" si="1310">SUM(F3143)</f>
        <v>0</v>
      </c>
      <c r="G3142" s="45">
        <f t="shared" ref="G3142" si="1311">SUM(G3143)</f>
        <v>0</v>
      </c>
      <c r="H3142" s="45">
        <f t="shared" ref="H3142" si="1312">SUM(H3143)</f>
        <v>0</v>
      </c>
    </row>
    <row r="3143" spans="1:8" x14ac:dyDescent="0.35">
      <c r="A3143" s="50"/>
      <c r="B3143" s="50"/>
      <c r="C3143" s="50" t="s">
        <v>305</v>
      </c>
      <c r="D3143" s="50" t="s">
        <v>750</v>
      </c>
      <c r="E3143" s="51">
        <f>SUM(F3143:H3143)</f>
        <v>0</v>
      </c>
      <c r="F3143" s="51"/>
      <c r="G3143" s="51"/>
      <c r="H3143" s="51"/>
    </row>
    <row r="3144" spans="1:8" x14ac:dyDescent="0.35">
      <c r="A3144" s="44"/>
      <c r="B3144" s="44">
        <v>15</v>
      </c>
      <c r="C3144" s="45"/>
      <c r="D3144" s="45" t="s">
        <v>751</v>
      </c>
      <c r="E3144" s="45">
        <f>SUM(E3145:E3170)</f>
        <v>61770.709999999985</v>
      </c>
      <c r="F3144" s="45">
        <f t="shared" ref="F3144" si="1313">SUM(F3145:F3170)</f>
        <v>38028.149999999994</v>
      </c>
      <c r="G3144" s="45">
        <f t="shared" ref="G3144" si="1314">SUM(G3145:G3170)</f>
        <v>23742.560000000001</v>
      </c>
      <c r="H3144" s="45">
        <f t="shared" ref="H3144" si="1315">SUM(H3145:H3170)</f>
        <v>0</v>
      </c>
    </row>
    <row r="3145" spans="1:8" x14ac:dyDescent="0.35">
      <c r="A3145" s="50"/>
      <c r="B3145" s="50"/>
      <c r="C3145" s="50" t="s">
        <v>263</v>
      </c>
      <c r="D3145" s="50" t="s">
        <v>752</v>
      </c>
      <c r="E3145" s="51">
        <f t="shared" ref="E3145:E3170" si="1316">SUM(F3145:H3145)</f>
        <v>305.59000000000003</v>
      </c>
      <c r="F3145" s="51">
        <v>305.59000000000003</v>
      </c>
      <c r="G3145" s="51"/>
      <c r="H3145" s="51"/>
    </row>
    <row r="3146" spans="1:8" x14ac:dyDescent="0.35">
      <c r="A3146" s="50"/>
      <c r="B3146" s="50"/>
      <c r="C3146" s="50" t="s">
        <v>264</v>
      </c>
      <c r="D3146" s="50" t="s">
        <v>610</v>
      </c>
      <c r="E3146" s="51">
        <f t="shared" si="1316"/>
        <v>767.90000000000009</v>
      </c>
      <c r="F3146" s="51">
        <v>767.90000000000009</v>
      </c>
      <c r="G3146" s="51"/>
      <c r="H3146" s="51"/>
    </row>
    <row r="3147" spans="1:8" x14ac:dyDescent="0.35">
      <c r="A3147" s="50"/>
      <c r="B3147" s="50"/>
      <c r="C3147" s="50" t="s">
        <v>265</v>
      </c>
      <c r="D3147" s="50" t="s">
        <v>611</v>
      </c>
      <c r="E3147" s="51">
        <f t="shared" si="1316"/>
        <v>12420.830000000002</v>
      </c>
      <c r="F3147" s="51">
        <v>9446.73</v>
      </c>
      <c r="G3147" s="51">
        <v>2974.1000000000013</v>
      </c>
      <c r="H3147" s="51"/>
    </row>
    <row r="3148" spans="1:8" x14ac:dyDescent="0.35">
      <c r="A3148" s="50"/>
      <c r="B3148" s="50"/>
      <c r="C3148" s="50" t="s">
        <v>266</v>
      </c>
      <c r="D3148" s="50" t="s">
        <v>753</v>
      </c>
      <c r="E3148" s="51">
        <f t="shared" si="1316"/>
        <v>183.73000000000002</v>
      </c>
      <c r="F3148" s="51">
        <v>183.73000000000002</v>
      </c>
      <c r="G3148" s="51"/>
      <c r="H3148" s="51"/>
    </row>
    <row r="3149" spans="1:8" x14ac:dyDescent="0.35">
      <c r="A3149" s="50"/>
      <c r="B3149" s="50"/>
      <c r="C3149" s="50" t="s">
        <v>267</v>
      </c>
      <c r="D3149" s="50" t="s">
        <v>612</v>
      </c>
      <c r="E3149" s="51">
        <f t="shared" si="1316"/>
        <v>0</v>
      </c>
      <c r="F3149" s="51"/>
      <c r="G3149" s="51"/>
      <c r="H3149" s="51"/>
    </row>
    <row r="3150" spans="1:8" x14ac:dyDescent="0.35">
      <c r="A3150" s="50"/>
      <c r="B3150" s="50"/>
      <c r="C3150" s="50" t="s">
        <v>268</v>
      </c>
      <c r="D3150" s="50" t="s">
        <v>613</v>
      </c>
      <c r="E3150" s="51">
        <f t="shared" si="1316"/>
        <v>0</v>
      </c>
      <c r="F3150" s="51"/>
      <c r="G3150" s="51"/>
      <c r="H3150" s="51"/>
    </row>
    <row r="3151" spans="1:8" x14ac:dyDescent="0.35">
      <c r="A3151" s="50"/>
      <c r="B3151" s="50"/>
      <c r="C3151" s="50" t="s">
        <v>269</v>
      </c>
      <c r="D3151" s="50" t="s">
        <v>614</v>
      </c>
      <c r="E3151" s="51">
        <f t="shared" si="1316"/>
        <v>48.07</v>
      </c>
      <c r="F3151" s="51">
        <v>48.07</v>
      </c>
      <c r="G3151" s="51"/>
      <c r="H3151" s="51"/>
    </row>
    <row r="3152" spans="1:8" x14ac:dyDescent="0.35">
      <c r="A3152" s="50"/>
      <c r="B3152" s="50"/>
      <c r="C3152" s="50" t="s">
        <v>270</v>
      </c>
      <c r="D3152" s="50" t="s">
        <v>754</v>
      </c>
      <c r="E3152" s="51">
        <f t="shared" si="1316"/>
        <v>27.98</v>
      </c>
      <c r="F3152" s="51">
        <v>27.98</v>
      </c>
      <c r="G3152" s="51"/>
      <c r="H3152" s="51"/>
    </row>
    <row r="3153" spans="1:8" x14ac:dyDescent="0.35">
      <c r="A3153" s="50"/>
      <c r="B3153" s="50"/>
      <c r="C3153" s="50" t="s">
        <v>271</v>
      </c>
      <c r="D3153" s="50" t="s">
        <v>755</v>
      </c>
      <c r="E3153" s="51">
        <f t="shared" si="1316"/>
        <v>14540.04</v>
      </c>
      <c r="F3153" s="51">
        <v>388.68999999999994</v>
      </c>
      <c r="G3153" s="51">
        <v>14151.35</v>
      </c>
      <c r="H3153" s="51"/>
    </row>
    <row r="3154" spans="1:8" x14ac:dyDescent="0.35">
      <c r="A3154" s="50"/>
      <c r="B3154" s="50"/>
      <c r="C3154" s="50" t="s">
        <v>272</v>
      </c>
      <c r="D3154" s="50" t="s">
        <v>756</v>
      </c>
      <c r="E3154" s="51">
        <f t="shared" si="1316"/>
        <v>6.62</v>
      </c>
      <c r="F3154" s="51">
        <v>6.62</v>
      </c>
      <c r="G3154" s="51"/>
      <c r="H3154" s="51"/>
    </row>
    <row r="3155" spans="1:8" x14ac:dyDescent="0.35">
      <c r="A3155" s="50"/>
      <c r="B3155" s="50"/>
      <c r="C3155" s="50" t="s">
        <v>273</v>
      </c>
      <c r="D3155" s="50" t="s">
        <v>757</v>
      </c>
      <c r="E3155" s="51">
        <f t="shared" si="1316"/>
        <v>0</v>
      </c>
      <c r="F3155" s="51"/>
      <c r="G3155" s="51"/>
      <c r="H3155" s="51"/>
    </row>
    <row r="3156" spans="1:8" x14ac:dyDescent="0.35">
      <c r="A3156" s="50"/>
      <c r="B3156" s="50"/>
      <c r="C3156" s="50" t="s">
        <v>274</v>
      </c>
      <c r="D3156" s="50" t="s">
        <v>758</v>
      </c>
      <c r="E3156" s="51">
        <f t="shared" si="1316"/>
        <v>252.54999999999998</v>
      </c>
      <c r="F3156" s="51">
        <v>52.919999999999995</v>
      </c>
      <c r="G3156" s="51">
        <v>199.63</v>
      </c>
      <c r="H3156" s="51"/>
    </row>
    <row r="3157" spans="1:8" x14ac:dyDescent="0.35">
      <c r="A3157" s="50"/>
      <c r="B3157" s="50"/>
      <c r="C3157" s="50" t="s">
        <v>275</v>
      </c>
      <c r="D3157" s="50" t="s">
        <v>759</v>
      </c>
      <c r="E3157" s="51">
        <f t="shared" si="1316"/>
        <v>1350.51</v>
      </c>
      <c r="F3157" s="51">
        <v>232.72000000000003</v>
      </c>
      <c r="G3157" s="51">
        <v>1117.79</v>
      </c>
      <c r="H3157" s="51"/>
    </row>
    <row r="3158" spans="1:8" x14ac:dyDescent="0.35">
      <c r="A3158" s="50"/>
      <c r="B3158" s="50"/>
      <c r="C3158" s="50" t="s">
        <v>276</v>
      </c>
      <c r="D3158" s="50" t="s">
        <v>615</v>
      </c>
      <c r="E3158" s="51">
        <f t="shared" si="1316"/>
        <v>29299.849999999991</v>
      </c>
      <c r="F3158" s="51">
        <v>25114.099999999995</v>
      </c>
      <c r="G3158" s="51">
        <v>4185.7499999999973</v>
      </c>
      <c r="H3158" s="51"/>
    </row>
    <row r="3159" spans="1:8" x14ac:dyDescent="0.35">
      <c r="A3159" s="50"/>
      <c r="B3159" s="50"/>
      <c r="C3159" s="50" t="s">
        <v>308</v>
      </c>
      <c r="D3159" s="50" t="s">
        <v>277</v>
      </c>
      <c r="E3159" s="51">
        <f t="shared" si="1316"/>
        <v>404</v>
      </c>
      <c r="F3159" s="51">
        <v>404</v>
      </c>
      <c r="G3159" s="51"/>
      <c r="H3159" s="51"/>
    </row>
    <row r="3160" spans="1:8" x14ac:dyDescent="0.35">
      <c r="A3160" s="50"/>
      <c r="B3160" s="50"/>
      <c r="C3160" s="50" t="s">
        <v>278</v>
      </c>
      <c r="D3160" s="50" t="s">
        <v>760</v>
      </c>
      <c r="E3160" s="51">
        <f t="shared" si="1316"/>
        <v>37.28</v>
      </c>
      <c r="F3160" s="51">
        <v>37.28</v>
      </c>
      <c r="G3160" s="51"/>
      <c r="H3160" s="51"/>
    </row>
    <row r="3161" spans="1:8" x14ac:dyDescent="0.35">
      <c r="A3161" s="50"/>
      <c r="B3161" s="50"/>
      <c r="C3161" s="50" t="s">
        <v>279</v>
      </c>
      <c r="D3161" s="50" t="s">
        <v>616</v>
      </c>
      <c r="E3161" s="51">
        <f t="shared" si="1316"/>
        <v>208.5</v>
      </c>
      <c r="F3161" s="51">
        <v>192.39000000000001</v>
      </c>
      <c r="G3161" s="51">
        <v>16.11</v>
      </c>
      <c r="H3161" s="51"/>
    </row>
    <row r="3162" spans="1:8" x14ac:dyDescent="0.35">
      <c r="A3162" s="50"/>
      <c r="B3162" s="50"/>
      <c r="C3162" s="50" t="s">
        <v>280</v>
      </c>
      <c r="D3162" s="50" t="s">
        <v>617</v>
      </c>
      <c r="E3162" s="51">
        <f t="shared" si="1316"/>
        <v>304.46000000000004</v>
      </c>
      <c r="F3162" s="51">
        <v>209.9</v>
      </c>
      <c r="G3162" s="51">
        <v>94.560000000000016</v>
      </c>
      <c r="H3162" s="51"/>
    </row>
    <row r="3163" spans="1:8" x14ac:dyDescent="0.35">
      <c r="A3163" s="50"/>
      <c r="B3163" s="50"/>
      <c r="C3163" s="50" t="s">
        <v>606</v>
      </c>
      <c r="D3163" s="50" t="s">
        <v>618</v>
      </c>
      <c r="E3163" s="51">
        <f t="shared" si="1316"/>
        <v>6.96</v>
      </c>
      <c r="F3163" s="51">
        <v>6.96</v>
      </c>
      <c r="G3163" s="51"/>
      <c r="H3163" s="51"/>
    </row>
    <row r="3164" spans="1:8" x14ac:dyDescent="0.35">
      <c r="A3164" s="50"/>
      <c r="B3164" s="50"/>
      <c r="C3164" s="50" t="s">
        <v>281</v>
      </c>
      <c r="D3164" s="50" t="s">
        <v>622</v>
      </c>
      <c r="E3164" s="51">
        <f t="shared" si="1316"/>
        <v>522.07999999999993</v>
      </c>
      <c r="F3164" s="51">
        <v>300.64999999999998</v>
      </c>
      <c r="G3164" s="51">
        <v>221.42999999999998</v>
      </c>
      <c r="H3164" s="51"/>
    </row>
    <row r="3165" spans="1:8" x14ac:dyDescent="0.35">
      <c r="A3165" s="50"/>
      <c r="B3165" s="50"/>
      <c r="C3165" s="50" t="s">
        <v>282</v>
      </c>
      <c r="D3165" s="50" t="s">
        <v>623</v>
      </c>
      <c r="E3165" s="51">
        <f t="shared" si="1316"/>
        <v>970.72</v>
      </c>
      <c r="F3165" s="51">
        <v>198.57</v>
      </c>
      <c r="G3165" s="51">
        <v>772.15</v>
      </c>
      <c r="H3165" s="51"/>
    </row>
    <row r="3166" spans="1:8" x14ac:dyDescent="0.35">
      <c r="A3166" s="50"/>
      <c r="B3166" s="50"/>
      <c r="C3166" s="50" t="s">
        <v>283</v>
      </c>
      <c r="D3166" s="50" t="s">
        <v>625</v>
      </c>
      <c r="E3166" s="51">
        <f t="shared" si="1316"/>
        <v>0</v>
      </c>
      <c r="F3166" s="51"/>
      <c r="G3166" s="51"/>
      <c r="H3166" s="51"/>
    </row>
    <row r="3167" spans="1:8" x14ac:dyDescent="0.35">
      <c r="A3167" s="50"/>
      <c r="B3167" s="50"/>
      <c r="C3167" s="50" t="s">
        <v>607</v>
      </c>
      <c r="D3167" s="50" t="s">
        <v>761</v>
      </c>
      <c r="E3167" s="51">
        <f t="shared" si="1316"/>
        <v>82.079999999999984</v>
      </c>
      <c r="F3167" s="51">
        <v>82.079999999999984</v>
      </c>
      <c r="G3167" s="51"/>
      <c r="H3167" s="51"/>
    </row>
    <row r="3168" spans="1:8" x14ac:dyDescent="0.35">
      <c r="A3168" s="50"/>
      <c r="B3168" s="50"/>
      <c r="C3168" s="50" t="s">
        <v>608</v>
      </c>
      <c r="D3168" s="50" t="s">
        <v>762</v>
      </c>
      <c r="E3168" s="51">
        <f t="shared" si="1316"/>
        <v>0</v>
      </c>
      <c r="F3168" s="51"/>
      <c r="G3168" s="51"/>
      <c r="H3168" s="51"/>
    </row>
    <row r="3169" spans="1:8" x14ac:dyDescent="0.35">
      <c r="A3169" s="50"/>
      <c r="B3169" s="50"/>
      <c r="C3169" s="50" t="s">
        <v>284</v>
      </c>
      <c r="D3169" s="50" t="s">
        <v>763</v>
      </c>
      <c r="E3169" s="51">
        <f t="shared" si="1316"/>
        <v>0</v>
      </c>
      <c r="F3169" s="51"/>
      <c r="G3169" s="51"/>
      <c r="H3169" s="51"/>
    </row>
    <row r="3170" spans="1:8" x14ac:dyDescent="0.35">
      <c r="A3170" s="50"/>
      <c r="B3170" s="50"/>
      <c r="C3170" s="50" t="s">
        <v>285</v>
      </c>
      <c r="D3170" s="50" t="s">
        <v>630</v>
      </c>
      <c r="E3170" s="51">
        <f t="shared" si="1316"/>
        <v>30.96</v>
      </c>
      <c r="F3170" s="51">
        <v>21.27</v>
      </c>
      <c r="G3170" s="51">
        <v>9.69</v>
      </c>
      <c r="H3170" s="51"/>
    </row>
    <row r="3171" spans="1:8" x14ac:dyDescent="0.35">
      <c r="A3171" s="44"/>
      <c r="B3171" s="44">
        <v>16</v>
      </c>
      <c r="C3171" s="45"/>
      <c r="D3171" s="45" t="s">
        <v>764</v>
      </c>
      <c r="E3171" s="45">
        <f>SUM(E3172:E3179)</f>
        <v>150997.68</v>
      </c>
      <c r="F3171" s="45">
        <f t="shared" ref="F3171" si="1317">SUM(F3172:F3179)</f>
        <v>77124.659999999989</v>
      </c>
      <c r="G3171" s="45">
        <f t="shared" ref="G3171" si="1318">SUM(G3172:G3179)</f>
        <v>73873.01999999999</v>
      </c>
      <c r="H3171" s="45">
        <f t="shared" ref="H3171" si="1319">SUM(H3172:H3179)</f>
        <v>0</v>
      </c>
    </row>
    <row r="3172" spans="1:8" x14ac:dyDescent="0.35">
      <c r="A3172" s="50"/>
      <c r="B3172" s="50"/>
      <c r="C3172" s="50" t="s">
        <v>286</v>
      </c>
      <c r="D3172" s="50" t="s">
        <v>619</v>
      </c>
      <c r="E3172" s="51">
        <f t="shared" ref="E3172:E3179" si="1320">SUM(F3172:H3172)</f>
        <v>21.9</v>
      </c>
      <c r="F3172" s="51">
        <v>21.9</v>
      </c>
      <c r="G3172" s="51"/>
      <c r="H3172" s="51"/>
    </row>
    <row r="3173" spans="1:8" x14ac:dyDescent="0.35">
      <c r="A3173" s="50"/>
      <c r="B3173" s="50"/>
      <c r="C3173" s="50" t="s">
        <v>287</v>
      </c>
      <c r="D3173" s="50" t="s">
        <v>288</v>
      </c>
      <c r="E3173" s="51">
        <f t="shared" si="1320"/>
        <v>188.56</v>
      </c>
      <c r="F3173" s="51"/>
      <c r="G3173" s="51">
        <v>188.56</v>
      </c>
      <c r="H3173" s="51"/>
    </row>
    <row r="3174" spans="1:8" x14ac:dyDescent="0.35">
      <c r="A3174" s="50"/>
      <c r="B3174" s="50"/>
      <c r="C3174" s="50" t="s">
        <v>289</v>
      </c>
      <c r="D3174" s="50" t="s">
        <v>620</v>
      </c>
      <c r="E3174" s="51">
        <f t="shared" si="1320"/>
        <v>94276.59</v>
      </c>
      <c r="F3174" s="51">
        <v>49204.210000000014</v>
      </c>
      <c r="G3174" s="51">
        <v>45072.37999999999</v>
      </c>
      <c r="H3174" s="51"/>
    </row>
    <row r="3175" spans="1:8" x14ac:dyDescent="0.35">
      <c r="A3175" s="50"/>
      <c r="B3175" s="50"/>
      <c r="C3175" s="50" t="s">
        <v>290</v>
      </c>
      <c r="D3175" s="50" t="s">
        <v>621</v>
      </c>
      <c r="E3175" s="51">
        <f t="shared" si="1320"/>
        <v>26.070000000000004</v>
      </c>
      <c r="F3175" s="51">
        <v>26.070000000000004</v>
      </c>
      <c r="G3175" s="51"/>
      <c r="H3175" s="51"/>
    </row>
    <row r="3176" spans="1:8" x14ac:dyDescent="0.35">
      <c r="A3176" s="50"/>
      <c r="B3176" s="50"/>
      <c r="C3176" s="50" t="s">
        <v>291</v>
      </c>
      <c r="D3176" s="50" t="s">
        <v>624</v>
      </c>
      <c r="E3176" s="51">
        <f t="shared" si="1320"/>
        <v>0</v>
      </c>
      <c r="F3176" s="51"/>
      <c r="G3176" s="51"/>
      <c r="H3176" s="51"/>
    </row>
    <row r="3177" spans="1:8" x14ac:dyDescent="0.35">
      <c r="A3177" s="50"/>
      <c r="B3177" s="50"/>
      <c r="C3177" s="50" t="s">
        <v>292</v>
      </c>
      <c r="D3177" s="50" t="s">
        <v>293</v>
      </c>
      <c r="E3177" s="51">
        <f t="shared" si="1320"/>
        <v>16580.080000000002</v>
      </c>
      <c r="F3177" s="51">
        <v>5552.2200000000012</v>
      </c>
      <c r="G3177" s="51">
        <v>11027.86</v>
      </c>
      <c r="H3177" s="51"/>
    </row>
    <row r="3178" spans="1:8" x14ac:dyDescent="0.35">
      <c r="A3178" s="50"/>
      <c r="B3178" s="50"/>
      <c r="C3178" s="50" t="s">
        <v>294</v>
      </c>
      <c r="D3178" s="50" t="s">
        <v>295</v>
      </c>
      <c r="E3178" s="51">
        <f t="shared" si="1320"/>
        <v>490.32</v>
      </c>
      <c r="F3178" s="51">
        <v>490.32</v>
      </c>
      <c r="G3178" s="51"/>
      <c r="H3178" s="51"/>
    </row>
    <row r="3179" spans="1:8" x14ac:dyDescent="0.35">
      <c r="A3179" s="50"/>
      <c r="B3179" s="50"/>
      <c r="C3179" s="50" t="s">
        <v>296</v>
      </c>
      <c r="D3179" s="50" t="s">
        <v>626</v>
      </c>
      <c r="E3179" s="51">
        <f t="shared" si="1320"/>
        <v>39414.159999999982</v>
      </c>
      <c r="F3179" s="51">
        <v>21829.939999999977</v>
      </c>
      <c r="G3179" s="51">
        <v>17584.220000000005</v>
      </c>
      <c r="H3179" s="51"/>
    </row>
    <row r="3180" spans="1:8" x14ac:dyDescent="0.35">
      <c r="A3180" s="44"/>
      <c r="B3180" s="44">
        <v>17</v>
      </c>
      <c r="C3180" s="45"/>
      <c r="D3180" s="45" t="s">
        <v>765</v>
      </c>
      <c r="E3180" s="45">
        <f>SUM(E3181:E3185)</f>
        <v>28059.83</v>
      </c>
      <c r="F3180" s="45">
        <f t="shared" ref="F3180" si="1321">SUM(F3181:F3185)</f>
        <v>15289.17</v>
      </c>
      <c r="G3180" s="45">
        <f t="shared" ref="G3180" si="1322">SUM(G3181:G3185)</f>
        <v>12770.66</v>
      </c>
      <c r="H3180" s="45">
        <f t="shared" ref="H3180" si="1323">SUM(H3181:H3185)</f>
        <v>0</v>
      </c>
    </row>
    <row r="3181" spans="1:8" x14ac:dyDescent="0.35">
      <c r="A3181" s="50"/>
      <c r="B3181" s="50"/>
      <c r="C3181" s="50" t="s">
        <v>297</v>
      </c>
      <c r="D3181" s="50" t="s">
        <v>298</v>
      </c>
      <c r="E3181" s="51">
        <f t="shared" ref="E3181:E3185" si="1324">SUM(F3181:H3181)</f>
        <v>5675.5499999999993</v>
      </c>
      <c r="F3181" s="51">
        <v>2303.2299999999996</v>
      </c>
      <c r="G3181" s="51">
        <v>3372.3199999999997</v>
      </c>
      <c r="H3181" s="51"/>
    </row>
    <row r="3182" spans="1:8" x14ac:dyDescent="0.35">
      <c r="A3182" s="50"/>
      <c r="B3182" s="50"/>
      <c r="C3182" s="50" t="s">
        <v>299</v>
      </c>
      <c r="D3182" s="50" t="s">
        <v>627</v>
      </c>
      <c r="E3182" s="51">
        <f t="shared" si="1324"/>
        <v>507.44</v>
      </c>
      <c r="F3182" s="51">
        <v>507.44</v>
      </c>
      <c r="G3182" s="51"/>
      <c r="H3182" s="51"/>
    </row>
    <row r="3183" spans="1:8" x14ac:dyDescent="0.35">
      <c r="A3183" s="50"/>
      <c r="B3183" s="50"/>
      <c r="C3183" s="50" t="s">
        <v>300</v>
      </c>
      <c r="D3183" s="50" t="s">
        <v>301</v>
      </c>
      <c r="E3183" s="51">
        <f t="shared" si="1324"/>
        <v>10198.469999999999</v>
      </c>
      <c r="F3183" s="51">
        <v>7876.4</v>
      </c>
      <c r="G3183" s="51">
        <v>2322.0699999999997</v>
      </c>
      <c r="H3183" s="51"/>
    </row>
    <row r="3184" spans="1:8" x14ac:dyDescent="0.35">
      <c r="A3184" s="50"/>
      <c r="B3184" s="50"/>
      <c r="C3184" s="50" t="s">
        <v>302</v>
      </c>
      <c r="D3184" s="50" t="s">
        <v>628</v>
      </c>
      <c r="E3184" s="51">
        <f t="shared" si="1324"/>
        <v>1081.0600000000002</v>
      </c>
      <c r="F3184" s="51">
        <v>933.86000000000013</v>
      </c>
      <c r="G3184" s="51">
        <v>147.19999999999999</v>
      </c>
      <c r="H3184" s="51"/>
    </row>
    <row r="3185" spans="1:8" x14ac:dyDescent="0.35">
      <c r="A3185" s="50"/>
      <c r="B3185" s="50"/>
      <c r="C3185" s="50" t="s">
        <v>303</v>
      </c>
      <c r="D3185" s="50" t="s">
        <v>629</v>
      </c>
      <c r="E3185" s="51">
        <f t="shared" si="1324"/>
        <v>10597.310000000001</v>
      </c>
      <c r="F3185" s="51">
        <v>3668.24</v>
      </c>
      <c r="G3185" s="51">
        <v>6929.0700000000006</v>
      </c>
      <c r="H3185" s="51"/>
    </row>
    <row r="3186" spans="1:8" x14ac:dyDescent="0.35">
      <c r="A3186" s="42">
        <v>4</v>
      </c>
      <c r="B3186" s="42"/>
      <c r="C3186" s="42"/>
      <c r="D3186" s="42" t="s">
        <v>344</v>
      </c>
      <c r="E3186" s="43">
        <f>E3187+E3190+E3196</f>
        <v>313685.28000000003</v>
      </c>
      <c r="F3186" s="43">
        <f t="shared" ref="F3186" si="1325">F3187+F3190+F3196</f>
        <v>138140.76000000004</v>
      </c>
      <c r="G3186" s="43">
        <f t="shared" ref="G3186:H3186" si="1326">G3187+G3190+G3196</f>
        <v>175544.52000000005</v>
      </c>
      <c r="H3186" s="43">
        <f t="shared" si="1326"/>
        <v>0</v>
      </c>
    </row>
    <row r="3187" spans="1:8" x14ac:dyDescent="0.35">
      <c r="A3187" s="44"/>
      <c r="B3187" s="44">
        <v>2</v>
      </c>
      <c r="C3187" s="45"/>
      <c r="D3187" s="45" t="s">
        <v>746</v>
      </c>
      <c r="E3187" s="45">
        <f>SUM(E3188:E3189)</f>
        <v>258965.47000000006</v>
      </c>
      <c r="F3187" s="45">
        <f t="shared" ref="F3187" si="1327">SUM(F3188:F3189)</f>
        <v>100790.69000000003</v>
      </c>
      <c r="G3187" s="45">
        <f t="shared" ref="G3187" si="1328">SUM(G3188:G3189)</f>
        <v>158174.78000000003</v>
      </c>
      <c r="H3187" s="45">
        <f t="shared" ref="H3187" si="1329">SUM(H3188:H3189)</f>
        <v>0</v>
      </c>
    </row>
    <row r="3188" spans="1:8" x14ac:dyDescent="0.35">
      <c r="A3188" s="50"/>
      <c r="B3188" s="50"/>
      <c r="C3188" s="50" t="s">
        <v>261</v>
      </c>
      <c r="D3188" s="50" t="s">
        <v>609</v>
      </c>
      <c r="E3188" s="51">
        <f t="shared" ref="E3188:E3189" si="1330">SUM(F3188:H3188)</f>
        <v>258965.47000000006</v>
      </c>
      <c r="F3188" s="51">
        <v>100790.69000000003</v>
      </c>
      <c r="G3188" s="51">
        <v>158174.78000000003</v>
      </c>
      <c r="H3188" s="51"/>
    </row>
    <row r="3189" spans="1:8" x14ac:dyDescent="0.35">
      <c r="A3189" s="50"/>
      <c r="B3189" s="50"/>
      <c r="C3189" s="50" t="s">
        <v>605</v>
      </c>
      <c r="D3189" s="50" t="s">
        <v>748</v>
      </c>
      <c r="E3189" s="51">
        <f t="shared" si="1330"/>
        <v>0</v>
      </c>
      <c r="F3189" s="51"/>
      <c r="G3189" s="51"/>
      <c r="H3189" s="51"/>
    </row>
    <row r="3190" spans="1:8" x14ac:dyDescent="0.35">
      <c r="A3190" s="44"/>
      <c r="B3190" s="44">
        <v>14</v>
      </c>
      <c r="C3190" s="45"/>
      <c r="D3190" s="45" t="s">
        <v>766</v>
      </c>
      <c r="E3190" s="45">
        <f>SUM(E3191:E3195)</f>
        <v>5710.2599999999993</v>
      </c>
      <c r="F3190" s="45">
        <f t="shared" ref="F3190" si="1331">SUM(F3191:F3195)</f>
        <v>1894.0299999999997</v>
      </c>
      <c r="G3190" s="45">
        <f t="shared" ref="G3190" si="1332">SUM(G3191:G3195)</f>
        <v>3816.2299999999996</v>
      </c>
      <c r="H3190" s="45">
        <f t="shared" ref="H3190" si="1333">SUM(H3191:H3195)</f>
        <v>0</v>
      </c>
    </row>
    <row r="3191" spans="1:8" x14ac:dyDescent="0.35">
      <c r="A3191" s="50"/>
      <c r="B3191" s="50"/>
      <c r="C3191" s="50" t="s">
        <v>349</v>
      </c>
      <c r="D3191" s="50" t="s">
        <v>633</v>
      </c>
      <c r="E3191" s="51">
        <f t="shared" ref="E3191:E3195" si="1334">SUM(F3191:H3191)</f>
        <v>3870.8999999999996</v>
      </c>
      <c r="F3191" s="51">
        <v>389.89</v>
      </c>
      <c r="G3191" s="51">
        <v>3481.0099999999998</v>
      </c>
      <c r="H3191" s="51"/>
    </row>
    <row r="3192" spans="1:8" x14ac:dyDescent="0.35">
      <c r="A3192" s="50"/>
      <c r="B3192" s="50"/>
      <c r="C3192" s="50" t="s">
        <v>350</v>
      </c>
      <c r="D3192" s="50" t="s">
        <v>767</v>
      </c>
      <c r="E3192" s="51">
        <f t="shared" si="1334"/>
        <v>1712.3899999999996</v>
      </c>
      <c r="F3192" s="51">
        <v>1460.8899999999996</v>
      </c>
      <c r="G3192" s="51">
        <v>251.50000000000003</v>
      </c>
      <c r="H3192" s="51"/>
    </row>
    <row r="3193" spans="1:8" x14ac:dyDescent="0.35">
      <c r="A3193" s="50"/>
      <c r="B3193" s="50"/>
      <c r="C3193" s="50" t="s">
        <v>352</v>
      </c>
      <c r="D3193" s="50" t="s">
        <v>768</v>
      </c>
      <c r="E3193" s="51">
        <f t="shared" si="1334"/>
        <v>126.97000000000001</v>
      </c>
      <c r="F3193" s="51">
        <v>43.25</v>
      </c>
      <c r="G3193" s="51">
        <v>83.720000000000013</v>
      </c>
      <c r="H3193" s="51"/>
    </row>
    <row r="3194" spans="1:8" x14ac:dyDescent="0.35">
      <c r="A3194" s="50"/>
      <c r="B3194" s="50"/>
      <c r="C3194" s="50" t="s">
        <v>357</v>
      </c>
      <c r="D3194" s="50" t="s">
        <v>358</v>
      </c>
      <c r="E3194" s="51">
        <f t="shared" si="1334"/>
        <v>0</v>
      </c>
      <c r="F3194" s="51"/>
      <c r="G3194" s="51"/>
      <c r="H3194" s="51"/>
    </row>
    <row r="3195" spans="1:8" x14ac:dyDescent="0.35">
      <c r="A3195" s="50"/>
      <c r="B3195" s="50"/>
      <c r="C3195" s="50" t="s">
        <v>355</v>
      </c>
      <c r="D3195" s="50" t="s">
        <v>356</v>
      </c>
      <c r="E3195" s="51">
        <f t="shared" si="1334"/>
        <v>0</v>
      </c>
      <c r="F3195" s="51"/>
      <c r="G3195" s="51"/>
      <c r="H3195" s="51"/>
    </row>
    <row r="3196" spans="1:8" x14ac:dyDescent="0.35">
      <c r="A3196" s="44"/>
      <c r="B3196" s="44">
        <v>25</v>
      </c>
      <c r="C3196" s="45"/>
      <c r="D3196" s="45" t="s">
        <v>769</v>
      </c>
      <c r="E3196" s="45">
        <f>SUM(E3197:E3204)</f>
        <v>49009.55</v>
      </c>
      <c r="F3196" s="45">
        <f t="shared" ref="F3196" si="1335">SUM(F3197:F3204)</f>
        <v>35456.04</v>
      </c>
      <c r="G3196" s="45">
        <f t="shared" ref="G3196" si="1336">SUM(G3197:G3204)</f>
        <v>13553.509999999998</v>
      </c>
      <c r="H3196" s="45">
        <f t="shared" ref="H3196" si="1337">SUM(H3197:H3204)</f>
        <v>0</v>
      </c>
    </row>
    <row r="3197" spans="1:8" x14ac:dyDescent="0.35">
      <c r="A3197" s="50"/>
      <c r="B3197" s="50"/>
      <c r="C3197" s="50" t="s">
        <v>345</v>
      </c>
      <c r="D3197" s="50" t="s">
        <v>346</v>
      </c>
      <c r="E3197" s="51">
        <f t="shared" ref="E3197:E3204" si="1338">SUM(F3197:H3197)</f>
        <v>7881.8000000000011</v>
      </c>
      <c r="F3197" s="51">
        <v>6134.06</v>
      </c>
      <c r="G3197" s="51">
        <v>1747.7400000000005</v>
      </c>
      <c r="H3197" s="51"/>
    </row>
    <row r="3198" spans="1:8" x14ac:dyDescent="0.35">
      <c r="A3198" s="50"/>
      <c r="B3198" s="50"/>
      <c r="C3198" s="50" t="s">
        <v>347</v>
      </c>
      <c r="D3198" s="50" t="s">
        <v>348</v>
      </c>
      <c r="E3198" s="51">
        <f t="shared" si="1338"/>
        <v>0</v>
      </c>
      <c r="F3198" s="51"/>
      <c r="G3198" s="51"/>
      <c r="H3198" s="51"/>
    </row>
    <row r="3199" spans="1:8" x14ac:dyDescent="0.35">
      <c r="A3199" s="50"/>
      <c r="B3199" s="50"/>
      <c r="C3199" s="50" t="s">
        <v>351</v>
      </c>
      <c r="D3199" s="50" t="s">
        <v>770</v>
      </c>
      <c r="E3199" s="51">
        <f t="shared" si="1338"/>
        <v>1501.19</v>
      </c>
      <c r="F3199" s="51">
        <v>1116.3500000000001</v>
      </c>
      <c r="G3199" s="51">
        <v>384.84000000000003</v>
      </c>
      <c r="H3199" s="51"/>
    </row>
    <row r="3200" spans="1:8" x14ac:dyDescent="0.35">
      <c r="A3200" s="50"/>
      <c r="B3200" s="50"/>
      <c r="C3200" s="50" t="s">
        <v>310</v>
      </c>
      <c r="D3200" s="50" t="s">
        <v>634</v>
      </c>
      <c r="E3200" s="51">
        <f t="shared" si="1338"/>
        <v>7932.5499999999993</v>
      </c>
      <c r="F3200" s="51">
        <v>5902.0099999999993</v>
      </c>
      <c r="G3200" s="51">
        <v>2030.54</v>
      </c>
      <c r="H3200" s="51"/>
    </row>
    <row r="3201" spans="1:8" x14ac:dyDescent="0.35">
      <c r="A3201" s="50"/>
      <c r="B3201" s="50"/>
      <c r="C3201" s="50" t="s">
        <v>311</v>
      </c>
      <c r="D3201" s="50" t="s">
        <v>771</v>
      </c>
      <c r="E3201" s="51">
        <f t="shared" si="1338"/>
        <v>9.9600000000000009</v>
      </c>
      <c r="F3201" s="51">
        <v>9.9600000000000009</v>
      </c>
      <c r="G3201" s="51"/>
      <c r="H3201" s="51"/>
    </row>
    <row r="3202" spans="1:8" x14ac:dyDescent="0.35">
      <c r="A3202" s="50"/>
      <c r="B3202" s="50"/>
      <c r="C3202" s="50" t="s">
        <v>312</v>
      </c>
      <c r="D3202" s="50" t="s">
        <v>772</v>
      </c>
      <c r="E3202" s="51">
        <f t="shared" si="1338"/>
        <v>422.70000000000005</v>
      </c>
      <c r="F3202" s="51">
        <v>392.70000000000005</v>
      </c>
      <c r="G3202" s="51">
        <v>30</v>
      </c>
      <c r="H3202" s="51"/>
    </row>
    <row r="3203" spans="1:8" x14ac:dyDescent="0.35">
      <c r="A3203" s="50"/>
      <c r="B3203" s="50"/>
      <c r="C3203" s="50" t="s">
        <v>359</v>
      </c>
      <c r="D3203" s="50" t="s">
        <v>360</v>
      </c>
      <c r="E3203" s="51">
        <f t="shared" si="1338"/>
        <v>31261.35</v>
      </c>
      <c r="F3203" s="51">
        <v>21900.959999999999</v>
      </c>
      <c r="G3203" s="51">
        <v>9360.3899999999976</v>
      </c>
      <c r="H3203" s="51"/>
    </row>
    <row r="3204" spans="1:8" x14ac:dyDescent="0.35">
      <c r="A3204" s="50"/>
      <c r="B3204" s="50"/>
      <c r="C3204" s="50" t="s">
        <v>353</v>
      </c>
      <c r="D3204" s="50" t="s">
        <v>354</v>
      </c>
      <c r="E3204" s="51">
        <f t="shared" si="1338"/>
        <v>0</v>
      </c>
      <c r="F3204" s="51"/>
      <c r="G3204" s="51"/>
      <c r="H3204" s="51"/>
    </row>
    <row r="3205" spans="1:8" x14ac:dyDescent="0.35">
      <c r="A3205" s="42">
        <v>5</v>
      </c>
      <c r="B3205" s="42"/>
      <c r="C3205" s="42"/>
      <c r="D3205" s="42" t="s">
        <v>773</v>
      </c>
      <c r="E3205" s="43">
        <f>E3206+E3209+E3211+E3247+E3253+E3260</f>
        <v>2212939.39</v>
      </c>
      <c r="F3205" s="43">
        <f t="shared" ref="F3205" si="1339">F3206+F3209+F3211+F3247+F3253+F3260</f>
        <v>1246261.9600000002</v>
      </c>
      <c r="G3205" s="43">
        <f t="shared" ref="G3205:H3205" si="1340">G3206+G3209+G3211+G3247+G3253+G3260</f>
        <v>966677.42999999993</v>
      </c>
      <c r="H3205" s="43">
        <f t="shared" si="1340"/>
        <v>0</v>
      </c>
    </row>
    <row r="3206" spans="1:8" x14ac:dyDescent="0.35">
      <c r="A3206" s="44"/>
      <c r="B3206" s="44">
        <v>2</v>
      </c>
      <c r="C3206" s="45"/>
      <c r="D3206" s="45" t="s">
        <v>746</v>
      </c>
      <c r="E3206" s="45">
        <f>SUM(E3207:E3208)</f>
        <v>232974.78999999983</v>
      </c>
      <c r="F3206" s="45">
        <f t="shared" ref="F3206" si="1341">SUM(F3207:F3208)</f>
        <v>71423.179999999964</v>
      </c>
      <c r="G3206" s="45">
        <f t="shared" ref="G3206" si="1342">SUM(G3207:G3208)</f>
        <v>161551.60999999987</v>
      </c>
      <c r="H3206" s="45">
        <f t="shared" ref="H3206" si="1343">SUM(H3207:H3208)</f>
        <v>0</v>
      </c>
    </row>
    <row r="3207" spans="1:8" x14ac:dyDescent="0.35">
      <c r="A3207" s="50"/>
      <c r="B3207" s="50"/>
      <c r="C3207" s="50" t="s">
        <v>261</v>
      </c>
      <c r="D3207" s="50" t="s">
        <v>609</v>
      </c>
      <c r="E3207" s="51">
        <f t="shared" ref="E3207:E3208" si="1344">SUM(F3207:H3207)</f>
        <v>232974.78999999983</v>
      </c>
      <c r="F3207" s="51">
        <v>71423.179999999964</v>
      </c>
      <c r="G3207" s="51">
        <v>161551.60999999987</v>
      </c>
      <c r="H3207" s="51"/>
    </row>
    <row r="3208" spans="1:8" x14ac:dyDescent="0.35">
      <c r="A3208" s="50"/>
      <c r="B3208" s="50"/>
      <c r="C3208" s="50" t="s">
        <v>605</v>
      </c>
      <c r="D3208" s="50" t="s">
        <v>748</v>
      </c>
      <c r="E3208" s="51">
        <f t="shared" si="1344"/>
        <v>0</v>
      </c>
      <c r="F3208" s="51"/>
      <c r="G3208" s="51"/>
      <c r="H3208" s="51"/>
    </row>
    <row r="3209" spans="1:8" x14ac:dyDescent="0.35">
      <c r="A3209" s="44"/>
      <c r="B3209" s="44">
        <v>12</v>
      </c>
      <c r="C3209" s="45"/>
      <c r="D3209" s="45" t="s">
        <v>749</v>
      </c>
      <c r="E3209" s="45">
        <f>SUM(E3210)</f>
        <v>0</v>
      </c>
      <c r="F3209" s="45">
        <f t="shared" ref="F3209" si="1345">F3210</f>
        <v>0</v>
      </c>
      <c r="G3209" s="45">
        <f t="shared" ref="G3209:H3209" si="1346">G3210</f>
        <v>0</v>
      </c>
      <c r="H3209" s="45">
        <f t="shared" si="1346"/>
        <v>0</v>
      </c>
    </row>
    <row r="3210" spans="1:8" x14ac:dyDescent="0.35">
      <c r="A3210" s="50"/>
      <c r="B3210" s="50"/>
      <c r="C3210" s="50" t="s">
        <v>774</v>
      </c>
      <c r="D3210" s="50" t="s">
        <v>304</v>
      </c>
      <c r="E3210" s="51">
        <f>SUM(F3210:H3210)</f>
        <v>0</v>
      </c>
      <c r="F3210" s="51"/>
      <c r="G3210" s="51"/>
      <c r="H3210" s="51"/>
    </row>
    <row r="3211" spans="1:8" x14ac:dyDescent="0.35">
      <c r="A3211" s="44"/>
      <c r="B3211" s="44">
        <v>18</v>
      </c>
      <c r="C3211" s="45"/>
      <c r="D3211" s="45" t="s">
        <v>775</v>
      </c>
      <c r="E3211" s="45">
        <f>SUM(E3212:E3246)</f>
        <v>1973434.4100000004</v>
      </c>
      <c r="F3211" s="45">
        <f t="shared" ref="F3211" si="1347">SUM(F3212:F3246)</f>
        <v>1170566.7000000002</v>
      </c>
      <c r="G3211" s="45">
        <f t="shared" ref="G3211" si="1348">SUM(G3212:G3246)</f>
        <v>802867.71000000008</v>
      </c>
      <c r="H3211" s="45">
        <f t="shared" ref="H3211" si="1349">SUM(H3212:H3246)</f>
        <v>0</v>
      </c>
    </row>
    <row r="3212" spans="1:8" x14ac:dyDescent="0.35">
      <c r="A3212" s="50"/>
      <c r="B3212" s="50"/>
      <c r="C3212" s="50" t="s">
        <v>306</v>
      </c>
      <c r="D3212" s="50" t="s">
        <v>307</v>
      </c>
      <c r="E3212" s="51">
        <f t="shared" ref="E3212:E3246" si="1350">SUM(F3212:H3212)</f>
        <v>0</v>
      </c>
      <c r="F3212" s="51"/>
      <c r="G3212" s="51"/>
      <c r="H3212" s="51"/>
    </row>
    <row r="3213" spans="1:8" x14ac:dyDescent="0.35">
      <c r="A3213" s="50"/>
      <c r="B3213" s="50"/>
      <c r="C3213" s="50" t="s">
        <v>266</v>
      </c>
      <c r="D3213" s="50" t="s">
        <v>753</v>
      </c>
      <c r="E3213" s="51">
        <f t="shared" si="1350"/>
        <v>190.79000000000002</v>
      </c>
      <c r="F3213" s="51">
        <v>190.79000000000002</v>
      </c>
      <c r="G3213" s="51"/>
      <c r="H3213" s="51"/>
    </row>
    <row r="3214" spans="1:8" x14ac:dyDescent="0.35">
      <c r="A3214" s="50"/>
      <c r="B3214" s="50"/>
      <c r="C3214" s="50" t="s">
        <v>269</v>
      </c>
      <c r="D3214" s="50" t="s">
        <v>614</v>
      </c>
      <c r="E3214" s="51">
        <f t="shared" si="1350"/>
        <v>11212.48</v>
      </c>
      <c r="F3214" s="51">
        <v>8861.01</v>
      </c>
      <c r="G3214" s="51">
        <v>2351.4699999999998</v>
      </c>
      <c r="H3214" s="51"/>
    </row>
    <row r="3215" spans="1:8" x14ac:dyDescent="0.35">
      <c r="A3215" s="50"/>
      <c r="B3215" s="50"/>
      <c r="C3215" s="50" t="s">
        <v>270</v>
      </c>
      <c r="D3215" s="50" t="s">
        <v>754</v>
      </c>
      <c r="E3215" s="51">
        <f t="shared" si="1350"/>
        <v>3809.11</v>
      </c>
      <c r="F3215" s="51">
        <v>629.07000000000005</v>
      </c>
      <c r="G3215" s="51">
        <v>3180.04</v>
      </c>
      <c r="H3215" s="51"/>
    </row>
    <row r="3216" spans="1:8" x14ac:dyDescent="0.35">
      <c r="A3216" s="50"/>
      <c r="B3216" s="50"/>
      <c r="C3216" s="50" t="s">
        <v>271</v>
      </c>
      <c r="D3216" s="50" t="s">
        <v>755</v>
      </c>
      <c r="E3216" s="51">
        <f t="shared" si="1350"/>
        <v>18060.68</v>
      </c>
      <c r="F3216" s="51">
        <v>5350.4399999999987</v>
      </c>
      <c r="G3216" s="51">
        <v>12710.24</v>
      </c>
      <c r="H3216" s="51"/>
    </row>
    <row r="3217" spans="1:8" x14ac:dyDescent="0.35">
      <c r="A3217" s="50"/>
      <c r="B3217" s="50"/>
      <c r="C3217" s="50" t="s">
        <v>272</v>
      </c>
      <c r="D3217" s="50" t="s">
        <v>756</v>
      </c>
      <c r="E3217" s="51">
        <f t="shared" si="1350"/>
        <v>372.42</v>
      </c>
      <c r="F3217" s="51">
        <v>372.42</v>
      </c>
      <c r="G3217" s="51"/>
      <c r="H3217" s="51"/>
    </row>
    <row r="3218" spans="1:8" x14ac:dyDescent="0.35">
      <c r="A3218" s="50"/>
      <c r="B3218" s="50"/>
      <c r="C3218" s="50" t="s">
        <v>274</v>
      </c>
      <c r="D3218" s="50" t="s">
        <v>758</v>
      </c>
      <c r="E3218" s="51">
        <f t="shared" si="1350"/>
        <v>6472.9399999999987</v>
      </c>
      <c r="F3218" s="51">
        <v>1984.8500000000006</v>
      </c>
      <c r="G3218" s="51">
        <v>4488.0899999999983</v>
      </c>
      <c r="H3218" s="51"/>
    </row>
    <row r="3219" spans="1:8" x14ac:dyDescent="0.35">
      <c r="A3219" s="50"/>
      <c r="B3219" s="50"/>
      <c r="C3219" s="50" t="s">
        <v>275</v>
      </c>
      <c r="D3219" s="50" t="s">
        <v>759</v>
      </c>
      <c r="E3219" s="51">
        <f t="shared" si="1350"/>
        <v>10669.820000000003</v>
      </c>
      <c r="F3219" s="51">
        <v>3480.06</v>
      </c>
      <c r="G3219" s="51">
        <v>7189.7600000000029</v>
      </c>
      <c r="H3219" s="51"/>
    </row>
    <row r="3220" spans="1:8" x14ac:dyDescent="0.35">
      <c r="A3220" s="50"/>
      <c r="B3220" s="50"/>
      <c r="C3220" s="50" t="s">
        <v>276</v>
      </c>
      <c r="D3220" s="50" t="s">
        <v>615</v>
      </c>
      <c r="E3220" s="51">
        <f t="shared" si="1350"/>
        <v>10478.429999999998</v>
      </c>
      <c r="F3220" s="51">
        <v>9956.8599999999988</v>
      </c>
      <c r="G3220" s="51">
        <v>521.56999999999994</v>
      </c>
      <c r="H3220" s="51"/>
    </row>
    <row r="3221" spans="1:8" x14ac:dyDescent="0.35">
      <c r="A3221" s="50"/>
      <c r="B3221" s="50"/>
      <c r="C3221" s="50" t="s">
        <v>308</v>
      </c>
      <c r="D3221" s="50" t="s">
        <v>277</v>
      </c>
      <c r="E3221" s="51">
        <f t="shared" si="1350"/>
        <v>0</v>
      </c>
      <c r="F3221" s="51"/>
      <c r="G3221" s="51"/>
      <c r="H3221" s="51"/>
    </row>
    <row r="3222" spans="1:8" x14ac:dyDescent="0.35">
      <c r="A3222" s="50"/>
      <c r="B3222" s="50"/>
      <c r="C3222" s="50" t="s">
        <v>278</v>
      </c>
      <c r="D3222" s="50" t="s">
        <v>760</v>
      </c>
      <c r="E3222" s="51">
        <f t="shared" si="1350"/>
        <v>686.08</v>
      </c>
      <c r="F3222" s="51">
        <v>507.00000000000006</v>
      </c>
      <c r="G3222" s="51">
        <v>179.07999999999998</v>
      </c>
      <c r="H3222" s="51"/>
    </row>
    <row r="3223" spans="1:8" x14ac:dyDescent="0.35">
      <c r="A3223" s="50"/>
      <c r="B3223" s="50"/>
      <c r="C3223" s="50" t="s">
        <v>309</v>
      </c>
      <c r="D3223" s="50" t="s">
        <v>631</v>
      </c>
      <c r="E3223" s="51">
        <f t="shared" si="1350"/>
        <v>7947.2400000000007</v>
      </c>
      <c r="F3223" s="51">
        <v>4763.2800000000007</v>
      </c>
      <c r="G3223" s="51">
        <v>3183.96</v>
      </c>
      <c r="H3223" s="51"/>
    </row>
    <row r="3224" spans="1:8" x14ac:dyDescent="0.35">
      <c r="A3224" s="50"/>
      <c r="B3224" s="50"/>
      <c r="C3224" s="50" t="s">
        <v>279</v>
      </c>
      <c r="D3224" s="50" t="s">
        <v>616</v>
      </c>
      <c r="E3224" s="51">
        <f t="shared" si="1350"/>
        <v>527.41999999999996</v>
      </c>
      <c r="F3224" s="51">
        <v>527.41999999999996</v>
      </c>
      <c r="G3224" s="51"/>
      <c r="H3224" s="51"/>
    </row>
    <row r="3225" spans="1:8" x14ac:dyDescent="0.35">
      <c r="A3225" s="50"/>
      <c r="B3225" s="50"/>
      <c r="C3225" s="50" t="s">
        <v>280</v>
      </c>
      <c r="D3225" s="50" t="s">
        <v>617</v>
      </c>
      <c r="E3225" s="51">
        <f t="shared" si="1350"/>
        <v>285.27</v>
      </c>
      <c r="F3225" s="51">
        <v>285.27</v>
      </c>
      <c r="G3225" s="51"/>
      <c r="H3225" s="51"/>
    </row>
    <row r="3226" spans="1:8" x14ac:dyDescent="0.35">
      <c r="A3226" s="50"/>
      <c r="B3226" s="50"/>
      <c r="C3226" s="50" t="s">
        <v>606</v>
      </c>
      <c r="D3226" s="50" t="s">
        <v>618</v>
      </c>
      <c r="E3226" s="51">
        <f t="shared" si="1350"/>
        <v>50.05</v>
      </c>
      <c r="F3226" s="51">
        <v>50.05</v>
      </c>
      <c r="G3226" s="51"/>
      <c r="H3226" s="51"/>
    </row>
    <row r="3227" spans="1:8" x14ac:dyDescent="0.35">
      <c r="A3227" s="50"/>
      <c r="B3227" s="50"/>
      <c r="C3227" s="50" t="s">
        <v>286</v>
      </c>
      <c r="D3227" s="50" t="s">
        <v>619</v>
      </c>
      <c r="E3227" s="51">
        <f t="shared" si="1350"/>
        <v>234.2</v>
      </c>
      <c r="F3227" s="51">
        <v>234.2</v>
      </c>
      <c r="G3227" s="51"/>
      <c r="H3227" s="51"/>
    </row>
    <row r="3228" spans="1:8" x14ac:dyDescent="0.35">
      <c r="A3228" s="50"/>
      <c r="B3228" s="50"/>
      <c r="C3228" s="50" t="s">
        <v>287</v>
      </c>
      <c r="D3228" s="50" t="s">
        <v>288</v>
      </c>
      <c r="E3228" s="51">
        <f t="shared" si="1350"/>
        <v>70.22</v>
      </c>
      <c r="F3228" s="51">
        <v>70.22</v>
      </c>
      <c r="G3228" s="51"/>
      <c r="H3228" s="51"/>
    </row>
    <row r="3229" spans="1:8" x14ac:dyDescent="0.35">
      <c r="A3229" s="50"/>
      <c r="B3229" s="50"/>
      <c r="C3229" s="50" t="s">
        <v>289</v>
      </c>
      <c r="D3229" s="50" t="s">
        <v>620</v>
      </c>
      <c r="E3229" s="51">
        <f t="shared" si="1350"/>
        <v>32006.890000000003</v>
      </c>
      <c r="F3229" s="51">
        <v>13697.95</v>
      </c>
      <c r="G3229" s="51">
        <v>18308.940000000002</v>
      </c>
      <c r="H3229" s="51"/>
    </row>
    <row r="3230" spans="1:8" x14ac:dyDescent="0.35">
      <c r="A3230" s="50"/>
      <c r="B3230" s="50"/>
      <c r="C3230" s="50" t="s">
        <v>290</v>
      </c>
      <c r="D3230" s="50" t="s">
        <v>621</v>
      </c>
      <c r="E3230" s="51">
        <f t="shared" si="1350"/>
        <v>3426.7999999999997</v>
      </c>
      <c r="F3230" s="51">
        <v>2817.0499999999997</v>
      </c>
      <c r="G3230" s="51">
        <v>609.75</v>
      </c>
      <c r="H3230" s="51"/>
    </row>
    <row r="3231" spans="1:8" x14ac:dyDescent="0.35">
      <c r="A3231" s="50"/>
      <c r="B3231" s="50"/>
      <c r="C3231" s="50" t="s">
        <v>281</v>
      </c>
      <c r="D3231" s="50" t="s">
        <v>622</v>
      </c>
      <c r="E3231" s="51">
        <f t="shared" si="1350"/>
        <v>9770.2700000000023</v>
      </c>
      <c r="F3231" s="51">
        <v>7069.1500000000015</v>
      </c>
      <c r="G3231" s="51">
        <v>2701.1200000000013</v>
      </c>
      <c r="H3231" s="51"/>
    </row>
    <row r="3232" spans="1:8" x14ac:dyDescent="0.35">
      <c r="A3232" s="50"/>
      <c r="B3232" s="50"/>
      <c r="C3232" s="50" t="s">
        <v>282</v>
      </c>
      <c r="D3232" s="50" t="s">
        <v>623</v>
      </c>
      <c r="E3232" s="51">
        <f t="shared" si="1350"/>
        <v>299.19</v>
      </c>
      <c r="F3232" s="51">
        <v>299.19</v>
      </c>
      <c r="G3232" s="51"/>
      <c r="H3232" s="51"/>
    </row>
    <row r="3233" spans="1:8" x14ac:dyDescent="0.35">
      <c r="A3233" s="50"/>
      <c r="B3233" s="50"/>
      <c r="C3233" s="50" t="s">
        <v>291</v>
      </c>
      <c r="D3233" s="50" t="s">
        <v>624</v>
      </c>
      <c r="E3233" s="51">
        <f t="shared" si="1350"/>
        <v>94.17</v>
      </c>
      <c r="F3233" s="51">
        <v>94.17</v>
      </c>
      <c r="G3233" s="51"/>
      <c r="H3233" s="51"/>
    </row>
    <row r="3234" spans="1:8" x14ac:dyDescent="0.35">
      <c r="A3234" s="50"/>
      <c r="B3234" s="50"/>
      <c r="C3234" s="50" t="s">
        <v>283</v>
      </c>
      <c r="D3234" s="50" t="s">
        <v>625</v>
      </c>
      <c r="E3234" s="51">
        <f t="shared" si="1350"/>
        <v>1355.58</v>
      </c>
      <c r="F3234" s="51">
        <v>1355.58</v>
      </c>
      <c r="G3234" s="51"/>
      <c r="H3234" s="51"/>
    </row>
    <row r="3235" spans="1:8" x14ac:dyDescent="0.35">
      <c r="A3235" s="50"/>
      <c r="B3235" s="50"/>
      <c r="C3235" s="50" t="s">
        <v>608</v>
      </c>
      <c r="D3235" s="50" t="s">
        <v>762</v>
      </c>
      <c r="E3235" s="51">
        <f t="shared" si="1350"/>
        <v>0</v>
      </c>
      <c r="F3235" s="51"/>
      <c r="G3235" s="51"/>
      <c r="H3235" s="51"/>
    </row>
    <row r="3236" spans="1:8" x14ac:dyDescent="0.35">
      <c r="A3236" s="50"/>
      <c r="B3236" s="50"/>
      <c r="C3236" s="50" t="s">
        <v>943</v>
      </c>
      <c r="D3236" s="50" t="s">
        <v>944</v>
      </c>
      <c r="E3236" s="51">
        <f t="shared" si="1350"/>
        <v>0</v>
      </c>
      <c r="F3236" s="51"/>
      <c r="G3236" s="51"/>
      <c r="H3236" s="51"/>
    </row>
    <row r="3237" spans="1:8" x14ac:dyDescent="0.35">
      <c r="A3237" s="50"/>
      <c r="B3237" s="50"/>
      <c r="C3237" s="50" t="s">
        <v>284</v>
      </c>
      <c r="D3237" s="50" t="s">
        <v>763</v>
      </c>
      <c r="E3237" s="51">
        <f t="shared" si="1350"/>
        <v>0</v>
      </c>
      <c r="F3237" s="51"/>
      <c r="G3237" s="51"/>
      <c r="H3237" s="51"/>
    </row>
    <row r="3238" spans="1:8" x14ac:dyDescent="0.35">
      <c r="A3238" s="50"/>
      <c r="B3238" s="50"/>
      <c r="C3238" s="50" t="s">
        <v>313</v>
      </c>
      <c r="D3238" s="50" t="s">
        <v>314</v>
      </c>
      <c r="E3238" s="51">
        <f t="shared" si="1350"/>
        <v>73277.719999999987</v>
      </c>
      <c r="F3238" s="51">
        <v>1157.9399999999998</v>
      </c>
      <c r="G3238" s="51">
        <v>72119.779999999984</v>
      </c>
      <c r="H3238" s="51"/>
    </row>
    <row r="3239" spans="1:8" x14ac:dyDescent="0.35">
      <c r="A3239" s="50"/>
      <c r="B3239" s="50"/>
      <c r="C3239" s="50" t="s">
        <v>315</v>
      </c>
      <c r="D3239" s="50" t="s">
        <v>316</v>
      </c>
      <c r="E3239" s="51">
        <f t="shared" si="1350"/>
        <v>444818.86000000074</v>
      </c>
      <c r="F3239" s="51">
        <v>350507.27000000054</v>
      </c>
      <c r="G3239" s="51">
        <v>94311.590000000215</v>
      </c>
      <c r="H3239" s="51"/>
    </row>
    <row r="3240" spans="1:8" x14ac:dyDescent="0.35">
      <c r="A3240" s="50"/>
      <c r="B3240" s="50"/>
      <c r="C3240" s="50" t="s">
        <v>317</v>
      </c>
      <c r="D3240" s="50" t="s">
        <v>318</v>
      </c>
      <c r="E3240" s="51">
        <f t="shared" si="1350"/>
        <v>1328451.0799999996</v>
      </c>
      <c r="F3240" s="51">
        <v>751425.47999999963</v>
      </c>
      <c r="G3240" s="51">
        <v>577025.59999999986</v>
      </c>
      <c r="H3240" s="51"/>
    </row>
    <row r="3241" spans="1:8" x14ac:dyDescent="0.35">
      <c r="A3241" s="50"/>
      <c r="B3241" s="50"/>
      <c r="C3241" s="50" t="s">
        <v>319</v>
      </c>
      <c r="D3241" s="50" t="s">
        <v>320</v>
      </c>
      <c r="E3241" s="51">
        <f t="shared" si="1350"/>
        <v>149.92000000000002</v>
      </c>
      <c r="F3241" s="51">
        <v>148.24</v>
      </c>
      <c r="G3241" s="51">
        <v>1.68</v>
      </c>
      <c r="H3241" s="51"/>
    </row>
    <row r="3242" spans="1:8" x14ac:dyDescent="0.35">
      <c r="A3242" s="50"/>
      <c r="B3242" s="50"/>
      <c r="C3242" s="50" t="s">
        <v>321</v>
      </c>
      <c r="D3242" s="50" t="s">
        <v>322</v>
      </c>
      <c r="E3242" s="51">
        <f t="shared" si="1350"/>
        <v>0</v>
      </c>
      <c r="F3242" s="51"/>
      <c r="G3242" s="51"/>
      <c r="H3242" s="51"/>
    </row>
    <row r="3243" spans="1:8" x14ac:dyDescent="0.35">
      <c r="A3243" s="50"/>
      <c r="B3243" s="50"/>
      <c r="C3243" s="50" t="s">
        <v>323</v>
      </c>
      <c r="D3243" s="50" t="s">
        <v>776</v>
      </c>
      <c r="E3243" s="51">
        <f t="shared" si="1350"/>
        <v>8621.2199999999993</v>
      </c>
      <c r="F3243" s="51">
        <v>4636.1799999999994</v>
      </c>
      <c r="G3243" s="51">
        <v>3985.04</v>
      </c>
      <c r="H3243" s="51"/>
    </row>
    <row r="3244" spans="1:8" x14ac:dyDescent="0.35">
      <c r="A3244" s="50"/>
      <c r="B3244" s="50"/>
      <c r="C3244" s="50" t="s">
        <v>285</v>
      </c>
      <c r="D3244" s="50" t="s">
        <v>630</v>
      </c>
      <c r="E3244" s="51">
        <f t="shared" si="1350"/>
        <v>95.56</v>
      </c>
      <c r="F3244" s="51">
        <v>95.56</v>
      </c>
      <c r="G3244" s="51"/>
      <c r="H3244" s="51"/>
    </row>
    <row r="3245" spans="1:8" x14ac:dyDescent="0.35">
      <c r="A3245" s="50"/>
      <c r="B3245" s="50"/>
      <c r="C3245" s="50" t="s">
        <v>324</v>
      </c>
      <c r="D3245" s="50" t="s">
        <v>325</v>
      </c>
      <c r="E3245" s="51">
        <f t="shared" si="1350"/>
        <v>0</v>
      </c>
      <c r="F3245" s="51"/>
      <c r="G3245" s="51"/>
      <c r="H3245" s="51"/>
    </row>
    <row r="3246" spans="1:8" x14ac:dyDescent="0.35">
      <c r="A3246" s="50"/>
      <c r="B3246" s="50"/>
      <c r="C3246" s="50" t="s">
        <v>326</v>
      </c>
      <c r="D3246" s="50" t="s">
        <v>327</v>
      </c>
      <c r="E3246" s="51">
        <f t="shared" si="1350"/>
        <v>0</v>
      </c>
      <c r="F3246" s="51"/>
      <c r="G3246" s="51"/>
      <c r="H3246" s="51"/>
    </row>
    <row r="3247" spans="1:8" x14ac:dyDescent="0.35">
      <c r="A3247" s="44"/>
      <c r="B3247" s="44">
        <v>19</v>
      </c>
      <c r="C3247" s="45"/>
      <c r="D3247" s="45" t="s">
        <v>777</v>
      </c>
      <c r="E3247" s="45">
        <f>SUM(E3248:E3252)</f>
        <v>105.36999999999999</v>
      </c>
      <c r="F3247" s="45">
        <f t="shared" ref="F3247" si="1351">SUM(F3248:F3252)</f>
        <v>105.36999999999999</v>
      </c>
      <c r="G3247" s="45">
        <f t="shared" ref="G3247" si="1352">SUM(G3248:G3252)</f>
        <v>0</v>
      </c>
      <c r="H3247" s="45">
        <f t="shared" ref="H3247" si="1353">SUM(H3248:H3252)</f>
        <v>0</v>
      </c>
    </row>
    <row r="3248" spans="1:8" x14ac:dyDescent="0.35">
      <c r="A3248" s="50"/>
      <c r="B3248" s="50"/>
      <c r="C3248" s="50" t="s">
        <v>328</v>
      </c>
      <c r="D3248" s="50" t="s">
        <v>329</v>
      </c>
      <c r="E3248" s="51">
        <f t="shared" ref="E3248:E3252" si="1354">SUM(F3248:H3248)</f>
        <v>0</v>
      </c>
      <c r="F3248" s="51"/>
      <c r="G3248" s="51"/>
      <c r="H3248" s="51"/>
    </row>
    <row r="3249" spans="1:8" x14ac:dyDescent="0.35">
      <c r="A3249" s="50"/>
      <c r="B3249" s="50"/>
      <c r="C3249" s="50" t="s">
        <v>605</v>
      </c>
      <c r="D3249" s="50" t="s">
        <v>748</v>
      </c>
      <c r="E3249" s="51">
        <f t="shared" si="1354"/>
        <v>0</v>
      </c>
      <c r="F3249" s="51"/>
      <c r="G3249" s="51"/>
      <c r="H3249" s="51"/>
    </row>
    <row r="3250" spans="1:8" x14ac:dyDescent="0.35">
      <c r="A3250" s="50"/>
      <c r="B3250" s="50"/>
      <c r="C3250" s="50" t="s">
        <v>262</v>
      </c>
      <c r="D3250" s="50" t="s">
        <v>778</v>
      </c>
      <c r="E3250" s="51">
        <f t="shared" si="1354"/>
        <v>33.5</v>
      </c>
      <c r="F3250" s="51">
        <v>33.5</v>
      </c>
      <c r="G3250" s="51"/>
      <c r="H3250" s="51"/>
    </row>
    <row r="3251" spans="1:8" x14ac:dyDescent="0.35">
      <c r="A3251" s="50"/>
      <c r="B3251" s="50"/>
      <c r="C3251" s="50" t="s">
        <v>330</v>
      </c>
      <c r="D3251" s="50" t="s">
        <v>331</v>
      </c>
      <c r="E3251" s="51">
        <f t="shared" si="1354"/>
        <v>59.319999999999993</v>
      </c>
      <c r="F3251" s="51">
        <v>59.319999999999993</v>
      </c>
      <c r="G3251" s="51"/>
      <c r="H3251" s="51"/>
    </row>
    <row r="3252" spans="1:8" x14ac:dyDescent="0.35">
      <c r="A3252" s="50"/>
      <c r="B3252" s="50"/>
      <c r="C3252" s="50" t="s">
        <v>332</v>
      </c>
      <c r="D3252" s="50" t="s">
        <v>333</v>
      </c>
      <c r="E3252" s="51">
        <f t="shared" si="1354"/>
        <v>12.549999999999999</v>
      </c>
      <c r="F3252" s="51">
        <v>12.549999999999999</v>
      </c>
      <c r="G3252" s="51"/>
      <c r="H3252" s="51"/>
    </row>
    <row r="3253" spans="1:8" x14ac:dyDescent="0.35">
      <c r="A3253" s="44"/>
      <c r="B3253" s="44">
        <v>20</v>
      </c>
      <c r="C3253" s="45"/>
      <c r="D3253" s="45" t="s">
        <v>779</v>
      </c>
      <c r="E3253" s="45">
        <f>SUM(E3254:E3259)</f>
        <v>5941.4199999999992</v>
      </c>
      <c r="F3253" s="45">
        <f t="shared" ref="F3253" si="1355">SUM(F3254:F3259)</f>
        <v>3688.3899999999994</v>
      </c>
      <c r="G3253" s="45">
        <f t="shared" ref="G3253" si="1356">SUM(G3254:G3259)</f>
        <v>2253.0299999999997</v>
      </c>
      <c r="H3253" s="45">
        <f t="shared" ref="H3253" si="1357">SUM(H3254:H3259)</f>
        <v>0</v>
      </c>
    </row>
    <row r="3254" spans="1:8" x14ac:dyDescent="0.35">
      <c r="A3254" s="50"/>
      <c r="B3254" s="50"/>
      <c r="C3254" s="50" t="s">
        <v>334</v>
      </c>
      <c r="D3254" s="50" t="s">
        <v>335</v>
      </c>
      <c r="E3254" s="51">
        <f t="shared" ref="E3254:E3259" si="1358">SUM(F3254:H3254)</f>
        <v>254.64</v>
      </c>
      <c r="F3254" s="51">
        <v>254.64</v>
      </c>
      <c r="G3254" s="51"/>
      <c r="H3254" s="51"/>
    </row>
    <row r="3255" spans="1:8" x14ac:dyDescent="0.35">
      <c r="A3255" s="50"/>
      <c r="B3255" s="50"/>
      <c r="C3255" s="50" t="s">
        <v>605</v>
      </c>
      <c r="D3255" s="50" t="s">
        <v>748</v>
      </c>
      <c r="E3255" s="51">
        <f t="shared" si="1358"/>
        <v>0</v>
      </c>
      <c r="F3255" s="51"/>
      <c r="G3255" s="51"/>
      <c r="H3255" s="51"/>
    </row>
    <row r="3256" spans="1:8" x14ac:dyDescent="0.35">
      <c r="A3256" s="50"/>
      <c r="B3256" s="50"/>
      <c r="C3256" s="50" t="s">
        <v>337</v>
      </c>
      <c r="D3256" s="50" t="s">
        <v>338</v>
      </c>
      <c r="E3256" s="51">
        <f t="shared" si="1358"/>
        <v>0</v>
      </c>
      <c r="F3256" s="51"/>
      <c r="G3256" s="51"/>
      <c r="H3256" s="51"/>
    </row>
    <row r="3257" spans="1:8" x14ac:dyDescent="0.35">
      <c r="A3257" s="50"/>
      <c r="B3257" s="50"/>
      <c r="C3257" s="50" t="s">
        <v>312</v>
      </c>
      <c r="D3257" s="50" t="s">
        <v>772</v>
      </c>
      <c r="E3257" s="51">
        <f t="shared" si="1358"/>
        <v>0</v>
      </c>
      <c r="F3257" s="51"/>
      <c r="G3257" s="51"/>
      <c r="H3257" s="51"/>
    </row>
    <row r="3258" spans="1:8" x14ac:dyDescent="0.35">
      <c r="A3258" s="50"/>
      <c r="B3258" s="50"/>
      <c r="C3258" s="50" t="s">
        <v>339</v>
      </c>
      <c r="D3258" s="50" t="s">
        <v>340</v>
      </c>
      <c r="E3258" s="51">
        <f t="shared" si="1358"/>
        <v>5686.7799999999988</v>
      </c>
      <c r="F3258" s="51">
        <v>3433.7499999999995</v>
      </c>
      <c r="G3258" s="51">
        <v>2253.0299999999997</v>
      </c>
      <c r="H3258" s="51"/>
    </row>
    <row r="3259" spans="1:8" x14ac:dyDescent="0.35">
      <c r="A3259" s="50"/>
      <c r="B3259" s="50"/>
      <c r="C3259" s="50" t="s">
        <v>341</v>
      </c>
      <c r="D3259" s="50" t="s">
        <v>342</v>
      </c>
      <c r="E3259" s="51">
        <f t="shared" si="1358"/>
        <v>0</v>
      </c>
      <c r="F3259" s="51"/>
      <c r="G3259" s="51"/>
      <c r="H3259" s="51"/>
    </row>
    <row r="3260" spans="1:8" x14ac:dyDescent="0.35">
      <c r="A3260" s="44"/>
      <c r="B3260" s="44">
        <v>24</v>
      </c>
      <c r="C3260" s="45"/>
      <c r="D3260" s="45" t="s">
        <v>780</v>
      </c>
      <c r="E3260" s="45">
        <f>SUM(E3261:E3263)</f>
        <v>483.4</v>
      </c>
      <c r="F3260" s="45">
        <f t="shared" ref="F3260" si="1359">SUM(F3261:F3263)</f>
        <v>478.32</v>
      </c>
      <c r="G3260" s="45">
        <f t="shared" ref="G3260" si="1360">SUM(G3261:G3263)</f>
        <v>5.08</v>
      </c>
      <c r="H3260" s="45">
        <f t="shared" ref="H3260" si="1361">SUM(H3261:H3263)</f>
        <v>0</v>
      </c>
    </row>
    <row r="3261" spans="1:8" x14ac:dyDescent="0.35">
      <c r="A3261" s="50"/>
      <c r="B3261" s="50"/>
      <c r="C3261" s="50" t="s">
        <v>336</v>
      </c>
      <c r="D3261" s="50" t="s">
        <v>632</v>
      </c>
      <c r="E3261" s="51">
        <f t="shared" ref="E3261:E3263" si="1362">SUM(F3261:H3261)</f>
        <v>474.64</v>
      </c>
      <c r="F3261" s="51">
        <v>469.56</v>
      </c>
      <c r="G3261" s="51">
        <v>5.08</v>
      </c>
      <c r="H3261" s="51"/>
    </row>
    <row r="3262" spans="1:8" x14ac:dyDescent="0.35">
      <c r="A3262" s="50"/>
      <c r="B3262" s="50"/>
      <c r="C3262" s="50" t="s">
        <v>605</v>
      </c>
      <c r="D3262" s="50" t="s">
        <v>748</v>
      </c>
      <c r="E3262" s="51">
        <f t="shared" si="1362"/>
        <v>0</v>
      </c>
      <c r="F3262" s="51"/>
      <c r="G3262" s="51"/>
      <c r="H3262" s="51"/>
    </row>
    <row r="3263" spans="1:8" x14ac:dyDescent="0.35">
      <c r="A3263" s="199"/>
      <c r="B3263" s="199"/>
      <c r="C3263" s="199" t="s">
        <v>343</v>
      </c>
      <c r="D3263" s="199" t="s">
        <v>781</v>
      </c>
      <c r="E3263" s="200">
        <f t="shared" si="1362"/>
        <v>8.76</v>
      </c>
      <c r="F3263" s="200">
        <v>8.76</v>
      </c>
      <c r="G3263" s="200"/>
      <c r="H3263" s="200"/>
    </row>
    <row r="3264" spans="1:8" x14ac:dyDescent="0.35">
      <c r="A3264" s="37" t="s">
        <v>1063</v>
      </c>
    </row>
    <row r="3265" spans="1:8" x14ac:dyDescent="0.35">
      <c r="A3265" s="36" t="s">
        <v>258</v>
      </c>
    </row>
    <row r="3268" spans="1:8" ht="21.75" x14ac:dyDescent="0.4">
      <c r="A3268" s="12" t="s">
        <v>49</v>
      </c>
    </row>
    <row r="3269" spans="1:8" ht="21.75" x14ac:dyDescent="0.4">
      <c r="A3269" s="12" t="s">
        <v>0</v>
      </c>
    </row>
    <row r="3271" spans="1:8" ht="30" x14ac:dyDescent="0.35">
      <c r="A3271" s="97" t="s">
        <v>742</v>
      </c>
      <c r="B3271" s="97" t="s">
        <v>743</v>
      </c>
      <c r="C3271" s="97" t="s">
        <v>744</v>
      </c>
      <c r="D3271" s="97" t="s">
        <v>745</v>
      </c>
      <c r="E3271" s="97" t="s">
        <v>534</v>
      </c>
      <c r="F3271" s="97" t="s">
        <v>825</v>
      </c>
      <c r="G3271" s="97" t="s">
        <v>826</v>
      </c>
      <c r="H3271" s="97" t="s">
        <v>546</v>
      </c>
    </row>
    <row r="3272" spans="1:8" x14ac:dyDescent="0.35">
      <c r="A3272" s="2"/>
      <c r="B3272" s="2"/>
      <c r="C3272" s="2"/>
      <c r="D3272" s="2"/>
      <c r="E3272" s="2"/>
      <c r="F3272" s="2"/>
      <c r="G3272" s="2"/>
      <c r="H3272" s="2"/>
    </row>
    <row r="3273" spans="1:8" x14ac:dyDescent="0.35">
      <c r="A3273" s="89"/>
      <c r="B3273" s="89"/>
      <c r="C3273" s="89"/>
      <c r="D3273" s="89" t="s">
        <v>193</v>
      </c>
      <c r="E3273" s="89">
        <f>E3274+E3322+E3341</f>
        <v>2955189.4699999997</v>
      </c>
      <c r="F3273" s="89">
        <f>F3274+F3322+F3341</f>
        <v>1938082</v>
      </c>
      <c r="G3273" s="89">
        <f>G3274+G3322+G3341</f>
        <v>335359</v>
      </c>
      <c r="H3273" s="89">
        <f>H3274+H3322+H3341</f>
        <v>681748.47</v>
      </c>
    </row>
    <row r="3274" spans="1:8" x14ac:dyDescent="0.35">
      <c r="A3274" s="42">
        <v>1</v>
      </c>
      <c r="B3274" s="42"/>
      <c r="C3274" s="42"/>
      <c r="D3274" s="42" t="s">
        <v>260</v>
      </c>
      <c r="E3274" s="43">
        <f>E3275+E3278+E3280+E3307+E3316</f>
        <v>480258</v>
      </c>
      <c r="F3274" s="43">
        <f t="shared" ref="F3274" si="1363">F3275+F3278+F3280+F3307+F3316</f>
        <v>396102</v>
      </c>
      <c r="G3274" s="43">
        <f t="shared" ref="G3274:H3274" si="1364">G3275+G3278+G3280+G3307+G3316</f>
        <v>84156</v>
      </c>
      <c r="H3274" s="43">
        <f t="shared" si="1364"/>
        <v>0</v>
      </c>
    </row>
    <row r="3275" spans="1:8" x14ac:dyDescent="0.35">
      <c r="A3275" s="44"/>
      <c r="B3275" s="44">
        <v>2</v>
      </c>
      <c r="C3275" s="45"/>
      <c r="D3275" s="45" t="s">
        <v>746</v>
      </c>
      <c r="E3275" s="45">
        <f>SUM(E3276:E3277)</f>
        <v>400500</v>
      </c>
      <c r="F3275" s="45">
        <f t="shared" ref="F3275" si="1365">SUM(F3276:F3277)</f>
        <v>319123</v>
      </c>
      <c r="G3275" s="45">
        <f t="shared" ref="G3275" si="1366">SUM(G3276:G3277)</f>
        <v>81377</v>
      </c>
      <c r="H3275" s="45">
        <f t="shared" ref="H3275" si="1367">SUM(H3276:H3277)</f>
        <v>0</v>
      </c>
    </row>
    <row r="3276" spans="1:8" x14ac:dyDescent="0.35">
      <c r="A3276" s="50"/>
      <c r="B3276" s="50"/>
      <c r="C3276" s="50" t="s">
        <v>261</v>
      </c>
      <c r="D3276" s="50" t="s">
        <v>747</v>
      </c>
      <c r="E3276" s="51">
        <f t="shared" ref="E3276:E3277" si="1368">SUM(F3276:H3276)</f>
        <v>174477</v>
      </c>
      <c r="F3276" s="51">
        <v>93100</v>
      </c>
      <c r="G3276" s="51">
        <v>81377</v>
      </c>
      <c r="H3276" s="51"/>
    </row>
    <row r="3277" spans="1:8" x14ac:dyDescent="0.35">
      <c r="A3277" s="50"/>
      <c r="B3277" s="50"/>
      <c r="C3277" s="50" t="s">
        <v>605</v>
      </c>
      <c r="D3277" s="50" t="s">
        <v>748</v>
      </c>
      <c r="E3277" s="51">
        <f t="shared" si="1368"/>
        <v>226023</v>
      </c>
      <c r="F3277" s="51">
        <v>226023</v>
      </c>
      <c r="G3277" s="51"/>
      <c r="H3277" s="51"/>
    </row>
    <row r="3278" spans="1:8" x14ac:dyDescent="0.35">
      <c r="A3278" s="44"/>
      <c r="B3278" s="44">
        <v>12</v>
      </c>
      <c r="C3278" s="45"/>
      <c r="D3278" s="45" t="s">
        <v>749</v>
      </c>
      <c r="E3278" s="45">
        <f>SUM(E3279)</f>
        <v>0</v>
      </c>
      <c r="F3278" s="45">
        <f t="shared" ref="F3278" si="1369">SUM(F3279)</f>
        <v>0</v>
      </c>
      <c r="G3278" s="45">
        <f t="shared" ref="G3278" si="1370">SUM(G3279)</f>
        <v>0</v>
      </c>
      <c r="H3278" s="45">
        <f t="shared" ref="H3278" si="1371">SUM(H3279)</f>
        <v>0</v>
      </c>
    </row>
    <row r="3279" spans="1:8" x14ac:dyDescent="0.35">
      <c r="A3279" s="50"/>
      <c r="B3279" s="50"/>
      <c r="C3279" s="50" t="s">
        <v>305</v>
      </c>
      <c r="D3279" s="50" t="s">
        <v>750</v>
      </c>
      <c r="E3279" s="51">
        <f>SUM(F3279:H3279)</f>
        <v>0</v>
      </c>
      <c r="F3279" s="51"/>
      <c r="G3279" s="51"/>
      <c r="H3279" s="51"/>
    </row>
    <row r="3280" spans="1:8" x14ac:dyDescent="0.35">
      <c r="A3280" s="44"/>
      <c r="B3280" s="44">
        <v>15</v>
      </c>
      <c r="C3280" s="45"/>
      <c r="D3280" s="45" t="s">
        <v>751</v>
      </c>
      <c r="E3280" s="45">
        <f>SUM(E3281:E3306)</f>
        <v>33459</v>
      </c>
      <c r="F3280" s="45">
        <f t="shared" ref="F3280" si="1372">SUM(F3281:F3306)</f>
        <v>30680</v>
      </c>
      <c r="G3280" s="45">
        <f t="shared" ref="G3280" si="1373">SUM(G3281:G3306)</f>
        <v>2779</v>
      </c>
      <c r="H3280" s="45">
        <f t="shared" ref="H3280" si="1374">SUM(H3281:H3306)</f>
        <v>0</v>
      </c>
    </row>
    <row r="3281" spans="1:8" x14ac:dyDescent="0.35">
      <c r="A3281" s="50"/>
      <c r="B3281" s="50"/>
      <c r="C3281" s="50" t="s">
        <v>263</v>
      </c>
      <c r="D3281" s="50" t="s">
        <v>752</v>
      </c>
      <c r="E3281" s="51">
        <f t="shared" ref="E3281:E3306" si="1375">SUM(F3281:H3281)</f>
        <v>0</v>
      </c>
      <c r="F3281" s="51"/>
      <c r="G3281" s="51"/>
      <c r="H3281" s="51"/>
    </row>
    <row r="3282" spans="1:8" x14ac:dyDescent="0.35">
      <c r="A3282" s="50"/>
      <c r="B3282" s="50"/>
      <c r="C3282" s="50" t="s">
        <v>264</v>
      </c>
      <c r="D3282" s="50" t="s">
        <v>610</v>
      </c>
      <c r="E3282" s="51">
        <f t="shared" si="1375"/>
        <v>427</v>
      </c>
      <c r="F3282" s="51">
        <v>427</v>
      </c>
      <c r="G3282" s="51"/>
      <c r="H3282" s="51"/>
    </row>
    <row r="3283" spans="1:8" x14ac:dyDescent="0.35">
      <c r="A3283" s="50"/>
      <c r="B3283" s="50"/>
      <c r="C3283" s="50" t="s">
        <v>265</v>
      </c>
      <c r="D3283" s="50" t="s">
        <v>611</v>
      </c>
      <c r="E3283" s="51">
        <f t="shared" si="1375"/>
        <v>265</v>
      </c>
      <c r="F3283" s="51">
        <v>265</v>
      </c>
      <c r="G3283" s="51"/>
      <c r="H3283" s="51"/>
    </row>
    <row r="3284" spans="1:8" x14ac:dyDescent="0.35">
      <c r="A3284" s="50"/>
      <c r="B3284" s="50"/>
      <c r="C3284" s="50" t="s">
        <v>266</v>
      </c>
      <c r="D3284" s="50" t="s">
        <v>753</v>
      </c>
      <c r="E3284" s="51">
        <f t="shared" si="1375"/>
        <v>0</v>
      </c>
      <c r="F3284" s="51"/>
      <c r="G3284" s="51"/>
      <c r="H3284" s="51"/>
    </row>
    <row r="3285" spans="1:8" x14ac:dyDescent="0.35">
      <c r="A3285" s="50"/>
      <c r="B3285" s="50"/>
      <c r="C3285" s="50" t="s">
        <v>267</v>
      </c>
      <c r="D3285" s="50" t="s">
        <v>612</v>
      </c>
      <c r="E3285" s="51">
        <f t="shared" si="1375"/>
        <v>6</v>
      </c>
      <c r="F3285" s="51">
        <v>6</v>
      </c>
      <c r="G3285" s="51"/>
      <c r="H3285" s="51"/>
    </row>
    <row r="3286" spans="1:8" x14ac:dyDescent="0.35">
      <c r="A3286" s="50"/>
      <c r="B3286" s="50"/>
      <c r="C3286" s="50" t="s">
        <v>268</v>
      </c>
      <c r="D3286" s="50" t="s">
        <v>613</v>
      </c>
      <c r="E3286" s="51">
        <f t="shared" si="1375"/>
        <v>6</v>
      </c>
      <c r="F3286" s="51">
        <v>6</v>
      </c>
      <c r="G3286" s="51"/>
      <c r="H3286" s="51"/>
    </row>
    <row r="3287" spans="1:8" x14ac:dyDescent="0.35">
      <c r="A3287" s="50"/>
      <c r="B3287" s="50"/>
      <c r="C3287" s="50" t="s">
        <v>269</v>
      </c>
      <c r="D3287" s="50" t="s">
        <v>614</v>
      </c>
      <c r="E3287" s="51">
        <f t="shared" si="1375"/>
        <v>7139</v>
      </c>
      <c r="F3287" s="51">
        <v>7139</v>
      </c>
      <c r="G3287" s="51"/>
      <c r="H3287" s="51"/>
    </row>
    <row r="3288" spans="1:8" x14ac:dyDescent="0.35">
      <c r="A3288" s="50"/>
      <c r="B3288" s="50"/>
      <c r="C3288" s="50" t="s">
        <v>270</v>
      </c>
      <c r="D3288" s="50" t="s">
        <v>754</v>
      </c>
      <c r="E3288" s="51">
        <f t="shared" si="1375"/>
        <v>455</v>
      </c>
      <c r="F3288" s="51">
        <v>432</v>
      </c>
      <c r="G3288" s="51">
        <v>23</v>
      </c>
      <c r="H3288" s="51"/>
    </row>
    <row r="3289" spans="1:8" x14ac:dyDescent="0.35">
      <c r="A3289" s="50"/>
      <c r="B3289" s="50"/>
      <c r="C3289" s="50" t="s">
        <v>271</v>
      </c>
      <c r="D3289" s="50" t="s">
        <v>755</v>
      </c>
      <c r="E3289" s="51">
        <f t="shared" si="1375"/>
        <v>797</v>
      </c>
      <c r="F3289" s="51">
        <v>494</v>
      </c>
      <c r="G3289" s="51">
        <v>303</v>
      </c>
      <c r="H3289" s="51"/>
    </row>
    <row r="3290" spans="1:8" x14ac:dyDescent="0.35">
      <c r="A3290" s="50"/>
      <c r="B3290" s="50"/>
      <c r="C3290" s="50" t="s">
        <v>272</v>
      </c>
      <c r="D3290" s="50" t="s">
        <v>756</v>
      </c>
      <c r="E3290" s="51">
        <f t="shared" si="1375"/>
        <v>0</v>
      </c>
      <c r="F3290" s="51"/>
      <c r="G3290" s="51"/>
      <c r="H3290" s="51"/>
    </row>
    <row r="3291" spans="1:8" x14ac:dyDescent="0.35">
      <c r="A3291" s="50"/>
      <c r="B3291" s="50"/>
      <c r="C3291" s="50" t="s">
        <v>273</v>
      </c>
      <c r="D3291" s="50" t="s">
        <v>757</v>
      </c>
      <c r="E3291" s="51">
        <f t="shared" si="1375"/>
        <v>0</v>
      </c>
      <c r="F3291" s="51"/>
      <c r="G3291" s="51"/>
      <c r="H3291" s="51"/>
    </row>
    <row r="3292" spans="1:8" x14ac:dyDescent="0.35">
      <c r="A3292" s="50"/>
      <c r="B3292" s="50"/>
      <c r="C3292" s="50" t="s">
        <v>274</v>
      </c>
      <c r="D3292" s="50" t="s">
        <v>758</v>
      </c>
      <c r="E3292" s="51">
        <f t="shared" si="1375"/>
        <v>5587</v>
      </c>
      <c r="F3292" s="51">
        <v>5355</v>
      </c>
      <c r="G3292" s="51">
        <v>232</v>
      </c>
      <c r="H3292" s="51"/>
    </row>
    <row r="3293" spans="1:8" x14ac:dyDescent="0.35">
      <c r="A3293" s="50"/>
      <c r="B3293" s="50"/>
      <c r="C3293" s="50" t="s">
        <v>275</v>
      </c>
      <c r="D3293" s="50" t="s">
        <v>759</v>
      </c>
      <c r="E3293" s="51">
        <f t="shared" si="1375"/>
        <v>1552</v>
      </c>
      <c r="F3293" s="51">
        <v>145</v>
      </c>
      <c r="G3293" s="51">
        <v>1407</v>
      </c>
      <c r="H3293" s="51"/>
    </row>
    <row r="3294" spans="1:8" x14ac:dyDescent="0.35">
      <c r="A3294" s="50"/>
      <c r="B3294" s="50"/>
      <c r="C3294" s="50" t="s">
        <v>276</v>
      </c>
      <c r="D3294" s="50" t="s">
        <v>615</v>
      </c>
      <c r="E3294" s="51">
        <f t="shared" si="1375"/>
        <v>743</v>
      </c>
      <c r="F3294" s="51">
        <v>743</v>
      </c>
      <c r="G3294" s="51"/>
      <c r="H3294" s="51"/>
    </row>
    <row r="3295" spans="1:8" x14ac:dyDescent="0.35">
      <c r="A3295" s="50"/>
      <c r="B3295" s="50"/>
      <c r="C3295" s="50" t="s">
        <v>308</v>
      </c>
      <c r="D3295" s="50" t="s">
        <v>277</v>
      </c>
      <c r="E3295" s="51">
        <f t="shared" si="1375"/>
        <v>11481</v>
      </c>
      <c r="F3295" s="51">
        <v>11481</v>
      </c>
      <c r="G3295" s="51"/>
      <c r="H3295" s="51"/>
    </row>
    <row r="3296" spans="1:8" x14ac:dyDescent="0.35">
      <c r="A3296" s="50"/>
      <c r="B3296" s="50"/>
      <c r="C3296" s="50" t="s">
        <v>278</v>
      </c>
      <c r="D3296" s="50" t="s">
        <v>760</v>
      </c>
      <c r="E3296" s="51">
        <f t="shared" si="1375"/>
        <v>4</v>
      </c>
      <c r="F3296" s="51">
        <v>4</v>
      </c>
      <c r="G3296" s="51"/>
      <c r="H3296" s="51"/>
    </row>
    <row r="3297" spans="1:8" x14ac:dyDescent="0.35">
      <c r="A3297" s="50"/>
      <c r="B3297" s="50"/>
      <c r="C3297" s="50" t="s">
        <v>279</v>
      </c>
      <c r="D3297" s="50" t="s">
        <v>616</v>
      </c>
      <c r="E3297" s="51">
        <f t="shared" si="1375"/>
        <v>795</v>
      </c>
      <c r="F3297" s="51">
        <v>795</v>
      </c>
      <c r="G3297" s="51"/>
      <c r="H3297" s="51"/>
    </row>
    <row r="3298" spans="1:8" x14ac:dyDescent="0.35">
      <c r="A3298" s="50"/>
      <c r="B3298" s="50"/>
      <c r="C3298" s="50" t="s">
        <v>280</v>
      </c>
      <c r="D3298" s="50" t="s">
        <v>617</v>
      </c>
      <c r="E3298" s="51">
        <f t="shared" si="1375"/>
        <v>39</v>
      </c>
      <c r="F3298" s="51">
        <v>39</v>
      </c>
      <c r="G3298" s="51"/>
      <c r="H3298" s="51"/>
    </row>
    <row r="3299" spans="1:8" x14ac:dyDescent="0.35">
      <c r="A3299" s="50"/>
      <c r="B3299" s="50"/>
      <c r="C3299" s="50" t="s">
        <v>606</v>
      </c>
      <c r="D3299" s="50" t="s">
        <v>618</v>
      </c>
      <c r="E3299" s="51">
        <f t="shared" si="1375"/>
        <v>0</v>
      </c>
      <c r="F3299" s="51"/>
      <c r="G3299" s="51"/>
      <c r="H3299" s="51"/>
    </row>
    <row r="3300" spans="1:8" x14ac:dyDescent="0.35">
      <c r="A3300" s="50"/>
      <c r="B3300" s="50"/>
      <c r="C3300" s="50" t="s">
        <v>281</v>
      </c>
      <c r="D3300" s="50" t="s">
        <v>622</v>
      </c>
      <c r="E3300" s="51">
        <f t="shared" si="1375"/>
        <v>2253</v>
      </c>
      <c r="F3300" s="51">
        <v>2240</v>
      </c>
      <c r="G3300" s="51">
        <v>13</v>
      </c>
      <c r="H3300" s="51"/>
    </row>
    <row r="3301" spans="1:8" x14ac:dyDescent="0.35">
      <c r="A3301" s="50"/>
      <c r="B3301" s="50"/>
      <c r="C3301" s="50" t="s">
        <v>282</v>
      </c>
      <c r="D3301" s="50" t="s">
        <v>623</v>
      </c>
      <c r="E3301" s="51">
        <f t="shared" si="1375"/>
        <v>66</v>
      </c>
      <c r="F3301" s="51">
        <v>66</v>
      </c>
      <c r="G3301" s="51"/>
      <c r="H3301" s="51"/>
    </row>
    <row r="3302" spans="1:8" x14ac:dyDescent="0.35">
      <c r="A3302" s="50"/>
      <c r="B3302" s="50"/>
      <c r="C3302" s="50" t="s">
        <v>283</v>
      </c>
      <c r="D3302" s="50" t="s">
        <v>625</v>
      </c>
      <c r="E3302" s="51">
        <f t="shared" si="1375"/>
        <v>458</v>
      </c>
      <c r="F3302" s="51">
        <v>458</v>
      </c>
      <c r="G3302" s="51"/>
      <c r="H3302" s="51"/>
    </row>
    <row r="3303" spans="1:8" x14ac:dyDescent="0.35">
      <c r="A3303" s="50"/>
      <c r="B3303" s="50"/>
      <c r="C3303" s="50" t="s">
        <v>607</v>
      </c>
      <c r="D3303" s="50" t="s">
        <v>761</v>
      </c>
      <c r="E3303" s="51">
        <f t="shared" si="1375"/>
        <v>64</v>
      </c>
      <c r="F3303" s="51">
        <v>64</v>
      </c>
      <c r="G3303" s="51"/>
      <c r="H3303" s="51"/>
    </row>
    <row r="3304" spans="1:8" x14ac:dyDescent="0.35">
      <c r="A3304" s="50"/>
      <c r="B3304" s="50"/>
      <c r="C3304" s="50" t="s">
        <v>608</v>
      </c>
      <c r="D3304" s="50" t="s">
        <v>762</v>
      </c>
      <c r="E3304" s="51">
        <f t="shared" si="1375"/>
        <v>796</v>
      </c>
      <c r="F3304" s="51">
        <v>463</v>
      </c>
      <c r="G3304" s="51">
        <v>333</v>
      </c>
      <c r="H3304" s="51"/>
    </row>
    <row r="3305" spans="1:8" x14ac:dyDescent="0.35">
      <c r="A3305" s="50"/>
      <c r="B3305" s="50"/>
      <c r="C3305" s="50" t="s">
        <v>284</v>
      </c>
      <c r="D3305" s="50" t="s">
        <v>763</v>
      </c>
      <c r="E3305" s="51">
        <f t="shared" si="1375"/>
        <v>0</v>
      </c>
      <c r="F3305" s="51"/>
      <c r="G3305" s="51"/>
      <c r="H3305" s="51"/>
    </row>
    <row r="3306" spans="1:8" x14ac:dyDescent="0.35">
      <c r="A3306" s="50"/>
      <c r="B3306" s="50"/>
      <c r="C3306" s="50" t="s">
        <v>285</v>
      </c>
      <c r="D3306" s="50" t="s">
        <v>630</v>
      </c>
      <c r="E3306" s="51">
        <f t="shared" si="1375"/>
        <v>526</v>
      </c>
      <c r="F3306" s="51">
        <v>58</v>
      </c>
      <c r="G3306" s="51">
        <v>468</v>
      </c>
      <c r="H3306" s="51"/>
    </row>
    <row r="3307" spans="1:8" x14ac:dyDescent="0.35">
      <c r="A3307" s="44"/>
      <c r="B3307" s="44">
        <v>16</v>
      </c>
      <c r="C3307" s="45"/>
      <c r="D3307" s="45" t="s">
        <v>764</v>
      </c>
      <c r="E3307" s="45">
        <f>SUM(E3308:E3315)</f>
        <v>35760</v>
      </c>
      <c r="F3307" s="45">
        <f t="shared" ref="F3307" si="1376">SUM(F3308:F3315)</f>
        <v>35760</v>
      </c>
      <c r="G3307" s="45">
        <f t="shared" ref="G3307" si="1377">SUM(G3308:G3315)</f>
        <v>0</v>
      </c>
      <c r="H3307" s="45">
        <f t="shared" ref="H3307" si="1378">SUM(H3308:H3315)</f>
        <v>0</v>
      </c>
    </row>
    <row r="3308" spans="1:8" x14ac:dyDescent="0.35">
      <c r="A3308" s="50"/>
      <c r="B3308" s="50"/>
      <c r="C3308" s="50" t="s">
        <v>286</v>
      </c>
      <c r="D3308" s="50" t="s">
        <v>619</v>
      </c>
      <c r="E3308" s="51">
        <f t="shared" ref="E3308:E3315" si="1379">SUM(F3308:H3308)</f>
        <v>564</v>
      </c>
      <c r="F3308" s="51">
        <v>564</v>
      </c>
      <c r="G3308" s="51"/>
      <c r="H3308" s="51"/>
    </row>
    <row r="3309" spans="1:8" x14ac:dyDescent="0.35">
      <c r="A3309" s="50"/>
      <c r="B3309" s="50"/>
      <c r="C3309" s="50" t="s">
        <v>287</v>
      </c>
      <c r="D3309" s="50" t="s">
        <v>288</v>
      </c>
      <c r="E3309" s="51">
        <f t="shared" si="1379"/>
        <v>4526</v>
      </c>
      <c r="F3309" s="51">
        <v>4526</v>
      </c>
      <c r="G3309" s="51"/>
      <c r="H3309" s="51"/>
    </row>
    <row r="3310" spans="1:8" x14ac:dyDescent="0.35">
      <c r="A3310" s="50"/>
      <c r="B3310" s="50"/>
      <c r="C3310" s="50" t="s">
        <v>289</v>
      </c>
      <c r="D3310" s="50" t="s">
        <v>620</v>
      </c>
      <c r="E3310" s="51">
        <f t="shared" si="1379"/>
        <v>13613</v>
      </c>
      <c r="F3310" s="51">
        <v>13613</v>
      </c>
      <c r="G3310" s="51"/>
      <c r="H3310" s="51"/>
    </row>
    <row r="3311" spans="1:8" x14ac:dyDescent="0.35">
      <c r="A3311" s="50"/>
      <c r="B3311" s="50"/>
      <c r="C3311" s="50" t="s">
        <v>290</v>
      </c>
      <c r="D3311" s="50" t="s">
        <v>621</v>
      </c>
      <c r="E3311" s="51">
        <f t="shared" si="1379"/>
        <v>15101</v>
      </c>
      <c r="F3311" s="51">
        <v>15101</v>
      </c>
      <c r="G3311" s="51"/>
      <c r="H3311" s="51"/>
    </row>
    <row r="3312" spans="1:8" x14ac:dyDescent="0.35">
      <c r="A3312" s="50"/>
      <c r="B3312" s="50"/>
      <c r="C3312" s="50" t="s">
        <v>291</v>
      </c>
      <c r="D3312" s="50" t="s">
        <v>624</v>
      </c>
      <c r="E3312" s="51">
        <f t="shared" si="1379"/>
        <v>0</v>
      </c>
      <c r="F3312" s="51"/>
      <c r="G3312" s="51"/>
      <c r="H3312" s="51"/>
    </row>
    <row r="3313" spans="1:8" x14ac:dyDescent="0.35">
      <c r="A3313" s="50"/>
      <c r="B3313" s="50"/>
      <c r="C3313" s="50" t="s">
        <v>292</v>
      </c>
      <c r="D3313" s="50" t="s">
        <v>293</v>
      </c>
      <c r="E3313" s="51">
        <f t="shared" si="1379"/>
        <v>0</v>
      </c>
      <c r="F3313" s="51"/>
      <c r="G3313" s="51"/>
      <c r="H3313" s="51"/>
    </row>
    <row r="3314" spans="1:8" x14ac:dyDescent="0.35">
      <c r="A3314" s="50"/>
      <c r="B3314" s="50"/>
      <c r="C3314" s="50" t="s">
        <v>294</v>
      </c>
      <c r="D3314" s="50" t="s">
        <v>295</v>
      </c>
      <c r="E3314" s="51">
        <f t="shared" si="1379"/>
        <v>0</v>
      </c>
      <c r="F3314" s="51"/>
      <c r="G3314" s="51"/>
      <c r="H3314" s="51"/>
    </row>
    <row r="3315" spans="1:8" x14ac:dyDescent="0.35">
      <c r="A3315" s="50"/>
      <c r="B3315" s="50"/>
      <c r="C3315" s="50" t="s">
        <v>296</v>
      </c>
      <c r="D3315" s="50" t="s">
        <v>626</v>
      </c>
      <c r="E3315" s="51">
        <f t="shared" si="1379"/>
        <v>1956</v>
      </c>
      <c r="F3315" s="51">
        <v>1956</v>
      </c>
      <c r="G3315" s="51"/>
      <c r="H3315" s="51"/>
    </row>
    <row r="3316" spans="1:8" x14ac:dyDescent="0.35">
      <c r="A3316" s="44"/>
      <c r="B3316" s="44">
        <v>17</v>
      </c>
      <c r="C3316" s="45"/>
      <c r="D3316" s="45" t="s">
        <v>765</v>
      </c>
      <c r="E3316" s="45">
        <f>SUM(E3317:E3321)</f>
        <v>10539</v>
      </c>
      <c r="F3316" s="45">
        <f t="shared" ref="F3316" si="1380">SUM(F3317:F3321)</f>
        <v>10539</v>
      </c>
      <c r="G3316" s="45">
        <f t="shared" ref="G3316" si="1381">SUM(G3317:G3321)</f>
        <v>0</v>
      </c>
      <c r="H3316" s="45">
        <f t="shared" ref="H3316" si="1382">SUM(H3317:H3321)</f>
        <v>0</v>
      </c>
    </row>
    <row r="3317" spans="1:8" x14ac:dyDescent="0.35">
      <c r="A3317" s="50"/>
      <c r="B3317" s="50"/>
      <c r="C3317" s="50" t="s">
        <v>297</v>
      </c>
      <c r="D3317" s="50" t="s">
        <v>298</v>
      </c>
      <c r="E3317" s="51">
        <f t="shared" ref="E3317:E3321" si="1383">SUM(F3317:H3317)</f>
        <v>1728</v>
      </c>
      <c r="F3317" s="51">
        <v>1728</v>
      </c>
      <c r="G3317" s="51"/>
      <c r="H3317" s="51"/>
    </row>
    <row r="3318" spans="1:8" x14ac:dyDescent="0.35">
      <c r="A3318" s="50"/>
      <c r="B3318" s="50"/>
      <c r="C3318" s="50" t="s">
        <v>299</v>
      </c>
      <c r="D3318" s="50" t="s">
        <v>627</v>
      </c>
      <c r="E3318" s="51">
        <f t="shared" si="1383"/>
        <v>125</v>
      </c>
      <c r="F3318" s="51">
        <v>125</v>
      </c>
      <c r="G3318" s="51"/>
      <c r="H3318" s="51"/>
    </row>
    <row r="3319" spans="1:8" x14ac:dyDescent="0.35">
      <c r="A3319" s="50"/>
      <c r="B3319" s="50"/>
      <c r="C3319" s="50" t="s">
        <v>300</v>
      </c>
      <c r="D3319" s="50" t="s">
        <v>301</v>
      </c>
      <c r="E3319" s="51">
        <f t="shared" si="1383"/>
        <v>0</v>
      </c>
      <c r="F3319" s="51"/>
      <c r="G3319" s="51"/>
      <c r="H3319" s="51"/>
    </row>
    <row r="3320" spans="1:8" x14ac:dyDescent="0.35">
      <c r="A3320" s="50"/>
      <c r="B3320" s="50"/>
      <c r="C3320" s="50" t="s">
        <v>302</v>
      </c>
      <c r="D3320" s="50" t="s">
        <v>628</v>
      </c>
      <c r="E3320" s="51">
        <f t="shared" si="1383"/>
        <v>0</v>
      </c>
      <c r="F3320" s="51"/>
      <c r="G3320" s="51"/>
      <c r="H3320" s="51"/>
    </row>
    <row r="3321" spans="1:8" x14ac:dyDescent="0.35">
      <c r="A3321" s="50"/>
      <c r="B3321" s="50"/>
      <c r="C3321" s="50" t="s">
        <v>303</v>
      </c>
      <c r="D3321" s="50" t="s">
        <v>629</v>
      </c>
      <c r="E3321" s="51">
        <f t="shared" si="1383"/>
        <v>8686</v>
      </c>
      <c r="F3321" s="51">
        <v>8686</v>
      </c>
      <c r="G3321" s="51"/>
      <c r="H3321" s="51"/>
    </row>
    <row r="3322" spans="1:8" x14ac:dyDescent="0.35">
      <c r="A3322" s="42">
        <v>4</v>
      </c>
      <c r="B3322" s="42"/>
      <c r="C3322" s="42"/>
      <c r="D3322" s="42" t="s">
        <v>344</v>
      </c>
      <c r="E3322" s="43">
        <f>E3323+E3326+E3332</f>
        <v>300901</v>
      </c>
      <c r="F3322" s="43">
        <f t="shared" ref="F3322" si="1384">F3323+F3326+F3332</f>
        <v>139660</v>
      </c>
      <c r="G3322" s="43">
        <f t="shared" ref="G3322:H3322" si="1385">G3323+G3326+G3332</f>
        <v>161241</v>
      </c>
      <c r="H3322" s="43">
        <f t="shared" si="1385"/>
        <v>0</v>
      </c>
    </row>
    <row r="3323" spans="1:8" x14ac:dyDescent="0.35">
      <c r="A3323" s="44"/>
      <c r="B3323" s="44">
        <v>2</v>
      </c>
      <c r="C3323" s="45"/>
      <c r="D3323" s="45" t="s">
        <v>746</v>
      </c>
      <c r="E3323" s="45">
        <f>SUM(E3324:E3325)</f>
        <v>290522</v>
      </c>
      <c r="F3323" s="45">
        <f t="shared" ref="F3323" si="1386">SUM(F3324:F3325)</f>
        <v>129281</v>
      </c>
      <c r="G3323" s="45">
        <f t="shared" ref="G3323" si="1387">SUM(G3324:G3325)</f>
        <v>161241</v>
      </c>
      <c r="H3323" s="45">
        <f t="shared" ref="H3323" si="1388">SUM(H3324:H3325)</f>
        <v>0</v>
      </c>
    </row>
    <row r="3324" spans="1:8" x14ac:dyDescent="0.35">
      <c r="A3324" s="50"/>
      <c r="B3324" s="50"/>
      <c r="C3324" s="50" t="s">
        <v>261</v>
      </c>
      <c r="D3324" s="50" t="s">
        <v>609</v>
      </c>
      <c r="E3324" s="51">
        <f t="shared" ref="E3324:E3325" si="1389">SUM(F3324:H3324)</f>
        <v>290333</v>
      </c>
      <c r="F3324" s="51">
        <v>129092</v>
      </c>
      <c r="G3324" s="51">
        <v>161241</v>
      </c>
      <c r="H3324" s="51"/>
    </row>
    <row r="3325" spans="1:8" x14ac:dyDescent="0.35">
      <c r="A3325" s="50"/>
      <c r="B3325" s="50"/>
      <c r="C3325" s="50" t="s">
        <v>605</v>
      </c>
      <c r="D3325" s="50" t="s">
        <v>748</v>
      </c>
      <c r="E3325" s="51">
        <f t="shared" si="1389"/>
        <v>189</v>
      </c>
      <c r="F3325" s="51">
        <v>189</v>
      </c>
      <c r="G3325" s="51"/>
      <c r="H3325" s="51"/>
    </row>
    <row r="3326" spans="1:8" x14ac:dyDescent="0.35">
      <c r="A3326" s="44"/>
      <c r="B3326" s="44">
        <v>14</v>
      </c>
      <c r="C3326" s="45"/>
      <c r="D3326" s="45" t="s">
        <v>766</v>
      </c>
      <c r="E3326" s="45">
        <f>SUM(E3327:E3331)</f>
        <v>331</v>
      </c>
      <c r="F3326" s="45">
        <f t="shared" ref="F3326" si="1390">SUM(F3327:F3331)</f>
        <v>331</v>
      </c>
      <c r="G3326" s="45">
        <f t="shared" ref="G3326" si="1391">SUM(G3327:G3331)</f>
        <v>0</v>
      </c>
      <c r="H3326" s="45">
        <f t="shared" ref="H3326" si="1392">SUM(H3327:H3331)</f>
        <v>0</v>
      </c>
    </row>
    <row r="3327" spans="1:8" x14ac:dyDescent="0.35">
      <c r="A3327" s="50"/>
      <c r="B3327" s="50"/>
      <c r="C3327" s="50" t="s">
        <v>349</v>
      </c>
      <c r="D3327" s="50" t="s">
        <v>633</v>
      </c>
      <c r="E3327" s="51">
        <f t="shared" ref="E3327:E3331" si="1393">SUM(F3327:H3327)</f>
        <v>0</v>
      </c>
      <c r="F3327" s="51"/>
      <c r="G3327" s="51"/>
      <c r="H3327" s="51"/>
    </row>
    <row r="3328" spans="1:8" x14ac:dyDescent="0.35">
      <c r="A3328" s="50"/>
      <c r="B3328" s="50"/>
      <c r="C3328" s="50" t="s">
        <v>350</v>
      </c>
      <c r="D3328" s="50" t="s">
        <v>767</v>
      </c>
      <c r="E3328" s="51">
        <f t="shared" si="1393"/>
        <v>0</v>
      </c>
      <c r="F3328" s="51"/>
      <c r="G3328" s="51"/>
      <c r="H3328" s="51"/>
    </row>
    <row r="3329" spans="1:8" x14ac:dyDescent="0.35">
      <c r="A3329" s="50"/>
      <c r="B3329" s="50"/>
      <c r="C3329" s="50" t="s">
        <v>352</v>
      </c>
      <c r="D3329" s="50" t="s">
        <v>768</v>
      </c>
      <c r="E3329" s="51">
        <f t="shared" si="1393"/>
        <v>0</v>
      </c>
      <c r="F3329" s="51"/>
      <c r="G3329" s="51"/>
      <c r="H3329" s="51"/>
    </row>
    <row r="3330" spans="1:8" x14ac:dyDescent="0.35">
      <c r="A3330" s="50"/>
      <c r="B3330" s="50"/>
      <c r="C3330" s="50" t="s">
        <v>357</v>
      </c>
      <c r="D3330" s="50" t="s">
        <v>358</v>
      </c>
      <c r="E3330" s="51">
        <f t="shared" si="1393"/>
        <v>331</v>
      </c>
      <c r="F3330" s="51">
        <v>331</v>
      </c>
      <c r="G3330" s="51"/>
      <c r="H3330" s="51"/>
    </row>
    <row r="3331" spans="1:8" x14ac:dyDescent="0.35">
      <c r="A3331" s="50"/>
      <c r="B3331" s="50"/>
      <c r="C3331" s="50" t="s">
        <v>355</v>
      </c>
      <c r="D3331" s="50" t="s">
        <v>356</v>
      </c>
      <c r="E3331" s="51">
        <f t="shared" si="1393"/>
        <v>0</v>
      </c>
      <c r="F3331" s="51"/>
      <c r="G3331" s="51"/>
      <c r="H3331" s="51"/>
    </row>
    <row r="3332" spans="1:8" x14ac:dyDescent="0.35">
      <c r="A3332" s="44"/>
      <c r="B3332" s="44">
        <v>25</v>
      </c>
      <c r="C3332" s="45"/>
      <c r="D3332" s="45" t="s">
        <v>769</v>
      </c>
      <c r="E3332" s="45">
        <f>SUM(E3333:E3340)</f>
        <v>10048</v>
      </c>
      <c r="F3332" s="45">
        <f t="shared" ref="F3332" si="1394">SUM(F3333:F3340)</f>
        <v>10048</v>
      </c>
      <c r="G3332" s="45">
        <f t="shared" ref="G3332" si="1395">SUM(G3333:G3340)</f>
        <v>0</v>
      </c>
      <c r="H3332" s="45">
        <f t="shared" ref="H3332" si="1396">SUM(H3333:H3340)</f>
        <v>0</v>
      </c>
    </row>
    <row r="3333" spans="1:8" x14ac:dyDescent="0.35">
      <c r="A3333" s="50"/>
      <c r="B3333" s="50"/>
      <c r="C3333" s="50" t="s">
        <v>345</v>
      </c>
      <c r="D3333" s="50" t="s">
        <v>346</v>
      </c>
      <c r="E3333" s="51">
        <f t="shared" ref="E3333:E3340" si="1397">SUM(F3333:H3333)</f>
        <v>0</v>
      </c>
      <c r="F3333" s="51"/>
      <c r="G3333" s="51"/>
      <c r="H3333" s="51"/>
    </row>
    <row r="3334" spans="1:8" x14ac:dyDescent="0.35">
      <c r="A3334" s="50"/>
      <c r="B3334" s="50"/>
      <c r="C3334" s="50" t="s">
        <v>347</v>
      </c>
      <c r="D3334" s="50" t="s">
        <v>348</v>
      </c>
      <c r="E3334" s="51">
        <f t="shared" si="1397"/>
        <v>0</v>
      </c>
      <c r="F3334" s="51"/>
      <c r="G3334" s="51"/>
      <c r="H3334" s="51"/>
    </row>
    <row r="3335" spans="1:8" x14ac:dyDescent="0.35">
      <c r="A3335" s="50"/>
      <c r="B3335" s="50"/>
      <c r="C3335" s="50" t="s">
        <v>351</v>
      </c>
      <c r="D3335" s="50" t="s">
        <v>770</v>
      </c>
      <c r="E3335" s="51">
        <f t="shared" si="1397"/>
        <v>0</v>
      </c>
      <c r="F3335" s="51"/>
      <c r="G3335" s="51"/>
      <c r="H3335" s="51"/>
    </row>
    <row r="3336" spans="1:8" x14ac:dyDescent="0.35">
      <c r="A3336" s="50"/>
      <c r="B3336" s="50"/>
      <c r="C3336" s="50" t="s">
        <v>310</v>
      </c>
      <c r="D3336" s="50" t="s">
        <v>634</v>
      </c>
      <c r="E3336" s="51">
        <f t="shared" si="1397"/>
        <v>95</v>
      </c>
      <c r="F3336" s="51">
        <v>95</v>
      </c>
      <c r="G3336" s="51"/>
      <c r="H3336" s="51"/>
    </row>
    <row r="3337" spans="1:8" x14ac:dyDescent="0.35">
      <c r="A3337" s="50"/>
      <c r="B3337" s="50"/>
      <c r="C3337" s="50" t="s">
        <v>311</v>
      </c>
      <c r="D3337" s="50" t="s">
        <v>771</v>
      </c>
      <c r="E3337" s="51">
        <f t="shared" si="1397"/>
        <v>369</v>
      </c>
      <c r="F3337" s="51">
        <v>369</v>
      </c>
      <c r="G3337" s="51"/>
      <c r="H3337" s="51"/>
    </row>
    <row r="3338" spans="1:8" x14ac:dyDescent="0.35">
      <c r="A3338" s="50"/>
      <c r="B3338" s="50"/>
      <c r="C3338" s="50" t="s">
        <v>312</v>
      </c>
      <c r="D3338" s="50" t="s">
        <v>772</v>
      </c>
      <c r="E3338" s="51">
        <f t="shared" si="1397"/>
        <v>0</v>
      </c>
      <c r="F3338" s="51"/>
      <c r="G3338" s="51"/>
      <c r="H3338" s="51"/>
    </row>
    <row r="3339" spans="1:8" x14ac:dyDescent="0.35">
      <c r="A3339" s="50"/>
      <c r="B3339" s="50"/>
      <c r="C3339" s="50" t="s">
        <v>359</v>
      </c>
      <c r="D3339" s="50" t="s">
        <v>360</v>
      </c>
      <c r="E3339" s="51">
        <f t="shared" si="1397"/>
        <v>0</v>
      </c>
      <c r="F3339" s="51"/>
      <c r="G3339" s="51"/>
      <c r="H3339" s="51"/>
    </row>
    <row r="3340" spans="1:8" x14ac:dyDescent="0.35">
      <c r="A3340" s="50"/>
      <c r="B3340" s="50"/>
      <c r="C3340" s="50" t="s">
        <v>353</v>
      </c>
      <c r="D3340" s="50" t="s">
        <v>354</v>
      </c>
      <c r="E3340" s="51">
        <f t="shared" si="1397"/>
        <v>9584</v>
      </c>
      <c r="F3340" s="51">
        <v>9584</v>
      </c>
      <c r="G3340" s="51"/>
      <c r="H3340" s="51"/>
    </row>
    <row r="3341" spans="1:8" x14ac:dyDescent="0.35">
      <c r="A3341" s="42">
        <v>5</v>
      </c>
      <c r="B3341" s="42"/>
      <c r="C3341" s="42"/>
      <c r="D3341" s="42" t="s">
        <v>773</v>
      </c>
      <c r="E3341" s="43">
        <f>E3342+E3345+E3347+E3383+E3389+E3396</f>
        <v>2174030.4699999997</v>
      </c>
      <c r="F3341" s="43">
        <f t="shared" ref="F3341" si="1398">F3342+F3345+F3347+F3383+F3389+F3396</f>
        <v>1402320</v>
      </c>
      <c r="G3341" s="43">
        <f t="shared" ref="G3341:H3341" si="1399">G3342+G3345+G3347+G3383+G3389+G3396</f>
        <v>89962</v>
      </c>
      <c r="H3341" s="43">
        <f t="shared" si="1399"/>
        <v>681748.47</v>
      </c>
    </row>
    <row r="3342" spans="1:8" x14ac:dyDescent="0.35">
      <c r="A3342" s="44"/>
      <c r="B3342" s="44">
        <v>2</v>
      </c>
      <c r="C3342" s="45"/>
      <c r="D3342" s="45" t="s">
        <v>746</v>
      </c>
      <c r="E3342" s="45">
        <f>SUM(E3343:E3344)</f>
        <v>10582.57</v>
      </c>
      <c r="F3342" s="45">
        <f t="shared" ref="F3342" si="1400">SUM(F3343:F3344)</f>
        <v>0</v>
      </c>
      <c r="G3342" s="45">
        <f t="shared" ref="G3342" si="1401">SUM(G3343:G3344)</f>
        <v>0</v>
      </c>
      <c r="H3342" s="45">
        <f t="shared" ref="H3342" si="1402">SUM(H3343:H3344)</f>
        <v>10582.57</v>
      </c>
    </row>
    <row r="3343" spans="1:8" x14ac:dyDescent="0.35">
      <c r="A3343" s="50"/>
      <c r="B3343" s="50"/>
      <c r="C3343" s="50" t="s">
        <v>261</v>
      </c>
      <c r="D3343" s="50" t="s">
        <v>609</v>
      </c>
      <c r="E3343" s="51">
        <f t="shared" ref="E3343:E3344" si="1403">SUM(F3343:H3343)</f>
        <v>10582.57</v>
      </c>
      <c r="F3343" s="51"/>
      <c r="G3343" s="51"/>
      <c r="H3343" s="51">
        <v>10582.57</v>
      </c>
    </row>
    <row r="3344" spans="1:8" x14ac:dyDescent="0.35">
      <c r="A3344" s="50"/>
      <c r="B3344" s="50"/>
      <c r="C3344" s="50" t="s">
        <v>605</v>
      </c>
      <c r="D3344" s="50" t="s">
        <v>748</v>
      </c>
      <c r="E3344" s="51">
        <f t="shared" si="1403"/>
        <v>0</v>
      </c>
      <c r="F3344" s="51"/>
      <c r="G3344" s="51"/>
      <c r="H3344" s="51"/>
    </row>
    <row r="3345" spans="1:8" x14ac:dyDescent="0.35">
      <c r="A3345" s="44"/>
      <c r="B3345" s="44">
        <v>12</v>
      </c>
      <c r="C3345" s="45"/>
      <c r="D3345" s="45" t="s">
        <v>749</v>
      </c>
      <c r="E3345" s="45">
        <f>SUM(E3346)</f>
        <v>1596</v>
      </c>
      <c r="F3345" s="45">
        <f t="shared" ref="F3345" si="1404">F3346</f>
        <v>0</v>
      </c>
      <c r="G3345" s="45">
        <f t="shared" ref="G3345:H3345" si="1405">G3346</f>
        <v>1596</v>
      </c>
      <c r="H3345" s="45">
        <f t="shared" si="1405"/>
        <v>0</v>
      </c>
    </row>
    <row r="3346" spans="1:8" x14ac:dyDescent="0.35">
      <c r="A3346" s="50"/>
      <c r="B3346" s="50"/>
      <c r="C3346" s="50" t="s">
        <v>774</v>
      </c>
      <c r="D3346" s="50" t="s">
        <v>304</v>
      </c>
      <c r="E3346" s="51">
        <f>SUM(F3346:H3346)</f>
        <v>1596</v>
      </c>
      <c r="F3346" s="51"/>
      <c r="G3346" s="51">
        <v>1596</v>
      </c>
      <c r="H3346" s="51"/>
    </row>
    <row r="3347" spans="1:8" x14ac:dyDescent="0.35">
      <c r="A3347" s="44"/>
      <c r="B3347" s="44">
        <v>18</v>
      </c>
      <c r="C3347" s="45"/>
      <c r="D3347" s="45" t="s">
        <v>775</v>
      </c>
      <c r="E3347" s="45">
        <f>SUM(E3348:E3382)</f>
        <v>2118136.9</v>
      </c>
      <c r="F3347" s="45">
        <f t="shared" ref="F3347" si="1406">SUM(F3348:F3382)</f>
        <v>1401989</v>
      </c>
      <c r="G3347" s="45">
        <f t="shared" ref="G3347" si="1407">SUM(G3348:G3382)</f>
        <v>44982</v>
      </c>
      <c r="H3347" s="45">
        <f t="shared" ref="H3347" si="1408">SUM(H3348:H3382)</f>
        <v>671165.9</v>
      </c>
    </row>
    <row r="3348" spans="1:8" x14ac:dyDescent="0.35">
      <c r="A3348" s="50"/>
      <c r="B3348" s="50"/>
      <c r="C3348" s="50" t="s">
        <v>306</v>
      </c>
      <c r="D3348" s="50" t="s">
        <v>307</v>
      </c>
      <c r="E3348" s="51">
        <f t="shared" ref="E3348:E3382" si="1409">SUM(F3348:H3348)</f>
        <v>0</v>
      </c>
      <c r="F3348" s="51"/>
      <c r="G3348" s="51"/>
      <c r="H3348" s="51"/>
    </row>
    <row r="3349" spans="1:8" x14ac:dyDescent="0.35">
      <c r="A3349" s="50"/>
      <c r="B3349" s="50"/>
      <c r="C3349" s="50" t="s">
        <v>266</v>
      </c>
      <c r="D3349" s="50" t="s">
        <v>753</v>
      </c>
      <c r="E3349" s="51">
        <f t="shared" si="1409"/>
        <v>0</v>
      </c>
      <c r="F3349" s="51"/>
      <c r="G3349" s="51"/>
      <c r="H3349" s="51"/>
    </row>
    <row r="3350" spans="1:8" x14ac:dyDescent="0.35">
      <c r="A3350" s="50"/>
      <c r="B3350" s="50"/>
      <c r="C3350" s="50" t="s">
        <v>269</v>
      </c>
      <c r="D3350" s="50" t="s">
        <v>614</v>
      </c>
      <c r="E3350" s="51">
        <f t="shared" si="1409"/>
        <v>0</v>
      </c>
      <c r="F3350" s="51"/>
      <c r="G3350" s="51"/>
      <c r="H3350" s="51"/>
    </row>
    <row r="3351" spans="1:8" x14ac:dyDescent="0.35">
      <c r="A3351" s="50"/>
      <c r="B3351" s="50"/>
      <c r="C3351" s="50" t="s">
        <v>270</v>
      </c>
      <c r="D3351" s="50" t="s">
        <v>754</v>
      </c>
      <c r="E3351" s="51">
        <f t="shared" si="1409"/>
        <v>0</v>
      </c>
      <c r="F3351" s="51"/>
      <c r="G3351" s="51"/>
      <c r="H3351" s="51"/>
    </row>
    <row r="3352" spans="1:8" x14ac:dyDescent="0.35">
      <c r="A3352" s="50"/>
      <c r="B3352" s="50"/>
      <c r="C3352" s="50" t="s">
        <v>271</v>
      </c>
      <c r="D3352" s="50" t="s">
        <v>755</v>
      </c>
      <c r="E3352" s="51">
        <f t="shared" si="1409"/>
        <v>2405</v>
      </c>
      <c r="F3352" s="51">
        <v>2384</v>
      </c>
      <c r="G3352" s="51">
        <v>21</v>
      </c>
      <c r="H3352" s="51"/>
    </row>
    <row r="3353" spans="1:8" x14ac:dyDescent="0.35">
      <c r="A3353" s="50"/>
      <c r="B3353" s="50"/>
      <c r="C3353" s="50" t="s">
        <v>272</v>
      </c>
      <c r="D3353" s="50" t="s">
        <v>756</v>
      </c>
      <c r="E3353" s="51">
        <f t="shared" si="1409"/>
        <v>0</v>
      </c>
      <c r="F3353" s="51"/>
      <c r="G3353" s="51"/>
      <c r="H3353" s="51"/>
    </row>
    <row r="3354" spans="1:8" x14ac:dyDescent="0.35">
      <c r="A3354" s="50"/>
      <c r="B3354" s="50"/>
      <c r="C3354" s="50" t="s">
        <v>274</v>
      </c>
      <c r="D3354" s="50" t="s">
        <v>758</v>
      </c>
      <c r="E3354" s="51">
        <f t="shared" si="1409"/>
        <v>0</v>
      </c>
      <c r="F3354" s="51"/>
      <c r="G3354" s="51"/>
      <c r="H3354" s="51"/>
    </row>
    <row r="3355" spans="1:8" x14ac:dyDescent="0.35">
      <c r="A3355" s="50"/>
      <c r="B3355" s="50"/>
      <c r="C3355" s="50" t="s">
        <v>275</v>
      </c>
      <c r="D3355" s="50" t="s">
        <v>759</v>
      </c>
      <c r="E3355" s="51">
        <f t="shared" si="1409"/>
        <v>0</v>
      </c>
      <c r="F3355" s="51"/>
      <c r="G3355" s="51"/>
      <c r="H3355" s="51"/>
    </row>
    <row r="3356" spans="1:8" x14ac:dyDescent="0.35">
      <c r="A3356" s="50"/>
      <c r="B3356" s="50"/>
      <c r="C3356" s="50" t="s">
        <v>276</v>
      </c>
      <c r="D3356" s="50" t="s">
        <v>615</v>
      </c>
      <c r="E3356" s="51">
        <f t="shared" si="1409"/>
        <v>0</v>
      </c>
      <c r="F3356" s="51"/>
      <c r="G3356" s="51"/>
      <c r="H3356" s="51"/>
    </row>
    <row r="3357" spans="1:8" x14ac:dyDescent="0.35">
      <c r="A3357" s="50"/>
      <c r="B3357" s="50"/>
      <c r="C3357" s="50" t="s">
        <v>308</v>
      </c>
      <c r="D3357" s="50" t="s">
        <v>277</v>
      </c>
      <c r="E3357" s="51">
        <f t="shared" si="1409"/>
        <v>0</v>
      </c>
      <c r="F3357" s="51"/>
      <c r="G3357" s="51"/>
      <c r="H3357" s="51"/>
    </row>
    <row r="3358" spans="1:8" x14ac:dyDescent="0.35">
      <c r="A3358" s="50"/>
      <c r="B3358" s="50"/>
      <c r="C3358" s="50" t="s">
        <v>278</v>
      </c>
      <c r="D3358" s="50" t="s">
        <v>760</v>
      </c>
      <c r="E3358" s="51">
        <f t="shared" si="1409"/>
        <v>0</v>
      </c>
      <c r="F3358" s="51"/>
      <c r="G3358" s="51"/>
      <c r="H3358" s="51"/>
    </row>
    <row r="3359" spans="1:8" x14ac:dyDescent="0.35">
      <c r="A3359" s="50"/>
      <c r="B3359" s="50"/>
      <c r="C3359" s="50" t="s">
        <v>309</v>
      </c>
      <c r="D3359" s="50" t="s">
        <v>631</v>
      </c>
      <c r="E3359" s="51">
        <f t="shared" si="1409"/>
        <v>2121</v>
      </c>
      <c r="F3359" s="51">
        <v>2121</v>
      </c>
      <c r="G3359" s="51"/>
      <c r="H3359" s="51"/>
    </row>
    <row r="3360" spans="1:8" x14ac:dyDescent="0.35">
      <c r="A3360" s="50"/>
      <c r="B3360" s="50"/>
      <c r="C3360" s="50" t="s">
        <v>279</v>
      </c>
      <c r="D3360" s="50" t="s">
        <v>616</v>
      </c>
      <c r="E3360" s="51">
        <f t="shared" si="1409"/>
        <v>0</v>
      </c>
      <c r="F3360" s="51"/>
      <c r="G3360" s="51"/>
      <c r="H3360" s="51"/>
    </row>
    <row r="3361" spans="1:8" x14ac:dyDescent="0.35">
      <c r="A3361" s="50"/>
      <c r="B3361" s="50"/>
      <c r="C3361" s="50" t="s">
        <v>280</v>
      </c>
      <c r="D3361" s="50" t="s">
        <v>617</v>
      </c>
      <c r="E3361" s="51">
        <f t="shared" si="1409"/>
        <v>0</v>
      </c>
      <c r="F3361" s="51"/>
      <c r="G3361" s="51"/>
      <c r="H3361" s="51"/>
    </row>
    <row r="3362" spans="1:8" x14ac:dyDescent="0.35">
      <c r="A3362" s="50"/>
      <c r="B3362" s="50"/>
      <c r="C3362" s="50" t="s">
        <v>606</v>
      </c>
      <c r="D3362" s="50" t="s">
        <v>618</v>
      </c>
      <c r="E3362" s="51">
        <f t="shared" si="1409"/>
        <v>0</v>
      </c>
      <c r="F3362" s="51"/>
      <c r="G3362" s="51"/>
      <c r="H3362" s="51"/>
    </row>
    <row r="3363" spans="1:8" x14ac:dyDescent="0.35">
      <c r="A3363" s="50"/>
      <c r="B3363" s="50"/>
      <c r="C3363" s="50" t="s">
        <v>286</v>
      </c>
      <c r="D3363" s="50" t="s">
        <v>619</v>
      </c>
      <c r="E3363" s="51">
        <f t="shared" si="1409"/>
        <v>0</v>
      </c>
      <c r="F3363" s="51"/>
      <c r="G3363" s="51"/>
      <c r="H3363" s="51"/>
    </row>
    <row r="3364" spans="1:8" x14ac:dyDescent="0.35">
      <c r="A3364" s="50"/>
      <c r="B3364" s="50"/>
      <c r="C3364" s="50" t="s">
        <v>287</v>
      </c>
      <c r="D3364" s="50" t="s">
        <v>288</v>
      </c>
      <c r="E3364" s="51">
        <f t="shared" si="1409"/>
        <v>0</v>
      </c>
      <c r="F3364" s="51"/>
      <c r="G3364" s="51"/>
      <c r="H3364" s="51"/>
    </row>
    <row r="3365" spans="1:8" x14ac:dyDescent="0.35">
      <c r="A3365" s="50"/>
      <c r="B3365" s="50"/>
      <c r="C3365" s="50" t="s">
        <v>289</v>
      </c>
      <c r="D3365" s="50" t="s">
        <v>620</v>
      </c>
      <c r="E3365" s="51">
        <f t="shared" si="1409"/>
        <v>0</v>
      </c>
      <c r="F3365" s="51"/>
      <c r="G3365" s="51"/>
      <c r="H3365" s="51"/>
    </row>
    <row r="3366" spans="1:8" x14ac:dyDescent="0.35">
      <c r="A3366" s="50"/>
      <c r="B3366" s="50"/>
      <c r="C3366" s="50" t="s">
        <v>290</v>
      </c>
      <c r="D3366" s="50" t="s">
        <v>621</v>
      </c>
      <c r="E3366" s="51">
        <f t="shared" si="1409"/>
        <v>0</v>
      </c>
      <c r="F3366" s="51"/>
      <c r="G3366" s="51"/>
      <c r="H3366" s="51"/>
    </row>
    <row r="3367" spans="1:8" x14ac:dyDescent="0.35">
      <c r="A3367" s="50"/>
      <c r="B3367" s="50"/>
      <c r="C3367" s="50" t="s">
        <v>281</v>
      </c>
      <c r="D3367" s="50" t="s">
        <v>622</v>
      </c>
      <c r="E3367" s="51">
        <f t="shared" si="1409"/>
        <v>0</v>
      </c>
      <c r="F3367" s="51"/>
      <c r="G3367" s="51"/>
      <c r="H3367" s="51"/>
    </row>
    <row r="3368" spans="1:8" x14ac:dyDescent="0.35">
      <c r="A3368" s="50"/>
      <c r="B3368" s="50"/>
      <c r="C3368" s="50" t="s">
        <v>282</v>
      </c>
      <c r="D3368" s="50" t="s">
        <v>623</v>
      </c>
      <c r="E3368" s="51">
        <f t="shared" si="1409"/>
        <v>0</v>
      </c>
      <c r="F3368" s="51"/>
      <c r="G3368" s="51"/>
      <c r="H3368" s="51"/>
    </row>
    <row r="3369" spans="1:8" x14ac:dyDescent="0.35">
      <c r="A3369" s="50"/>
      <c r="B3369" s="50"/>
      <c r="C3369" s="50" t="s">
        <v>291</v>
      </c>
      <c r="D3369" s="50" t="s">
        <v>624</v>
      </c>
      <c r="E3369" s="51">
        <f t="shared" si="1409"/>
        <v>0</v>
      </c>
      <c r="F3369" s="51"/>
      <c r="G3369" s="51"/>
      <c r="H3369" s="51"/>
    </row>
    <row r="3370" spans="1:8" x14ac:dyDescent="0.35">
      <c r="A3370" s="50"/>
      <c r="B3370" s="50"/>
      <c r="C3370" s="50" t="s">
        <v>283</v>
      </c>
      <c r="D3370" s="50" t="s">
        <v>625</v>
      </c>
      <c r="E3370" s="51">
        <f t="shared" si="1409"/>
        <v>1277</v>
      </c>
      <c r="F3370" s="51">
        <v>1277</v>
      </c>
      <c r="G3370" s="51"/>
      <c r="H3370" s="51"/>
    </row>
    <row r="3371" spans="1:8" x14ac:dyDescent="0.35">
      <c r="A3371" s="50"/>
      <c r="B3371" s="50"/>
      <c r="C3371" s="50" t="s">
        <v>608</v>
      </c>
      <c r="D3371" s="50" t="s">
        <v>762</v>
      </c>
      <c r="E3371" s="51">
        <f t="shared" si="1409"/>
        <v>162</v>
      </c>
      <c r="F3371" s="51"/>
      <c r="G3371" s="51">
        <v>162</v>
      </c>
      <c r="H3371" s="51"/>
    </row>
    <row r="3372" spans="1:8" x14ac:dyDescent="0.35">
      <c r="A3372" s="50"/>
      <c r="B3372" s="50"/>
      <c r="C3372" s="50" t="s">
        <v>943</v>
      </c>
      <c r="D3372" s="50" t="s">
        <v>944</v>
      </c>
      <c r="E3372" s="51">
        <f t="shared" si="1409"/>
        <v>0</v>
      </c>
      <c r="F3372" s="51"/>
      <c r="G3372" s="51"/>
      <c r="H3372" s="51"/>
    </row>
    <row r="3373" spans="1:8" x14ac:dyDescent="0.35">
      <c r="A3373" s="50"/>
      <c r="B3373" s="50"/>
      <c r="C3373" s="50" t="s">
        <v>284</v>
      </c>
      <c r="D3373" s="50" t="s">
        <v>763</v>
      </c>
      <c r="E3373" s="51">
        <f t="shared" si="1409"/>
        <v>0</v>
      </c>
      <c r="F3373" s="51"/>
      <c r="G3373" s="51"/>
      <c r="H3373" s="51"/>
    </row>
    <row r="3374" spans="1:8" x14ac:dyDescent="0.35">
      <c r="A3374" s="50"/>
      <c r="B3374" s="50"/>
      <c r="C3374" s="50" t="s">
        <v>313</v>
      </c>
      <c r="D3374" s="50" t="s">
        <v>314</v>
      </c>
      <c r="E3374" s="51">
        <f t="shared" si="1409"/>
        <v>0</v>
      </c>
      <c r="F3374" s="51"/>
      <c r="G3374" s="51"/>
      <c r="H3374" s="51"/>
    </row>
    <row r="3375" spans="1:8" x14ac:dyDescent="0.35">
      <c r="A3375" s="50"/>
      <c r="B3375" s="50"/>
      <c r="C3375" s="50" t="s">
        <v>315</v>
      </c>
      <c r="D3375" s="50" t="s">
        <v>316</v>
      </c>
      <c r="E3375" s="51">
        <f t="shared" si="1409"/>
        <v>289852.89</v>
      </c>
      <c r="F3375" s="51">
        <v>3415</v>
      </c>
      <c r="G3375" s="51"/>
      <c r="H3375" s="51">
        <v>286437.89</v>
      </c>
    </row>
    <row r="3376" spans="1:8" x14ac:dyDescent="0.35">
      <c r="A3376" s="50"/>
      <c r="B3376" s="50"/>
      <c r="C3376" s="50" t="s">
        <v>317</v>
      </c>
      <c r="D3376" s="50" t="s">
        <v>318</v>
      </c>
      <c r="E3376" s="51">
        <f t="shared" si="1409"/>
        <v>1799202.01</v>
      </c>
      <c r="F3376" s="51">
        <v>1369675</v>
      </c>
      <c r="G3376" s="51">
        <v>44799</v>
      </c>
      <c r="H3376" s="51">
        <v>384728.01</v>
      </c>
    </row>
    <row r="3377" spans="1:8" x14ac:dyDescent="0.35">
      <c r="A3377" s="50"/>
      <c r="B3377" s="50"/>
      <c r="C3377" s="50" t="s">
        <v>319</v>
      </c>
      <c r="D3377" s="50" t="s">
        <v>320</v>
      </c>
      <c r="E3377" s="51">
        <f t="shared" si="1409"/>
        <v>0</v>
      </c>
      <c r="F3377" s="51"/>
      <c r="G3377" s="51"/>
      <c r="H3377" s="51"/>
    </row>
    <row r="3378" spans="1:8" x14ac:dyDescent="0.35">
      <c r="A3378" s="50"/>
      <c r="B3378" s="50"/>
      <c r="C3378" s="50" t="s">
        <v>321</v>
      </c>
      <c r="D3378" s="50" t="s">
        <v>322</v>
      </c>
      <c r="E3378" s="51">
        <f t="shared" si="1409"/>
        <v>761</v>
      </c>
      <c r="F3378" s="51">
        <v>761</v>
      </c>
      <c r="G3378" s="51"/>
      <c r="H3378" s="51"/>
    </row>
    <row r="3379" spans="1:8" x14ac:dyDescent="0.35">
      <c r="A3379" s="50"/>
      <c r="B3379" s="50"/>
      <c r="C3379" s="50" t="s">
        <v>323</v>
      </c>
      <c r="D3379" s="50" t="s">
        <v>776</v>
      </c>
      <c r="E3379" s="51">
        <f t="shared" si="1409"/>
        <v>0</v>
      </c>
      <c r="F3379" s="51"/>
      <c r="G3379" s="51"/>
      <c r="H3379" s="51"/>
    </row>
    <row r="3380" spans="1:8" x14ac:dyDescent="0.35">
      <c r="A3380" s="50"/>
      <c r="B3380" s="50"/>
      <c r="C3380" s="50" t="s">
        <v>285</v>
      </c>
      <c r="D3380" s="50" t="s">
        <v>630</v>
      </c>
      <c r="E3380" s="51">
        <f t="shared" si="1409"/>
        <v>0</v>
      </c>
      <c r="F3380" s="51"/>
      <c r="G3380" s="51"/>
      <c r="H3380" s="51"/>
    </row>
    <row r="3381" spans="1:8" x14ac:dyDescent="0.35">
      <c r="A3381" s="50"/>
      <c r="B3381" s="50"/>
      <c r="C3381" s="50" t="s">
        <v>324</v>
      </c>
      <c r="D3381" s="50" t="s">
        <v>325</v>
      </c>
      <c r="E3381" s="51">
        <f t="shared" si="1409"/>
        <v>22356</v>
      </c>
      <c r="F3381" s="51">
        <v>22356</v>
      </c>
      <c r="G3381" s="51"/>
      <c r="H3381" s="51"/>
    </row>
    <row r="3382" spans="1:8" x14ac:dyDescent="0.35">
      <c r="A3382" s="50"/>
      <c r="B3382" s="50"/>
      <c r="C3382" s="50" t="s">
        <v>326</v>
      </c>
      <c r="D3382" s="50" t="s">
        <v>327</v>
      </c>
      <c r="E3382" s="51">
        <f t="shared" si="1409"/>
        <v>0</v>
      </c>
      <c r="F3382" s="51"/>
      <c r="G3382" s="51"/>
      <c r="H3382" s="51"/>
    </row>
    <row r="3383" spans="1:8" x14ac:dyDescent="0.35">
      <c r="A3383" s="44"/>
      <c r="B3383" s="44">
        <v>19</v>
      </c>
      <c r="C3383" s="45"/>
      <c r="D3383" s="45" t="s">
        <v>777</v>
      </c>
      <c r="E3383" s="45">
        <f>SUM(E3384:E3388)</f>
        <v>160</v>
      </c>
      <c r="F3383" s="45">
        <f t="shared" ref="F3383" si="1410">SUM(F3384:F3388)</f>
        <v>160</v>
      </c>
      <c r="G3383" s="45">
        <f t="shared" ref="G3383" si="1411">SUM(G3384:G3388)</f>
        <v>0</v>
      </c>
      <c r="H3383" s="45">
        <f t="shared" ref="H3383" si="1412">SUM(H3384:H3388)</f>
        <v>0</v>
      </c>
    </row>
    <row r="3384" spans="1:8" x14ac:dyDescent="0.35">
      <c r="A3384" s="50"/>
      <c r="B3384" s="50"/>
      <c r="C3384" s="50" t="s">
        <v>328</v>
      </c>
      <c r="D3384" s="50" t="s">
        <v>329</v>
      </c>
      <c r="E3384" s="51">
        <f t="shared" ref="E3384:E3388" si="1413">SUM(F3384:H3384)</f>
        <v>0</v>
      </c>
      <c r="F3384" s="51"/>
      <c r="G3384" s="51"/>
      <c r="H3384" s="51"/>
    </row>
    <row r="3385" spans="1:8" x14ac:dyDescent="0.35">
      <c r="A3385" s="50"/>
      <c r="B3385" s="50"/>
      <c r="C3385" s="50" t="s">
        <v>605</v>
      </c>
      <c r="D3385" s="50" t="s">
        <v>748</v>
      </c>
      <c r="E3385" s="51">
        <f t="shared" si="1413"/>
        <v>0</v>
      </c>
      <c r="F3385" s="51"/>
      <c r="G3385" s="51"/>
      <c r="H3385" s="51"/>
    </row>
    <row r="3386" spans="1:8" x14ac:dyDescent="0.35">
      <c r="A3386" s="50"/>
      <c r="B3386" s="50"/>
      <c r="C3386" s="50" t="s">
        <v>262</v>
      </c>
      <c r="D3386" s="50" t="s">
        <v>778</v>
      </c>
      <c r="E3386" s="51">
        <f t="shared" si="1413"/>
        <v>0</v>
      </c>
      <c r="F3386" s="51"/>
      <c r="G3386" s="51"/>
      <c r="H3386" s="51"/>
    </row>
    <row r="3387" spans="1:8" x14ac:dyDescent="0.35">
      <c r="A3387" s="50"/>
      <c r="B3387" s="50"/>
      <c r="C3387" s="50" t="s">
        <v>330</v>
      </c>
      <c r="D3387" s="50" t="s">
        <v>331</v>
      </c>
      <c r="E3387" s="51">
        <f t="shared" si="1413"/>
        <v>0</v>
      </c>
      <c r="F3387" s="51"/>
      <c r="G3387" s="51"/>
      <c r="H3387" s="51"/>
    </row>
    <row r="3388" spans="1:8" x14ac:dyDescent="0.35">
      <c r="A3388" s="50"/>
      <c r="B3388" s="50"/>
      <c r="C3388" s="50" t="s">
        <v>332</v>
      </c>
      <c r="D3388" s="50" t="s">
        <v>333</v>
      </c>
      <c r="E3388" s="51">
        <f t="shared" si="1413"/>
        <v>160</v>
      </c>
      <c r="F3388" s="51">
        <v>160</v>
      </c>
      <c r="G3388" s="51"/>
      <c r="H3388" s="51"/>
    </row>
    <row r="3389" spans="1:8" x14ac:dyDescent="0.35">
      <c r="A3389" s="44"/>
      <c r="B3389" s="44">
        <v>20</v>
      </c>
      <c r="C3389" s="45"/>
      <c r="D3389" s="45" t="s">
        <v>779</v>
      </c>
      <c r="E3389" s="45">
        <f>SUM(E3390:E3395)</f>
        <v>0</v>
      </c>
      <c r="F3389" s="45">
        <f t="shared" ref="F3389" si="1414">SUM(F3390:F3395)</f>
        <v>0</v>
      </c>
      <c r="G3389" s="45">
        <f t="shared" ref="G3389" si="1415">SUM(G3390:G3395)</f>
        <v>0</v>
      </c>
      <c r="H3389" s="45">
        <f t="shared" ref="H3389" si="1416">SUM(H3390:H3395)</f>
        <v>0</v>
      </c>
    </row>
    <row r="3390" spans="1:8" x14ac:dyDescent="0.35">
      <c r="A3390" s="50"/>
      <c r="B3390" s="50"/>
      <c r="C3390" s="50" t="s">
        <v>334</v>
      </c>
      <c r="D3390" s="50" t="s">
        <v>335</v>
      </c>
      <c r="E3390" s="51">
        <f t="shared" ref="E3390:E3395" si="1417">SUM(F3390:H3390)</f>
        <v>0</v>
      </c>
      <c r="F3390" s="51"/>
      <c r="G3390" s="51"/>
      <c r="H3390" s="51"/>
    </row>
    <row r="3391" spans="1:8" x14ac:dyDescent="0.35">
      <c r="A3391" s="50"/>
      <c r="B3391" s="50"/>
      <c r="C3391" s="50" t="s">
        <v>605</v>
      </c>
      <c r="D3391" s="50" t="s">
        <v>748</v>
      </c>
      <c r="E3391" s="51">
        <f t="shared" si="1417"/>
        <v>0</v>
      </c>
      <c r="F3391" s="51"/>
      <c r="G3391" s="51"/>
      <c r="H3391" s="51"/>
    </row>
    <row r="3392" spans="1:8" x14ac:dyDescent="0.35">
      <c r="A3392" s="50"/>
      <c r="B3392" s="50"/>
      <c r="C3392" s="50" t="s">
        <v>337</v>
      </c>
      <c r="D3392" s="50" t="s">
        <v>338</v>
      </c>
      <c r="E3392" s="51">
        <f t="shared" si="1417"/>
        <v>0</v>
      </c>
      <c r="F3392" s="51"/>
      <c r="G3392" s="51"/>
      <c r="H3392" s="51"/>
    </row>
    <row r="3393" spans="1:8" x14ac:dyDescent="0.35">
      <c r="A3393" s="50"/>
      <c r="B3393" s="50"/>
      <c r="C3393" s="50" t="s">
        <v>312</v>
      </c>
      <c r="D3393" s="50" t="s">
        <v>772</v>
      </c>
      <c r="E3393" s="51">
        <f t="shared" si="1417"/>
        <v>0</v>
      </c>
      <c r="F3393" s="51"/>
      <c r="G3393" s="51"/>
      <c r="H3393" s="51"/>
    </row>
    <row r="3394" spans="1:8" x14ac:dyDescent="0.35">
      <c r="A3394" s="50"/>
      <c r="B3394" s="50"/>
      <c r="C3394" s="50" t="s">
        <v>339</v>
      </c>
      <c r="D3394" s="50" t="s">
        <v>340</v>
      </c>
      <c r="E3394" s="51">
        <f t="shared" si="1417"/>
        <v>0</v>
      </c>
      <c r="F3394" s="51"/>
      <c r="G3394" s="51"/>
      <c r="H3394" s="51"/>
    </row>
    <row r="3395" spans="1:8" x14ac:dyDescent="0.35">
      <c r="A3395" s="50"/>
      <c r="B3395" s="50"/>
      <c r="C3395" s="50" t="s">
        <v>341</v>
      </c>
      <c r="D3395" s="50" t="s">
        <v>342</v>
      </c>
      <c r="E3395" s="51">
        <f t="shared" si="1417"/>
        <v>0</v>
      </c>
      <c r="F3395" s="51"/>
      <c r="G3395" s="51"/>
      <c r="H3395" s="51"/>
    </row>
    <row r="3396" spans="1:8" x14ac:dyDescent="0.35">
      <c r="A3396" s="44"/>
      <c r="B3396" s="44">
        <v>24</v>
      </c>
      <c r="C3396" s="45"/>
      <c r="D3396" s="45" t="s">
        <v>780</v>
      </c>
      <c r="E3396" s="45">
        <f>SUM(E3397:E3399)</f>
        <v>43555</v>
      </c>
      <c r="F3396" s="45">
        <f t="shared" ref="F3396" si="1418">SUM(F3397:F3399)</f>
        <v>171</v>
      </c>
      <c r="G3396" s="45">
        <f t="shared" ref="G3396" si="1419">SUM(G3397:G3399)</f>
        <v>43384</v>
      </c>
      <c r="H3396" s="45">
        <f t="shared" ref="H3396" si="1420">SUM(H3397:H3399)</f>
        <v>0</v>
      </c>
    </row>
    <row r="3397" spans="1:8" x14ac:dyDescent="0.35">
      <c r="A3397" s="50"/>
      <c r="B3397" s="50"/>
      <c r="C3397" s="50" t="s">
        <v>336</v>
      </c>
      <c r="D3397" s="50" t="s">
        <v>632</v>
      </c>
      <c r="E3397" s="51">
        <f t="shared" ref="E3397:E3399" si="1421">SUM(F3397:H3397)</f>
        <v>43555</v>
      </c>
      <c r="F3397" s="51">
        <v>171</v>
      </c>
      <c r="G3397" s="51">
        <v>43384</v>
      </c>
      <c r="H3397" s="51"/>
    </row>
    <row r="3398" spans="1:8" x14ac:dyDescent="0.35">
      <c r="A3398" s="50"/>
      <c r="B3398" s="50"/>
      <c r="C3398" s="50" t="s">
        <v>605</v>
      </c>
      <c r="D3398" s="50" t="s">
        <v>748</v>
      </c>
      <c r="E3398" s="51">
        <f t="shared" si="1421"/>
        <v>0</v>
      </c>
      <c r="F3398" s="51"/>
      <c r="G3398" s="51"/>
      <c r="H3398" s="51"/>
    </row>
    <row r="3399" spans="1:8" x14ac:dyDescent="0.35">
      <c r="A3399" s="199"/>
      <c r="B3399" s="199"/>
      <c r="C3399" s="199" t="s">
        <v>343</v>
      </c>
      <c r="D3399" s="199" t="s">
        <v>781</v>
      </c>
      <c r="E3399" s="200">
        <f t="shared" si="1421"/>
        <v>0</v>
      </c>
      <c r="F3399" s="200"/>
      <c r="G3399" s="200"/>
      <c r="H3399" s="200"/>
    </row>
    <row r="3400" spans="1:8" x14ac:dyDescent="0.35">
      <c r="A3400" s="37" t="s">
        <v>1063</v>
      </c>
    </row>
    <row r="3401" spans="1:8" x14ac:dyDescent="0.35">
      <c r="A3401" s="36" t="s">
        <v>258</v>
      </c>
    </row>
    <row r="3404" spans="1:8" ht="21.75" x14ac:dyDescent="0.4">
      <c r="A3404" s="12" t="s">
        <v>50</v>
      </c>
    </row>
    <row r="3405" spans="1:8" ht="21.75" x14ac:dyDescent="0.4">
      <c r="A3405" s="12" t="s">
        <v>0</v>
      </c>
    </row>
    <row r="3407" spans="1:8" ht="30" x14ac:dyDescent="0.35">
      <c r="A3407" s="97" t="s">
        <v>742</v>
      </c>
      <c r="B3407" s="97" t="s">
        <v>743</v>
      </c>
      <c r="C3407" s="97" t="s">
        <v>744</v>
      </c>
      <c r="D3407" s="97" t="s">
        <v>745</v>
      </c>
      <c r="E3407" s="97" t="s">
        <v>534</v>
      </c>
      <c r="F3407" s="97" t="s">
        <v>825</v>
      </c>
      <c r="G3407" s="97" t="s">
        <v>826</v>
      </c>
      <c r="H3407" s="97" t="s">
        <v>546</v>
      </c>
    </row>
    <row r="3408" spans="1:8" x14ac:dyDescent="0.35">
      <c r="A3408" s="2"/>
      <c r="B3408" s="2"/>
      <c r="C3408" s="2"/>
      <c r="D3408" s="2"/>
      <c r="E3408" s="2"/>
      <c r="F3408" s="2"/>
      <c r="G3408" s="2"/>
      <c r="H3408" s="2"/>
    </row>
    <row r="3409" spans="1:8" x14ac:dyDescent="0.35">
      <c r="A3409" s="89"/>
      <c r="B3409" s="89"/>
      <c r="C3409" s="89"/>
      <c r="D3409" s="89" t="s">
        <v>193</v>
      </c>
      <c r="E3409" s="89">
        <f>E3410+E3458+E3477</f>
        <v>3810774.3</v>
      </c>
      <c r="F3409" s="89">
        <f>F3410+F3458+F3477</f>
        <v>2588579.4800000004</v>
      </c>
      <c r="G3409" s="89">
        <f>G3410+G3458+G3477</f>
        <v>920908.46</v>
      </c>
      <c r="H3409" s="89">
        <f>H3410+H3458+H3477</f>
        <v>301286.36</v>
      </c>
    </row>
    <row r="3410" spans="1:8" x14ac:dyDescent="0.35">
      <c r="A3410" s="42">
        <v>1</v>
      </c>
      <c r="B3410" s="42"/>
      <c r="C3410" s="42"/>
      <c r="D3410" s="42" t="s">
        <v>260</v>
      </c>
      <c r="E3410" s="43">
        <f>E3411+E3414+E3416+E3443+E3452</f>
        <v>277412.12</v>
      </c>
      <c r="F3410" s="43">
        <f t="shared" ref="F3410" si="1422">F3411+F3414+F3416+F3443+F3452</f>
        <v>249985.47999999998</v>
      </c>
      <c r="G3410" s="43">
        <f t="shared" ref="G3410:H3410" si="1423">G3411+G3414+G3416+G3443+G3452</f>
        <v>27426.639999999999</v>
      </c>
      <c r="H3410" s="43">
        <f t="shared" si="1423"/>
        <v>0</v>
      </c>
    </row>
    <row r="3411" spans="1:8" x14ac:dyDescent="0.35">
      <c r="A3411" s="44"/>
      <c r="B3411" s="44">
        <v>2</v>
      </c>
      <c r="C3411" s="45"/>
      <c r="D3411" s="45" t="s">
        <v>746</v>
      </c>
      <c r="E3411" s="45">
        <f>SUM(E3412:E3413)</f>
        <v>135377.14000000001</v>
      </c>
      <c r="F3411" s="45">
        <f t="shared" ref="F3411" si="1424">SUM(F3412:F3413)</f>
        <v>111028.90000000002</v>
      </c>
      <c r="G3411" s="45">
        <f t="shared" ref="G3411" si="1425">SUM(G3412:G3413)</f>
        <v>24348.239999999998</v>
      </c>
      <c r="H3411" s="45">
        <f t="shared" ref="H3411" si="1426">SUM(H3412:H3413)</f>
        <v>0</v>
      </c>
    </row>
    <row r="3412" spans="1:8" x14ac:dyDescent="0.35">
      <c r="A3412" s="50"/>
      <c r="B3412" s="50"/>
      <c r="C3412" s="50" t="s">
        <v>261</v>
      </c>
      <c r="D3412" s="50" t="s">
        <v>747</v>
      </c>
      <c r="E3412" s="51">
        <f t="shared" ref="E3412:E3413" si="1427">SUM(F3412:H3412)</f>
        <v>135377.14000000001</v>
      </c>
      <c r="F3412" s="51">
        <v>111028.90000000002</v>
      </c>
      <c r="G3412" s="51">
        <v>24348.239999999998</v>
      </c>
      <c r="H3412" s="51"/>
    </row>
    <row r="3413" spans="1:8" x14ac:dyDescent="0.35">
      <c r="A3413" s="50"/>
      <c r="B3413" s="50"/>
      <c r="C3413" s="50" t="s">
        <v>605</v>
      </c>
      <c r="D3413" s="50" t="s">
        <v>748</v>
      </c>
      <c r="E3413" s="51">
        <f t="shared" si="1427"/>
        <v>0</v>
      </c>
      <c r="F3413" s="51"/>
      <c r="G3413" s="51"/>
      <c r="H3413" s="51"/>
    </row>
    <row r="3414" spans="1:8" x14ac:dyDescent="0.35">
      <c r="A3414" s="44"/>
      <c r="B3414" s="44">
        <v>12</v>
      </c>
      <c r="C3414" s="45"/>
      <c r="D3414" s="45" t="s">
        <v>749</v>
      </c>
      <c r="E3414" s="45">
        <f>SUM(E3415)</f>
        <v>0</v>
      </c>
      <c r="F3414" s="45">
        <f t="shared" ref="F3414" si="1428">SUM(F3415)</f>
        <v>0</v>
      </c>
      <c r="G3414" s="45">
        <f t="shared" ref="G3414" si="1429">SUM(G3415)</f>
        <v>0</v>
      </c>
      <c r="H3414" s="45">
        <f t="shared" ref="H3414" si="1430">SUM(H3415)</f>
        <v>0</v>
      </c>
    </row>
    <row r="3415" spans="1:8" x14ac:dyDescent="0.35">
      <c r="A3415" s="50"/>
      <c r="B3415" s="50"/>
      <c r="C3415" s="50" t="s">
        <v>305</v>
      </c>
      <c r="D3415" s="50" t="s">
        <v>750</v>
      </c>
      <c r="E3415" s="51">
        <f>SUM(F3415:H3415)</f>
        <v>0</v>
      </c>
      <c r="F3415" s="51"/>
      <c r="G3415" s="51"/>
      <c r="H3415" s="51"/>
    </row>
    <row r="3416" spans="1:8" x14ac:dyDescent="0.35">
      <c r="A3416" s="44"/>
      <c r="B3416" s="44">
        <v>15</v>
      </c>
      <c r="C3416" s="45"/>
      <c r="D3416" s="45" t="s">
        <v>751</v>
      </c>
      <c r="E3416" s="45">
        <f>SUM(E3417:E3442)</f>
        <v>102002.38999999998</v>
      </c>
      <c r="F3416" s="45">
        <f t="shared" ref="F3416" si="1431">SUM(F3417:F3442)</f>
        <v>98923.989999999991</v>
      </c>
      <c r="G3416" s="45">
        <f t="shared" ref="G3416" si="1432">SUM(G3417:G3442)</f>
        <v>3078.3999999999996</v>
      </c>
      <c r="H3416" s="45">
        <f t="shared" ref="H3416" si="1433">SUM(H3417:H3442)</f>
        <v>0</v>
      </c>
    </row>
    <row r="3417" spans="1:8" x14ac:dyDescent="0.35">
      <c r="A3417" s="50"/>
      <c r="B3417" s="50"/>
      <c r="C3417" s="50" t="s">
        <v>263</v>
      </c>
      <c r="D3417" s="50" t="s">
        <v>752</v>
      </c>
      <c r="E3417" s="51">
        <f t="shared" ref="E3417:E3442" si="1434">SUM(F3417:H3417)</f>
        <v>211.16</v>
      </c>
      <c r="F3417" s="51">
        <v>211.16</v>
      </c>
      <c r="G3417" s="51"/>
      <c r="H3417" s="51"/>
    </row>
    <row r="3418" spans="1:8" x14ac:dyDescent="0.35">
      <c r="A3418" s="50"/>
      <c r="B3418" s="50"/>
      <c r="C3418" s="50" t="s">
        <v>264</v>
      </c>
      <c r="D3418" s="50" t="s">
        <v>610</v>
      </c>
      <c r="E3418" s="51">
        <f t="shared" si="1434"/>
        <v>39.700000000000003</v>
      </c>
      <c r="F3418" s="51">
        <v>39.700000000000003</v>
      </c>
      <c r="G3418" s="51"/>
      <c r="H3418" s="51"/>
    </row>
    <row r="3419" spans="1:8" x14ac:dyDescent="0.35">
      <c r="A3419" s="50"/>
      <c r="B3419" s="50"/>
      <c r="C3419" s="50" t="s">
        <v>265</v>
      </c>
      <c r="D3419" s="50" t="s">
        <v>611</v>
      </c>
      <c r="E3419" s="51">
        <f t="shared" si="1434"/>
        <v>7563.37</v>
      </c>
      <c r="F3419" s="51">
        <v>6979.81</v>
      </c>
      <c r="G3419" s="51">
        <v>583.55999999999972</v>
      </c>
      <c r="H3419" s="51"/>
    </row>
    <row r="3420" spans="1:8" x14ac:dyDescent="0.35">
      <c r="A3420" s="50"/>
      <c r="B3420" s="50"/>
      <c r="C3420" s="50" t="s">
        <v>266</v>
      </c>
      <c r="D3420" s="50" t="s">
        <v>753</v>
      </c>
      <c r="E3420" s="51">
        <f t="shared" si="1434"/>
        <v>0</v>
      </c>
      <c r="F3420" s="51"/>
      <c r="G3420" s="51"/>
      <c r="H3420" s="51"/>
    </row>
    <row r="3421" spans="1:8" x14ac:dyDescent="0.35">
      <c r="A3421" s="50"/>
      <c r="B3421" s="50"/>
      <c r="C3421" s="50" t="s">
        <v>267</v>
      </c>
      <c r="D3421" s="50" t="s">
        <v>612</v>
      </c>
      <c r="E3421" s="51">
        <f t="shared" si="1434"/>
        <v>0</v>
      </c>
      <c r="F3421" s="51"/>
      <c r="G3421" s="51"/>
      <c r="H3421" s="51"/>
    </row>
    <row r="3422" spans="1:8" x14ac:dyDescent="0.35">
      <c r="A3422" s="50"/>
      <c r="B3422" s="50"/>
      <c r="C3422" s="50" t="s">
        <v>268</v>
      </c>
      <c r="D3422" s="50" t="s">
        <v>613</v>
      </c>
      <c r="E3422" s="51">
        <f t="shared" si="1434"/>
        <v>0</v>
      </c>
      <c r="F3422" s="51"/>
      <c r="G3422" s="51"/>
      <c r="H3422" s="51"/>
    </row>
    <row r="3423" spans="1:8" x14ac:dyDescent="0.35">
      <c r="A3423" s="50"/>
      <c r="B3423" s="50"/>
      <c r="C3423" s="50" t="s">
        <v>269</v>
      </c>
      <c r="D3423" s="50" t="s">
        <v>614</v>
      </c>
      <c r="E3423" s="51">
        <f t="shared" si="1434"/>
        <v>236.88</v>
      </c>
      <c r="F3423" s="51">
        <v>236.88</v>
      </c>
      <c r="G3423" s="51"/>
      <c r="H3423" s="51"/>
    </row>
    <row r="3424" spans="1:8" x14ac:dyDescent="0.35">
      <c r="A3424" s="50"/>
      <c r="B3424" s="50"/>
      <c r="C3424" s="50" t="s">
        <v>270</v>
      </c>
      <c r="D3424" s="50" t="s">
        <v>754</v>
      </c>
      <c r="E3424" s="51">
        <f t="shared" si="1434"/>
        <v>36</v>
      </c>
      <c r="F3424" s="51">
        <v>36</v>
      </c>
      <c r="G3424" s="51"/>
      <c r="H3424" s="51"/>
    </row>
    <row r="3425" spans="1:8" x14ac:dyDescent="0.35">
      <c r="A3425" s="50"/>
      <c r="B3425" s="50"/>
      <c r="C3425" s="50" t="s">
        <v>271</v>
      </c>
      <c r="D3425" s="50" t="s">
        <v>755</v>
      </c>
      <c r="E3425" s="51">
        <f t="shared" si="1434"/>
        <v>22274.699999999993</v>
      </c>
      <c r="F3425" s="51">
        <v>22094.709999999992</v>
      </c>
      <c r="G3425" s="51">
        <v>179.99</v>
      </c>
      <c r="H3425" s="51"/>
    </row>
    <row r="3426" spans="1:8" x14ac:dyDescent="0.35">
      <c r="A3426" s="50"/>
      <c r="B3426" s="50"/>
      <c r="C3426" s="50" t="s">
        <v>272</v>
      </c>
      <c r="D3426" s="50" t="s">
        <v>756</v>
      </c>
      <c r="E3426" s="51">
        <f t="shared" si="1434"/>
        <v>0</v>
      </c>
      <c r="F3426" s="51"/>
      <c r="G3426" s="51"/>
      <c r="H3426" s="51"/>
    </row>
    <row r="3427" spans="1:8" x14ac:dyDescent="0.35">
      <c r="A3427" s="50"/>
      <c r="B3427" s="50"/>
      <c r="C3427" s="50" t="s">
        <v>273</v>
      </c>
      <c r="D3427" s="50" t="s">
        <v>757</v>
      </c>
      <c r="E3427" s="51">
        <f t="shared" si="1434"/>
        <v>0</v>
      </c>
      <c r="F3427" s="51"/>
      <c r="G3427" s="51"/>
      <c r="H3427" s="51"/>
    </row>
    <row r="3428" spans="1:8" x14ac:dyDescent="0.35">
      <c r="A3428" s="50"/>
      <c r="B3428" s="50"/>
      <c r="C3428" s="50" t="s">
        <v>274</v>
      </c>
      <c r="D3428" s="50" t="s">
        <v>758</v>
      </c>
      <c r="E3428" s="51">
        <f t="shared" si="1434"/>
        <v>68929.099999999977</v>
      </c>
      <c r="F3428" s="51">
        <v>67443.729999999981</v>
      </c>
      <c r="G3428" s="51">
        <v>1485.3700000000001</v>
      </c>
      <c r="H3428" s="51"/>
    </row>
    <row r="3429" spans="1:8" x14ac:dyDescent="0.35">
      <c r="A3429" s="50"/>
      <c r="B3429" s="50"/>
      <c r="C3429" s="50" t="s">
        <v>275</v>
      </c>
      <c r="D3429" s="50" t="s">
        <v>759</v>
      </c>
      <c r="E3429" s="51">
        <f t="shared" si="1434"/>
        <v>249.23999999999998</v>
      </c>
      <c r="F3429" s="51">
        <v>229.23999999999998</v>
      </c>
      <c r="G3429" s="51">
        <v>20</v>
      </c>
      <c r="H3429" s="51"/>
    </row>
    <row r="3430" spans="1:8" x14ac:dyDescent="0.35">
      <c r="A3430" s="50"/>
      <c r="B3430" s="50"/>
      <c r="C3430" s="50" t="s">
        <v>276</v>
      </c>
      <c r="D3430" s="50" t="s">
        <v>615</v>
      </c>
      <c r="E3430" s="51">
        <f t="shared" si="1434"/>
        <v>122.03</v>
      </c>
      <c r="F3430" s="51">
        <v>122.03</v>
      </c>
      <c r="G3430" s="51"/>
      <c r="H3430" s="51"/>
    </row>
    <row r="3431" spans="1:8" x14ac:dyDescent="0.35">
      <c r="A3431" s="50"/>
      <c r="B3431" s="50"/>
      <c r="C3431" s="50" t="s">
        <v>308</v>
      </c>
      <c r="D3431" s="50" t="s">
        <v>277</v>
      </c>
      <c r="E3431" s="51">
        <f t="shared" si="1434"/>
        <v>0</v>
      </c>
      <c r="F3431" s="51"/>
      <c r="G3431" s="51"/>
      <c r="H3431" s="51"/>
    </row>
    <row r="3432" spans="1:8" x14ac:dyDescent="0.35">
      <c r="A3432" s="50"/>
      <c r="B3432" s="50"/>
      <c r="C3432" s="50" t="s">
        <v>278</v>
      </c>
      <c r="D3432" s="50" t="s">
        <v>760</v>
      </c>
      <c r="E3432" s="51">
        <f t="shared" si="1434"/>
        <v>0.9</v>
      </c>
      <c r="F3432" s="51">
        <v>0.9</v>
      </c>
      <c r="G3432" s="51"/>
      <c r="H3432" s="51"/>
    </row>
    <row r="3433" spans="1:8" x14ac:dyDescent="0.35">
      <c r="A3433" s="50"/>
      <c r="B3433" s="50"/>
      <c r="C3433" s="50" t="s">
        <v>279</v>
      </c>
      <c r="D3433" s="50" t="s">
        <v>616</v>
      </c>
      <c r="E3433" s="51">
        <f t="shared" si="1434"/>
        <v>0</v>
      </c>
      <c r="F3433" s="51"/>
      <c r="G3433" s="51"/>
      <c r="H3433" s="51"/>
    </row>
    <row r="3434" spans="1:8" x14ac:dyDescent="0.35">
      <c r="A3434" s="50"/>
      <c r="B3434" s="50"/>
      <c r="C3434" s="50" t="s">
        <v>280</v>
      </c>
      <c r="D3434" s="50" t="s">
        <v>617</v>
      </c>
      <c r="E3434" s="51">
        <f t="shared" si="1434"/>
        <v>0</v>
      </c>
      <c r="F3434" s="51"/>
      <c r="G3434" s="51"/>
      <c r="H3434" s="51"/>
    </row>
    <row r="3435" spans="1:8" x14ac:dyDescent="0.35">
      <c r="A3435" s="50"/>
      <c r="B3435" s="50"/>
      <c r="C3435" s="50" t="s">
        <v>606</v>
      </c>
      <c r="D3435" s="50" t="s">
        <v>618</v>
      </c>
      <c r="E3435" s="51">
        <f t="shared" si="1434"/>
        <v>0</v>
      </c>
      <c r="F3435" s="51"/>
      <c r="G3435" s="51"/>
      <c r="H3435" s="51"/>
    </row>
    <row r="3436" spans="1:8" x14ac:dyDescent="0.35">
      <c r="A3436" s="50"/>
      <c r="B3436" s="50"/>
      <c r="C3436" s="50" t="s">
        <v>281</v>
      </c>
      <c r="D3436" s="50" t="s">
        <v>622</v>
      </c>
      <c r="E3436" s="51">
        <f t="shared" si="1434"/>
        <v>1449.6899999999998</v>
      </c>
      <c r="F3436" s="51">
        <v>1449.6899999999998</v>
      </c>
      <c r="G3436" s="51"/>
      <c r="H3436" s="51"/>
    </row>
    <row r="3437" spans="1:8" x14ac:dyDescent="0.35">
      <c r="A3437" s="50"/>
      <c r="B3437" s="50"/>
      <c r="C3437" s="50" t="s">
        <v>282</v>
      </c>
      <c r="D3437" s="50" t="s">
        <v>623</v>
      </c>
      <c r="E3437" s="51">
        <f t="shared" si="1434"/>
        <v>0</v>
      </c>
      <c r="F3437" s="51"/>
      <c r="G3437" s="51"/>
      <c r="H3437" s="51"/>
    </row>
    <row r="3438" spans="1:8" x14ac:dyDescent="0.35">
      <c r="A3438" s="50"/>
      <c r="B3438" s="50"/>
      <c r="C3438" s="50" t="s">
        <v>283</v>
      </c>
      <c r="D3438" s="50" t="s">
        <v>625</v>
      </c>
      <c r="E3438" s="51">
        <f t="shared" si="1434"/>
        <v>822.68999999999983</v>
      </c>
      <c r="F3438" s="51">
        <v>13.21</v>
      </c>
      <c r="G3438" s="51">
        <v>809.47999999999979</v>
      </c>
      <c r="H3438" s="51"/>
    </row>
    <row r="3439" spans="1:8" x14ac:dyDescent="0.35">
      <c r="A3439" s="50"/>
      <c r="B3439" s="50"/>
      <c r="C3439" s="50" t="s">
        <v>607</v>
      </c>
      <c r="D3439" s="50" t="s">
        <v>761</v>
      </c>
      <c r="E3439" s="51">
        <f t="shared" si="1434"/>
        <v>17.600000000000001</v>
      </c>
      <c r="F3439" s="51">
        <v>17.600000000000001</v>
      </c>
      <c r="G3439" s="51"/>
      <c r="H3439" s="51"/>
    </row>
    <row r="3440" spans="1:8" x14ac:dyDescent="0.35">
      <c r="A3440" s="50"/>
      <c r="B3440" s="50"/>
      <c r="C3440" s="50" t="s">
        <v>608</v>
      </c>
      <c r="D3440" s="50" t="s">
        <v>762</v>
      </c>
      <c r="E3440" s="51">
        <f t="shared" si="1434"/>
        <v>0</v>
      </c>
      <c r="F3440" s="51"/>
      <c r="G3440" s="51"/>
      <c r="H3440" s="51"/>
    </row>
    <row r="3441" spans="1:8" x14ac:dyDescent="0.35">
      <c r="A3441" s="50"/>
      <c r="B3441" s="50"/>
      <c r="C3441" s="50" t="s">
        <v>284</v>
      </c>
      <c r="D3441" s="50" t="s">
        <v>763</v>
      </c>
      <c r="E3441" s="51">
        <f t="shared" si="1434"/>
        <v>0</v>
      </c>
      <c r="F3441" s="51"/>
      <c r="G3441" s="51"/>
      <c r="H3441" s="51"/>
    </row>
    <row r="3442" spans="1:8" x14ac:dyDescent="0.35">
      <c r="A3442" s="50"/>
      <c r="B3442" s="50"/>
      <c r="C3442" s="50" t="s">
        <v>285</v>
      </c>
      <c r="D3442" s="50" t="s">
        <v>630</v>
      </c>
      <c r="E3442" s="51">
        <f t="shared" si="1434"/>
        <v>49.33</v>
      </c>
      <c r="F3442" s="51">
        <v>49.33</v>
      </c>
      <c r="G3442" s="51"/>
      <c r="H3442" s="51"/>
    </row>
    <row r="3443" spans="1:8" x14ac:dyDescent="0.35">
      <c r="A3443" s="44"/>
      <c r="B3443" s="44">
        <v>16</v>
      </c>
      <c r="C3443" s="45"/>
      <c r="D3443" s="45" t="s">
        <v>764</v>
      </c>
      <c r="E3443" s="45">
        <f>SUM(E3444:E3451)</f>
        <v>29676.729999999996</v>
      </c>
      <c r="F3443" s="45">
        <f t="shared" ref="F3443" si="1435">SUM(F3444:F3451)</f>
        <v>29676.729999999996</v>
      </c>
      <c r="G3443" s="45">
        <f t="shared" ref="G3443" si="1436">SUM(G3444:G3451)</f>
        <v>0</v>
      </c>
      <c r="H3443" s="45">
        <f t="shared" ref="H3443" si="1437">SUM(H3444:H3451)</f>
        <v>0</v>
      </c>
    </row>
    <row r="3444" spans="1:8" x14ac:dyDescent="0.35">
      <c r="A3444" s="50"/>
      <c r="B3444" s="50"/>
      <c r="C3444" s="50" t="s">
        <v>286</v>
      </c>
      <c r="D3444" s="50" t="s">
        <v>619</v>
      </c>
      <c r="E3444" s="51">
        <f t="shared" ref="E3444:E3451" si="1438">SUM(F3444:H3444)</f>
        <v>24.28</v>
      </c>
      <c r="F3444" s="51">
        <v>24.28</v>
      </c>
      <c r="G3444" s="51"/>
      <c r="H3444" s="51"/>
    </row>
    <row r="3445" spans="1:8" x14ac:dyDescent="0.35">
      <c r="A3445" s="50"/>
      <c r="B3445" s="50"/>
      <c r="C3445" s="50" t="s">
        <v>287</v>
      </c>
      <c r="D3445" s="50" t="s">
        <v>288</v>
      </c>
      <c r="E3445" s="51">
        <f t="shared" si="1438"/>
        <v>0</v>
      </c>
      <c r="F3445" s="51"/>
      <c r="G3445" s="51"/>
      <c r="H3445" s="51"/>
    </row>
    <row r="3446" spans="1:8" x14ac:dyDescent="0.35">
      <c r="A3446" s="50"/>
      <c r="B3446" s="50"/>
      <c r="C3446" s="50" t="s">
        <v>289</v>
      </c>
      <c r="D3446" s="50" t="s">
        <v>620</v>
      </c>
      <c r="E3446" s="51">
        <f t="shared" si="1438"/>
        <v>19911.87</v>
      </c>
      <c r="F3446" s="51">
        <v>19911.87</v>
      </c>
      <c r="G3446" s="51"/>
      <c r="H3446" s="51"/>
    </row>
    <row r="3447" spans="1:8" x14ac:dyDescent="0.35">
      <c r="A3447" s="50"/>
      <c r="B3447" s="50"/>
      <c r="C3447" s="50" t="s">
        <v>290</v>
      </c>
      <c r="D3447" s="50" t="s">
        <v>621</v>
      </c>
      <c r="E3447" s="51">
        <f t="shared" si="1438"/>
        <v>8552.2799999999988</v>
      </c>
      <c r="F3447" s="51">
        <v>8552.2799999999988</v>
      </c>
      <c r="G3447" s="51"/>
      <c r="H3447" s="51"/>
    </row>
    <row r="3448" spans="1:8" x14ac:dyDescent="0.35">
      <c r="A3448" s="50"/>
      <c r="B3448" s="50"/>
      <c r="C3448" s="50" t="s">
        <v>291</v>
      </c>
      <c r="D3448" s="50" t="s">
        <v>624</v>
      </c>
      <c r="E3448" s="51">
        <f t="shared" si="1438"/>
        <v>344.36</v>
      </c>
      <c r="F3448" s="51">
        <v>344.36</v>
      </c>
      <c r="G3448" s="51"/>
      <c r="H3448" s="51"/>
    </row>
    <row r="3449" spans="1:8" x14ac:dyDescent="0.35">
      <c r="A3449" s="50"/>
      <c r="B3449" s="50"/>
      <c r="C3449" s="50" t="s">
        <v>292</v>
      </c>
      <c r="D3449" s="50" t="s">
        <v>293</v>
      </c>
      <c r="E3449" s="51">
        <f t="shared" si="1438"/>
        <v>59.35</v>
      </c>
      <c r="F3449" s="51">
        <v>59.35</v>
      </c>
      <c r="G3449" s="51"/>
      <c r="H3449" s="51"/>
    </row>
    <row r="3450" spans="1:8" x14ac:dyDescent="0.35">
      <c r="A3450" s="50"/>
      <c r="B3450" s="50"/>
      <c r="C3450" s="50" t="s">
        <v>294</v>
      </c>
      <c r="D3450" s="50" t="s">
        <v>295</v>
      </c>
      <c r="E3450" s="51">
        <f t="shared" si="1438"/>
        <v>784.58999999999992</v>
      </c>
      <c r="F3450" s="51">
        <v>784.58999999999992</v>
      </c>
      <c r="G3450" s="51"/>
      <c r="H3450" s="51"/>
    </row>
    <row r="3451" spans="1:8" x14ac:dyDescent="0.35">
      <c r="A3451" s="50"/>
      <c r="B3451" s="50"/>
      <c r="C3451" s="50" t="s">
        <v>296</v>
      </c>
      <c r="D3451" s="50" t="s">
        <v>626</v>
      </c>
      <c r="E3451" s="51">
        <f t="shared" si="1438"/>
        <v>0</v>
      </c>
      <c r="F3451" s="51"/>
      <c r="G3451" s="51"/>
      <c r="H3451" s="51"/>
    </row>
    <row r="3452" spans="1:8" x14ac:dyDescent="0.35">
      <c r="A3452" s="44"/>
      <c r="B3452" s="44">
        <v>17</v>
      </c>
      <c r="C3452" s="45"/>
      <c r="D3452" s="45" t="s">
        <v>765</v>
      </c>
      <c r="E3452" s="45">
        <f>SUM(E3453:E3457)</f>
        <v>10355.86</v>
      </c>
      <c r="F3452" s="45">
        <f t="shared" ref="F3452" si="1439">SUM(F3453:F3457)</f>
        <v>10355.86</v>
      </c>
      <c r="G3452" s="45">
        <f t="shared" ref="G3452" si="1440">SUM(G3453:G3457)</f>
        <v>0</v>
      </c>
      <c r="H3452" s="45">
        <f t="shared" ref="H3452" si="1441">SUM(H3453:H3457)</f>
        <v>0</v>
      </c>
    </row>
    <row r="3453" spans="1:8" x14ac:dyDescent="0.35">
      <c r="A3453" s="50"/>
      <c r="B3453" s="50"/>
      <c r="C3453" s="50" t="s">
        <v>297</v>
      </c>
      <c r="D3453" s="50" t="s">
        <v>298</v>
      </c>
      <c r="E3453" s="51">
        <f t="shared" ref="E3453:E3457" si="1442">SUM(F3453:H3453)</f>
        <v>2845.0499999999997</v>
      </c>
      <c r="F3453" s="51">
        <v>2845.0499999999997</v>
      </c>
      <c r="G3453" s="51"/>
      <c r="H3453" s="51"/>
    </row>
    <row r="3454" spans="1:8" x14ac:dyDescent="0.35">
      <c r="A3454" s="50"/>
      <c r="B3454" s="50"/>
      <c r="C3454" s="50" t="s">
        <v>299</v>
      </c>
      <c r="D3454" s="50" t="s">
        <v>627</v>
      </c>
      <c r="E3454" s="51">
        <f t="shared" si="1442"/>
        <v>134.68</v>
      </c>
      <c r="F3454" s="51">
        <v>134.68</v>
      </c>
      <c r="G3454" s="51"/>
      <c r="H3454" s="51"/>
    </row>
    <row r="3455" spans="1:8" x14ac:dyDescent="0.35">
      <c r="A3455" s="50"/>
      <c r="B3455" s="50"/>
      <c r="C3455" s="50" t="s">
        <v>300</v>
      </c>
      <c r="D3455" s="50" t="s">
        <v>301</v>
      </c>
      <c r="E3455" s="51">
        <f t="shared" si="1442"/>
        <v>0</v>
      </c>
      <c r="F3455" s="51"/>
      <c r="G3455" s="51"/>
      <c r="H3455" s="51"/>
    </row>
    <row r="3456" spans="1:8" x14ac:dyDescent="0.35">
      <c r="A3456" s="50"/>
      <c r="B3456" s="50"/>
      <c r="C3456" s="50" t="s">
        <v>302</v>
      </c>
      <c r="D3456" s="50" t="s">
        <v>628</v>
      </c>
      <c r="E3456" s="51">
        <f t="shared" si="1442"/>
        <v>0</v>
      </c>
      <c r="F3456" s="51"/>
      <c r="G3456" s="51"/>
      <c r="H3456" s="51"/>
    </row>
    <row r="3457" spans="1:8" x14ac:dyDescent="0.35">
      <c r="A3457" s="50"/>
      <c r="B3457" s="50"/>
      <c r="C3457" s="50" t="s">
        <v>303</v>
      </c>
      <c r="D3457" s="50" t="s">
        <v>629</v>
      </c>
      <c r="E3457" s="51">
        <f t="shared" si="1442"/>
        <v>7376.13</v>
      </c>
      <c r="F3457" s="51">
        <v>7376.13</v>
      </c>
      <c r="G3457" s="51"/>
      <c r="H3457" s="51"/>
    </row>
    <row r="3458" spans="1:8" x14ac:dyDescent="0.35">
      <c r="A3458" s="42">
        <v>4</v>
      </c>
      <c r="B3458" s="42"/>
      <c r="C3458" s="42"/>
      <c r="D3458" s="42" t="s">
        <v>344</v>
      </c>
      <c r="E3458" s="43">
        <f>E3459+E3462+E3468</f>
        <v>697710.75</v>
      </c>
      <c r="F3458" s="43">
        <f t="shared" ref="F3458" si="1443">F3459+F3462+F3468</f>
        <v>138984.13000000009</v>
      </c>
      <c r="G3458" s="43">
        <f t="shared" ref="G3458:H3458" si="1444">G3459+G3462+G3468</f>
        <v>558726.62</v>
      </c>
      <c r="H3458" s="43">
        <f t="shared" si="1444"/>
        <v>0</v>
      </c>
    </row>
    <row r="3459" spans="1:8" x14ac:dyDescent="0.35">
      <c r="A3459" s="44"/>
      <c r="B3459" s="44">
        <v>2</v>
      </c>
      <c r="C3459" s="45"/>
      <c r="D3459" s="45" t="s">
        <v>746</v>
      </c>
      <c r="E3459" s="45">
        <f>SUM(E3460:E3461)</f>
        <v>695770.92</v>
      </c>
      <c r="F3459" s="45">
        <f t="shared" ref="F3459" si="1445">SUM(F3460:F3461)</f>
        <v>137044.30000000008</v>
      </c>
      <c r="G3459" s="45">
        <f t="shared" ref="G3459" si="1446">SUM(G3460:G3461)</f>
        <v>558726.62</v>
      </c>
      <c r="H3459" s="45">
        <f t="shared" ref="H3459" si="1447">SUM(H3460:H3461)</f>
        <v>0</v>
      </c>
    </row>
    <row r="3460" spans="1:8" x14ac:dyDescent="0.35">
      <c r="A3460" s="50"/>
      <c r="B3460" s="50"/>
      <c r="C3460" s="50" t="s">
        <v>261</v>
      </c>
      <c r="D3460" s="50" t="s">
        <v>609</v>
      </c>
      <c r="E3460" s="51">
        <f t="shared" ref="E3460:E3461" si="1448">SUM(F3460:H3460)</f>
        <v>695770.92</v>
      </c>
      <c r="F3460" s="51">
        <v>137044.30000000008</v>
      </c>
      <c r="G3460" s="51">
        <v>558726.62</v>
      </c>
      <c r="H3460" s="51"/>
    </row>
    <row r="3461" spans="1:8" x14ac:dyDescent="0.35">
      <c r="A3461" s="50"/>
      <c r="B3461" s="50"/>
      <c r="C3461" s="50" t="s">
        <v>605</v>
      </c>
      <c r="D3461" s="50" t="s">
        <v>748</v>
      </c>
      <c r="E3461" s="51">
        <f t="shared" si="1448"/>
        <v>0</v>
      </c>
      <c r="F3461" s="51"/>
      <c r="G3461" s="51"/>
      <c r="H3461" s="51"/>
    </row>
    <row r="3462" spans="1:8" x14ac:dyDescent="0.35">
      <c r="A3462" s="44"/>
      <c r="B3462" s="44">
        <v>14</v>
      </c>
      <c r="C3462" s="45"/>
      <c r="D3462" s="45" t="s">
        <v>766</v>
      </c>
      <c r="E3462" s="45">
        <f>SUM(E3463:E3467)</f>
        <v>496.43999999999994</v>
      </c>
      <c r="F3462" s="45">
        <f t="shared" ref="F3462" si="1449">SUM(F3463:F3467)</f>
        <v>496.43999999999994</v>
      </c>
      <c r="G3462" s="45">
        <f t="shared" ref="G3462" si="1450">SUM(G3463:G3467)</f>
        <v>0</v>
      </c>
      <c r="H3462" s="45">
        <f t="shared" ref="H3462" si="1451">SUM(H3463:H3467)</f>
        <v>0</v>
      </c>
    </row>
    <row r="3463" spans="1:8" x14ac:dyDescent="0.35">
      <c r="A3463" s="50"/>
      <c r="B3463" s="50"/>
      <c r="C3463" s="50" t="s">
        <v>349</v>
      </c>
      <c r="D3463" s="50" t="s">
        <v>633</v>
      </c>
      <c r="E3463" s="51">
        <f t="shared" ref="E3463:E3467" si="1452">SUM(F3463:H3463)</f>
        <v>496.43999999999994</v>
      </c>
      <c r="F3463" s="51">
        <v>496.43999999999994</v>
      </c>
      <c r="G3463" s="51"/>
      <c r="H3463" s="51"/>
    </row>
    <row r="3464" spans="1:8" x14ac:dyDescent="0.35">
      <c r="A3464" s="50"/>
      <c r="B3464" s="50"/>
      <c r="C3464" s="50" t="s">
        <v>350</v>
      </c>
      <c r="D3464" s="50" t="s">
        <v>767</v>
      </c>
      <c r="E3464" s="51">
        <f t="shared" si="1452"/>
        <v>0</v>
      </c>
      <c r="F3464" s="51"/>
      <c r="G3464" s="51"/>
      <c r="H3464" s="51"/>
    </row>
    <row r="3465" spans="1:8" x14ac:dyDescent="0.35">
      <c r="A3465" s="50"/>
      <c r="B3465" s="50"/>
      <c r="C3465" s="50" t="s">
        <v>352</v>
      </c>
      <c r="D3465" s="50" t="s">
        <v>768</v>
      </c>
      <c r="E3465" s="51">
        <f t="shared" si="1452"/>
        <v>0</v>
      </c>
      <c r="F3465" s="51"/>
      <c r="G3465" s="51"/>
      <c r="H3465" s="51"/>
    </row>
    <row r="3466" spans="1:8" x14ac:dyDescent="0.35">
      <c r="A3466" s="50"/>
      <c r="B3466" s="50"/>
      <c r="C3466" s="50" t="s">
        <v>357</v>
      </c>
      <c r="D3466" s="50" t="s">
        <v>358</v>
      </c>
      <c r="E3466" s="51">
        <f t="shared" si="1452"/>
        <v>0</v>
      </c>
      <c r="F3466" s="51"/>
      <c r="G3466" s="51"/>
      <c r="H3466" s="51"/>
    </row>
    <row r="3467" spans="1:8" x14ac:dyDescent="0.35">
      <c r="A3467" s="50"/>
      <c r="B3467" s="50"/>
      <c r="C3467" s="50" t="s">
        <v>355</v>
      </c>
      <c r="D3467" s="50" t="s">
        <v>356</v>
      </c>
      <c r="E3467" s="51">
        <f t="shared" si="1452"/>
        <v>0</v>
      </c>
      <c r="F3467" s="51"/>
      <c r="G3467" s="51"/>
      <c r="H3467" s="51"/>
    </row>
    <row r="3468" spans="1:8" x14ac:dyDescent="0.35">
      <c r="A3468" s="44"/>
      <c r="B3468" s="44">
        <v>25</v>
      </c>
      <c r="C3468" s="45"/>
      <c r="D3468" s="45" t="s">
        <v>769</v>
      </c>
      <c r="E3468" s="45">
        <f>SUM(E3469:E3476)</f>
        <v>1443.3899999999999</v>
      </c>
      <c r="F3468" s="45">
        <f t="shared" ref="F3468" si="1453">SUM(F3469:F3476)</f>
        <v>1443.3899999999999</v>
      </c>
      <c r="G3468" s="45">
        <f t="shared" ref="G3468" si="1454">SUM(G3469:G3476)</f>
        <v>0</v>
      </c>
      <c r="H3468" s="45">
        <f t="shared" ref="H3468" si="1455">SUM(H3469:H3476)</f>
        <v>0</v>
      </c>
    </row>
    <row r="3469" spans="1:8" x14ac:dyDescent="0.35">
      <c r="A3469" s="50"/>
      <c r="B3469" s="50"/>
      <c r="C3469" s="50" t="s">
        <v>345</v>
      </c>
      <c r="D3469" s="50" t="s">
        <v>346</v>
      </c>
      <c r="E3469" s="51">
        <f t="shared" ref="E3469:E3476" si="1456">SUM(F3469:H3469)</f>
        <v>0</v>
      </c>
      <c r="F3469" s="51"/>
      <c r="G3469" s="51"/>
      <c r="H3469" s="51"/>
    </row>
    <row r="3470" spans="1:8" x14ac:dyDescent="0.35">
      <c r="A3470" s="50"/>
      <c r="B3470" s="50"/>
      <c r="C3470" s="50" t="s">
        <v>347</v>
      </c>
      <c r="D3470" s="50" t="s">
        <v>348</v>
      </c>
      <c r="E3470" s="51">
        <f t="shared" si="1456"/>
        <v>0</v>
      </c>
      <c r="F3470" s="51"/>
      <c r="G3470" s="51"/>
      <c r="H3470" s="51"/>
    </row>
    <row r="3471" spans="1:8" x14ac:dyDescent="0.35">
      <c r="A3471" s="50"/>
      <c r="B3471" s="50"/>
      <c r="C3471" s="50" t="s">
        <v>351</v>
      </c>
      <c r="D3471" s="50" t="s">
        <v>770</v>
      </c>
      <c r="E3471" s="51">
        <f t="shared" si="1456"/>
        <v>0</v>
      </c>
      <c r="F3471" s="51"/>
      <c r="G3471" s="51"/>
      <c r="H3471" s="51"/>
    </row>
    <row r="3472" spans="1:8" x14ac:dyDescent="0.35">
      <c r="A3472" s="50"/>
      <c r="B3472" s="50"/>
      <c r="C3472" s="50" t="s">
        <v>310</v>
      </c>
      <c r="D3472" s="50" t="s">
        <v>634</v>
      </c>
      <c r="E3472" s="51">
        <f t="shared" si="1456"/>
        <v>392.6</v>
      </c>
      <c r="F3472" s="51">
        <v>392.6</v>
      </c>
      <c r="G3472" s="51"/>
      <c r="H3472" s="51"/>
    </row>
    <row r="3473" spans="1:8" x14ac:dyDescent="0.35">
      <c r="A3473" s="50"/>
      <c r="B3473" s="50"/>
      <c r="C3473" s="50" t="s">
        <v>311</v>
      </c>
      <c r="D3473" s="50" t="s">
        <v>771</v>
      </c>
      <c r="E3473" s="51">
        <f t="shared" si="1456"/>
        <v>0</v>
      </c>
      <c r="F3473" s="51"/>
      <c r="G3473" s="51"/>
      <c r="H3473" s="51"/>
    </row>
    <row r="3474" spans="1:8" x14ac:dyDescent="0.35">
      <c r="A3474" s="50"/>
      <c r="B3474" s="50"/>
      <c r="C3474" s="50" t="s">
        <v>312</v>
      </c>
      <c r="D3474" s="50" t="s">
        <v>772</v>
      </c>
      <c r="E3474" s="51">
        <f t="shared" si="1456"/>
        <v>1050.79</v>
      </c>
      <c r="F3474" s="51">
        <v>1050.79</v>
      </c>
      <c r="G3474" s="51"/>
      <c r="H3474" s="51"/>
    </row>
    <row r="3475" spans="1:8" x14ac:dyDescent="0.35">
      <c r="A3475" s="50"/>
      <c r="B3475" s="50"/>
      <c r="C3475" s="50" t="s">
        <v>359</v>
      </c>
      <c r="D3475" s="50" t="s">
        <v>360</v>
      </c>
      <c r="E3475" s="51">
        <f t="shared" si="1456"/>
        <v>0</v>
      </c>
      <c r="F3475" s="51"/>
      <c r="G3475" s="51"/>
      <c r="H3475" s="51"/>
    </row>
    <row r="3476" spans="1:8" x14ac:dyDescent="0.35">
      <c r="A3476" s="50"/>
      <c r="B3476" s="50"/>
      <c r="C3476" s="50" t="s">
        <v>353</v>
      </c>
      <c r="D3476" s="50" t="s">
        <v>354</v>
      </c>
      <c r="E3476" s="51">
        <f t="shared" si="1456"/>
        <v>0</v>
      </c>
      <c r="F3476" s="51"/>
      <c r="G3476" s="51"/>
      <c r="H3476" s="51"/>
    </row>
    <row r="3477" spans="1:8" x14ac:dyDescent="0.35">
      <c r="A3477" s="42">
        <v>5</v>
      </c>
      <c r="B3477" s="42"/>
      <c r="C3477" s="42"/>
      <c r="D3477" s="42" t="s">
        <v>773</v>
      </c>
      <c r="E3477" s="43">
        <f>E3478+E3481+E3483+E3519+E3525+E3532</f>
        <v>2835651.4299999997</v>
      </c>
      <c r="F3477" s="43">
        <f t="shared" ref="F3477" si="1457">F3478+F3481+F3483+F3519+F3525+F3532</f>
        <v>2199609.87</v>
      </c>
      <c r="G3477" s="43">
        <f t="shared" ref="G3477:H3477" si="1458">G3478+G3481+G3483+G3519+G3525+G3532</f>
        <v>334755.1999999999</v>
      </c>
      <c r="H3477" s="43">
        <f t="shared" si="1458"/>
        <v>301286.36</v>
      </c>
    </row>
    <row r="3478" spans="1:8" x14ac:dyDescent="0.35">
      <c r="A3478" s="44"/>
      <c r="B3478" s="44">
        <v>2</v>
      </c>
      <c r="C3478" s="45"/>
      <c r="D3478" s="45" t="s">
        <v>746</v>
      </c>
      <c r="E3478" s="45">
        <f>SUM(E3479:E3480)</f>
        <v>3811.85</v>
      </c>
      <c r="F3478" s="45">
        <f t="shared" ref="F3478" si="1459">SUM(F3479:F3480)</f>
        <v>0</v>
      </c>
      <c r="G3478" s="45">
        <f t="shared" ref="G3478" si="1460">SUM(G3479:G3480)</f>
        <v>0</v>
      </c>
      <c r="H3478" s="45">
        <f t="shared" ref="H3478" si="1461">SUM(H3479:H3480)</f>
        <v>3811.85</v>
      </c>
    </row>
    <row r="3479" spans="1:8" x14ac:dyDescent="0.35">
      <c r="A3479" s="50"/>
      <c r="B3479" s="50"/>
      <c r="C3479" s="50" t="s">
        <v>261</v>
      </c>
      <c r="D3479" s="50" t="s">
        <v>609</v>
      </c>
      <c r="E3479" s="51">
        <f t="shared" ref="E3479:E3480" si="1462">SUM(F3479:H3479)</f>
        <v>3811.85</v>
      </c>
      <c r="F3479" s="51"/>
      <c r="G3479" s="51"/>
      <c r="H3479" s="51">
        <v>3811.85</v>
      </c>
    </row>
    <row r="3480" spans="1:8" x14ac:dyDescent="0.35">
      <c r="A3480" s="50"/>
      <c r="B3480" s="50"/>
      <c r="C3480" s="50" t="s">
        <v>605</v>
      </c>
      <c r="D3480" s="50" t="s">
        <v>748</v>
      </c>
      <c r="E3480" s="51">
        <f t="shared" si="1462"/>
        <v>0</v>
      </c>
      <c r="F3480" s="51"/>
      <c r="G3480" s="51"/>
      <c r="H3480" s="51"/>
    </row>
    <row r="3481" spans="1:8" x14ac:dyDescent="0.35">
      <c r="A3481" s="44"/>
      <c r="B3481" s="44">
        <v>12</v>
      </c>
      <c r="C3481" s="45"/>
      <c r="D3481" s="45" t="s">
        <v>749</v>
      </c>
      <c r="E3481" s="45">
        <f>SUM(E3482)</f>
        <v>654.37</v>
      </c>
      <c r="F3481" s="45">
        <f t="shared" ref="F3481" si="1463">F3482</f>
        <v>0</v>
      </c>
      <c r="G3481" s="45">
        <f t="shared" ref="G3481:H3481" si="1464">G3482</f>
        <v>654.37</v>
      </c>
      <c r="H3481" s="45">
        <f t="shared" si="1464"/>
        <v>0</v>
      </c>
    </row>
    <row r="3482" spans="1:8" x14ac:dyDescent="0.35">
      <c r="A3482" s="50"/>
      <c r="B3482" s="50"/>
      <c r="C3482" s="50" t="s">
        <v>774</v>
      </c>
      <c r="D3482" s="50" t="s">
        <v>304</v>
      </c>
      <c r="E3482" s="51">
        <f>SUM(F3482:H3482)</f>
        <v>654.37</v>
      </c>
      <c r="F3482" s="51"/>
      <c r="G3482" s="51">
        <v>654.37</v>
      </c>
      <c r="H3482" s="51"/>
    </row>
    <row r="3483" spans="1:8" x14ac:dyDescent="0.35">
      <c r="A3483" s="44"/>
      <c r="B3483" s="44">
        <v>18</v>
      </c>
      <c r="C3483" s="45"/>
      <c r="D3483" s="45" t="s">
        <v>775</v>
      </c>
      <c r="E3483" s="45">
        <f>SUM(E3484:E3518)</f>
        <v>2682713.5699999998</v>
      </c>
      <c r="F3483" s="45">
        <f t="shared" ref="F3483" si="1465">SUM(F3484:F3518)</f>
        <v>2183471.62</v>
      </c>
      <c r="G3483" s="45">
        <f t="shared" ref="G3483" si="1466">SUM(G3484:G3518)</f>
        <v>201767.43999999992</v>
      </c>
      <c r="H3483" s="45">
        <f t="shared" ref="H3483" si="1467">SUM(H3484:H3518)</f>
        <v>297474.51</v>
      </c>
    </row>
    <row r="3484" spans="1:8" x14ac:dyDescent="0.35">
      <c r="A3484" s="50"/>
      <c r="B3484" s="50"/>
      <c r="C3484" s="50" t="s">
        <v>306</v>
      </c>
      <c r="D3484" s="50" t="s">
        <v>307</v>
      </c>
      <c r="E3484" s="51">
        <f t="shared" ref="E3484:E3518" si="1468">SUM(F3484:H3484)</f>
        <v>0</v>
      </c>
      <c r="F3484" s="51"/>
      <c r="G3484" s="51"/>
      <c r="H3484" s="51"/>
    </row>
    <row r="3485" spans="1:8" x14ac:dyDescent="0.35">
      <c r="A3485" s="50"/>
      <c r="B3485" s="50"/>
      <c r="C3485" s="50" t="s">
        <v>266</v>
      </c>
      <c r="D3485" s="50" t="s">
        <v>753</v>
      </c>
      <c r="E3485" s="51">
        <f t="shared" si="1468"/>
        <v>0</v>
      </c>
      <c r="F3485" s="51"/>
      <c r="G3485" s="51"/>
      <c r="H3485" s="51"/>
    </row>
    <row r="3486" spans="1:8" x14ac:dyDescent="0.35">
      <c r="A3486" s="50"/>
      <c r="B3486" s="50"/>
      <c r="C3486" s="50" t="s">
        <v>269</v>
      </c>
      <c r="D3486" s="50" t="s">
        <v>614</v>
      </c>
      <c r="E3486" s="51">
        <f t="shared" si="1468"/>
        <v>0</v>
      </c>
      <c r="F3486" s="51"/>
      <c r="G3486" s="51"/>
      <c r="H3486" s="51"/>
    </row>
    <row r="3487" spans="1:8" x14ac:dyDescent="0.35">
      <c r="A3487" s="50"/>
      <c r="B3487" s="50"/>
      <c r="C3487" s="50" t="s">
        <v>270</v>
      </c>
      <c r="D3487" s="50" t="s">
        <v>754</v>
      </c>
      <c r="E3487" s="51">
        <f t="shared" si="1468"/>
        <v>0</v>
      </c>
      <c r="F3487" s="51"/>
      <c r="G3487" s="51"/>
      <c r="H3487" s="51"/>
    </row>
    <row r="3488" spans="1:8" x14ac:dyDescent="0.35">
      <c r="A3488" s="50"/>
      <c r="B3488" s="50"/>
      <c r="C3488" s="50" t="s">
        <v>271</v>
      </c>
      <c r="D3488" s="50" t="s">
        <v>755</v>
      </c>
      <c r="E3488" s="51">
        <f t="shared" si="1468"/>
        <v>0</v>
      </c>
      <c r="F3488" s="51"/>
      <c r="G3488" s="51"/>
      <c r="H3488" s="51"/>
    </row>
    <row r="3489" spans="1:8" x14ac:dyDescent="0.35">
      <c r="A3489" s="50"/>
      <c r="B3489" s="50"/>
      <c r="C3489" s="50" t="s">
        <v>272</v>
      </c>
      <c r="D3489" s="50" t="s">
        <v>756</v>
      </c>
      <c r="E3489" s="51">
        <f t="shared" si="1468"/>
        <v>0</v>
      </c>
      <c r="F3489" s="51"/>
      <c r="G3489" s="51"/>
      <c r="H3489" s="51"/>
    </row>
    <row r="3490" spans="1:8" x14ac:dyDescent="0.35">
      <c r="A3490" s="50"/>
      <c r="B3490" s="50"/>
      <c r="C3490" s="50" t="s">
        <v>274</v>
      </c>
      <c r="D3490" s="50" t="s">
        <v>758</v>
      </c>
      <c r="E3490" s="51">
        <f t="shared" si="1468"/>
        <v>0</v>
      </c>
      <c r="F3490" s="51"/>
      <c r="G3490" s="51"/>
      <c r="H3490" s="51"/>
    </row>
    <row r="3491" spans="1:8" x14ac:dyDescent="0.35">
      <c r="A3491" s="50"/>
      <c r="B3491" s="50"/>
      <c r="C3491" s="50" t="s">
        <v>275</v>
      </c>
      <c r="D3491" s="50" t="s">
        <v>759</v>
      </c>
      <c r="E3491" s="51">
        <f t="shared" si="1468"/>
        <v>0</v>
      </c>
      <c r="F3491" s="51"/>
      <c r="G3491" s="51"/>
      <c r="H3491" s="51"/>
    </row>
    <row r="3492" spans="1:8" x14ac:dyDescent="0.35">
      <c r="A3492" s="50"/>
      <c r="B3492" s="50"/>
      <c r="C3492" s="50" t="s">
        <v>276</v>
      </c>
      <c r="D3492" s="50" t="s">
        <v>615</v>
      </c>
      <c r="E3492" s="51">
        <f t="shared" si="1468"/>
        <v>0</v>
      </c>
      <c r="F3492" s="51"/>
      <c r="G3492" s="51"/>
      <c r="H3492" s="51"/>
    </row>
    <row r="3493" spans="1:8" x14ac:dyDescent="0.35">
      <c r="A3493" s="50"/>
      <c r="B3493" s="50"/>
      <c r="C3493" s="50" t="s">
        <v>308</v>
      </c>
      <c r="D3493" s="50" t="s">
        <v>277</v>
      </c>
      <c r="E3493" s="51">
        <f t="shared" si="1468"/>
        <v>0</v>
      </c>
      <c r="F3493" s="51"/>
      <c r="G3493" s="51"/>
      <c r="H3493" s="51"/>
    </row>
    <row r="3494" spans="1:8" x14ac:dyDescent="0.35">
      <c r="A3494" s="50"/>
      <c r="B3494" s="50"/>
      <c r="C3494" s="50" t="s">
        <v>278</v>
      </c>
      <c r="D3494" s="50" t="s">
        <v>760</v>
      </c>
      <c r="E3494" s="51">
        <f t="shared" si="1468"/>
        <v>0</v>
      </c>
      <c r="F3494" s="51"/>
      <c r="G3494" s="51"/>
      <c r="H3494" s="51"/>
    </row>
    <row r="3495" spans="1:8" x14ac:dyDescent="0.35">
      <c r="A3495" s="50"/>
      <c r="B3495" s="50"/>
      <c r="C3495" s="50" t="s">
        <v>309</v>
      </c>
      <c r="D3495" s="50" t="s">
        <v>631</v>
      </c>
      <c r="E3495" s="51">
        <f t="shared" si="1468"/>
        <v>2690.9600000000005</v>
      </c>
      <c r="F3495" s="51">
        <v>2317.8800000000006</v>
      </c>
      <c r="G3495" s="51">
        <v>373.08</v>
      </c>
      <c r="H3495" s="51"/>
    </row>
    <row r="3496" spans="1:8" x14ac:dyDescent="0.35">
      <c r="A3496" s="50"/>
      <c r="B3496" s="50"/>
      <c r="C3496" s="50" t="s">
        <v>279</v>
      </c>
      <c r="D3496" s="50" t="s">
        <v>616</v>
      </c>
      <c r="E3496" s="51">
        <f t="shared" si="1468"/>
        <v>0</v>
      </c>
      <c r="F3496" s="51"/>
      <c r="G3496" s="51"/>
      <c r="H3496" s="51"/>
    </row>
    <row r="3497" spans="1:8" x14ac:dyDescent="0.35">
      <c r="A3497" s="50"/>
      <c r="B3497" s="50"/>
      <c r="C3497" s="50" t="s">
        <v>280</v>
      </c>
      <c r="D3497" s="50" t="s">
        <v>617</v>
      </c>
      <c r="E3497" s="51">
        <f t="shared" si="1468"/>
        <v>0</v>
      </c>
      <c r="F3497" s="51"/>
      <c r="G3497" s="51"/>
      <c r="H3497" s="51"/>
    </row>
    <row r="3498" spans="1:8" x14ac:dyDescent="0.35">
      <c r="A3498" s="50"/>
      <c r="B3498" s="50"/>
      <c r="C3498" s="50" t="s">
        <v>606</v>
      </c>
      <c r="D3498" s="50" t="s">
        <v>618</v>
      </c>
      <c r="E3498" s="51">
        <f t="shared" si="1468"/>
        <v>0</v>
      </c>
      <c r="F3498" s="51"/>
      <c r="G3498" s="51"/>
      <c r="H3498" s="51"/>
    </row>
    <row r="3499" spans="1:8" x14ac:dyDescent="0.35">
      <c r="A3499" s="50"/>
      <c r="B3499" s="50"/>
      <c r="C3499" s="50" t="s">
        <v>286</v>
      </c>
      <c r="D3499" s="50" t="s">
        <v>619</v>
      </c>
      <c r="E3499" s="51">
        <f t="shared" si="1468"/>
        <v>0</v>
      </c>
      <c r="F3499" s="51"/>
      <c r="G3499" s="51"/>
      <c r="H3499" s="51"/>
    </row>
    <row r="3500" spans="1:8" x14ac:dyDescent="0.35">
      <c r="A3500" s="50"/>
      <c r="B3500" s="50"/>
      <c r="C3500" s="50" t="s">
        <v>287</v>
      </c>
      <c r="D3500" s="50" t="s">
        <v>288</v>
      </c>
      <c r="E3500" s="51">
        <f t="shared" si="1468"/>
        <v>0</v>
      </c>
      <c r="F3500" s="51"/>
      <c r="G3500" s="51"/>
      <c r="H3500" s="51"/>
    </row>
    <row r="3501" spans="1:8" x14ac:dyDescent="0.35">
      <c r="A3501" s="50"/>
      <c r="B3501" s="50"/>
      <c r="C3501" s="50" t="s">
        <v>289</v>
      </c>
      <c r="D3501" s="50" t="s">
        <v>620</v>
      </c>
      <c r="E3501" s="51">
        <f t="shared" si="1468"/>
        <v>0</v>
      </c>
      <c r="F3501" s="51"/>
      <c r="G3501" s="51"/>
      <c r="H3501" s="51"/>
    </row>
    <row r="3502" spans="1:8" x14ac:dyDescent="0.35">
      <c r="A3502" s="50"/>
      <c r="B3502" s="50"/>
      <c r="C3502" s="50" t="s">
        <v>290</v>
      </c>
      <c r="D3502" s="50" t="s">
        <v>621</v>
      </c>
      <c r="E3502" s="51">
        <f t="shared" si="1468"/>
        <v>0</v>
      </c>
      <c r="F3502" s="51"/>
      <c r="G3502" s="51"/>
      <c r="H3502" s="51"/>
    </row>
    <row r="3503" spans="1:8" x14ac:dyDescent="0.35">
      <c r="A3503" s="50"/>
      <c r="B3503" s="50"/>
      <c r="C3503" s="50" t="s">
        <v>281</v>
      </c>
      <c r="D3503" s="50" t="s">
        <v>622</v>
      </c>
      <c r="E3503" s="51">
        <f t="shared" si="1468"/>
        <v>0</v>
      </c>
      <c r="F3503" s="51"/>
      <c r="G3503" s="51"/>
      <c r="H3503" s="51"/>
    </row>
    <row r="3504" spans="1:8" x14ac:dyDescent="0.35">
      <c r="A3504" s="50"/>
      <c r="B3504" s="50"/>
      <c r="C3504" s="50" t="s">
        <v>282</v>
      </c>
      <c r="D3504" s="50" t="s">
        <v>623</v>
      </c>
      <c r="E3504" s="51">
        <f t="shared" si="1468"/>
        <v>0</v>
      </c>
      <c r="F3504" s="51"/>
      <c r="G3504" s="51"/>
      <c r="H3504" s="51"/>
    </row>
    <row r="3505" spans="1:8" x14ac:dyDescent="0.35">
      <c r="A3505" s="50"/>
      <c r="B3505" s="50"/>
      <c r="C3505" s="50" t="s">
        <v>291</v>
      </c>
      <c r="D3505" s="50" t="s">
        <v>624</v>
      </c>
      <c r="E3505" s="51">
        <f t="shared" si="1468"/>
        <v>0</v>
      </c>
      <c r="F3505" s="51"/>
      <c r="G3505" s="51"/>
      <c r="H3505" s="51"/>
    </row>
    <row r="3506" spans="1:8" x14ac:dyDescent="0.35">
      <c r="A3506" s="50"/>
      <c r="B3506" s="50"/>
      <c r="C3506" s="50" t="s">
        <v>283</v>
      </c>
      <c r="D3506" s="50" t="s">
        <v>625</v>
      </c>
      <c r="E3506" s="51">
        <f t="shared" si="1468"/>
        <v>0</v>
      </c>
      <c r="F3506" s="51"/>
      <c r="G3506" s="51"/>
      <c r="H3506" s="51"/>
    </row>
    <row r="3507" spans="1:8" x14ac:dyDescent="0.35">
      <c r="A3507" s="50"/>
      <c r="B3507" s="50"/>
      <c r="C3507" s="50" t="s">
        <v>608</v>
      </c>
      <c r="D3507" s="50" t="s">
        <v>762</v>
      </c>
      <c r="E3507" s="51">
        <f t="shared" si="1468"/>
        <v>0</v>
      </c>
      <c r="F3507" s="51"/>
      <c r="G3507" s="51"/>
      <c r="H3507" s="51"/>
    </row>
    <row r="3508" spans="1:8" x14ac:dyDescent="0.35">
      <c r="A3508" s="50"/>
      <c r="B3508" s="50"/>
      <c r="C3508" s="50" t="s">
        <v>943</v>
      </c>
      <c r="D3508" s="50" t="s">
        <v>944</v>
      </c>
      <c r="E3508" s="51">
        <f t="shared" si="1468"/>
        <v>0</v>
      </c>
      <c r="F3508" s="51"/>
      <c r="G3508" s="51"/>
      <c r="H3508" s="51"/>
    </row>
    <row r="3509" spans="1:8" x14ac:dyDescent="0.35">
      <c r="A3509" s="50"/>
      <c r="B3509" s="50"/>
      <c r="C3509" s="50" t="s">
        <v>284</v>
      </c>
      <c r="D3509" s="50" t="s">
        <v>763</v>
      </c>
      <c r="E3509" s="51">
        <f t="shared" si="1468"/>
        <v>0</v>
      </c>
      <c r="F3509" s="51"/>
      <c r="G3509" s="51"/>
      <c r="H3509" s="51"/>
    </row>
    <row r="3510" spans="1:8" x14ac:dyDescent="0.35">
      <c r="A3510" s="50"/>
      <c r="B3510" s="50"/>
      <c r="C3510" s="50" t="s">
        <v>313</v>
      </c>
      <c r="D3510" s="50" t="s">
        <v>314</v>
      </c>
      <c r="E3510" s="51">
        <f t="shared" si="1468"/>
        <v>10395.579999999998</v>
      </c>
      <c r="F3510" s="51">
        <v>9173.99</v>
      </c>
      <c r="G3510" s="51">
        <v>1221.589999999999</v>
      </c>
      <c r="H3510" s="51"/>
    </row>
    <row r="3511" spans="1:8" x14ac:dyDescent="0.35">
      <c r="A3511" s="50"/>
      <c r="B3511" s="50"/>
      <c r="C3511" s="50" t="s">
        <v>315</v>
      </c>
      <c r="D3511" s="50" t="s">
        <v>316</v>
      </c>
      <c r="E3511" s="51">
        <f t="shared" si="1468"/>
        <v>799476.30999999982</v>
      </c>
      <c r="F3511" s="51">
        <v>637963.19999999995</v>
      </c>
      <c r="G3511" s="51">
        <v>24970.069999999869</v>
      </c>
      <c r="H3511" s="51">
        <v>136543.04000000001</v>
      </c>
    </row>
    <row r="3512" spans="1:8" x14ac:dyDescent="0.35">
      <c r="A3512" s="50"/>
      <c r="B3512" s="50"/>
      <c r="C3512" s="50" t="s">
        <v>317</v>
      </c>
      <c r="D3512" s="50" t="s">
        <v>318</v>
      </c>
      <c r="E3512" s="51">
        <f t="shared" si="1468"/>
        <v>1537516.6600000001</v>
      </c>
      <c r="F3512" s="51">
        <v>1304000.8700000001</v>
      </c>
      <c r="G3512" s="51">
        <v>72584.319999999978</v>
      </c>
      <c r="H3512" s="51">
        <v>160931.47</v>
      </c>
    </row>
    <row r="3513" spans="1:8" x14ac:dyDescent="0.35">
      <c r="A3513" s="50"/>
      <c r="B3513" s="50"/>
      <c r="C3513" s="50" t="s">
        <v>319</v>
      </c>
      <c r="D3513" s="50" t="s">
        <v>320</v>
      </c>
      <c r="E3513" s="51">
        <f t="shared" si="1468"/>
        <v>300044.79000000027</v>
      </c>
      <c r="F3513" s="51">
        <v>199328.57000000021</v>
      </c>
      <c r="G3513" s="51">
        <v>100716.22000000004</v>
      </c>
      <c r="H3513" s="51"/>
    </row>
    <row r="3514" spans="1:8" x14ac:dyDescent="0.35">
      <c r="A3514" s="50"/>
      <c r="B3514" s="50"/>
      <c r="C3514" s="50" t="s">
        <v>321</v>
      </c>
      <c r="D3514" s="50" t="s">
        <v>322</v>
      </c>
      <c r="E3514" s="51">
        <f t="shared" si="1468"/>
        <v>0</v>
      </c>
      <c r="F3514" s="51"/>
      <c r="G3514" s="51"/>
      <c r="H3514" s="51"/>
    </row>
    <row r="3515" spans="1:8" x14ac:dyDescent="0.35">
      <c r="A3515" s="50"/>
      <c r="B3515" s="50"/>
      <c r="C3515" s="50" t="s">
        <v>323</v>
      </c>
      <c r="D3515" s="50" t="s">
        <v>776</v>
      </c>
      <c r="E3515" s="51">
        <f t="shared" si="1468"/>
        <v>25613.789999999994</v>
      </c>
      <c r="F3515" s="51">
        <v>23711.629999999994</v>
      </c>
      <c r="G3515" s="51">
        <v>1902.16</v>
      </c>
      <c r="H3515" s="51"/>
    </row>
    <row r="3516" spans="1:8" x14ac:dyDescent="0.35">
      <c r="A3516" s="50"/>
      <c r="B3516" s="50"/>
      <c r="C3516" s="50" t="s">
        <v>285</v>
      </c>
      <c r="D3516" s="50" t="s">
        <v>630</v>
      </c>
      <c r="E3516" s="51">
        <f t="shared" si="1468"/>
        <v>0</v>
      </c>
      <c r="F3516" s="51"/>
      <c r="G3516" s="51"/>
      <c r="H3516" s="51"/>
    </row>
    <row r="3517" spans="1:8" x14ac:dyDescent="0.35">
      <c r="A3517" s="50"/>
      <c r="B3517" s="50"/>
      <c r="C3517" s="50" t="s">
        <v>324</v>
      </c>
      <c r="D3517" s="50" t="s">
        <v>325</v>
      </c>
      <c r="E3517" s="51">
        <f t="shared" si="1468"/>
        <v>6975.4800000000005</v>
      </c>
      <c r="F3517" s="51">
        <v>6975.4800000000005</v>
      </c>
      <c r="G3517" s="51"/>
      <c r="H3517" s="51"/>
    </row>
    <row r="3518" spans="1:8" x14ac:dyDescent="0.35">
      <c r="A3518" s="50"/>
      <c r="B3518" s="50"/>
      <c r="C3518" s="50" t="s">
        <v>326</v>
      </c>
      <c r="D3518" s="50" t="s">
        <v>327</v>
      </c>
      <c r="E3518" s="51">
        <f t="shared" si="1468"/>
        <v>0</v>
      </c>
      <c r="F3518" s="51"/>
      <c r="G3518" s="51"/>
      <c r="H3518" s="51"/>
    </row>
    <row r="3519" spans="1:8" x14ac:dyDescent="0.35">
      <c r="A3519" s="44"/>
      <c r="B3519" s="44">
        <v>19</v>
      </c>
      <c r="C3519" s="45"/>
      <c r="D3519" s="45" t="s">
        <v>777</v>
      </c>
      <c r="E3519" s="45">
        <f>SUM(E3520:E3524)</f>
        <v>39537.53</v>
      </c>
      <c r="F3519" s="45">
        <f t="shared" ref="F3519" si="1469">SUM(F3520:F3524)</f>
        <v>839.06999999999994</v>
      </c>
      <c r="G3519" s="45">
        <f t="shared" ref="G3519" si="1470">SUM(G3520:G3524)</f>
        <v>38698.46</v>
      </c>
      <c r="H3519" s="45">
        <f t="shared" ref="H3519" si="1471">SUM(H3520:H3524)</f>
        <v>0</v>
      </c>
    </row>
    <row r="3520" spans="1:8" x14ac:dyDescent="0.35">
      <c r="A3520" s="50"/>
      <c r="B3520" s="50"/>
      <c r="C3520" s="50" t="s">
        <v>328</v>
      </c>
      <c r="D3520" s="50" t="s">
        <v>329</v>
      </c>
      <c r="E3520" s="51">
        <f t="shared" ref="E3520:E3524" si="1472">SUM(F3520:H3520)</f>
        <v>120.82</v>
      </c>
      <c r="F3520" s="51">
        <v>120.82</v>
      </c>
      <c r="G3520" s="51"/>
      <c r="H3520" s="51"/>
    </row>
    <row r="3521" spans="1:8" x14ac:dyDescent="0.35">
      <c r="A3521" s="50"/>
      <c r="B3521" s="50"/>
      <c r="C3521" s="50" t="s">
        <v>605</v>
      </c>
      <c r="D3521" s="50" t="s">
        <v>748</v>
      </c>
      <c r="E3521" s="51">
        <f t="shared" si="1472"/>
        <v>0</v>
      </c>
      <c r="F3521" s="51"/>
      <c r="G3521" s="51"/>
      <c r="H3521" s="51"/>
    </row>
    <row r="3522" spans="1:8" x14ac:dyDescent="0.35">
      <c r="A3522" s="50"/>
      <c r="B3522" s="50"/>
      <c r="C3522" s="50" t="s">
        <v>262</v>
      </c>
      <c r="D3522" s="50" t="s">
        <v>778</v>
      </c>
      <c r="E3522" s="51">
        <f t="shared" si="1472"/>
        <v>0</v>
      </c>
      <c r="F3522" s="51"/>
      <c r="G3522" s="51"/>
      <c r="H3522" s="51"/>
    </row>
    <row r="3523" spans="1:8" x14ac:dyDescent="0.35">
      <c r="A3523" s="50"/>
      <c r="B3523" s="50"/>
      <c r="C3523" s="50" t="s">
        <v>330</v>
      </c>
      <c r="D3523" s="50" t="s">
        <v>331</v>
      </c>
      <c r="E3523" s="51">
        <f t="shared" si="1472"/>
        <v>0</v>
      </c>
      <c r="F3523" s="51"/>
      <c r="G3523" s="51"/>
      <c r="H3523" s="51"/>
    </row>
    <row r="3524" spans="1:8" x14ac:dyDescent="0.35">
      <c r="A3524" s="50"/>
      <c r="B3524" s="50"/>
      <c r="C3524" s="50" t="s">
        <v>332</v>
      </c>
      <c r="D3524" s="50" t="s">
        <v>333</v>
      </c>
      <c r="E3524" s="51">
        <f t="shared" si="1472"/>
        <v>39416.71</v>
      </c>
      <c r="F3524" s="51">
        <v>718.25</v>
      </c>
      <c r="G3524" s="51">
        <v>38698.46</v>
      </c>
      <c r="H3524" s="51"/>
    </row>
    <row r="3525" spans="1:8" x14ac:dyDescent="0.35">
      <c r="A3525" s="44"/>
      <c r="B3525" s="44">
        <v>20</v>
      </c>
      <c r="C3525" s="45"/>
      <c r="D3525" s="45" t="s">
        <v>779</v>
      </c>
      <c r="E3525" s="45">
        <f>SUM(E3526:E3531)</f>
        <v>107571.11</v>
      </c>
      <c r="F3525" s="45">
        <f t="shared" ref="F3525" si="1473">SUM(F3526:F3531)</f>
        <v>13936.18</v>
      </c>
      <c r="G3525" s="45">
        <f t="shared" ref="G3525" si="1474">SUM(G3526:G3531)</f>
        <v>93634.93</v>
      </c>
      <c r="H3525" s="45">
        <f t="shared" ref="H3525" si="1475">SUM(H3526:H3531)</f>
        <v>0</v>
      </c>
    </row>
    <row r="3526" spans="1:8" x14ac:dyDescent="0.35">
      <c r="A3526" s="50"/>
      <c r="B3526" s="50"/>
      <c r="C3526" s="50" t="s">
        <v>334</v>
      </c>
      <c r="D3526" s="50" t="s">
        <v>335</v>
      </c>
      <c r="E3526" s="51">
        <f t="shared" ref="E3526:E3531" si="1476">SUM(F3526:H3526)</f>
        <v>0</v>
      </c>
      <c r="F3526" s="51"/>
      <c r="G3526" s="51"/>
      <c r="H3526" s="51"/>
    </row>
    <row r="3527" spans="1:8" x14ac:dyDescent="0.35">
      <c r="A3527" s="50"/>
      <c r="B3527" s="50"/>
      <c r="C3527" s="50" t="s">
        <v>605</v>
      </c>
      <c r="D3527" s="50" t="s">
        <v>748</v>
      </c>
      <c r="E3527" s="51">
        <f t="shared" si="1476"/>
        <v>0</v>
      </c>
      <c r="F3527" s="51"/>
      <c r="G3527" s="51"/>
      <c r="H3527" s="51"/>
    </row>
    <row r="3528" spans="1:8" x14ac:dyDescent="0.35">
      <c r="A3528" s="50"/>
      <c r="B3528" s="50"/>
      <c r="C3528" s="50" t="s">
        <v>337</v>
      </c>
      <c r="D3528" s="50" t="s">
        <v>338</v>
      </c>
      <c r="E3528" s="51">
        <f t="shared" si="1476"/>
        <v>12803.45</v>
      </c>
      <c r="F3528" s="51">
        <v>4306.1899999999996</v>
      </c>
      <c r="G3528" s="51">
        <v>8497.26</v>
      </c>
      <c r="H3528" s="51"/>
    </row>
    <row r="3529" spans="1:8" x14ac:dyDescent="0.35">
      <c r="A3529" s="50"/>
      <c r="B3529" s="50"/>
      <c r="C3529" s="50" t="s">
        <v>312</v>
      </c>
      <c r="D3529" s="50" t="s">
        <v>772</v>
      </c>
      <c r="E3529" s="51">
        <f t="shared" si="1476"/>
        <v>0</v>
      </c>
      <c r="F3529" s="51"/>
      <c r="G3529" s="51"/>
      <c r="H3529" s="51"/>
    </row>
    <row r="3530" spans="1:8" x14ac:dyDescent="0.35">
      <c r="A3530" s="50"/>
      <c r="B3530" s="50"/>
      <c r="C3530" s="50" t="s">
        <v>339</v>
      </c>
      <c r="D3530" s="50" t="s">
        <v>340</v>
      </c>
      <c r="E3530" s="51">
        <f t="shared" si="1476"/>
        <v>75285.17</v>
      </c>
      <c r="F3530" s="51">
        <v>9629.99</v>
      </c>
      <c r="G3530" s="51">
        <v>65655.179999999993</v>
      </c>
      <c r="H3530" s="51"/>
    </row>
    <row r="3531" spans="1:8" x14ac:dyDescent="0.35">
      <c r="A3531" s="50"/>
      <c r="B3531" s="50"/>
      <c r="C3531" s="50" t="s">
        <v>341</v>
      </c>
      <c r="D3531" s="50" t="s">
        <v>342</v>
      </c>
      <c r="E3531" s="51">
        <f t="shared" si="1476"/>
        <v>19482.490000000002</v>
      </c>
      <c r="F3531" s="51"/>
      <c r="G3531" s="51">
        <v>19482.490000000002</v>
      </c>
      <c r="H3531" s="51"/>
    </row>
    <row r="3532" spans="1:8" x14ac:dyDescent="0.35">
      <c r="A3532" s="44"/>
      <c r="B3532" s="44">
        <v>24</v>
      </c>
      <c r="C3532" s="45"/>
      <c r="D3532" s="45" t="s">
        <v>780</v>
      </c>
      <c r="E3532" s="45">
        <f>SUM(E3533:E3535)</f>
        <v>1363</v>
      </c>
      <c r="F3532" s="45">
        <f t="shared" ref="F3532" si="1477">SUM(F3533:F3535)</f>
        <v>1363</v>
      </c>
      <c r="G3532" s="45">
        <f t="shared" ref="G3532" si="1478">SUM(G3533:G3535)</f>
        <v>0</v>
      </c>
      <c r="H3532" s="45">
        <f t="shared" ref="H3532" si="1479">SUM(H3533:H3535)</f>
        <v>0</v>
      </c>
    </row>
    <row r="3533" spans="1:8" x14ac:dyDescent="0.35">
      <c r="A3533" s="50"/>
      <c r="B3533" s="50"/>
      <c r="C3533" s="50" t="s">
        <v>336</v>
      </c>
      <c r="D3533" s="50" t="s">
        <v>632</v>
      </c>
      <c r="E3533" s="51">
        <f t="shared" ref="E3533:E3535" si="1480">SUM(F3533:H3533)</f>
        <v>1363</v>
      </c>
      <c r="F3533" s="51">
        <v>1363</v>
      </c>
      <c r="G3533" s="51"/>
      <c r="H3533" s="51"/>
    </row>
    <row r="3534" spans="1:8" x14ac:dyDescent="0.35">
      <c r="A3534" s="50"/>
      <c r="B3534" s="50"/>
      <c r="C3534" s="50" t="s">
        <v>605</v>
      </c>
      <c r="D3534" s="50" t="s">
        <v>748</v>
      </c>
      <c r="E3534" s="51">
        <f t="shared" si="1480"/>
        <v>0</v>
      </c>
      <c r="F3534" s="51"/>
      <c r="G3534" s="51"/>
      <c r="H3534" s="51"/>
    </row>
    <row r="3535" spans="1:8" x14ac:dyDescent="0.35">
      <c r="A3535" s="199"/>
      <c r="B3535" s="199"/>
      <c r="C3535" s="199" t="s">
        <v>343</v>
      </c>
      <c r="D3535" s="199" t="s">
        <v>781</v>
      </c>
      <c r="E3535" s="200">
        <f t="shared" si="1480"/>
        <v>0</v>
      </c>
      <c r="F3535" s="200"/>
      <c r="G3535" s="200"/>
      <c r="H3535" s="200"/>
    </row>
    <row r="3536" spans="1:8" x14ac:dyDescent="0.35">
      <c r="A3536" s="37" t="s">
        <v>1063</v>
      </c>
    </row>
    <row r="3537" spans="1:8" x14ac:dyDescent="0.35">
      <c r="A3537" s="36" t="s">
        <v>258</v>
      </c>
    </row>
    <row r="3538" spans="1:8" x14ac:dyDescent="0.35">
      <c r="A3538" s="37"/>
    </row>
    <row r="3539" spans="1:8" x14ac:dyDescent="0.35">
      <c r="A3539" s="37"/>
    </row>
    <row r="3540" spans="1:8" ht="21.75" x14ac:dyDescent="0.4">
      <c r="A3540" s="12" t="s">
        <v>51</v>
      </c>
    </row>
    <row r="3541" spans="1:8" ht="21.75" x14ac:dyDescent="0.4">
      <c r="A3541" s="12" t="s">
        <v>0</v>
      </c>
    </row>
    <row r="3543" spans="1:8" ht="30" x14ac:dyDescent="0.35">
      <c r="A3543" s="97" t="s">
        <v>742</v>
      </c>
      <c r="B3543" s="97" t="s">
        <v>743</v>
      </c>
      <c r="C3543" s="97" t="s">
        <v>744</v>
      </c>
      <c r="D3543" s="97" t="s">
        <v>745</v>
      </c>
      <c r="E3543" s="97" t="s">
        <v>534</v>
      </c>
      <c r="F3543" s="97" t="s">
        <v>825</v>
      </c>
      <c r="G3543" s="97" t="s">
        <v>826</v>
      </c>
      <c r="H3543" s="97" t="s">
        <v>546</v>
      </c>
    </row>
    <row r="3544" spans="1:8" x14ac:dyDescent="0.35">
      <c r="A3544" s="2"/>
      <c r="B3544" s="2"/>
      <c r="C3544" s="2"/>
      <c r="D3544" s="2"/>
      <c r="E3544" s="2"/>
      <c r="F3544" s="2"/>
      <c r="G3544" s="2"/>
      <c r="H3544" s="2"/>
    </row>
    <row r="3545" spans="1:8" x14ac:dyDescent="0.35">
      <c r="A3545" s="89"/>
      <c r="B3545" s="89"/>
      <c r="C3545" s="89"/>
      <c r="D3545" s="89" t="s">
        <v>193</v>
      </c>
      <c r="E3545" s="89">
        <f>E3546+E3594+E3613</f>
        <v>4545879.5000000009</v>
      </c>
      <c r="F3545" s="89">
        <f>F3546+F3594+F3613</f>
        <v>2499997.1000000015</v>
      </c>
      <c r="G3545" s="89">
        <f>G3546+G3594+G3613</f>
        <v>2041364.0499999993</v>
      </c>
      <c r="H3545" s="89">
        <f>H3546+H3594+H3613</f>
        <v>4518.3499999999995</v>
      </c>
    </row>
    <row r="3546" spans="1:8" x14ac:dyDescent="0.35">
      <c r="A3546" s="42">
        <v>1</v>
      </c>
      <c r="B3546" s="42"/>
      <c r="C3546" s="42"/>
      <c r="D3546" s="42" t="s">
        <v>260</v>
      </c>
      <c r="E3546" s="43">
        <f>E3547+E3550+E3552+E3579+E3588</f>
        <v>422476.75000000012</v>
      </c>
      <c r="F3546" s="43">
        <f t="shared" ref="F3546" si="1481">F3547+F3550+F3552+F3579+F3588</f>
        <v>355483.3000000001</v>
      </c>
      <c r="G3546" s="43">
        <f t="shared" ref="G3546:H3546" si="1482">G3547+G3550+G3552+G3579+G3588</f>
        <v>66993.450000000012</v>
      </c>
      <c r="H3546" s="43">
        <f t="shared" si="1482"/>
        <v>0</v>
      </c>
    </row>
    <row r="3547" spans="1:8" x14ac:dyDescent="0.35">
      <c r="A3547" s="44"/>
      <c r="B3547" s="44">
        <v>2</v>
      </c>
      <c r="C3547" s="45"/>
      <c r="D3547" s="45" t="s">
        <v>746</v>
      </c>
      <c r="E3547" s="45">
        <f>SUM(E3548:E3549)</f>
        <v>150704.95999999996</v>
      </c>
      <c r="F3547" s="45">
        <f t="shared" ref="F3547" si="1483">SUM(F3548:F3549)</f>
        <v>134046.88999999996</v>
      </c>
      <c r="G3547" s="45">
        <f t="shared" ref="G3547" si="1484">SUM(G3548:G3549)</f>
        <v>16658.07</v>
      </c>
      <c r="H3547" s="45">
        <f t="shared" ref="H3547" si="1485">SUM(H3548:H3549)</f>
        <v>0</v>
      </c>
    </row>
    <row r="3548" spans="1:8" x14ac:dyDescent="0.35">
      <c r="A3548" s="50"/>
      <c r="B3548" s="50"/>
      <c r="C3548" s="50" t="s">
        <v>261</v>
      </c>
      <c r="D3548" s="50" t="s">
        <v>747</v>
      </c>
      <c r="E3548" s="51">
        <f t="shared" ref="E3548:E3549" si="1486">SUM(F3548:H3548)</f>
        <v>150704.95999999996</v>
      </c>
      <c r="F3548" s="51">
        <v>134046.88999999996</v>
      </c>
      <c r="G3548" s="51">
        <v>16658.07</v>
      </c>
      <c r="H3548" s="51"/>
    </row>
    <row r="3549" spans="1:8" x14ac:dyDescent="0.35">
      <c r="A3549" s="50"/>
      <c r="B3549" s="50"/>
      <c r="C3549" s="50" t="s">
        <v>605</v>
      </c>
      <c r="D3549" s="50" t="s">
        <v>748</v>
      </c>
      <c r="E3549" s="51">
        <f t="shared" si="1486"/>
        <v>0</v>
      </c>
      <c r="F3549" s="51"/>
      <c r="G3549" s="51"/>
      <c r="H3549" s="51"/>
    </row>
    <row r="3550" spans="1:8" x14ac:dyDescent="0.35">
      <c r="A3550" s="44"/>
      <c r="B3550" s="44">
        <v>12</v>
      </c>
      <c r="C3550" s="45"/>
      <c r="D3550" s="45" t="s">
        <v>749</v>
      </c>
      <c r="E3550" s="45">
        <f>SUM(E3551)</f>
        <v>0</v>
      </c>
      <c r="F3550" s="45">
        <f t="shared" ref="F3550" si="1487">SUM(F3551)</f>
        <v>0</v>
      </c>
      <c r="G3550" s="45">
        <f t="shared" ref="G3550" si="1488">SUM(G3551)</f>
        <v>0</v>
      </c>
      <c r="H3550" s="45">
        <f t="shared" ref="H3550" si="1489">SUM(H3551)</f>
        <v>0</v>
      </c>
    </row>
    <row r="3551" spans="1:8" x14ac:dyDescent="0.35">
      <c r="A3551" s="50"/>
      <c r="B3551" s="50"/>
      <c r="C3551" s="50" t="s">
        <v>305</v>
      </c>
      <c r="D3551" s="50" t="s">
        <v>750</v>
      </c>
      <c r="E3551" s="51">
        <f>SUM(F3551:H3551)</f>
        <v>0</v>
      </c>
      <c r="F3551" s="51"/>
      <c r="G3551" s="51"/>
      <c r="H3551" s="51"/>
    </row>
    <row r="3552" spans="1:8" x14ac:dyDescent="0.35">
      <c r="A3552" s="44"/>
      <c r="B3552" s="44">
        <v>15</v>
      </c>
      <c r="C3552" s="45"/>
      <c r="D3552" s="45" t="s">
        <v>751</v>
      </c>
      <c r="E3552" s="45">
        <f>SUM(E3553:E3578)</f>
        <v>97218.830000000118</v>
      </c>
      <c r="F3552" s="45">
        <f t="shared" ref="F3552" si="1490">SUM(F3553:F3578)</f>
        <v>90368.840000000113</v>
      </c>
      <c r="G3552" s="45">
        <f t="shared" ref="G3552" si="1491">SUM(G3553:G3578)</f>
        <v>6849.9900000000007</v>
      </c>
      <c r="H3552" s="45">
        <f t="shared" ref="H3552" si="1492">SUM(H3553:H3578)</f>
        <v>0</v>
      </c>
    </row>
    <row r="3553" spans="1:8" x14ac:dyDescent="0.35">
      <c r="A3553" s="50"/>
      <c r="B3553" s="50"/>
      <c r="C3553" s="50" t="s">
        <v>263</v>
      </c>
      <c r="D3553" s="50" t="s">
        <v>752</v>
      </c>
      <c r="E3553" s="51">
        <f t="shared" ref="E3553:E3578" si="1493">SUM(F3553:H3553)</f>
        <v>19.110000000000003</v>
      </c>
      <c r="F3553" s="51">
        <v>19.110000000000003</v>
      </c>
      <c r="G3553" s="51"/>
      <c r="H3553" s="51"/>
    </row>
    <row r="3554" spans="1:8" x14ac:dyDescent="0.35">
      <c r="A3554" s="50"/>
      <c r="B3554" s="50"/>
      <c r="C3554" s="50" t="s">
        <v>264</v>
      </c>
      <c r="D3554" s="50" t="s">
        <v>610</v>
      </c>
      <c r="E3554" s="51">
        <f t="shared" si="1493"/>
        <v>31.009999999999998</v>
      </c>
      <c r="F3554" s="51">
        <v>30.93</v>
      </c>
      <c r="G3554" s="51">
        <v>0.08</v>
      </c>
      <c r="H3554" s="51"/>
    </row>
    <row r="3555" spans="1:8" x14ac:dyDescent="0.35">
      <c r="A3555" s="50"/>
      <c r="B3555" s="50"/>
      <c r="C3555" s="50" t="s">
        <v>265</v>
      </c>
      <c r="D3555" s="50" t="s">
        <v>611</v>
      </c>
      <c r="E3555" s="51">
        <f t="shared" si="1493"/>
        <v>82417.890000000116</v>
      </c>
      <c r="F3555" s="51">
        <v>76672.150000000111</v>
      </c>
      <c r="G3555" s="51">
        <v>5745.7400000000007</v>
      </c>
      <c r="H3555" s="51"/>
    </row>
    <row r="3556" spans="1:8" x14ac:dyDescent="0.35">
      <c r="A3556" s="50"/>
      <c r="B3556" s="50"/>
      <c r="C3556" s="50" t="s">
        <v>266</v>
      </c>
      <c r="D3556" s="50" t="s">
        <v>753</v>
      </c>
      <c r="E3556" s="51">
        <f t="shared" si="1493"/>
        <v>70.819999999999993</v>
      </c>
      <c r="F3556" s="51">
        <v>10.82</v>
      </c>
      <c r="G3556" s="51">
        <v>60</v>
      </c>
      <c r="H3556" s="51"/>
    </row>
    <row r="3557" spans="1:8" x14ac:dyDescent="0.35">
      <c r="A3557" s="50"/>
      <c r="B3557" s="50"/>
      <c r="C3557" s="50" t="s">
        <v>267</v>
      </c>
      <c r="D3557" s="50" t="s">
        <v>612</v>
      </c>
      <c r="E3557" s="51">
        <f t="shared" si="1493"/>
        <v>0</v>
      </c>
      <c r="F3557" s="51"/>
      <c r="G3557" s="51"/>
      <c r="H3557" s="51"/>
    </row>
    <row r="3558" spans="1:8" x14ac:dyDescent="0.35">
      <c r="A3558" s="50"/>
      <c r="B3558" s="50"/>
      <c r="C3558" s="50" t="s">
        <v>268</v>
      </c>
      <c r="D3558" s="50" t="s">
        <v>613</v>
      </c>
      <c r="E3558" s="51">
        <f t="shared" si="1493"/>
        <v>41.730000000000004</v>
      </c>
      <c r="F3558" s="51">
        <v>41.730000000000004</v>
      </c>
      <c r="G3558" s="51"/>
      <c r="H3558" s="51"/>
    </row>
    <row r="3559" spans="1:8" x14ac:dyDescent="0.35">
      <c r="A3559" s="50"/>
      <c r="B3559" s="50"/>
      <c r="C3559" s="50" t="s">
        <v>269</v>
      </c>
      <c r="D3559" s="50" t="s">
        <v>614</v>
      </c>
      <c r="E3559" s="51">
        <f t="shared" si="1493"/>
        <v>6335.77</v>
      </c>
      <c r="F3559" s="51">
        <v>5983.6600000000008</v>
      </c>
      <c r="G3559" s="51">
        <v>352.10999999999996</v>
      </c>
      <c r="H3559" s="51"/>
    </row>
    <row r="3560" spans="1:8" x14ac:dyDescent="0.35">
      <c r="A3560" s="50"/>
      <c r="B3560" s="50"/>
      <c r="C3560" s="50" t="s">
        <v>270</v>
      </c>
      <c r="D3560" s="50" t="s">
        <v>754</v>
      </c>
      <c r="E3560" s="51">
        <f t="shared" si="1493"/>
        <v>1798.6200000000001</v>
      </c>
      <c r="F3560" s="51">
        <v>1798.6200000000001</v>
      </c>
      <c r="G3560" s="51"/>
      <c r="H3560" s="51"/>
    </row>
    <row r="3561" spans="1:8" x14ac:dyDescent="0.35">
      <c r="A3561" s="50"/>
      <c r="B3561" s="50"/>
      <c r="C3561" s="50" t="s">
        <v>271</v>
      </c>
      <c r="D3561" s="50" t="s">
        <v>755</v>
      </c>
      <c r="E3561" s="51">
        <f t="shared" si="1493"/>
        <v>237.87</v>
      </c>
      <c r="F3561" s="51">
        <v>206.27</v>
      </c>
      <c r="G3561" s="51">
        <v>31.6</v>
      </c>
      <c r="H3561" s="51"/>
    </row>
    <row r="3562" spans="1:8" x14ac:dyDescent="0.35">
      <c r="A3562" s="50"/>
      <c r="B3562" s="50"/>
      <c r="C3562" s="50" t="s">
        <v>272</v>
      </c>
      <c r="D3562" s="50" t="s">
        <v>756</v>
      </c>
      <c r="E3562" s="51">
        <f t="shared" si="1493"/>
        <v>0</v>
      </c>
      <c r="F3562" s="51"/>
      <c r="G3562" s="51"/>
      <c r="H3562" s="51"/>
    </row>
    <row r="3563" spans="1:8" x14ac:dyDescent="0.35">
      <c r="A3563" s="50"/>
      <c r="B3563" s="50"/>
      <c r="C3563" s="50" t="s">
        <v>273</v>
      </c>
      <c r="D3563" s="50" t="s">
        <v>757</v>
      </c>
      <c r="E3563" s="51">
        <f t="shared" si="1493"/>
        <v>0</v>
      </c>
      <c r="F3563" s="51"/>
      <c r="G3563" s="51"/>
      <c r="H3563" s="51"/>
    </row>
    <row r="3564" spans="1:8" x14ac:dyDescent="0.35">
      <c r="A3564" s="50"/>
      <c r="B3564" s="50"/>
      <c r="C3564" s="50" t="s">
        <v>274</v>
      </c>
      <c r="D3564" s="50" t="s">
        <v>758</v>
      </c>
      <c r="E3564" s="51">
        <f t="shared" si="1493"/>
        <v>1367.4699999999998</v>
      </c>
      <c r="F3564" s="51">
        <v>913.63</v>
      </c>
      <c r="G3564" s="51">
        <v>453.83999999999992</v>
      </c>
      <c r="H3564" s="51"/>
    </row>
    <row r="3565" spans="1:8" x14ac:dyDescent="0.35">
      <c r="A3565" s="50"/>
      <c r="B3565" s="50"/>
      <c r="C3565" s="50" t="s">
        <v>275</v>
      </c>
      <c r="D3565" s="50" t="s">
        <v>759</v>
      </c>
      <c r="E3565" s="51">
        <f t="shared" si="1493"/>
        <v>0</v>
      </c>
      <c r="F3565" s="51"/>
      <c r="G3565" s="51"/>
      <c r="H3565" s="51"/>
    </row>
    <row r="3566" spans="1:8" x14ac:dyDescent="0.35">
      <c r="A3566" s="50"/>
      <c r="B3566" s="50"/>
      <c r="C3566" s="50" t="s">
        <v>276</v>
      </c>
      <c r="D3566" s="50" t="s">
        <v>615</v>
      </c>
      <c r="E3566" s="51">
        <f t="shared" si="1493"/>
        <v>0</v>
      </c>
      <c r="F3566" s="51"/>
      <c r="G3566" s="51"/>
      <c r="H3566" s="51"/>
    </row>
    <row r="3567" spans="1:8" x14ac:dyDescent="0.35">
      <c r="A3567" s="50"/>
      <c r="B3567" s="50"/>
      <c r="C3567" s="50" t="s">
        <v>308</v>
      </c>
      <c r="D3567" s="50" t="s">
        <v>277</v>
      </c>
      <c r="E3567" s="51">
        <f t="shared" si="1493"/>
        <v>4755.2100000000009</v>
      </c>
      <c r="F3567" s="51">
        <v>4557.1900000000014</v>
      </c>
      <c r="G3567" s="51">
        <v>198.01999999999998</v>
      </c>
      <c r="H3567" s="51"/>
    </row>
    <row r="3568" spans="1:8" x14ac:dyDescent="0.35">
      <c r="A3568" s="50"/>
      <c r="B3568" s="50"/>
      <c r="C3568" s="50" t="s">
        <v>278</v>
      </c>
      <c r="D3568" s="50" t="s">
        <v>760</v>
      </c>
      <c r="E3568" s="51">
        <f t="shared" si="1493"/>
        <v>0</v>
      </c>
      <c r="F3568" s="51"/>
      <c r="G3568" s="51"/>
      <c r="H3568" s="51"/>
    </row>
    <row r="3569" spans="1:8" x14ac:dyDescent="0.35">
      <c r="A3569" s="50"/>
      <c r="B3569" s="50"/>
      <c r="C3569" s="50" t="s">
        <v>279</v>
      </c>
      <c r="D3569" s="50" t="s">
        <v>616</v>
      </c>
      <c r="E3569" s="51">
        <f t="shared" si="1493"/>
        <v>109.08000000000001</v>
      </c>
      <c r="F3569" s="51">
        <v>109.08000000000001</v>
      </c>
      <c r="G3569" s="51"/>
      <c r="H3569" s="51"/>
    </row>
    <row r="3570" spans="1:8" x14ac:dyDescent="0.35">
      <c r="A3570" s="50"/>
      <c r="B3570" s="50"/>
      <c r="C3570" s="50" t="s">
        <v>280</v>
      </c>
      <c r="D3570" s="50" t="s">
        <v>617</v>
      </c>
      <c r="E3570" s="51">
        <f t="shared" si="1493"/>
        <v>17.560000000000002</v>
      </c>
      <c r="F3570" s="51">
        <v>17.560000000000002</v>
      </c>
      <c r="G3570" s="51"/>
      <c r="H3570" s="51"/>
    </row>
    <row r="3571" spans="1:8" x14ac:dyDescent="0.35">
      <c r="A3571" s="50"/>
      <c r="B3571" s="50"/>
      <c r="C3571" s="50" t="s">
        <v>606</v>
      </c>
      <c r="D3571" s="50" t="s">
        <v>618</v>
      </c>
      <c r="E3571" s="51">
        <f t="shared" si="1493"/>
        <v>4.6900000000000004</v>
      </c>
      <c r="F3571" s="51"/>
      <c r="G3571" s="51">
        <v>4.6900000000000004</v>
      </c>
      <c r="H3571" s="51"/>
    </row>
    <row r="3572" spans="1:8" x14ac:dyDescent="0.35">
      <c r="A3572" s="50"/>
      <c r="B3572" s="50"/>
      <c r="C3572" s="50" t="s">
        <v>281</v>
      </c>
      <c r="D3572" s="50" t="s">
        <v>622</v>
      </c>
      <c r="E3572" s="51">
        <f t="shared" si="1493"/>
        <v>11.3</v>
      </c>
      <c r="F3572" s="51">
        <v>7.39</v>
      </c>
      <c r="G3572" s="51">
        <v>3.91</v>
      </c>
      <c r="H3572" s="51"/>
    </row>
    <row r="3573" spans="1:8" x14ac:dyDescent="0.35">
      <c r="A3573" s="50"/>
      <c r="B3573" s="50"/>
      <c r="C3573" s="50" t="s">
        <v>282</v>
      </c>
      <c r="D3573" s="50" t="s">
        <v>623</v>
      </c>
      <c r="E3573" s="51">
        <f t="shared" si="1493"/>
        <v>0</v>
      </c>
      <c r="F3573" s="51"/>
      <c r="G3573" s="51"/>
      <c r="H3573" s="51"/>
    </row>
    <row r="3574" spans="1:8" x14ac:dyDescent="0.35">
      <c r="A3574" s="50"/>
      <c r="B3574" s="50"/>
      <c r="C3574" s="50" t="s">
        <v>283</v>
      </c>
      <c r="D3574" s="50" t="s">
        <v>625</v>
      </c>
      <c r="E3574" s="51">
        <f t="shared" si="1493"/>
        <v>0.7</v>
      </c>
      <c r="F3574" s="51">
        <v>0.7</v>
      </c>
      <c r="G3574" s="51"/>
      <c r="H3574" s="51"/>
    </row>
    <row r="3575" spans="1:8" x14ac:dyDescent="0.35">
      <c r="A3575" s="50"/>
      <c r="B3575" s="50"/>
      <c r="C3575" s="50" t="s">
        <v>607</v>
      </c>
      <c r="D3575" s="50" t="s">
        <v>761</v>
      </c>
      <c r="E3575" s="51">
        <f t="shared" si="1493"/>
        <v>0</v>
      </c>
      <c r="F3575" s="51"/>
      <c r="G3575" s="51"/>
      <c r="H3575" s="51"/>
    </row>
    <row r="3576" spans="1:8" x14ac:dyDescent="0.35">
      <c r="A3576" s="50"/>
      <c r="B3576" s="50"/>
      <c r="C3576" s="50" t="s">
        <v>608</v>
      </c>
      <c r="D3576" s="50" t="s">
        <v>762</v>
      </c>
      <c r="E3576" s="51">
        <f t="shared" si="1493"/>
        <v>0</v>
      </c>
      <c r="F3576" s="51"/>
      <c r="G3576" s="51"/>
      <c r="H3576" s="51"/>
    </row>
    <row r="3577" spans="1:8" x14ac:dyDescent="0.35">
      <c r="A3577" s="50"/>
      <c r="B3577" s="50"/>
      <c r="C3577" s="50" t="s">
        <v>284</v>
      </c>
      <c r="D3577" s="50" t="s">
        <v>763</v>
      </c>
      <c r="E3577" s="51">
        <f t="shared" si="1493"/>
        <v>0</v>
      </c>
      <c r="F3577" s="51"/>
      <c r="G3577" s="51"/>
      <c r="H3577" s="51"/>
    </row>
    <row r="3578" spans="1:8" x14ac:dyDescent="0.35">
      <c r="A3578" s="50"/>
      <c r="B3578" s="50"/>
      <c r="C3578" s="50" t="s">
        <v>285</v>
      </c>
      <c r="D3578" s="50" t="s">
        <v>630</v>
      </c>
      <c r="E3578" s="51">
        <f t="shared" si="1493"/>
        <v>0</v>
      </c>
      <c r="F3578" s="51"/>
      <c r="G3578" s="51"/>
      <c r="H3578" s="51"/>
    </row>
    <row r="3579" spans="1:8" x14ac:dyDescent="0.35">
      <c r="A3579" s="44"/>
      <c r="B3579" s="44">
        <v>16</v>
      </c>
      <c r="C3579" s="45"/>
      <c r="D3579" s="45" t="s">
        <v>764</v>
      </c>
      <c r="E3579" s="45">
        <f>SUM(E3580:E3587)</f>
        <v>113039.77</v>
      </c>
      <c r="F3579" s="45">
        <f t="shared" ref="F3579" si="1494">SUM(F3580:F3587)</f>
        <v>77651.13</v>
      </c>
      <c r="G3579" s="45">
        <f t="shared" ref="G3579" si="1495">SUM(G3580:G3587)</f>
        <v>35388.640000000007</v>
      </c>
      <c r="H3579" s="45">
        <f t="shared" ref="H3579" si="1496">SUM(H3580:H3587)</f>
        <v>0</v>
      </c>
    </row>
    <row r="3580" spans="1:8" x14ac:dyDescent="0.35">
      <c r="A3580" s="50"/>
      <c r="B3580" s="50"/>
      <c r="C3580" s="50" t="s">
        <v>286</v>
      </c>
      <c r="D3580" s="50" t="s">
        <v>619</v>
      </c>
      <c r="E3580" s="51">
        <f t="shared" ref="E3580:E3587" si="1497">SUM(F3580:H3580)</f>
        <v>11379.909999999996</v>
      </c>
      <c r="F3580" s="51">
        <v>9694.0399999999972</v>
      </c>
      <c r="G3580" s="51">
        <v>1685.8699999999997</v>
      </c>
      <c r="H3580" s="51"/>
    </row>
    <row r="3581" spans="1:8" x14ac:dyDescent="0.35">
      <c r="A3581" s="50"/>
      <c r="B3581" s="50"/>
      <c r="C3581" s="50" t="s">
        <v>287</v>
      </c>
      <c r="D3581" s="50" t="s">
        <v>288</v>
      </c>
      <c r="E3581" s="51">
        <f t="shared" si="1497"/>
        <v>79.97</v>
      </c>
      <c r="F3581" s="51">
        <v>4</v>
      </c>
      <c r="G3581" s="51">
        <v>75.97</v>
      </c>
      <c r="H3581" s="51"/>
    </row>
    <row r="3582" spans="1:8" x14ac:dyDescent="0.35">
      <c r="A3582" s="50"/>
      <c r="B3582" s="50"/>
      <c r="C3582" s="50" t="s">
        <v>289</v>
      </c>
      <c r="D3582" s="50" t="s">
        <v>620</v>
      </c>
      <c r="E3582" s="51">
        <f t="shared" si="1497"/>
        <v>37628.839999999997</v>
      </c>
      <c r="F3582" s="51">
        <v>24080.869999999992</v>
      </c>
      <c r="G3582" s="51">
        <v>13547.970000000003</v>
      </c>
      <c r="H3582" s="51"/>
    </row>
    <row r="3583" spans="1:8" x14ac:dyDescent="0.35">
      <c r="A3583" s="50"/>
      <c r="B3583" s="50"/>
      <c r="C3583" s="50" t="s">
        <v>290</v>
      </c>
      <c r="D3583" s="50" t="s">
        <v>621</v>
      </c>
      <c r="E3583" s="51">
        <f t="shared" si="1497"/>
        <v>8412.7800000000007</v>
      </c>
      <c r="F3583" s="51">
        <v>2646.8000000000006</v>
      </c>
      <c r="G3583" s="51">
        <v>5765.9800000000005</v>
      </c>
      <c r="H3583" s="51"/>
    </row>
    <row r="3584" spans="1:8" x14ac:dyDescent="0.35">
      <c r="A3584" s="50"/>
      <c r="B3584" s="50"/>
      <c r="C3584" s="50" t="s">
        <v>291</v>
      </c>
      <c r="D3584" s="50" t="s">
        <v>624</v>
      </c>
      <c r="E3584" s="51">
        <f t="shared" si="1497"/>
        <v>438.94000000000005</v>
      </c>
      <c r="F3584" s="51">
        <v>12.780000000000001</v>
      </c>
      <c r="G3584" s="51">
        <v>426.16</v>
      </c>
      <c r="H3584" s="51"/>
    </row>
    <row r="3585" spans="1:8" x14ac:dyDescent="0.35">
      <c r="A3585" s="50"/>
      <c r="B3585" s="50"/>
      <c r="C3585" s="50" t="s">
        <v>292</v>
      </c>
      <c r="D3585" s="50" t="s">
        <v>293</v>
      </c>
      <c r="E3585" s="51">
        <f t="shared" si="1497"/>
        <v>45602.66</v>
      </c>
      <c r="F3585" s="51">
        <v>37581.26</v>
      </c>
      <c r="G3585" s="51">
        <v>8021.4</v>
      </c>
      <c r="H3585" s="51"/>
    </row>
    <row r="3586" spans="1:8" x14ac:dyDescent="0.35">
      <c r="A3586" s="50"/>
      <c r="B3586" s="50"/>
      <c r="C3586" s="50" t="s">
        <v>294</v>
      </c>
      <c r="D3586" s="50" t="s">
        <v>295</v>
      </c>
      <c r="E3586" s="51">
        <f t="shared" si="1497"/>
        <v>9129.43</v>
      </c>
      <c r="F3586" s="51">
        <v>3264.1400000000003</v>
      </c>
      <c r="G3586" s="51">
        <v>5865.2899999999991</v>
      </c>
      <c r="H3586" s="51"/>
    </row>
    <row r="3587" spans="1:8" x14ac:dyDescent="0.35">
      <c r="A3587" s="50"/>
      <c r="B3587" s="50"/>
      <c r="C3587" s="50" t="s">
        <v>296</v>
      </c>
      <c r="D3587" s="50" t="s">
        <v>626</v>
      </c>
      <c r="E3587" s="51">
        <f t="shared" si="1497"/>
        <v>367.24</v>
      </c>
      <c r="F3587" s="51">
        <v>367.24</v>
      </c>
      <c r="G3587" s="51"/>
      <c r="H3587" s="51"/>
    </row>
    <row r="3588" spans="1:8" x14ac:dyDescent="0.35">
      <c r="A3588" s="44"/>
      <c r="B3588" s="44">
        <v>17</v>
      </c>
      <c r="C3588" s="45"/>
      <c r="D3588" s="45" t="s">
        <v>765</v>
      </c>
      <c r="E3588" s="45">
        <f>SUM(E3589:E3593)</f>
        <v>61513.19</v>
      </c>
      <c r="F3588" s="45">
        <f t="shared" ref="F3588" si="1498">SUM(F3589:F3593)</f>
        <v>53416.44</v>
      </c>
      <c r="G3588" s="45">
        <f t="shared" ref="G3588" si="1499">SUM(G3589:G3593)</f>
        <v>8096.7499999999982</v>
      </c>
      <c r="H3588" s="45">
        <f t="shared" ref="H3588" si="1500">SUM(H3589:H3593)</f>
        <v>0</v>
      </c>
    </row>
    <row r="3589" spans="1:8" x14ac:dyDescent="0.35">
      <c r="A3589" s="50"/>
      <c r="B3589" s="50"/>
      <c r="C3589" s="50" t="s">
        <v>297</v>
      </c>
      <c r="D3589" s="50" t="s">
        <v>298</v>
      </c>
      <c r="E3589" s="51">
        <f t="shared" ref="E3589:E3593" si="1501">SUM(F3589:H3589)</f>
        <v>48485.11</v>
      </c>
      <c r="F3589" s="51">
        <v>43663.26</v>
      </c>
      <c r="G3589" s="51">
        <v>4821.8499999999985</v>
      </c>
      <c r="H3589" s="51"/>
    </row>
    <row r="3590" spans="1:8" x14ac:dyDescent="0.35">
      <c r="A3590" s="50"/>
      <c r="B3590" s="50"/>
      <c r="C3590" s="50" t="s">
        <v>299</v>
      </c>
      <c r="D3590" s="50" t="s">
        <v>627</v>
      </c>
      <c r="E3590" s="51">
        <f t="shared" si="1501"/>
        <v>5540.61</v>
      </c>
      <c r="F3590" s="51">
        <v>4798.53</v>
      </c>
      <c r="G3590" s="51">
        <v>742.08</v>
      </c>
      <c r="H3590" s="51"/>
    </row>
    <row r="3591" spans="1:8" x14ac:dyDescent="0.35">
      <c r="A3591" s="50"/>
      <c r="B3591" s="50"/>
      <c r="C3591" s="50" t="s">
        <v>300</v>
      </c>
      <c r="D3591" s="50" t="s">
        <v>301</v>
      </c>
      <c r="E3591" s="51">
        <f t="shared" si="1501"/>
        <v>0</v>
      </c>
      <c r="F3591" s="51"/>
      <c r="G3591" s="51"/>
      <c r="H3591" s="51"/>
    </row>
    <row r="3592" spans="1:8" x14ac:dyDescent="0.35">
      <c r="A3592" s="50"/>
      <c r="B3592" s="50"/>
      <c r="C3592" s="50" t="s">
        <v>302</v>
      </c>
      <c r="D3592" s="50" t="s">
        <v>628</v>
      </c>
      <c r="E3592" s="51">
        <f t="shared" si="1501"/>
        <v>0</v>
      </c>
      <c r="F3592" s="51"/>
      <c r="G3592" s="51"/>
      <c r="H3592" s="51"/>
    </row>
    <row r="3593" spans="1:8" x14ac:dyDescent="0.35">
      <c r="A3593" s="50"/>
      <c r="B3593" s="50"/>
      <c r="C3593" s="50" t="s">
        <v>303</v>
      </c>
      <c r="D3593" s="50" t="s">
        <v>629</v>
      </c>
      <c r="E3593" s="51">
        <f t="shared" si="1501"/>
        <v>7487.4700000000012</v>
      </c>
      <c r="F3593" s="51">
        <v>4954.6500000000015</v>
      </c>
      <c r="G3593" s="51">
        <v>2532.8199999999997</v>
      </c>
      <c r="H3593" s="51"/>
    </row>
    <row r="3594" spans="1:8" x14ac:dyDescent="0.35">
      <c r="A3594" s="42">
        <v>4</v>
      </c>
      <c r="B3594" s="42"/>
      <c r="C3594" s="42"/>
      <c r="D3594" s="42" t="s">
        <v>344</v>
      </c>
      <c r="E3594" s="43">
        <f>E3595+E3598+E3604</f>
        <v>1334965.0499999996</v>
      </c>
      <c r="F3594" s="43">
        <f t="shared" ref="F3594" si="1502">F3595+F3598+F3604</f>
        <v>342895.49000000011</v>
      </c>
      <c r="G3594" s="43">
        <f t="shared" ref="G3594:H3594" si="1503">G3595+G3598+G3604</f>
        <v>992069.55999999947</v>
      </c>
      <c r="H3594" s="43">
        <f t="shared" si="1503"/>
        <v>0</v>
      </c>
    </row>
    <row r="3595" spans="1:8" x14ac:dyDescent="0.35">
      <c r="A3595" s="44"/>
      <c r="B3595" s="44">
        <v>2</v>
      </c>
      <c r="C3595" s="45"/>
      <c r="D3595" s="45" t="s">
        <v>746</v>
      </c>
      <c r="E3595" s="45">
        <f>SUM(E3596:E3597)</f>
        <v>978476.04999999958</v>
      </c>
      <c r="F3595" s="45">
        <f t="shared" ref="F3595" si="1504">SUM(F3596:F3597)</f>
        <v>151348.57000000007</v>
      </c>
      <c r="G3595" s="45">
        <f t="shared" ref="G3595" si="1505">SUM(G3596:G3597)</f>
        <v>827127.47999999952</v>
      </c>
      <c r="H3595" s="45">
        <f t="shared" ref="H3595" si="1506">SUM(H3596:H3597)</f>
        <v>0</v>
      </c>
    </row>
    <row r="3596" spans="1:8" x14ac:dyDescent="0.35">
      <c r="A3596" s="50"/>
      <c r="B3596" s="50"/>
      <c r="C3596" s="50" t="s">
        <v>261</v>
      </c>
      <c r="D3596" s="50" t="s">
        <v>609</v>
      </c>
      <c r="E3596" s="51">
        <f t="shared" ref="E3596:E3597" si="1507">SUM(F3596:H3596)</f>
        <v>978476.04999999958</v>
      </c>
      <c r="F3596" s="51">
        <v>151348.57000000007</v>
      </c>
      <c r="G3596" s="51">
        <v>827127.47999999952</v>
      </c>
      <c r="H3596" s="51"/>
    </row>
    <row r="3597" spans="1:8" x14ac:dyDescent="0.35">
      <c r="A3597" s="50"/>
      <c r="B3597" s="50"/>
      <c r="C3597" s="50" t="s">
        <v>605</v>
      </c>
      <c r="D3597" s="50" t="s">
        <v>748</v>
      </c>
      <c r="E3597" s="51">
        <f t="shared" si="1507"/>
        <v>0</v>
      </c>
      <c r="F3597" s="51"/>
      <c r="G3597" s="51"/>
      <c r="H3597" s="51"/>
    </row>
    <row r="3598" spans="1:8" x14ac:dyDescent="0.35">
      <c r="A3598" s="44"/>
      <c r="B3598" s="44">
        <v>14</v>
      </c>
      <c r="C3598" s="45"/>
      <c r="D3598" s="45" t="s">
        <v>766</v>
      </c>
      <c r="E3598" s="45">
        <f>SUM(E3599:E3603)</f>
        <v>21857.25</v>
      </c>
      <c r="F3598" s="45">
        <f t="shared" ref="F3598" si="1508">SUM(F3599:F3603)</f>
        <v>15080.17</v>
      </c>
      <c r="G3598" s="45">
        <f t="shared" ref="G3598" si="1509">SUM(G3599:G3603)</f>
        <v>6777.08</v>
      </c>
      <c r="H3598" s="45">
        <f t="shared" ref="H3598" si="1510">SUM(H3599:H3603)</f>
        <v>0</v>
      </c>
    </row>
    <row r="3599" spans="1:8" x14ac:dyDescent="0.35">
      <c r="A3599" s="50"/>
      <c r="B3599" s="50"/>
      <c r="C3599" s="50" t="s">
        <v>349</v>
      </c>
      <c r="D3599" s="50" t="s">
        <v>633</v>
      </c>
      <c r="E3599" s="51">
        <f t="shared" ref="E3599:E3603" si="1511">SUM(F3599:H3599)</f>
        <v>7815.3</v>
      </c>
      <c r="F3599" s="51">
        <v>4212.4799999999996</v>
      </c>
      <c r="G3599" s="51">
        <v>3602.8200000000006</v>
      </c>
      <c r="H3599" s="51"/>
    </row>
    <row r="3600" spans="1:8" x14ac:dyDescent="0.35">
      <c r="A3600" s="50"/>
      <c r="B3600" s="50"/>
      <c r="C3600" s="50" t="s">
        <v>350</v>
      </c>
      <c r="D3600" s="50" t="s">
        <v>767</v>
      </c>
      <c r="E3600" s="51">
        <f t="shared" si="1511"/>
        <v>3989.5099999999998</v>
      </c>
      <c r="F3600" s="51">
        <v>3113.16</v>
      </c>
      <c r="G3600" s="51">
        <v>876.35</v>
      </c>
      <c r="H3600" s="51"/>
    </row>
    <row r="3601" spans="1:8" x14ac:dyDescent="0.35">
      <c r="A3601" s="50"/>
      <c r="B3601" s="50"/>
      <c r="C3601" s="50" t="s">
        <v>352</v>
      </c>
      <c r="D3601" s="50" t="s">
        <v>768</v>
      </c>
      <c r="E3601" s="51">
        <f t="shared" si="1511"/>
        <v>9969.5400000000009</v>
      </c>
      <c r="F3601" s="51">
        <v>7754.5300000000007</v>
      </c>
      <c r="G3601" s="51">
        <v>2215.0099999999993</v>
      </c>
      <c r="H3601" s="51"/>
    </row>
    <row r="3602" spans="1:8" x14ac:dyDescent="0.35">
      <c r="A3602" s="50"/>
      <c r="B3602" s="50"/>
      <c r="C3602" s="50" t="s">
        <v>357</v>
      </c>
      <c r="D3602" s="50" t="s">
        <v>358</v>
      </c>
      <c r="E3602" s="51">
        <f t="shared" si="1511"/>
        <v>82.9</v>
      </c>
      <c r="F3602" s="51"/>
      <c r="G3602" s="51">
        <v>82.9</v>
      </c>
      <c r="H3602" s="51"/>
    </row>
    <row r="3603" spans="1:8" x14ac:dyDescent="0.35">
      <c r="A3603" s="50"/>
      <c r="B3603" s="50"/>
      <c r="C3603" s="50" t="s">
        <v>355</v>
      </c>
      <c r="D3603" s="50" t="s">
        <v>356</v>
      </c>
      <c r="E3603" s="51">
        <f t="shared" si="1511"/>
        <v>0</v>
      </c>
      <c r="F3603" s="51"/>
      <c r="G3603" s="51"/>
      <c r="H3603" s="51"/>
    </row>
    <row r="3604" spans="1:8" x14ac:dyDescent="0.35">
      <c r="A3604" s="44"/>
      <c r="B3604" s="44">
        <v>25</v>
      </c>
      <c r="C3604" s="45"/>
      <c r="D3604" s="45" t="s">
        <v>769</v>
      </c>
      <c r="E3604" s="45">
        <f>SUM(E3605:E3612)</f>
        <v>334631.75000000006</v>
      </c>
      <c r="F3604" s="45">
        <f t="shared" ref="F3604" si="1512">SUM(F3605:F3612)</f>
        <v>176466.75000000003</v>
      </c>
      <c r="G3604" s="45">
        <f t="shared" ref="G3604" si="1513">SUM(G3605:G3612)</f>
        <v>158165</v>
      </c>
      <c r="H3604" s="45">
        <f t="shared" ref="H3604" si="1514">SUM(H3605:H3612)</f>
        <v>0</v>
      </c>
    </row>
    <row r="3605" spans="1:8" x14ac:dyDescent="0.35">
      <c r="A3605" s="50"/>
      <c r="B3605" s="50"/>
      <c r="C3605" s="50" t="s">
        <v>345</v>
      </c>
      <c r="D3605" s="50" t="s">
        <v>346</v>
      </c>
      <c r="E3605" s="51">
        <f t="shared" ref="E3605:E3612" si="1515">SUM(F3605:H3605)</f>
        <v>220872.56000000003</v>
      </c>
      <c r="F3605" s="51">
        <v>94022.610000000015</v>
      </c>
      <c r="G3605" s="51">
        <v>126849.95000000001</v>
      </c>
      <c r="H3605" s="51"/>
    </row>
    <row r="3606" spans="1:8" x14ac:dyDescent="0.35">
      <c r="A3606" s="50"/>
      <c r="B3606" s="50"/>
      <c r="C3606" s="50" t="s">
        <v>347</v>
      </c>
      <c r="D3606" s="50" t="s">
        <v>348</v>
      </c>
      <c r="E3606" s="51">
        <f t="shared" si="1515"/>
        <v>0.3</v>
      </c>
      <c r="F3606" s="51">
        <v>0.3</v>
      </c>
      <c r="G3606" s="51"/>
      <c r="H3606" s="51"/>
    </row>
    <row r="3607" spans="1:8" x14ac:dyDescent="0.35">
      <c r="A3607" s="50"/>
      <c r="B3607" s="50"/>
      <c r="C3607" s="50" t="s">
        <v>351</v>
      </c>
      <c r="D3607" s="50" t="s">
        <v>770</v>
      </c>
      <c r="E3607" s="51">
        <f t="shared" si="1515"/>
        <v>0</v>
      </c>
      <c r="F3607" s="51"/>
      <c r="G3607" s="51"/>
      <c r="H3607" s="51"/>
    </row>
    <row r="3608" spans="1:8" x14ac:dyDescent="0.35">
      <c r="A3608" s="50"/>
      <c r="B3608" s="50"/>
      <c r="C3608" s="50" t="s">
        <v>310</v>
      </c>
      <c r="D3608" s="50" t="s">
        <v>634</v>
      </c>
      <c r="E3608" s="51">
        <f t="shared" si="1515"/>
        <v>1.2</v>
      </c>
      <c r="F3608" s="51">
        <v>1.2</v>
      </c>
      <c r="G3608" s="51"/>
      <c r="H3608" s="51"/>
    </row>
    <row r="3609" spans="1:8" x14ac:dyDescent="0.35">
      <c r="A3609" s="50"/>
      <c r="B3609" s="50"/>
      <c r="C3609" s="50" t="s">
        <v>311</v>
      </c>
      <c r="D3609" s="50" t="s">
        <v>771</v>
      </c>
      <c r="E3609" s="51">
        <f t="shared" si="1515"/>
        <v>0</v>
      </c>
      <c r="F3609" s="51"/>
      <c r="G3609" s="51"/>
      <c r="H3609" s="51"/>
    </row>
    <row r="3610" spans="1:8" x14ac:dyDescent="0.35">
      <c r="A3610" s="50"/>
      <c r="B3610" s="50"/>
      <c r="C3610" s="50" t="s">
        <v>312</v>
      </c>
      <c r="D3610" s="50" t="s">
        <v>772</v>
      </c>
      <c r="E3610" s="51">
        <f t="shared" si="1515"/>
        <v>0</v>
      </c>
      <c r="F3610" s="51"/>
      <c r="G3610" s="51"/>
      <c r="H3610" s="51"/>
    </row>
    <row r="3611" spans="1:8" x14ac:dyDescent="0.35">
      <c r="A3611" s="50"/>
      <c r="B3611" s="50"/>
      <c r="C3611" s="50" t="s">
        <v>359</v>
      </c>
      <c r="D3611" s="50" t="s">
        <v>360</v>
      </c>
      <c r="E3611" s="51">
        <f t="shared" si="1515"/>
        <v>81292.430000000037</v>
      </c>
      <c r="F3611" s="51">
        <v>59348.620000000039</v>
      </c>
      <c r="G3611" s="51">
        <v>21943.809999999998</v>
      </c>
      <c r="H3611" s="51"/>
    </row>
    <row r="3612" spans="1:8" x14ac:dyDescent="0.35">
      <c r="A3612" s="50"/>
      <c r="B3612" s="50"/>
      <c r="C3612" s="50" t="s">
        <v>353</v>
      </c>
      <c r="D3612" s="50" t="s">
        <v>354</v>
      </c>
      <c r="E3612" s="51">
        <f t="shared" si="1515"/>
        <v>32465.26</v>
      </c>
      <c r="F3612" s="51">
        <v>23094.019999999997</v>
      </c>
      <c r="G3612" s="51">
        <v>9371.2400000000016</v>
      </c>
      <c r="H3612" s="51"/>
    </row>
    <row r="3613" spans="1:8" x14ac:dyDescent="0.35">
      <c r="A3613" s="42">
        <v>5</v>
      </c>
      <c r="B3613" s="42"/>
      <c r="C3613" s="42"/>
      <c r="D3613" s="42" t="s">
        <v>773</v>
      </c>
      <c r="E3613" s="43">
        <f>E3614+E3617+E3619+E3655+E3661+E3668</f>
        <v>2788437.7000000011</v>
      </c>
      <c r="F3613" s="43">
        <f t="shared" ref="F3613" si="1516">F3614+F3617+F3619+F3655+F3661+F3668</f>
        <v>1801618.3100000012</v>
      </c>
      <c r="G3613" s="43">
        <f t="shared" ref="G3613:H3613" si="1517">G3614+G3617+G3619+G3655+G3661+G3668</f>
        <v>982301.03999999969</v>
      </c>
      <c r="H3613" s="43">
        <f t="shared" si="1517"/>
        <v>4518.3499999999995</v>
      </c>
    </row>
    <row r="3614" spans="1:8" x14ac:dyDescent="0.35">
      <c r="A3614" s="44"/>
      <c r="B3614" s="44">
        <v>2</v>
      </c>
      <c r="C3614" s="45"/>
      <c r="D3614" s="45" t="s">
        <v>746</v>
      </c>
      <c r="E3614" s="45">
        <f>SUM(E3615:E3616)</f>
        <v>299091.95000000007</v>
      </c>
      <c r="F3614" s="45">
        <f t="shared" ref="F3614" si="1518">SUM(F3615:F3616)</f>
        <v>206529.82000000015</v>
      </c>
      <c r="G3614" s="45">
        <f t="shared" ref="G3614" si="1519">SUM(G3615:G3616)</f>
        <v>92535.809999999925</v>
      </c>
      <c r="H3614" s="45">
        <f t="shared" ref="H3614" si="1520">SUM(H3615:H3616)</f>
        <v>26.32</v>
      </c>
    </row>
    <row r="3615" spans="1:8" x14ac:dyDescent="0.35">
      <c r="A3615" s="50"/>
      <c r="B3615" s="50"/>
      <c r="C3615" s="50" t="s">
        <v>261</v>
      </c>
      <c r="D3615" s="50" t="s">
        <v>609</v>
      </c>
      <c r="E3615" s="51">
        <f t="shared" ref="E3615:E3616" si="1521">SUM(F3615:H3615)</f>
        <v>299091.95000000007</v>
      </c>
      <c r="F3615" s="51">
        <v>206529.82000000015</v>
      </c>
      <c r="G3615" s="51">
        <v>92535.809999999925</v>
      </c>
      <c r="H3615" s="51">
        <v>26.32</v>
      </c>
    </row>
    <row r="3616" spans="1:8" x14ac:dyDescent="0.35">
      <c r="A3616" s="50"/>
      <c r="B3616" s="50"/>
      <c r="C3616" s="50" t="s">
        <v>605</v>
      </c>
      <c r="D3616" s="50" t="s">
        <v>748</v>
      </c>
      <c r="E3616" s="51">
        <f t="shared" si="1521"/>
        <v>0</v>
      </c>
      <c r="F3616" s="51"/>
      <c r="G3616" s="51"/>
      <c r="H3616" s="51"/>
    </row>
    <row r="3617" spans="1:8" x14ac:dyDescent="0.35">
      <c r="A3617" s="44"/>
      <c r="B3617" s="44">
        <v>12</v>
      </c>
      <c r="C3617" s="45"/>
      <c r="D3617" s="45" t="s">
        <v>749</v>
      </c>
      <c r="E3617" s="45">
        <f>SUM(E3618)</f>
        <v>0</v>
      </c>
      <c r="F3617" s="45">
        <f t="shared" ref="F3617" si="1522">F3618</f>
        <v>0</v>
      </c>
      <c r="G3617" s="45">
        <f t="shared" ref="G3617:H3617" si="1523">G3618</f>
        <v>0</v>
      </c>
      <c r="H3617" s="45">
        <f t="shared" si="1523"/>
        <v>0</v>
      </c>
    </row>
    <row r="3618" spans="1:8" x14ac:dyDescent="0.35">
      <c r="A3618" s="50"/>
      <c r="B3618" s="50"/>
      <c r="C3618" s="50" t="s">
        <v>774</v>
      </c>
      <c r="D3618" s="50" t="s">
        <v>304</v>
      </c>
      <c r="E3618" s="51">
        <f>SUM(F3618:H3618)</f>
        <v>0</v>
      </c>
      <c r="F3618" s="51"/>
      <c r="G3618" s="51"/>
      <c r="H3618" s="51"/>
    </row>
    <row r="3619" spans="1:8" x14ac:dyDescent="0.35">
      <c r="A3619" s="44"/>
      <c r="B3619" s="44">
        <v>18</v>
      </c>
      <c r="C3619" s="45"/>
      <c r="D3619" s="45" t="s">
        <v>775</v>
      </c>
      <c r="E3619" s="45">
        <f>SUM(E3620:E3654)</f>
        <v>2274020.8600000008</v>
      </c>
      <c r="F3619" s="45">
        <f t="shared" ref="F3619" si="1524">SUM(F3620:F3654)</f>
        <v>1522450.1300000011</v>
      </c>
      <c r="G3619" s="45">
        <f t="shared" ref="G3619" si="1525">SUM(G3620:G3654)</f>
        <v>747078.69999999972</v>
      </c>
      <c r="H3619" s="45">
        <f t="shared" ref="H3619" si="1526">SUM(H3620:H3654)</f>
        <v>4492.03</v>
      </c>
    </row>
    <row r="3620" spans="1:8" x14ac:dyDescent="0.35">
      <c r="A3620" s="50"/>
      <c r="B3620" s="50"/>
      <c r="C3620" s="50" t="s">
        <v>306</v>
      </c>
      <c r="D3620" s="50" t="s">
        <v>307</v>
      </c>
      <c r="E3620" s="51">
        <f t="shared" ref="E3620:E3654" si="1527">SUM(F3620:H3620)</f>
        <v>0</v>
      </c>
      <c r="F3620" s="51"/>
      <c r="G3620" s="51"/>
      <c r="H3620" s="51"/>
    </row>
    <row r="3621" spans="1:8" x14ac:dyDescent="0.35">
      <c r="A3621" s="50"/>
      <c r="B3621" s="50"/>
      <c r="C3621" s="50" t="s">
        <v>266</v>
      </c>
      <c r="D3621" s="50" t="s">
        <v>753</v>
      </c>
      <c r="E3621" s="51">
        <f t="shared" si="1527"/>
        <v>62.509999999999991</v>
      </c>
      <c r="F3621" s="51">
        <v>62.509999999999991</v>
      </c>
      <c r="G3621" s="51"/>
      <c r="H3621" s="51"/>
    </row>
    <row r="3622" spans="1:8" x14ac:dyDescent="0.35">
      <c r="A3622" s="50"/>
      <c r="B3622" s="50"/>
      <c r="C3622" s="50" t="s">
        <v>269</v>
      </c>
      <c r="D3622" s="50" t="s">
        <v>614</v>
      </c>
      <c r="E3622" s="51">
        <f t="shared" si="1527"/>
        <v>14802.289999999999</v>
      </c>
      <c r="F3622" s="51">
        <v>12478.609999999999</v>
      </c>
      <c r="G3622" s="51">
        <v>2323.6800000000003</v>
      </c>
      <c r="H3622" s="51"/>
    </row>
    <row r="3623" spans="1:8" x14ac:dyDescent="0.35">
      <c r="A3623" s="50"/>
      <c r="B3623" s="50"/>
      <c r="C3623" s="50" t="s">
        <v>270</v>
      </c>
      <c r="D3623" s="50" t="s">
        <v>754</v>
      </c>
      <c r="E3623" s="51">
        <f t="shared" si="1527"/>
        <v>82.57</v>
      </c>
      <c r="F3623" s="51">
        <v>17.96</v>
      </c>
      <c r="G3623" s="51">
        <v>64.61</v>
      </c>
      <c r="H3623" s="51"/>
    </row>
    <row r="3624" spans="1:8" x14ac:dyDescent="0.35">
      <c r="A3624" s="50"/>
      <c r="B3624" s="50"/>
      <c r="C3624" s="50" t="s">
        <v>271</v>
      </c>
      <c r="D3624" s="50" t="s">
        <v>755</v>
      </c>
      <c r="E3624" s="51">
        <f t="shared" si="1527"/>
        <v>981.82999999999993</v>
      </c>
      <c r="F3624" s="51">
        <v>37.24</v>
      </c>
      <c r="G3624" s="51">
        <v>944.58999999999992</v>
      </c>
      <c r="H3624" s="51"/>
    </row>
    <row r="3625" spans="1:8" x14ac:dyDescent="0.35">
      <c r="A3625" s="50"/>
      <c r="B3625" s="50"/>
      <c r="C3625" s="50" t="s">
        <v>272</v>
      </c>
      <c r="D3625" s="50" t="s">
        <v>756</v>
      </c>
      <c r="E3625" s="51">
        <f t="shared" si="1527"/>
        <v>0</v>
      </c>
      <c r="F3625" s="51"/>
      <c r="G3625" s="51"/>
      <c r="H3625" s="51"/>
    </row>
    <row r="3626" spans="1:8" x14ac:dyDescent="0.35">
      <c r="A3626" s="50"/>
      <c r="B3626" s="50"/>
      <c r="C3626" s="50" t="s">
        <v>274</v>
      </c>
      <c r="D3626" s="50" t="s">
        <v>758</v>
      </c>
      <c r="E3626" s="51">
        <f t="shared" si="1527"/>
        <v>75541.25</v>
      </c>
      <c r="F3626" s="51">
        <v>59438.340000000004</v>
      </c>
      <c r="G3626" s="51">
        <v>16102.910000000002</v>
      </c>
      <c r="H3626" s="51"/>
    </row>
    <row r="3627" spans="1:8" x14ac:dyDescent="0.35">
      <c r="A3627" s="50"/>
      <c r="B3627" s="50"/>
      <c r="C3627" s="50" t="s">
        <v>275</v>
      </c>
      <c r="D3627" s="50" t="s">
        <v>759</v>
      </c>
      <c r="E3627" s="51">
        <f t="shared" si="1527"/>
        <v>36411.359999999979</v>
      </c>
      <c r="F3627" s="51">
        <v>29326.579999999984</v>
      </c>
      <c r="G3627" s="51">
        <v>7084.7799999999979</v>
      </c>
      <c r="H3627" s="51"/>
    </row>
    <row r="3628" spans="1:8" x14ac:dyDescent="0.35">
      <c r="A3628" s="50"/>
      <c r="B3628" s="50"/>
      <c r="C3628" s="50" t="s">
        <v>276</v>
      </c>
      <c r="D3628" s="50" t="s">
        <v>615</v>
      </c>
      <c r="E3628" s="51">
        <f t="shared" si="1527"/>
        <v>32193.80000000001</v>
      </c>
      <c r="F3628" s="51">
        <v>8728.380000000001</v>
      </c>
      <c r="G3628" s="51">
        <v>23465.420000000009</v>
      </c>
      <c r="H3628" s="51"/>
    </row>
    <row r="3629" spans="1:8" x14ac:dyDescent="0.35">
      <c r="A3629" s="50"/>
      <c r="B3629" s="50"/>
      <c r="C3629" s="50" t="s">
        <v>308</v>
      </c>
      <c r="D3629" s="50" t="s">
        <v>277</v>
      </c>
      <c r="E3629" s="51">
        <f t="shared" si="1527"/>
        <v>1119.3799999999999</v>
      </c>
      <c r="F3629" s="51">
        <v>1119.3799999999999</v>
      </c>
      <c r="G3629" s="51"/>
      <c r="H3629" s="51"/>
    </row>
    <row r="3630" spans="1:8" x14ac:dyDescent="0.35">
      <c r="A3630" s="50"/>
      <c r="B3630" s="50"/>
      <c r="C3630" s="50" t="s">
        <v>278</v>
      </c>
      <c r="D3630" s="50" t="s">
        <v>760</v>
      </c>
      <c r="E3630" s="51">
        <f t="shared" si="1527"/>
        <v>27809.53</v>
      </c>
      <c r="F3630" s="51">
        <v>8486.9199999999983</v>
      </c>
      <c r="G3630" s="51">
        <v>19322.61</v>
      </c>
      <c r="H3630" s="51"/>
    </row>
    <row r="3631" spans="1:8" x14ac:dyDescent="0.35">
      <c r="A3631" s="50"/>
      <c r="B3631" s="50"/>
      <c r="C3631" s="50" t="s">
        <v>309</v>
      </c>
      <c r="D3631" s="50" t="s">
        <v>631</v>
      </c>
      <c r="E3631" s="51">
        <f t="shared" si="1527"/>
        <v>30072.110000000008</v>
      </c>
      <c r="F3631" s="51">
        <v>28273.740000000009</v>
      </c>
      <c r="G3631" s="51">
        <v>1798.37</v>
      </c>
      <c r="H3631" s="51"/>
    </row>
    <row r="3632" spans="1:8" x14ac:dyDescent="0.35">
      <c r="A3632" s="50"/>
      <c r="B3632" s="50"/>
      <c r="C3632" s="50" t="s">
        <v>279</v>
      </c>
      <c r="D3632" s="50" t="s">
        <v>616</v>
      </c>
      <c r="E3632" s="51">
        <f t="shared" si="1527"/>
        <v>117.33</v>
      </c>
      <c r="F3632" s="51">
        <v>40.480000000000004</v>
      </c>
      <c r="G3632" s="51">
        <v>76.849999999999994</v>
      </c>
      <c r="H3632" s="51"/>
    </row>
    <row r="3633" spans="1:8" x14ac:dyDescent="0.35">
      <c r="A3633" s="50"/>
      <c r="B3633" s="50"/>
      <c r="C3633" s="50" t="s">
        <v>280</v>
      </c>
      <c r="D3633" s="50" t="s">
        <v>617</v>
      </c>
      <c r="E3633" s="51">
        <f t="shared" si="1527"/>
        <v>38.700000000000003</v>
      </c>
      <c r="F3633" s="51"/>
      <c r="G3633" s="51">
        <v>38.700000000000003</v>
      </c>
      <c r="H3633" s="51"/>
    </row>
    <row r="3634" spans="1:8" x14ac:dyDescent="0.35">
      <c r="A3634" s="50"/>
      <c r="B3634" s="50"/>
      <c r="C3634" s="50" t="s">
        <v>606</v>
      </c>
      <c r="D3634" s="50" t="s">
        <v>618</v>
      </c>
      <c r="E3634" s="51">
        <f t="shared" si="1527"/>
        <v>0</v>
      </c>
      <c r="F3634" s="51"/>
      <c r="G3634" s="51"/>
      <c r="H3634" s="51"/>
    </row>
    <row r="3635" spans="1:8" x14ac:dyDescent="0.35">
      <c r="A3635" s="50"/>
      <c r="B3635" s="50"/>
      <c r="C3635" s="50" t="s">
        <v>286</v>
      </c>
      <c r="D3635" s="50" t="s">
        <v>619</v>
      </c>
      <c r="E3635" s="51">
        <f t="shared" si="1527"/>
        <v>1372.44</v>
      </c>
      <c r="F3635" s="51">
        <v>0.3</v>
      </c>
      <c r="G3635" s="51">
        <v>1372.14</v>
      </c>
      <c r="H3635" s="51"/>
    </row>
    <row r="3636" spans="1:8" x14ac:dyDescent="0.35">
      <c r="A3636" s="50"/>
      <c r="B3636" s="50"/>
      <c r="C3636" s="50" t="s">
        <v>287</v>
      </c>
      <c r="D3636" s="50" t="s">
        <v>288</v>
      </c>
      <c r="E3636" s="51">
        <f t="shared" si="1527"/>
        <v>0</v>
      </c>
      <c r="F3636" s="51"/>
      <c r="G3636" s="51"/>
      <c r="H3636" s="51"/>
    </row>
    <row r="3637" spans="1:8" x14ac:dyDescent="0.35">
      <c r="A3637" s="50"/>
      <c r="B3637" s="50"/>
      <c r="C3637" s="50" t="s">
        <v>289</v>
      </c>
      <c r="D3637" s="50" t="s">
        <v>620</v>
      </c>
      <c r="E3637" s="51">
        <f t="shared" si="1527"/>
        <v>0</v>
      </c>
      <c r="F3637" s="51"/>
      <c r="G3637" s="51"/>
      <c r="H3637" s="51"/>
    </row>
    <row r="3638" spans="1:8" x14ac:dyDescent="0.35">
      <c r="A3638" s="50"/>
      <c r="B3638" s="50"/>
      <c r="C3638" s="50" t="s">
        <v>290</v>
      </c>
      <c r="D3638" s="50" t="s">
        <v>621</v>
      </c>
      <c r="E3638" s="51">
        <f t="shared" si="1527"/>
        <v>0</v>
      </c>
      <c r="F3638" s="51"/>
      <c r="G3638" s="51"/>
      <c r="H3638" s="51"/>
    </row>
    <row r="3639" spans="1:8" x14ac:dyDescent="0.35">
      <c r="A3639" s="50"/>
      <c r="B3639" s="50"/>
      <c r="C3639" s="50" t="s">
        <v>281</v>
      </c>
      <c r="D3639" s="50" t="s">
        <v>622</v>
      </c>
      <c r="E3639" s="51">
        <f t="shared" si="1527"/>
        <v>9953.52</v>
      </c>
      <c r="F3639" s="51">
        <v>8643.4</v>
      </c>
      <c r="G3639" s="51">
        <v>1310.1200000000001</v>
      </c>
      <c r="H3639" s="51"/>
    </row>
    <row r="3640" spans="1:8" x14ac:dyDescent="0.35">
      <c r="A3640" s="50"/>
      <c r="B3640" s="50"/>
      <c r="C3640" s="50" t="s">
        <v>282</v>
      </c>
      <c r="D3640" s="50" t="s">
        <v>623</v>
      </c>
      <c r="E3640" s="51">
        <f t="shared" si="1527"/>
        <v>55.079999999999991</v>
      </c>
      <c r="F3640" s="51">
        <v>55.079999999999991</v>
      </c>
      <c r="G3640" s="51"/>
      <c r="H3640" s="51"/>
    </row>
    <row r="3641" spans="1:8" x14ac:dyDescent="0.35">
      <c r="A3641" s="50"/>
      <c r="B3641" s="50"/>
      <c r="C3641" s="50" t="s">
        <v>291</v>
      </c>
      <c r="D3641" s="50" t="s">
        <v>624</v>
      </c>
      <c r="E3641" s="51">
        <f t="shared" si="1527"/>
        <v>0</v>
      </c>
      <c r="F3641" s="51"/>
      <c r="G3641" s="51"/>
      <c r="H3641" s="51"/>
    </row>
    <row r="3642" spans="1:8" x14ac:dyDescent="0.35">
      <c r="A3642" s="50"/>
      <c r="B3642" s="50"/>
      <c r="C3642" s="50" t="s">
        <v>283</v>
      </c>
      <c r="D3642" s="50" t="s">
        <v>625</v>
      </c>
      <c r="E3642" s="51">
        <f t="shared" si="1527"/>
        <v>34053.329999999994</v>
      </c>
      <c r="F3642" s="51">
        <v>30943.839999999993</v>
      </c>
      <c r="G3642" s="51">
        <v>3109.4900000000002</v>
      </c>
      <c r="H3642" s="51"/>
    </row>
    <row r="3643" spans="1:8" x14ac:dyDescent="0.35">
      <c r="A3643" s="50"/>
      <c r="B3643" s="50"/>
      <c r="C3643" s="50" t="s">
        <v>608</v>
      </c>
      <c r="D3643" s="50" t="s">
        <v>762</v>
      </c>
      <c r="E3643" s="51">
        <f t="shared" si="1527"/>
        <v>0</v>
      </c>
      <c r="F3643" s="51"/>
      <c r="G3643" s="51"/>
      <c r="H3643" s="51"/>
    </row>
    <row r="3644" spans="1:8" x14ac:dyDescent="0.35">
      <c r="A3644" s="50"/>
      <c r="B3644" s="50"/>
      <c r="C3644" s="50" t="s">
        <v>943</v>
      </c>
      <c r="D3644" s="50" t="s">
        <v>944</v>
      </c>
      <c r="E3644" s="51">
        <f t="shared" si="1527"/>
        <v>0</v>
      </c>
      <c r="F3644" s="51"/>
      <c r="G3644" s="51"/>
      <c r="H3644" s="51"/>
    </row>
    <row r="3645" spans="1:8" x14ac:dyDescent="0.35">
      <c r="A3645" s="50"/>
      <c r="B3645" s="50"/>
      <c r="C3645" s="50" t="s">
        <v>284</v>
      </c>
      <c r="D3645" s="50" t="s">
        <v>763</v>
      </c>
      <c r="E3645" s="51">
        <f t="shared" si="1527"/>
        <v>0</v>
      </c>
      <c r="F3645" s="51"/>
      <c r="G3645" s="51"/>
      <c r="H3645" s="51"/>
    </row>
    <row r="3646" spans="1:8" x14ac:dyDescent="0.35">
      <c r="A3646" s="50"/>
      <c r="B3646" s="50"/>
      <c r="C3646" s="50" t="s">
        <v>313</v>
      </c>
      <c r="D3646" s="50" t="s">
        <v>314</v>
      </c>
      <c r="E3646" s="51">
        <f t="shared" si="1527"/>
        <v>9266.989999999998</v>
      </c>
      <c r="F3646" s="51">
        <v>6078.9099999999989</v>
      </c>
      <c r="G3646" s="51">
        <v>3188.079999999999</v>
      </c>
      <c r="H3646" s="51"/>
    </row>
    <row r="3647" spans="1:8" x14ac:dyDescent="0.35">
      <c r="A3647" s="50"/>
      <c r="B3647" s="50"/>
      <c r="C3647" s="50" t="s">
        <v>315</v>
      </c>
      <c r="D3647" s="50" t="s">
        <v>316</v>
      </c>
      <c r="E3647" s="51">
        <f t="shared" si="1527"/>
        <v>381488.38000000035</v>
      </c>
      <c r="F3647" s="51">
        <v>304672.08000000031</v>
      </c>
      <c r="G3647" s="51">
        <v>72324.27</v>
      </c>
      <c r="H3647" s="51">
        <v>4492.03</v>
      </c>
    </row>
    <row r="3648" spans="1:8" x14ac:dyDescent="0.35">
      <c r="A3648" s="50"/>
      <c r="B3648" s="50"/>
      <c r="C3648" s="50" t="s">
        <v>317</v>
      </c>
      <c r="D3648" s="50" t="s">
        <v>318</v>
      </c>
      <c r="E3648" s="51">
        <f t="shared" si="1527"/>
        <v>1093079.9000000006</v>
      </c>
      <c r="F3648" s="51">
        <v>716927.79000000085</v>
      </c>
      <c r="G3648" s="51">
        <v>376152.10999999981</v>
      </c>
      <c r="H3648" s="51">
        <v>0</v>
      </c>
    </row>
    <row r="3649" spans="1:8" x14ac:dyDescent="0.35">
      <c r="A3649" s="50"/>
      <c r="B3649" s="50"/>
      <c r="C3649" s="50" t="s">
        <v>319</v>
      </c>
      <c r="D3649" s="50" t="s">
        <v>320</v>
      </c>
      <c r="E3649" s="51">
        <f t="shared" si="1527"/>
        <v>265417.58999999991</v>
      </c>
      <c r="F3649" s="51">
        <v>145169.46999999988</v>
      </c>
      <c r="G3649" s="51">
        <v>120248.12000000001</v>
      </c>
      <c r="H3649" s="51"/>
    </row>
    <row r="3650" spans="1:8" x14ac:dyDescent="0.35">
      <c r="A3650" s="50"/>
      <c r="B3650" s="50"/>
      <c r="C3650" s="50" t="s">
        <v>321</v>
      </c>
      <c r="D3650" s="50" t="s">
        <v>322</v>
      </c>
      <c r="E3650" s="51">
        <f t="shared" si="1527"/>
        <v>2777.1499999999996</v>
      </c>
      <c r="F3650" s="51">
        <v>99.18</v>
      </c>
      <c r="G3650" s="51">
        <v>2677.97</v>
      </c>
      <c r="H3650" s="51"/>
    </row>
    <row r="3651" spans="1:8" x14ac:dyDescent="0.35">
      <c r="A3651" s="50"/>
      <c r="B3651" s="50"/>
      <c r="C3651" s="50" t="s">
        <v>323</v>
      </c>
      <c r="D3651" s="50" t="s">
        <v>776</v>
      </c>
      <c r="E3651" s="51">
        <f t="shared" si="1527"/>
        <v>221343.8000000001</v>
      </c>
      <c r="F3651" s="51">
        <v>139594.34000000014</v>
      </c>
      <c r="G3651" s="51">
        <v>81749.459999999963</v>
      </c>
      <c r="H3651" s="51"/>
    </row>
    <row r="3652" spans="1:8" x14ac:dyDescent="0.35">
      <c r="A3652" s="50"/>
      <c r="B3652" s="50"/>
      <c r="C3652" s="50" t="s">
        <v>285</v>
      </c>
      <c r="D3652" s="50" t="s">
        <v>630</v>
      </c>
      <c r="E3652" s="51">
        <f t="shared" si="1527"/>
        <v>5613.420000000001</v>
      </c>
      <c r="F3652" s="51">
        <v>5613.420000000001</v>
      </c>
      <c r="G3652" s="51"/>
      <c r="H3652" s="51"/>
    </row>
    <row r="3653" spans="1:8" x14ac:dyDescent="0.35">
      <c r="A3653" s="50"/>
      <c r="B3653" s="50"/>
      <c r="C3653" s="50" t="s">
        <v>324</v>
      </c>
      <c r="D3653" s="50" t="s">
        <v>325</v>
      </c>
      <c r="E3653" s="51">
        <f t="shared" si="1527"/>
        <v>0</v>
      </c>
      <c r="F3653" s="51"/>
      <c r="G3653" s="51"/>
      <c r="H3653" s="51"/>
    </row>
    <row r="3654" spans="1:8" x14ac:dyDescent="0.35">
      <c r="A3654" s="50"/>
      <c r="B3654" s="50"/>
      <c r="C3654" s="50" t="s">
        <v>326</v>
      </c>
      <c r="D3654" s="50" t="s">
        <v>327</v>
      </c>
      <c r="E3654" s="51">
        <f t="shared" si="1527"/>
        <v>30366.600000000006</v>
      </c>
      <c r="F3654" s="51">
        <v>16642.180000000004</v>
      </c>
      <c r="G3654" s="51">
        <v>13724.420000000004</v>
      </c>
      <c r="H3654" s="51"/>
    </row>
    <row r="3655" spans="1:8" x14ac:dyDescent="0.35">
      <c r="A3655" s="44"/>
      <c r="B3655" s="44">
        <v>19</v>
      </c>
      <c r="C3655" s="45"/>
      <c r="D3655" s="45" t="s">
        <v>777</v>
      </c>
      <c r="E3655" s="45">
        <f>SUM(E3656:E3660)</f>
        <v>64896.880000000019</v>
      </c>
      <c r="F3655" s="45">
        <f t="shared" ref="F3655" si="1528">SUM(F3656:F3660)</f>
        <v>59610.360000000022</v>
      </c>
      <c r="G3655" s="45">
        <f t="shared" ref="G3655" si="1529">SUM(G3656:G3660)</f>
        <v>5286.5200000000013</v>
      </c>
      <c r="H3655" s="45">
        <f t="shared" ref="H3655" si="1530">SUM(H3656:H3660)</f>
        <v>0</v>
      </c>
    </row>
    <row r="3656" spans="1:8" x14ac:dyDescent="0.35">
      <c r="A3656" s="50"/>
      <c r="B3656" s="50"/>
      <c r="C3656" s="50" t="s">
        <v>328</v>
      </c>
      <c r="D3656" s="50" t="s">
        <v>329</v>
      </c>
      <c r="E3656" s="51">
        <f t="shared" ref="E3656:E3660" si="1531">SUM(F3656:H3656)</f>
        <v>53157.620000000024</v>
      </c>
      <c r="F3656" s="51">
        <v>49282.180000000022</v>
      </c>
      <c r="G3656" s="51">
        <v>3875.4400000000014</v>
      </c>
      <c r="H3656" s="51"/>
    </row>
    <row r="3657" spans="1:8" x14ac:dyDescent="0.35">
      <c r="A3657" s="50"/>
      <c r="B3657" s="50"/>
      <c r="C3657" s="50" t="s">
        <v>605</v>
      </c>
      <c r="D3657" s="50" t="s">
        <v>748</v>
      </c>
      <c r="E3657" s="51">
        <f t="shared" si="1531"/>
        <v>0</v>
      </c>
      <c r="F3657" s="51"/>
      <c r="G3657" s="51"/>
      <c r="H3657" s="51"/>
    </row>
    <row r="3658" spans="1:8" x14ac:dyDescent="0.35">
      <c r="A3658" s="50"/>
      <c r="B3658" s="50"/>
      <c r="C3658" s="50" t="s">
        <v>262</v>
      </c>
      <c r="D3658" s="50" t="s">
        <v>778</v>
      </c>
      <c r="E3658" s="51">
        <f t="shared" si="1531"/>
        <v>0</v>
      </c>
      <c r="F3658" s="51"/>
      <c r="G3658" s="51"/>
      <c r="H3658" s="51"/>
    </row>
    <row r="3659" spans="1:8" x14ac:dyDescent="0.35">
      <c r="A3659" s="50"/>
      <c r="B3659" s="50"/>
      <c r="C3659" s="50" t="s">
        <v>330</v>
      </c>
      <c r="D3659" s="50" t="s">
        <v>331</v>
      </c>
      <c r="E3659" s="51">
        <f t="shared" si="1531"/>
        <v>692.74000000000012</v>
      </c>
      <c r="F3659" s="51">
        <v>638.79000000000008</v>
      </c>
      <c r="G3659" s="51">
        <v>53.95</v>
      </c>
      <c r="H3659" s="51"/>
    </row>
    <row r="3660" spans="1:8" x14ac:dyDescent="0.35">
      <c r="A3660" s="50"/>
      <c r="B3660" s="50"/>
      <c r="C3660" s="50" t="s">
        <v>332</v>
      </c>
      <c r="D3660" s="50" t="s">
        <v>333</v>
      </c>
      <c r="E3660" s="51">
        <f t="shared" si="1531"/>
        <v>11046.519999999997</v>
      </c>
      <c r="F3660" s="51">
        <v>9689.3899999999976</v>
      </c>
      <c r="G3660" s="51">
        <v>1357.13</v>
      </c>
      <c r="H3660" s="51"/>
    </row>
    <row r="3661" spans="1:8" x14ac:dyDescent="0.35">
      <c r="A3661" s="44"/>
      <c r="B3661" s="44">
        <v>20</v>
      </c>
      <c r="C3661" s="45"/>
      <c r="D3661" s="45" t="s">
        <v>779</v>
      </c>
      <c r="E3661" s="45">
        <f>SUM(E3662:E3667)</f>
        <v>135337.26999999999</v>
      </c>
      <c r="F3661" s="45">
        <f t="shared" ref="F3661" si="1532">SUM(F3662:F3667)</f>
        <v>8613.9</v>
      </c>
      <c r="G3661" s="45">
        <f t="shared" ref="G3661" si="1533">SUM(G3662:G3667)</f>
        <v>126723.37</v>
      </c>
      <c r="H3661" s="45">
        <f t="shared" ref="H3661" si="1534">SUM(H3662:H3667)</f>
        <v>0</v>
      </c>
    </row>
    <row r="3662" spans="1:8" x14ac:dyDescent="0.35">
      <c r="A3662" s="50"/>
      <c r="B3662" s="50"/>
      <c r="C3662" s="50" t="s">
        <v>334</v>
      </c>
      <c r="D3662" s="50" t="s">
        <v>335</v>
      </c>
      <c r="E3662" s="51">
        <f t="shared" ref="E3662:E3667" si="1535">SUM(F3662:H3662)</f>
        <v>0</v>
      </c>
      <c r="F3662" s="51"/>
      <c r="G3662" s="51"/>
      <c r="H3662" s="51"/>
    </row>
    <row r="3663" spans="1:8" x14ac:dyDescent="0.35">
      <c r="A3663" s="50"/>
      <c r="B3663" s="50"/>
      <c r="C3663" s="50" t="s">
        <v>605</v>
      </c>
      <c r="D3663" s="50" t="s">
        <v>748</v>
      </c>
      <c r="E3663" s="51">
        <f t="shared" si="1535"/>
        <v>0</v>
      </c>
      <c r="F3663" s="51"/>
      <c r="G3663" s="51"/>
      <c r="H3663" s="51"/>
    </row>
    <row r="3664" spans="1:8" x14ac:dyDescent="0.35">
      <c r="A3664" s="50"/>
      <c r="B3664" s="50"/>
      <c r="C3664" s="50" t="s">
        <v>337</v>
      </c>
      <c r="D3664" s="50" t="s">
        <v>338</v>
      </c>
      <c r="E3664" s="51">
        <f t="shared" si="1535"/>
        <v>6223.12</v>
      </c>
      <c r="F3664" s="51">
        <v>4604.3</v>
      </c>
      <c r="G3664" s="51">
        <v>1618.82</v>
      </c>
      <c r="H3664" s="51"/>
    </row>
    <row r="3665" spans="1:8" x14ac:dyDescent="0.35">
      <c r="A3665" s="50"/>
      <c r="B3665" s="50"/>
      <c r="C3665" s="50" t="s">
        <v>312</v>
      </c>
      <c r="D3665" s="50" t="s">
        <v>772</v>
      </c>
      <c r="E3665" s="51">
        <f t="shared" si="1535"/>
        <v>45506.589999999989</v>
      </c>
      <c r="F3665" s="51">
        <v>2318.0599999999995</v>
      </c>
      <c r="G3665" s="51">
        <v>43188.529999999992</v>
      </c>
      <c r="H3665" s="51"/>
    </row>
    <row r="3666" spans="1:8" x14ac:dyDescent="0.35">
      <c r="A3666" s="50"/>
      <c r="B3666" s="50"/>
      <c r="C3666" s="50" t="s">
        <v>339</v>
      </c>
      <c r="D3666" s="50" t="s">
        <v>340</v>
      </c>
      <c r="E3666" s="51">
        <f t="shared" si="1535"/>
        <v>20137.270000000008</v>
      </c>
      <c r="F3666" s="51">
        <v>1673.2499999999998</v>
      </c>
      <c r="G3666" s="51">
        <v>18464.020000000008</v>
      </c>
      <c r="H3666" s="51"/>
    </row>
    <row r="3667" spans="1:8" x14ac:dyDescent="0.35">
      <c r="A3667" s="50"/>
      <c r="B3667" s="50"/>
      <c r="C3667" s="50" t="s">
        <v>341</v>
      </c>
      <c r="D3667" s="50" t="s">
        <v>342</v>
      </c>
      <c r="E3667" s="51">
        <f t="shared" si="1535"/>
        <v>63470.29</v>
      </c>
      <c r="F3667" s="51">
        <v>18.29</v>
      </c>
      <c r="G3667" s="51">
        <v>63452</v>
      </c>
      <c r="H3667" s="51"/>
    </row>
    <row r="3668" spans="1:8" x14ac:dyDescent="0.35">
      <c r="A3668" s="44"/>
      <c r="B3668" s="44">
        <v>24</v>
      </c>
      <c r="C3668" s="45"/>
      <c r="D3668" s="45" t="s">
        <v>780</v>
      </c>
      <c r="E3668" s="45">
        <f>SUM(E3669:E3671)</f>
        <v>15090.739999999998</v>
      </c>
      <c r="F3668" s="45">
        <f t="shared" ref="F3668" si="1536">SUM(F3669:F3671)</f>
        <v>4414.0999999999995</v>
      </c>
      <c r="G3668" s="45">
        <f t="shared" ref="G3668" si="1537">SUM(G3669:G3671)</f>
        <v>10676.64</v>
      </c>
      <c r="H3668" s="45">
        <f t="shared" ref="H3668" si="1538">SUM(H3669:H3671)</f>
        <v>0</v>
      </c>
    </row>
    <row r="3669" spans="1:8" x14ac:dyDescent="0.35">
      <c r="A3669" s="50"/>
      <c r="B3669" s="50"/>
      <c r="C3669" s="50" t="s">
        <v>336</v>
      </c>
      <c r="D3669" s="50" t="s">
        <v>632</v>
      </c>
      <c r="E3669" s="51">
        <f t="shared" ref="E3669:E3671" si="1539">SUM(F3669:H3669)</f>
        <v>15090.739999999998</v>
      </c>
      <c r="F3669" s="51">
        <v>4414.0999999999995</v>
      </c>
      <c r="G3669" s="51">
        <v>10676.64</v>
      </c>
      <c r="H3669" s="51"/>
    </row>
    <row r="3670" spans="1:8" x14ac:dyDescent="0.35">
      <c r="A3670" s="50"/>
      <c r="B3670" s="50"/>
      <c r="C3670" s="50" t="s">
        <v>605</v>
      </c>
      <c r="D3670" s="50" t="s">
        <v>748</v>
      </c>
      <c r="E3670" s="51">
        <f t="shared" si="1539"/>
        <v>0</v>
      </c>
      <c r="F3670" s="51"/>
      <c r="G3670" s="51"/>
      <c r="H3670" s="51"/>
    </row>
    <row r="3671" spans="1:8" x14ac:dyDescent="0.35">
      <c r="A3671" s="199"/>
      <c r="B3671" s="199"/>
      <c r="C3671" s="199" t="s">
        <v>343</v>
      </c>
      <c r="D3671" s="199" t="s">
        <v>781</v>
      </c>
      <c r="E3671" s="200">
        <f t="shared" si="1539"/>
        <v>0</v>
      </c>
      <c r="F3671" s="200"/>
      <c r="G3671" s="200"/>
      <c r="H3671" s="200"/>
    </row>
    <row r="3672" spans="1:8" x14ac:dyDescent="0.35">
      <c r="A3672" s="37" t="s">
        <v>1063</v>
      </c>
    </row>
    <row r="3673" spans="1:8" x14ac:dyDescent="0.35">
      <c r="A3673" s="36" t="s">
        <v>258</v>
      </c>
    </row>
    <row r="3676" spans="1:8" ht="21.75" x14ac:dyDescent="0.4">
      <c r="A3676" s="12" t="s">
        <v>52</v>
      </c>
    </row>
    <row r="3677" spans="1:8" ht="21.75" x14ac:dyDescent="0.4">
      <c r="A3677" s="12" t="s">
        <v>0</v>
      </c>
    </row>
    <row r="3679" spans="1:8" ht="30" x14ac:dyDescent="0.35">
      <c r="A3679" s="97" t="s">
        <v>742</v>
      </c>
      <c r="B3679" s="97" t="s">
        <v>743</v>
      </c>
      <c r="C3679" s="97" t="s">
        <v>744</v>
      </c>
      <c r="D3679" s="97" t="s">
        <v>745</v>
      </c>
      <c r="E3679" s="97" t="s">
        <v>534</v>
      </c>
      <c r="F3679" s="97" t="s">
        <v>825</v>
      </c>
      <c r="G3679" s="97" t="s">
        <v>826</v>
      </c>
      <c r="H3679" s="97" t="s">
        <v>546</v>
      </c>
    </row>
    <row r="3680" spans="1:8" x14ac:dyDescent="0.35">
      <c r="A3680" s="2"/>
      <c r="B3680" s="2"/>
      <c r="C3680" s="2"/>
      <c r="D3680" s="2"/>
      <c r="E3680" s="2"/>
      <c r="F3680" s="2"/>
      <c r="G3680" s="2"/>
      <c r="H3680" s="2"/>
    </row>
    <row r="3681" spans="1:8" x14ac:dyDescent="0.35">
      <c r="A3681" s="89"/>
      <c r="B3681" s="89"/>
      <c r="C3681" s="89"/>
      <c r="D3681" s="89" t="s">
        <v>193</v>
      </c>
      <c r="E3681" s="89">
        <f>E3682+E3730+E3749</f>
        <v>4969313.76</v>
      </c>
      <c r="F3681" s="89">
        <f>F3682+F3730+F3749</f>
        <v>2472836.7300000004</v>
      </c>
      <c r="G3681" s="89">
        <f>G3682+G3730+G3749</f>
        <v>2496477.0299999998</v>
      </c>
      <c r="H3681" s="89">
        <f>H3682+H3730+H3749</f>
        <v>0</v>
      </c>
    </row>
    <row r="3682" spans="1:8" x14ac:dyDescent="0.35">
      <c r="A3682" s="42">
        <v>1</v>
      </c>
      <c r="B3682" s="42"/>
      <c r="C3682" s="42"/>
      <c r="D3682" s="42" t="s">
        <v>260</v>
      </c>
      <c r="E3682" s="43">
        <f>E3683+E3686+E3688+E3715+E3724</f>
        <v>1572708.0400000003</v>
      </c>
      <c r="F3682" s="43">
        <f t="shared" ref="F3682" si="1540">F3683+F3686+F3688+F3715+F3724</f>
        <v>1485928.1200000003</v>
      </c>
      <c r="G3682" s="43">
        <f t="shared" ref="G3682:H3682" si="1541">G3683+G3686+G3688+G3715+G3724</f>
        <v>86779.92</v>
      </c>
      <c r="H3682" s="43">
        <f t="shared" si="1541"/>
        <v>0</v>
      </c>
    </row>
    <row r="3683" spans="1:8" x14ac:dyDescent="0.35">
      <c r="A3683" s="44"/>
      <c r="B3683" s="44">
        <v>2</v>
      </c>
      <c r="C3683" s="45"/>
      <c r="D3683" s="45" t="s">
        <v>746</v>
      </c>
      <c r="E3683" s="45">
        <f>SUM(E3684:E3685)</f>
        <v>88522.01</v>
      </c>
      <c r="F3683" s="45">
        <f t="shared" ref="F3683" si="1542">SUM(F3684:F3685)</f>
        <v>1892.0900000000001</v>
      </c>
      <c r="G3683" s="45">
        <f t="shared" ref="G3683" si="1543">SUM(G3684:G3685)</f>
        <v>86629.92</v>
      </c>
      <c r="H3683" s="45">
        <f t="shared" ref="H3683" si="1544">SUM(H3684:H3685)</f>
        <v>0</v>
      </c>
    </row>
    <row r="3684" spans="1:8" x14ac:dyDescent="0.35">
      <c r="A3684" s="50"/>
      <c r="B3684" s="50"/>
      <c r="C3684" s="50" t="s">
        <v>261</v>
      </c>
      <c r="D3684" s="50" t="s">
        <v>747</v>
      </c>
      <c r="E3684" s="51">
        <f t="shared" ref="E3684:E3685" si="1545">SUM(F3684:H3684)</f>
        <v>0</v>
      </c>
      <c r="F3684" s="51"/>
      <c r="G3684" s="51"/>
      <c r="H3684" s="51"/>
    </row>
    <row r="3685" spans="1:8" x14ac:dyDescent="0.35">
      <c r="A3685" s="50"/>
      <c r="B3685" s="50"/>
      <c r="C3685" s="50" t="s">
        <v>605</v>
      </c>
      <c r="D3685" s="50" t="s">
        <v>748</v>
      </c>
      <c r="E3685" s="51">
        <f t="shared" si="1545"/>
        <v>88522.01</v>
      </c>
      <c r="F3685" s="51">
        <v>1892.0900000000001</v>
      </c>
      <c r="G3685" s="51">
        <v>86629.92</v>
      </c>
      <c r="H3685" s="51"/>
    </row>
    <row r="3686" spans="1:8" x14ac:dyDescent="0.35">
      <c r="A3686" s="44"/>
      <c r="B3686" s="44">
        <v>12</v>
      </c>
      <c r="C3686" s="45"/>
      <c r="D3686" s="45" t="s">
        <v>749</v>
      </c>
      <c r="E3686" s="45">
        <f>SUM(E3687)</f>
        <v>0</v>
      </c>
      <c r="F3686" s="45">
        <f t="shared" ref="F3686" si="1546">SUM(F3687)</f>
        <v>0</v>
      </c>
      <c r="G3686" s="45">
        <f t="shared" ref="G3686" si="1547">SUM(G3687)</f>
        <v>0</v>
      </c>
      <c r="H3686" s="45">
        <f t="shared" ref="H3686" si="1548">SUM(H3687)</f>
        <v>0</v>
      </c>
    </row>
    <row r="3687" spans="1:8" x14ac:dyDescent="0.35">
      <c r="A3687" s="50"/>
      <c r="B3687" s="50"/>
      <c r="C3687" s="50" t="s">
        <v>305</v>
      </c>
      <c r="D3687" s="50" t="s">
        <v>750</v>
      </c>
      <c r="E3687" s="51">
        <f>SUM(F3687:H3687)</f>
        <v>0</v>
      </c>
      <c r="F3687" s="51"/>
      <c r="G3687" s="51"/>
      <c r="H3687" s="51"/>
    </row>
    <row r="3688" spans="1:8" x14ac:dyDescent="0.35">
      <c r="A3688" s="44"/>
      <c r="B3688" s="44">
        <v>15</v>
      </c>
      <c r="C3688" s="45"/>
      <c r="D3688" s="45" t="s">
        <v>751</v>
      </c>
      <c r="E3688" s="45">
        <f>SUM(E3689:E3714)</f>
        <v>1428182.5600000003</v>
      </c>
      <c r="F3688" s="45">
        <f t="shared" ref="F3688" si="1549">SUM(F3689:F3714)</f>
        <v>1428032.5600000003</v>
      </c>
      <c r="G3688" s="45">
        <f t="shared" ref="G3688" si="1550">SUM(G3689:G3714)</f>
        <v>150</v>
      </c>
      <c r="H3688" s="45">
        <f t="shared" ref="H3688" si="1551">SUM(H3689:H3714)</f>
        <v>0</v>
      </c>
    </row>
    <row r="3689" spans="1:8" x14ac:dyDescent="0.35">
      <c r="A3689" s="50"/>
      <c r="B3689" s="50"/>
      <c r="C3689" s="50" t="s">
        <v>263</v>
      </c>
      <c r="D3689" s="50" t="s">
        <v>752</v>
      </c>
      <c r="E3689" s="51">
        <f t="shared" ref="E3689:E3714" si="1552">SUM(F3689:H3689)</f>
        <v>0</v>
      </c>
      <c r="F3689" s="51"/>
      <c r="G3689" s="51"/>
      <c r="H3689" s="51"/>
    </row>
    <row r="3690" spans="1:8" x14ac:dyDescent="0.35">
      <c r="A3690" s="50"/>
      <c r="B3690" s="50"/>
      <c r="C3690" s="50" t="s">
        <v>264</v>
      </c>
      <c r="D3690" s="50" t="s">
        <v>610</v>
      </c>
      <c r="E3690" s="51">
        <f t="shared" si="1552"/>
        <v>0</v>
      </c>
      <c r="F3690" s="51"/>
      <c r="G3690" s="51"/>
      <c r="H3690" s="51"/>
    </row>
    <row r="3691" spans="1:8" x14ac:dyDescent="0.35">
      <c r="A3691" s="50"/>
      <c r="B3691" s="50"/>
      <c r="C3691" s="50" t="s">
        <v>265</v>
      </c>
      <c r="D3691" s="50" t="s">
        <v>611</v>
      </c>
      <c r="E3691" s="51">
        <f t="shared" si="1552"/>
        <v>1407316.0400000003</v>
      </c>
      <c r="F3691" s="51">
        <v>1407166.0400000003</v>
      </c>
      <c r="G3691" s="51">
        <v>150</v>
      </c>
      <c r="H3691" s="51"/>
    </row>
    <row r="3692" spans="1:8" x14ac:dyDescent="0.35">
      <c r="A3692" s="50"/>
      <c r="B3692" s="50"/>
      <c r="C3692" s="50" t="s">
        <v>266</v>
      </c>
      <c r="D3692" s="50" t="s">
        <v>753</v>
      </c>
      <c r="E3692" s="51">
        <f t="shared" si="1552"/>
        <v>0</v>
      </c>
      <c r="F3692" s="51"/>
      <c r="G3692" s="51"/>
      <c r="H3692" s="51"/>
    </row>
    <row r="3693" spans="1:8" x14ac:dyDescent="0.35">
      <c r="A3693" s="50"/>
      <c r="B3693" s="50"/>
      <c r="C3693" s="50" t="s">
        <v>267</v>
      </c>
      <c r="D3693" s="50" t="s">
        <v>612</v>
      </c>
      <c r="E3693" s="51">
        <f t="shared" si="1552"/>
        <v>0</v>
      </c>
      <c r="F3693" s="51"/>
      <c r="G3693" s="51"/>
      <c r="H3693" s="51"/>
    </row>
    <row r="3694" spans="1:8" x14ac:dyDescent="0.35">
      <c r="A3694" s="50"/>
      <c r="B3694" s="50"/>
      <c r="C3694" s="50" t="s">
        <v>268</v>
      </c>
      <c r="D3694" s="50" t="s">
        <v>613</v>
      </c>
      <c r="E3694" s="51">
        <f t="shared" si="1552"/>
        <v>936.34000000000015</v>
      </c>
      <c r="F3694" s="51">
        <v>936.34000000000015</v>
      </c>
      <c r="G3694" s="51"/>
      <c r="H3694" s="51"/>
    </row>
    <row r="3695" spans="1:8" x14ac:dyDescent="0.35">
      <c r="A3695" s="50"/>
      <c r="B3695" s="50"/>
      <c r="C3695" s="50" t="s">
        <v>269</v>
      </c>
      <c r="D3695" s="50" t="s">
        <v>614</v>
      </c>
      <c r="E3695" s="51">
        <f t="shared" si="1552"/>
        <v>5486.6299999999992</v>
      </c>
      <c r="F3695" s="51">
        <v>5486.6299999999992</v>
      </c>
      <c r="G3695" s="51"/>
      <c r="H3695" s="51"/>
    </row>
    <row r="3696" spans="1:8" x14ac:dyDescent="0.35">
      <c r="A3696" s="50"/>
      <c r="B3696" s="50"/>
      <c r="C3696" s="50" t="s">
        <v>270</v>
      </c>
      <c r="D3696" s="50" t="s">
        <v>754</v>
      </c>
      <c r="E3696" s="51">
        <f t="shared" si="1552"/>
        <v>2660.8900000000003</v>
      </c>
      <c r="F3696" s="51">
        <v>2660.8900000000003</v>
      </c>
      <c r="G3696" s="51"/>
      <c r="H3696" s="51"/>
    </row>
    <row r="3697" spans="1:8" x14ac:dyDescent="0.35">
      <c r="A3697" s="50"/>
      <c r="B3697" s="50"/>
      <c r="C3697" s="50" t="s">
        <v>271</v>
      </c>
      <c r="D3697" s="50" t="s">
        <v>755</v>
      </c>
      <c r="E3697" s="51">
        <f t="shared" si="1552"/>
        <v>439.86</v>
      </c>
      <c r="F3697" s="51">
        <v>439.86</v>
      </c>
      <c r="G3697" s="51"/>
      <c r="H3697" s="51"/>
    </row>
    <row r="3698" spans="1:8" x14ac:dyDescent="0.35">
      <c r="A3698" s="50"/>
      <c r="B3698" s="50"/>
      <c r="C3698" s="50" t="s">
        <v>272</v>
      </c>
      <c r="D3698" s="50" t="s">
        <v>756</v>
      </c>
      <c r="E3698" s="51">
        <f t="shared" si="1552"/>
        <v>0</v>
      </c>
      <c r="F3698" s="51"/>
      <c r="G3698" s="51"/>
      <c r="H3698" s="51"/>
    </row>
    <row r="3699" spans="1:8" x14ac:dyDescent="0.35">
      <c r="A3699" s="50"/>
      <c r="B3699" s="50"/>
      <c r="C3699" s="50" t="s">
        <v>273</v>
      </c>
      <c r="D3699" s="50" t="s">
        <v>757</v>
      </c>
      <c r="E3699" s="51">
        <f t="shared" si="1552"/>
        <v>0</v>
      </c>
      <c r="F3699" s="51"/>
      <c r="G3699" s="51"/>
      <c r="H3699" s="51"/>
    </row>
    <row r="3700" spans="1:8" x14ac:dyDescent="0.35">
      <c r="A3700" s="50"/>
      <c r="B3700" s="50"/>
      <c r="C3700" s="50" t="s">
        <v>274</v>
      </c>
      <c r="D3700" s="50" t="s">
        <v>758</v>
      </c>
      <c r="E3700" s="51">
        <f t="shared" si="1552"/>
        <v>598.58000000000004</v>
      </c>
      <c r="F3700" s="51">
        <v>598.58000000000004</v>
      </c>
      <c r="G3700" s="51"/>
      <c r="H3700" s="51"/>
    </row>
    <row r="3701" spans="1:8" x14ac:dyDescent="0.35">
      <c r="A3701" s="50"/>
      <c r="B3701" s="50"/>
      <c r="C3701" s="50" t="s">
        <v>275</v>
      </c>
      <c r="D3701" s="50" t="s">
        <v>759</v>
      </c>
      <c r="E3701" s="51">
        <f t="shared" si="1552"/>
        <v>432.01</v>
      </c>
      <c r="F3701" s="51">
        <v>432.01</v>
      </c>
      <c r="G3701" s="51"/>
      <c r="H3701" s="51"/>
    </row>
    <row r="3702" spans="1:8" x14ac:dyDescent="0.35">
      <c r="A3702" s="50"/>
      <c r="B3702" s="50"/>
      <c r="C3702" s="50" t="s">
        <v>276</v>
      </c>
      <c r="D3702" s="50" t="s">
        <v>615</v>
      </c>
      <c r="E3702" s="51">
        <f t="shared" si="1552"/>
        <v>0</v>
      </c>
      <c r="F3702" s="51"/>
      <c r="G3702" s="51"/>
      <c r="H3702" s="51"/>
    </row>
    <row r="3703" spans="1:8" x14ac:dyDescent="0.35">
      <c r="A3703" s="50"/>
      <c r="B3703" s="50"/>
      <c r="C3703" s="50" t="s">
        <v>308</v>
      </c>
      <c r="D3703" s="50" t="s">
        <v>277</v>
      </c>
      <c r="E3703" s="51">
        <f t="shared" si="1552"/>
        <v>0</v>
      </c>
      <c r="F3703" s="51"/>
      <c r="G3703" s="51"/>
      <c r="H3703" s="51"/>
    </row>
    <row r="3704" spans="1:8" x14ac:dyDescent="0.35">
      <c r="A3704" s="50"/>
      <c r="B3704" s="50"/>
      <c r="C3704" s="50" t="s">
        <v>278</v>
      </c>
      <c r="D3704" s="50" t="s">
        <v>760</v>
      </c>
      <c r="E3704" s="51">
        <f t="shared" si="1552"/>
        <v>2535.2700000000004</v>
      </c>
      <c r="F3704" s="51">
        <v>2535.2700000000004</v>
      </c>
      <c r="G3704" s="51"/>
      <c r="H3704" s="51"/>
    </row>
    <row r="3705" spans="1:8" x14ac:dyDescent="0.35">
      <c r="A3705" s="50"/>
      <c r="B3705" s="50"/>
      <c r="C3705" s="50" t="s">
        <v>279</v>
      </c>
      <c r="D3705" s="50" t="s">
        <v>616</v>
      </c>
      <c r="E3705" s="51">
        <f t="shared" si="1552"/>
        <v>2200.2100000000005</v>
      </c>
      <c r="F3705" s="51">
        <v>2200.2100000000005</v>
      </c>
      <c r="G3705" s="51"/>
      <c r="H3705" s="51"/>
    </row>
    <row r="3706" spans="1:8" x14ac:dyDescent="0.35">
      <c r="A3706" s="50"/>
      <c r="B3706" s="50"/>
      <c r="C3706" s="50" t="s">
        <v>280</v>
      </c>
      <c r="D3706" s="50" t="s">
        <v>617</v>
      </c>
      <c r="E3706" s="51">
        <f t="shared" si="1552"/>
        <v>0</v>
      </c>
      <c r="F3706" s="51"/>
      <c r="G3706" s="51"/>
      <c r="H3706" s="51"/>
    </row>
    <row r="3707" spans="1:8" x14ac:dyDescent="0.35">
      <c r="A3707" s="50"/>
      <c r="B3707" s="50"/>
      <c r="C3707" s="50" t="s">
        <v>606</v>
      </c>
      <c r="D3707" s="50" t="s">
        <v>618</v>
      </c>
      <c r="E3707" s="51">
        <f t="shared" si="1552"/>
        <v>0</v>
      </c>
      <c r="F3707" s="51"/>
      <c r="G3707" s="51"/>
      <c r="H3707" s="51"/>
    </row>
    <row r="3708" spans="1:8" x14ac:dyDescent="0.35">
      <c r="A3708" s="50"/>
      <c r="B3708" s="50"/>
      <c r="C3708" s="50" t="s">
        <v>281</v>
      </c>
      <c r="D3708" s="50" t="s">
        <v>622</v>
      </c>
      <c r="E3708" s="51">
        <f t="shared" si="1552"/>
        <v>378.23</v>
      </c>
      <c r="F3708" s="51">
        <v>378.23</v>
      </c>
      <c r="G3708" s="51"/>
      <c r="H3708" s="51"/>
    </row>
    <row r="3709" spans="1:8" x14ac:dyDescent="0.35">
      <c r="A3709" s="50"/>
      <c r="B3709" s="50"/>
      <c r="C3709" s="50" t="s">
        <v>282</v>
      </c>
      <c r="D3709" s="50" t="s">
        <v>623</v>
      </c>
      <c r="E3709" s="51">
        <f t="shared" si="1552"/>
        <v>0</v>
      </c>
      <c r="F3709" s="51"/>
      <c r="G3709" s="51"/>
      <c r="H3709" s="51"/>
    </row>
    <row r="3710" spans="1:8" x14ac:dyDescent="0.35">
      <c r="A3710" s="50"/>
      <c r="B3710" s="50"/>
      <c r="C3710" s="50" t="s">
        <v>283</v>
      </c>
      <c r="D3710" s="50" t="s">
        <v>625</v>
      </c>
      <c r="E3710" s="51">
        <f t="shared" si="1552"/>
        <v>5198.5</v>
      </c>
      <c r="F3710" s="51">
        <v>5198.5</v>
      </c>
      <c r="G3710" s="51"/>
      <c r="H3710" s="51"/>
    </row>
    <row r="3711" spans="1:8" x14ac:dyDescent="0.35">
      <c r="A3711" s="50"/>
      <c r="B3711" s="50"/>
      <c r="C3711" s="50" t="s">
        <v>607</v>
      </c>
      <c r="D3711" s="50" t="s">
        <v>761</v>
      </c>
      <c r="E3711" s="51">
        <f t="shared" si="1552"/>
        <v>0</v>
      </c>
      <c r="F3711" s="51"/>
      <c r="G3711" s="51"/>
      <c r="H3711" s="51"/>
    </row>
    <row r="3712" spans="1:8" x14ac:dyDescent="0.35">
      <c r="A3712" s="50"/>
      <c r="B3712" s="50"/>
      <c r="C3712" s="50" t="s">
        <v>608</v>
      </c>
      <c r="D3712" s="50" t="s">
        <v>762</v>
      </c>
      <c r="E3712" s="51">
        <f t="shared" si="1552"/>
        <v>0</v>
      </c>
      <c r="F3712" s="51"/>
      <c r="G3712" s="51"/>
      <c r="H3712" s="51"/>
    </row>
    <row r="3713" spans="1:8" x14ac:dyDescent="0.35">
      <c r="A3713" s="50"/>
      <c r="B3713" s="50"/>
      <c r="C3713" s="50" t="s">
        <v>284</v>
      </c>
      <c r="D3713" s="50" t="s">
        <v>763</v>
      </c>
      <c r="E3713" s="51">
        <f t="shared" si="1552"/>
        <v>0</v>
      </c>
      <c r="F3713" s="51"/>
      <c r="G3713" s="51"/>
      <c r="H3713" s="51"/>
    </row>
    <row r="3714" spans="1:8" x14ac:dyDescent="0.35">
      <c r="A3714" s="50"/>
      <c r="B3714" s="50"/>
      <c r="C3714" s="50" t="s">
        <v>285</v>
      </c>
      <c r="D3714" s="50" t="s">
        <v>630</v>
      </c>
      <c r="E3714" s="51">
        <f t="shared" si="1552"/>
        <v>0</v>
      </c>
      <c r="F3714" s="51"/>
      <c r="G3714" s="51"/>
      <c r="H3714" s="51"/>
    </row>
    <row r="3715" spans="1:8" x14ac:dyDescent="0.35">
      <c r="A3715" s="44"/>
      <c r="B3715" s="44">
        <v>16</v>
      </c>
      <c r="C3715" s="45"/>
      <c r="D3715" s="45" t="s">
        <v>764</v>
      </c>
      <c r="E3715" s="45">
        <f>SUM(E3716:E3723)</f>
        <v>49963.759999999995</v>
      </c>
      <c r="F3715" s="45">
        <f t="shared" ref="F3715" si="1553">SUM(F3716:F3723)</f>
        <v>49963.759999999995</v>
      </c>
      <c r="G3715" s="45">
        <f t="shared" ref="G3715" si="1554">SUM(G3716:G3723)</f>
        <v>0</v>
      </c>
      <c r="H3715" s="45">
        <f t="shared" ref="H3715" si="1555">SUM(H3716:H3723)</f>
        <v>0</v>
      </c>
    </row>
    <row r="3716" spans="1:8" x14ac:dyDescent="0.35">
      <c r="A3716" s="50"/>
      <c r="B3716" s="50"/>
      <c r="C3716" s="50" t="s">
        <v>286</v>
      </c>
      <c r="D3716" s="50" t="s">
        <v>619</v>
      </c>
      <c r="E3716" s="51">
        <f t="shared" ref="E3716:E3723" si="1556">SUM(F3716:H3716)</f>
        <v>468.03</v>
      </c>
      <c r="F3716" s="51">
        <v>468.03</v>
      </c>
      <c r="G3716" s="51"/>
      <c r="H3716" s="51"/>
    </row>
    <row r="3717" spans="1:8" x14ac:dyDescent="0.35">
      <c r="A3717" s="50"/>
      <c r="B3717" s="50"/>
      <c r="C3717" s="50" t="s">
        <v>287</v>
      </c>
      <c r="D3717" s="50" t="s">
        <v>288</v>
      </c>
      <c r="E3717" s="51">
        <f t="shared" si="1556"/>
        <v>0</v>
      </c>
      <c r="F3717" s="51"/>
      <c r="G3717" s="51"/>
      <c r="H3717" s="51"/>
    </row>
    <row r="3718" spans="1:8" x14ac:dyDescent="0.35">
      <c r="A3718" s="50"/>
      <c r="B3718" s="50"/>
      <c r="C3718" s="50" t="s">
        <v>289</v>
      </c>
      <c r="D3718" s="50" t="s">
        <v>620</v>
      </c>
      <c r="E3718" s="51">
        <f t="shared" si="1556"/>
        <v>17583.2</v>
      </c>
      <c r="F3718" s="51">
        <v>17583.2</v>
      </c>
      <c r="G3718" s="51"/>
      <c r="H3718" s="51"/>
    </row>
    <row r="3719" spans="1:8" x14ac:dyDescent="0.35">
      <c r="A3719" s="50"/>
      <c r="B3719" s="50"/>
      <c r="C3719" s="50" t="s">
        <v>290</v>
      </c>
      <c r="D3719" s="50" t="s">
        <v>621</v>
      </c>
      <c r="E3719" s="51">
        <f t="shared" si="1556"/>
        <v>30272.36</v>
      </c>
      <c r="F3719" s="51">
        <v>30272.36</v>
      </c>
      <c r="G3719" s="51"/>
      <c r="H3719" s="51"/>
    </row>
    <row r="3720" spans="1:8" x14ac:dyDescent="0.35">
      <c r="A3720" s="50"/>
      <c r="B3720" s="50"/>
      <c r="C3720" s="50" t="s">
        <v>291</v>
      </c>
      <c r="D3720" s="50" t="s">
        <v>624</v>
      </c>
      <c r="E3720" s="51">
        <f t="shared" si="1556"/>
        <v>0</v>
      </c>
      <c r="F3720" s="51"/>
      <c r="G3720" s="51"/>
      <c r="H3720" s="51"/>
    </row>
    <row r="3721" spans="1:8" x14ac:dyDescent="0.35">
      <c r="A3721" s="50"/>
      <c r="B3721" s="50"/>
      <c r="C3721" s="50" t="s">
        <v>292</v>
      </c>
      <c r="D3721" s="50" t="s">
        <v>293</v>
      </c>
      <c r="E3721" s="51">
        <f t="shared" si="1556"/>
        <v>655.56000000000006</v>
      </c>
      <c r="F3721" s="51">
        <v>655.56000000000006</v>
      </c>
      <c r="G3721" s="51"/>
      <c r="H3721" s="51"/>
    </row>
    <row r="3722" spans="1:8" x14ac:dyDescent="0.35">
      <c r="A3722" s="50"/>
      <c r="B3722" s="50"/>
      <c r="C3722" s="50" t="s">
        <v>294</v>
      </c>
      <c r="D3722" s="50" t="s">
        <v>295</v>
      </c>
      <c r="E3722" s="51">
        <f t="shared" si="1556"/>
        <v>984.61000000000013</v>
      </c>
      <c r="F3722" s="51">
        <v>984.61000000000013</v>
      </c>
      <c r="G3722" s="51"/>
      <c r="H3722" s="51"/>
    </row>
    <row r="3723" spans="1:8" x14ac:dyDescent="0.35">
      <c r="A3723" s="50"/>
      <c r="B3723" s="50"/>
      <c r="C3723" s="50" t="s">
        <v>296</v>
      </c>
      <c r="D3723" s="50" t="s">
        <v>626</v>
      </c>
      <c r="E3723" s="51">
        <f t="shared" si="1556"/>
        <v>0</v>
      </c>
      <c r="F3723" s="51">
        <v>0</v>
      </c>
      <c r="G3723" s="51"/>
      <c r="H3723" s="51"/>
    </row>
    <row r="3724" spans="1:8" x14ac:dyDescent="0.35">
      <c r="A3724" s="44"/>
      <c r="B3724" s="44">
        <v>17</v>
      </c>
      <c r="C3724" s="45"/>
      <c r="D3724" s="45" t="s">
        <v>765</v>
      </c>
      <c r="E3724" s="45">
        <f>SUM(E3725:E3729)</f>
        <v>6039.7100000000009</v>
      </c>
      <c r="F3724" s="45">
        <f t="shared" ref="F3724" si="1557">SUM(F3725:F3729)</f>
        <v>6039.7100000000009</v>
      </c>
      <c r="G3724" s="45">
        <f t="shared" ref="G3724" si="1558">SUM(G3725:G3729)</f>
        <v>0</v>
      </c>
      <c r="H3724" s="45">
        <f t="shared" ref="H3724" si="1559">SUM(H3725:H3729)</f>
        <v>0</v>
      </c>
    </row>
    <row r="3725" spans="1:8" x14ac:dyDescent="0.35">
      <c r="A3725" s="50"/>
      <c r="B3725" s="50"/>
      <c r="C3725" s="50" t="s">
        <v>297</v>
      </c>
      <c r="D3725" s="50" t="s">
        <v>298</v>
      </c>
      <c r="E3725" s="51">
        <f t="shared" ref="E3725:E3729" si="1560">SUM(F3725:H3725)</f>
        <v>2005.3100000000002</v>
      </c>
      <c r="F3725" s="51">
        <v>2005.3100000000002</v>
      </c>
      <c r="G3725" s="51"/>
      <c r="H3725" s="51"/>
    </row>
    <row r="3726" spans="1:8" x14ac:dyDescent="0.35">
      <c r="A3726" s="50"/>
      <c r="B3726" s="50"/>
      <c r="C3726" s="50" t="s">
        <v>299</v>
      </c>
      <c r="D3726" s="50" t="s">
        <v>627</v>
      </c>
      <c r="E3726" s="51">
        <f t="shared" si="1560"/>
        <v>2979.6800000000003</v>
      </c>
      <c r="F3726" s="51">
        <v>2979.6800000000003</v>
      </c>
      <c r="G3726" s="51"/>
      <c r="H3726" s="51"/>
    </row>
    <row r="3727" spans="1:8" x14ac:dyDescent="0.35">
      <c r="A3727" s="50"/>
      <c r="B3727" s="50"/>
      <c r="C3727" s="50" t="s">
        <v>300</v>
      </c>
      <c r="D3727" s="50" t="s">
        <v>301</v>
      </c>
      <c r="E3727" s="51">
        <f t="shared" si="1560"/>
        <v>1054.72</v>
      </c>
      <c r="F3727" s="51">
        <v>1054.72</v>
      </c>
      <c r="G3727" s="51"/>
      <c r="H3727" s="51"/>
    </row>
    <row r="3728" spans="1:8" x14ac:dyDescent="0.35">
      <c r="A3728" s="50"/>
      <c r="B3728" s="50"/>
      <c r="C3728" s="50" t="s">
        <v>302</v>
      </c>
      <c r="D3728" s="50" t="s">
        <v>628</v>
      </c>
      <c r="E3728" s="51">
        <f t="shared" si="1560"/>
        <v>0</v>
      </c>
      <c r="F3728" s="51"/>
      <c r="G3728" s="51"/>
      <c r="H3728" s="51"/>
    </row>
    <row r="3729" spans="1:8" x14ac:dyDescent="0.35">
      <c r="A3729" s="50"/>
      <c r="B3729" s="50"/>
      <c r="C3729" s="50" t="s">
        <v>303</v>
      </c>
      <c r="D3729" s="50" t="s">
        <v>629</v>
      </c>
      <c r="E3729" s="51">
        <f t="shared" si="1560"/>
        <v>0</v>
      </c>
      <c r="F3729" s="51"/>
      <c r="G3729" s="51"/>
      <c r="H3729" s="51"/>
    </row>
    <row r="3730" spans="1:8" x14ac:dyDescent="0.35">
      <c r="A3730" s="42">
        <v>4</v>
      </c>
      <c r="B3730" s="42"/>
      <c r="C3730" s="42"/>
      <c r="D3730" s="42" t="s">
        <v>344</v>
      </c>
      <c r="E3730" s="43">
        <f>E3731+E3734+E3740</f>
        <v>2557953.6399999997</v>
      </c>
      <c r="F3730" s="43">
        <f t="shared" ref="F3730" si="1561">F3731+F3734+F3740</f>
        <v>191254.59999999995</v>
      </c>
      <c r="G3730" s="43">
        <f t="shared" ref="G3730:H3730" si="1562">G3731+G3734+G3740</f>
        <v>2366699.04</v>
      </c>
      <c r="H3730" s="43">
        <f t="shared" si="1562"/>
        <v>0</v>
      </c>
    </row>
    <row r="3731" spans="1:8" x14ac:dyDescent="0.35">
      <c r="A3731" s="44"/>
      <c r="B3731" s="44">
        <v>2</v>
      </c>
      <c r="C3731" s="45"/>
      <c r="D3731" s="45" t="s">
        <v>746</v>
      </c>
      <c r="E3731" s="45">
        <f>SUM(E3732:E3733)</f>
        <v>2529239.86</v>
      </c>
      <c r="F3731" s="45">
        <f t="shared" ref="F3731" si="1563">SUM(F3732:F3733)</f>
        <v>189184.52999999997</v>
      </c>
      <c r="G3731" s="45">
        <f t="shared" ref="G3731" si="1564">SUM(G3732:G3733)</f>
        <v>2340055.33</v>
      </c>
      <c r="H3731" s="45">
        <f t="shared" ref="H3731" si="1565">SUM(H3732:H3733)</f>
        <v>0</v>
      </c>
    </row>
    <row r="3732" spans="1:8" x14ac:dyDescent="0.35">
      <c r="A3732" s="50"/>
      <c r="B3732" s="50"/>
      <c r="C3732" s="50" t="s">
        <v>261</v>
      </c>
      <c r="D3732" s="50" t="s">
        <v>609</v>
      </c>
      <c r="E3732" s="51">
        <f t="shared" ref="E3732:E3733" si="1566">SUM(F3732:H3732)</f>
        <v>2529239.86</v>
      </c>
      <c r="F3732" s="51">
        <v>189184.52999999997</v>
      </c>
      <c r="G3732" s="51">
        <v>2340055.33</v>
      </c>
      <c r="H3732" s="51"/>
    </row>
    <row r="3733" spans="1:8" x14ac:dyDescent="0.35">
      <c r="A3733" s="50"/>
      <c r="B3733" s="50"/>
      <c r="C3733" s="50" t="s">
        <v>605</v>
      </c>
      <c r="D3733" s="50" t="s">
        <v>748</v>
      </c>
      <c r="E3733" s="51">
        <f t="shared" si="1566"/>
        <v>0</v>
      </c>
      <c r="F3733" s="51"/>
      <c r="G3733" s="51"/>
      <c r="H3733" s="51"/>
    </row>
    <row r="3734" spans="1:8" x14ac:dyDescent="0.35">
      <c r="A3734" s="44"/>
      <c r="B3734" s="44">
        <v>14</v>
      </c>
      <c r="C3734" s="45"/>
      <c r="D3734" s="45" t="s">
        <v>766</v>
      </c>
      <c r="E3734" s="45">
        <f>SUM(E3735:E3739)</f>
        <v>1813.46</v>
      </c>
      <c r="F3734" s="45">
        <f t="shared" ref="F3734" si="1567">SUM(F3735:F3739)</f>
        <v>1813.46</v>
      </c>
      <c r="G3734" s="45">
        <f t="shared" ref="G3734" si="1568">SUM(G3735:G3739)</f>
        <v>0</v>
      </c>
      <c r="H3734" s="45">
        <f t="shared" ref="H3734" si="1569">SUM(H3735:H3739)</f>
        <v>0</v>
      </c>
    </row>
    <row r="3735" spans="1:8" x14ac:dyDescent="0.35">
      <c r="A3735" s="50"/>
      <c r="B3735" s="50"/>
      <c r="C3735" s="50" t="s">
        <v>349</v>
      </c>
      <c r="D3735" s="50" t="s">
        <v>633</v>
      </c>
      <c r="E3735" s="51">
        <f t="shared" ref="E3735:E3739" si="1570">SUM(F3735:H3735)</f>
        <v>1813.46</v>
      </c>
      <c r="F3735" s="51">
        <v>1813.46</v>
      </c>
      <c r="G3735" s="51"/>
      <c r="H3735" s="51"/>
    </row>
    <row r="3736" spans="1:8" x14ac:dyDescent="0.35">
      <c r="A3736" s="50"/>
      <c r="B3736" s="50"/>
      <c r="C3736" s="50" t="s">
        <v>350</v>
      </c>
      <c r="D3736" s="50" t="s">
        <v>767</v>
      </c>
      <c r="E3736" s="51">
        <f t="shared" si="1570"/>
        <v>0</v>
      </c>
      <c r="F3736" s="51"/>
      <c r="G3736" s="51"/>
      <c r="H3736" s="51"/>
    </row>
    <row r="3737" spans="1:8" x14ac:dyDescent="0.35">
      <c r="A3737" s="50"/>
      <c r="B3737" s="50"/>
      <c r="C3737" s="50" t="s">
        <v>352</v>
      </c>
      <c r="D3737" s="50" t="s">
        <v>768</v>
      </c>
      <c r="E3737" s="51">
        <f t="shared" si="1570"/>
        <v>0</v>
      </c>
      <c r="F3737" s="51"/>
      <c r="G3737" s="51"/>
      <c r="H3737" s="51"/>
    </row>
    <row r="3738" spans="1:8" x14ac:dyDescent="0.35">
      <c r="A3738" s="50"/>
      <c r="B3738" s="50"/>
      <c r="C3738" s="50" t="s">
        <v>357</v>
      </c>
      <c r="D3738" s="50" t="s">
        <v>358</v>
      </c>
      <c r="E3738" s="51">
        <f t="shared" si="1570"/>
        <v>0</v>
      </c>
      <c r="F3738" s="51"/>
      <c r="G3738" s="51"/>
      <c r="H3738" s="51"/>
    </row>
    <row r="3739" spans="1:8" x14ac:dyDescent="0.35">
      <c r="A3739" s="50"/>
      <c r="B3739" s="50"/>
      <c r="C3739" s="50" t="s">
        <v>355</v>
      </c>
      <c r="D3739" s="50" t="s">
        <v>356</v>
      </c>
      <c r="E3739" s="51">
        <f t="shared" si="1570"/>
        <v>0</v>
      </c>
      <c r="F3739" s="51"/>
      <c r="G3739" s="51"/>
      <c r="H3739" s="51"/>
    </row>
    <row r="3740" spans="1:8" x14ac:dyDescent="0.35">
      <c r="A3740" s="44"/>
      <c r="B3740" s="44">
        <v>25</v>
      </c>
      <c r="C3740" s="45"/>
      <c r="D3740" s="45" t="s">
        <v>769</v>
      </c>
      <c r="E3740" s="45">
        <f>SUM(E3741:E3748)</f>
        <v>26900.32</v>
      </c>
      <c r="F3740" s="45">
        <f t="shared" ref="F3740" si="1571">SUM(F3741:F3748)</f>
        <v>256.61</v>
      </c>
      <c r="G3740" s="45">
        <f t="shared" ref="G3740" si="1572">SUM(G3741:G3748)</f>
        <v>26643.71</v>
      </c>
      <c r="H3740" s="45">
        <f t="shared" ref="H3740" si="1573">SUM(H3741:H3748)</f>
        <v>0</v>
      </c>
    </row>
    <row r="3741" spans="1:8" x14ac:dyDescent="0.35">
      <c r="A3741" s="50"/>
      <c r="B3741" s="50"/>
      <c r="C3741" s="50" t="s">
        <v>345</v>
      </c>
      <c r="D3741" s="50" t="s">
        <v>346</v>
      </c>
      <c r="E3741" s="51">
        <f t="shared" ref="E3741:E3748" si="1574">SUM(F3741:H3741)</f>
        <v>26754.27</v>
      </c>
      <c r="F3741" s="51">
        <v>110.56</v>
      </c>
      <c r="G3741" s="51">
        <v>26643.71</v>
      </c>
      <c r="H3741" s="51"/>
    </row>
    <row r="3742" spans="1:8" x14ac:dyDescent="0.35">
      <c r="A3742" s="50"/>
      <c r="B3742" s="50"/>
      <c r="C3742" s="50" t="s">
        <v>347</v>
      </c>
      <c r="D3742" s="50" t="s">
        <v>348</v>
      </c>
      <c r="E3742" s="51">
        <f t="shared" si="1574"/>
        <v>146.05000000000001</v>
      </c>
      <c r="F3742" s="51">
        <v>146.05000000000001</v>
      </c>
      <c r="G3742" s="51"/>
      <c r="H3742" s="51"/>
    </row>
    <row r="3743" spans="1:8" x14ac:dyDescent="0.35">
      <c r="A3743" s="50"/>
      <c r="B3743" s="50"/>
      <c r="C3743" s="50" t="s">
        <v>351</v>
      </c>
      <c r="D3743" s="50" t="s">
        <v>770</v>
      </c>
      <c r="E3743" s="51">
        <f t="shared" si="1574"/>
        <v>0</v>
      </c>
      <c r="F3743" s="51"/>
      <c r="G3743" s="51"/>
      <c r="H3743" s="51"/>
    </row>
    <row r="3744" spans="1:8" x14ac:dyDescent="0.35">
      <c r="A3744" s="50"/>
      <c r="B3744" s="50"/>
      <c r="C3744" s="50" t="s">
        <v>310</v>
      </c>
      <c r="D3744" s="50" t="s">
        <v>634</v>
      </c>
      <c r="E3744" s="51">
        <f t="shared" si="1574"/>
        <v>0</v>
      </c>
      <c r="F3744" s="51"/>
      <c r="G3744" s="51"/>
      <c r="H3744" s="51"/>
    </row>
    <row r="3745" spans="1:8" x14ac:dyDescent="0.35">
      <c r="A3745" s="50"/>
      <c r="B3745" s="50"/>
      <c r="C3745" s="50" t="s">
        <v>311</v>
      </c>
      <c r="D3745" s="50" t="s">
        <v>771</v>
      </c>
      <c r="E3745" s="51">
        <f t="shared" si="1574"/>
        <v>0</v>
      </c>
      <c r="F3745" s="51"/>
      <c r="G3745" s="51"/>
      <c r="H3745" s="51"/>
    </row>
    <row r="3746" spans="1:8" x14ac:dyDescent="0.35">
      <c r="A3746" s="50"/>
      <c r="B3746" s="50"/>
      <c r="C3746" s="50" t="s">
        <v>312</v>
      </c>
      <c r="D3746" s="50" t="s">
        <v>772</v>
      </c>
      <c r="E3746" s="51">
        <f t="shared" si="1574"/>
        <v>0</v>
      </c>
      <c r="F3746" s="51"/>
      <c r="G3746" s="51"/>
      <c r="H3746" s="51"/>
    </row>
    <row r="3747" spans="1:8" x14ac:dyDescent="0.35">
      <c r="A3747" s="50"/>
      <c r="B3747" s="50"/>
      <c r="C3747" s="50" t="s">
        <v>359</v>
      </c>
      <c r="D3747" s="50" t="s">
        <v>360</v>
      </c>
      <c r="E3747" s="51">
        <f t="shared" si="1574"/>
        <v>0</v>
      </c>
      <c r="F3747" s="51"/>
      <c r="G3747" s="51"/>
      <c r="H3747" s="51"/>
    </row>
    <row r="3748" spans="1:8" x14ac:dyDescent="0.35">
      <c r="A3748" s="50"/>
      <c r="B3748" s="50"/>
      <c r="C3748" s="50" t="s">
        <v>353</v>
      </c>
      <c r="D3748" s="50" t="s">
        <v>354</v>
      </c>
      <c r="E3748" s="51">
        <f t="shared" si="1574"/>
        <v>0</v>
      </c>
      <c r="F3748" s="51"/>
      <c r="G3748" s="51"/>
      <c r="H3748" s="51"/>
    </row>
    <row r="3749" spans="1:8" x14ac:dyDescent="0.35">
      <c r="A3749" s="42">
        <v>5</v>
      </c>
      <c r="B3749" s="42"/>
      <c r="C3749" s="42"/>
      <c r="D3749" s="42" t="s">
        <v>773</v>
      </c>
      <c r="E3749" s="43">
        <f>E3750+E3753+E3755+E3791+E3797+E3804</f>
        <v>838652.08000000031</v>
      </c>
      <c r="F3749" s="43">
        <f t="shared" ref="F3749" si="1575">F3750+F3753+F3755+F3791+F3797+F3804</f>
        <v>795654.01000000036</v>
      </c>
      <c r="G3749" s="43">
        <f t="shared" ref="G3749:H3749" si="1576">G3750+G3753+G3755+G3791+G3797+G3804</f>
        <v>42998.07</v>
      </c>
      <c r="H3749" s="43">
        <f t="shared" si="1576"/>
        <v>0</v>
      </c>
    </row>
    <row r="3750" spans="1:8" x14ac:dyDescent="0.35">
      <c r="A3750" s="44"/>
      <c r="B3750" s="44">
        <v>2</v>
      </c>
      <c r="C3750" s="45"/>
      <c r="D3750" s="45" t="s">
        <v>746</v>
      </c>
      <c r="E3750" s="45">
        <f>SUM(E3751:E3752)</f>
        <v>0</v>
      </c>
      <c r="F3750" s="45">
        <f t="shared" ref="F3750" si="1577">SUM(F3751:F3752)</f>
        <v>0</v>
      </c>
      <c r="G3750" s="45">
        <f t="shared" ref="G3750" si="1578">SUM(G3751:G3752)</f>
        <v>0</v>
      </c>
      <c r="H3750" s="45">
        <f t="shared" ref="H3750" si="1579">SUM(H3751:H3752)</f>
        <v>0</v>
      </c>
    </row>
    <row r="3751" spans="1:8" x14ac:dyDescent="0.35">
      <c r="A3751" s="50"/>
      <c r="B3751" s="50"/>
      <c r="C3751" s="50" t="s">
        <v>261</v>
      </c>
      <c r="D3751" s="50" t="s">
        <v>609</v>
      </c>
      <c r="E3751" s="51">
        <f t="shared" ref="E3751:E3752" si="1580">SUM(F3751:H3751)</f>
        <v>0</v>
      </c>
      <c r="F3751" s="51"/>
      <c r="G3751" s="51"/>
      <c r="H3751" s="51"/>
    </row>
    <row r="3752" spans="1:8" x14ac:dyDescent="0.35">
      <c r="A3752" s="50"/>
      <c r="B3752" s="50"/>
      <c r="C3752" s="50" t="s">
        <v>605</v>
      </c>
      <c r="D3752" s="50" t="s">
        <v>748</v>
      </c>
      <c r="E3752" s="51">
        <f t="shared" si="1580"/>
        <v>0</v>
      </c>
      <c r="F3752" s="51"/>
      <c r="G3752" s="51"/>
      <c r="H3752" s="51"/>
    </row>
    <row r="3753" spans="1:8" x14ac:dyDescent="0.35">
      <c r="A3753" s="44"/>
      <c r="B3753" s="44">
        <v>12</v>
      </c>
      <c r="C3753" s="45"/>
      <c r="D3753" s="45" t="s">
        <v>749</v>
      </c>
      <c r="E3753" s="45">
        <f>SUM(E3754)</f>
        <v>0</v>
      </c>
      <c r="F3753" s="45">
        <f t="shared" ref="F3753" si="1581">F3754</f>
        <v>0</v>
      </c>
      <c r="G3753" s="45">
        <f t="shared" ref="G3753:H3753" si="1582">G3754</f>
        <v>0</v>
      </c>
      <c r="H3753" s="45">
        <f t="shared" si="1582"/>
        <v>0</v>
      </c>
    </row>
    <row r="3754" spans="1:8" x14ac:dyDescent="0.35">
      <c r="A3754" s="50"/>
      <c r="B3754" s="50"/>
      <c r="C3754" s="50" t="s">
        <v>774</v>
      </c>
      <c r="D3754" s="50" t="s">
        <v>304</v>
      </c>
      <c r="E3754" s="51">
        <f>SUM(F3754:H3754)</f>
        <v>0</v>
      </c>
      <c r="F3754" s="51"/>
      <c r="G3754" s="51"/>
      <c r="H3754" s="51"/>
    </row>
    <row r="3755" spans="1:8" x14ac:dyDescent="0.35">
      <c r="A3755" s="44"/>
      <c r="B3755" s="44">
        <v>18</v>
      </c>
      <c r="C3755" s="45"/>
      <c r="D3755" s="45" t="s">
        <v>775</v>
      </c>
      <c r="E3755" s="45">
        <f>SUM(E3756:E3790)</f>
        <v>802383.2000000003</v>
      </c>
      <c r="F3755" s="45">
        <f t="shared" ref="F3755" si="1583">SUM(F3756:F3790)</f>
        <v>759437.13000000035</v>
      </c>
      <c r="G3755" s="45">
        <f t="shared" ref="G3755" si="1584">SUM(G3756:G3790)</f>
        <v>42946.07</v>
      </c>
      <c r="H3755" s="45">
        <f t="shared" ref="H3755" si="1585">SUM(H3756:H3790)</f>
        <v>0</v>
      </c>
    </row>
    <row r="3756" spans="1:8" x14ac:dyDescent="0.35">
      <c r="A3756" s="50"/>
      <c r="B3756" s="50"/>
      <c r="C3756" s="50" t="s">
        <v>306</v>
      </c>
      <c r="D3756" s="50" t="s">
        <v>307</v>
      </c>
      <c r="E3756" s="51">
        <f t="shared" ref="E3756:E3790" si="1586">SUM(F3756:H3756)</f>
        <v>54126.979999999996</v>
      </c>
      <c r="F3756" s="51">
        <v>13124.259999999998</v>
      </c>
      <c r="G3756" s="51">
        <v>41002.720000000001</v>
      </c>
      <c r="H3756" s="51"/>
    </row>
    <row r="3757" spans="1:8" x14ac:dyDescent="0.35">
      <c r="A3757" s="50"/>
      <c r="B3757" s="50"/>
      <c r="C3757" s="50" t="s">
        <v>266</v>
      </c>
      <c r="D3757" s="50" t="s">
        <v>753</v>
      </c>
      <c r="E3757" s="51">
        <f t="shared" si="1586"/>
        <v>0</v>
      </c>
      <c r="F3757" s="51"/>
      <c r="G3757" s="51"/>
      <c r="H3757" s="51"/>
    </row>
    <row r="3758" spans="1:8" x14ac:dyDescent="0.35">
      <c r="A3758" s="50"/>
      <c r="B3758" s="50"/>
      <c r="C3758" s="50" t="s">
        <v>269</v>
      </c>
      <c r="D3758" s="50" t="s">
        <v>614</v>
      </c>
      <c r="E3758" s="51">
        <f t="shared" si="1586"/>
        <v>0</v>
      </c>
      <c r="F3758" s="51"/>
      <c r="G3758" s="51"/>
      <c r="H3758" s="51"/>
    </row>
    <row r="3759" spans="1:8" x14ac:dyDescent="0.35">
      <c r="A3759" s="50"/>
      <c r="B3759" s="50"/>
      <c r="C3759" s="50" t="s">
        <v>270</v>
      </c>
      <c r="D3759" s="50" t="s">
        <v>754</v>
      </c>
      <c r="E3759" s="51">
        <f t="shared" si="1586"/>
        <v>0</v>
      </c>
      <c r="F3759" s="51"/>
      <c r="G3759" s="51"/>
      <c r="H3759" s="51"/>
    </row>
    <row r="3760" spans="1:8" x14ac:dyDescent="0.35">
      <c r="A3760" s="50"/>
      <c r="B3760" s="50"/>
      <c r="C3760" s="50" t="s">
        <v>271</v>
      </c>
      <c r="D3760" s="50" t="s">
        <v>755</v>
      </c>
      <c r="E3760" s="51">
        <f t="shared" si="1586"/>
        <v>0</v>
      </c>
      <c r="F3760" s="51"/>
      <c r="G3760" s="51"/>
      <c r="H3760" s="51"/>
    </row>
    <row r="3761" spans="1:8" x14ac:dyDescent="0.35">
      <c r="A3761" s="50"/>
      <c r="B3761" s="50"/>
      <c r="C3761" s="50" t="s">
        <v>272</v>
      </c>
      <c r="D3761" s="50" t="s">
        <v>756</v>
      </c>
      <c r="E3761" s="51">
        <f t="shared" si="1586"/>
        <v>0</v>
      </c>
      <c r="F3761" s="51"/>
      <c r="G3761" s="51"/>
      <c r="H3761" s="51"/>
    </row>
    <row r="3762" spans="1:8" x14ac:dyDescent="0.35">
      <c r="A3762" s="50"/>
      <c r="B3762" s="50"/>
      <c r="C3762" s="50" t="s">
        <v>274</v>
      </c>
      <c r="D3762" s="50" t="s">
        <v>758</v>
      </c>
      <c r="E3762" s="51">
        <f t="shared" si="1586"/>
        <v>0</v>
      </c>
      <c r="F3762" s="51"/>
      <c r="G3762" s="51"/>
      <c r="H3762" s="51"/>
    </row>
    <row r="3763" spans="1:8" x14ac:dyDescent="0.35">
      <c r="A3763" s="50"/>
      <c r="B3763" s="50"/>
      <c r="C3763" s="50" t="s">
        <v>275</v>
      </c>
      <c r="D3763" s="50" t="s">
        <v>759</v>
      </c>
      <c r="E3763" s="51">
        <f t="shared" si="1586"/>
        <v>0</v>
      </c>
      <c r="F3763" s="51"/>
      <c r="G3763" s="51"/>
      <c r="H3763" s="51"/>
    </row>
    <row r="3764" spans="1:8" x14ac:dyDescent="0.35">
      <c r="A3764" s="50"/>
      <c r="B3764" s="50"/>
      <c r="C3764" s="50" t="s">
        <v>276</v>
      </c>
      <c r="D3764" s="50" t="s">
        <v>615</v>
      </c>
      <c r="E3764" s="51">
        <f t="shared" si="1586"/>
        <v>0</v>
      </c>
      <c r="F3764" s="51"/>
      <c r="G3764" s="51"/>
      <c r="H3764" s="51"/>
    </row>
    <row r="3765" spans="1:8" x14ac:dyDescent="0.35">
      <c r="A3765" s="50"/>
      <c r="B3765" s="50"/>
      <c r="C3765" s="50" t="s">
        <v>308</v>
      </c>
      <c r="D3765" s="50" t="s">
        <v>277</v>
      </c>
      <c r="E3765" s="51">
        <f t="shared" si="1586"/>
        <v>0</v>
      </c>
      <c r="F3765" s="51"/>
      <c r="G3765" s="51"/>
      <c r="H3765" s="51"/>
    </row>
    <row r="3766" spans="1:8" x14ac:dyDescent="0.35">
      <c r="A3766" s="50"/>
      <c r="B3766" s="50"/>
      <c r="C3766" s="50" t="s">
        <v>278</v>
      </c>
      <c r="D3766" s="50" t="s">
        <v>760</v>
      </c>
      <c r="E3766" s="51">
        <f t="shared" si="1586"/>
        <v>0</v>
      </c>
      <c r="F3766" s="51"/>
      <c r="G3766" s="51"/>
      <c r="H3766" s="51"/>
    </row>
    <row r="3767" spans="1:8" x14ac:dyDescent="0.35">
      <c r="A3767" s="50"/>
      <c r="B3767" s="50"/>
      <c r="C3767" s="50" t="s">
        <v>309</v>
      </c>
      <c r="D3767" s="50" t="s">
        <v>631</v>
      </c>
      <c r="E3767" s="51">
        <f t="shared" si="1586"/>
        <v>3388.58</v>
      </c>
      <c r="F3767" s="51">
        <v>3388.58</v>
      </c>
      <c r="G3767" s="51"/>
      <c r="H3767" s="51"/>
    </row>
    <row r="3768" spans="1:8" x14ac:dyDescent="0.35">
      <c r="A3768" s="50"/>
      <c r="B3768" s="50"/>
      <c r="C3768" s="50" t="s">
        <v>279</v>
      </c>
      <c r="D3768" s="50" t="s">
        <v>616</v>
      </c>
      <c r="E3768" s="51">
        <f t="shared" si="1586"/>
        <v>0</v>
      </c>
      <c r="F3768" s="51"/>
      <c r="G3768" s="51"/>
      <c r="H3768" s="51"/>
    </row>
    <row r="3769" spans="1:8" x14ac:dyDescent="0.35">
      <c r="A3769" s="50"/>
      <c r="B3769" s="50"/>
      <c r="C3769" s="50" t="s">
        <v>280</v>
      </c>
      <c r="D3769" s="50" t="s">
        <v>617</v>
      </c>
      <c r="E3769" s="51">
        <f t="shared" si="1586"/>
        <v>0</v>
      </c>
      <c r="F3769" s="51"/>
      <c r="G3769" s="51"/>
      <c r="H3769" s="51"/>
    </row>
    <row r="3770" spans="1:8" x14ac:dyDescent="0.35">
      <c r="A3770" s="50"/>
      <c r="B3770" s="50"/>
      <c r="C3770" s="50" t="s">
        <v>606</v>
      </c>
      <c r="D3770" s="50" t="s">
        <v>618</v>
      </c>
      <c r="E3770" s="51">
        <f t="shared" si="1586"/>
        <v>0</v>
      </c>
      <c r="F3770" s="51"/>
      <c r="G3770" s="51"/>
      <c r="H3770" s="51"/>
    </row>
    <row r="3771" spans="1:8" x14ac:dyDescent="0.35">
      <c r="A3771" s="50"/>
      <c r="B3771" s="50"/>
      <c r="C3771" s="50" t="s">
        <v>286</v>
      </c>
      <c r="D3771" s="50" t="s">
        <v>619</v>
      </c>
      <c r="E3771" s="51">
        <f t="shared" si="1586"/>
        <v>0</v>
      </c>
      <c r="F3771" s="51"/>
      <c r="G3771" s="51"/>
      <c r="H3771" s="51"/>
    </row>
    <row r="3772" spans="1:8" x14ac:dyDescent="0.35">
      <c r="A3772" s="50"/>
      <c r="B3772" s="50"/>
      <c r="C3772" s="50" t="s">
        <v>287</v>
      </c>
      <c r="D3772" s="50" t="s">
        <v>288</v>
      </c>
      <c r="E3772" s="51">
        <f t="shared" si="1586"/>
        <v>0</v>
      </c>
      <c r="F3772" s="51"/>
      <c r="G3772" s="51"/>
      <c r="H3772" s="51"/>
    </row>
    <row r="3773" spans="1:8" x14ac:dyDescent="0.35">
      <c r="A3773" s="50"/>
      <c r="B3773" s="50"/>
      <c r="C3773" s="50" t="s">
        <v>289</v>
      </c>
      <c r="D3773" s="50" t="s">
        <v>620</v>
      </c>
      <c r="E3773" s="51">
        <f t="shared" si="1586"/>
        <v>0</v>
      </c>
      <c r="F3773" s="51"/>
      <c r="G3773" s="51"/>
      <c r="H3773" s="51"/>
    </row>
    <row r="3774" spans="1:8" x14ac:dyDescent="0.35">
      <c r="A3774" s="50"/>
      <c r="B3774" s="50"/>
      <c r="C3774" s="50" t="s">
        <v>290</v>
      </c>
      <c r="D3774" s="50" t="s">
        <v>621</v>
      </c>
      <c r="E3774" s="51">
        <f t="shared" si="1586"/>
        <v>0</v>
      </c>
      <c r="F3774" s="51"/>
      <c r="G3774" s="51"/>
      <c r="H3774" s="51"/>
    </row>
    <row r="3775" spans="1:8" x14ac:dyDescent="0.35">
      <c r="A3775" s="50"/>
      <c r="B3775" s="50"/>
      <c r="C3775" s="50" t="s">
        <v>281</v>
      </c>
      <c r="D3775" s="50" t="s">
        <v>622</v>
      </c>
      <c r="E3775" s="51">
        <f t="shared" si="1586"/>
        <v>0</v>
      </c>
      <c r="F3775" s="51"/>
      <c r="G3775" s="51"/>
      <c r="H3775" s="51"/>
    </row>
    <row r="3776" spans="1:8" x14ac:dyDescent="0.35">
      <c r="A3776" s="50"/>
      <c r="B3776" s="50"/>
      <c r="C3776" s="50" t="s">
        <v>282</v>
      </c>
      <c r="D3776" s="50" t="s">
        <v>623</v>
      </c>
      <c r="E3776" s="51">
        <f t="shared" si="1586"/>
        <v>0</v>
      </c>
      <c r="F3776" s="51"/>
      <c r="G3776" s="51"/>
      <c r="H3776" s="51"/>
    </row>
    <row r="3777" spans="1:8" x14ac:dyDescent="0.35">
      <c r="A3777" s="50"/>
      <c r="B3777" s="50"/>
      <c r="C3777" s="50" t="s">
        <v>291</v>
      </c>
      <c r="D3777" s="50" t="s">
        <v>624</v>
      </c>
      <c r="E3777" s="51">
        <f t="shared" si="1586"/>
        <v>0</v>
      </c>
      <c r="F3777" s="51"/>
      <c r="G3777" s="51"/>
      <c r="H3777" s="51"/>
    </row>
    <row r="3778" spans="1:8" x14ac:dyDescent="0.35">
      <c r="A3778" s="50"/>
      <c r="B3778" s="50"/>
      <c r="C3778" s="50" t="s">
        <v>283</v>
      </c>
      <c r="D3778" s="50" t="s">
        <v>625</v>
      </c>
      <c r="E3778" s="51">
        <f t="shared" si="1586"/>
        <v>0</v>
      </c>
      <c r="F3778" s="51"/>
      <c r="G3778" s="51"/>
      <c r="H3778" s="51"/>
    </row>
    <row r="3779" spans="1:8" x14ac:dyDescent="0.35">
      <c r="A3779" s="50"/>
      <c r="B3779" s="50"/>
      <c r="C3779" s="50" t="s">
        <v>608</v>
      </c>
      <c r="D3779" s="50" t="s">
        <v>762</v>
      </c>
      <c r="E3779" s="51">
        <f t="shared" si="1586"/>
        <v>0</v>
      </c>
      <c r="F3779" s="51"/>
      <c r="G3779" s="51"/>
      <c r="H3779" s="51"/>
    </row>
    <row r="3780" spans="1:8" x14ac:dyDescent="0.35">
      <c r="A3780" s="50"/>
      <c r="B3780" s="50"/>
      <c r="C3780" s="50" t="s">
        <v>943</v>
      </c>
      <c r="D3780" s="50" t="s">
        <v>944</v>
      </c>
      <c r="E3780" s="51">
        <f t="shared" si="1586"/>
        <v>0</v>
      </c>
      <c r="F3780" s="51"/>
      <c r="G3780" s="51"/>
      <c r="H3780" s="51"/>
    </row>
    <row r="3781" spans="1:8" x14ac:dyDescent="0.35">
      <c r="A3781" s="50"/>
      <c r="B3781" s="50"/>
      <c r="C3781" s="50" t="s">
        <v>284</v>
      </c>
      <c r="D3781" s="50" t="s">
        <v>763</v>
      </c>
      <c r="E3781" s="51">
        <f t="shared" si="1586"/>
        <v>0</v>
      </c>
      <c r="F3781" s="51"/>
      <c r="G3781" s="51"/>
      <c r="H3781" s="51"/>
    </row>
    <row r="3782" spans="1:8" x14ac:dyDescent="0.35">
      <c r="A3782" s="50"/>
      <c r="B3782" s="50"/>
      <c r="C3782" s="50" t="s">
        <v>313</v>
      </c>
      <c r="D3782" s="50" t="s">
        <v>314</v>
      </c>
      <c r="E3782" s="51">
        <f t="shared" si="1586"/>
        <v>1150.9100000000003</v>
      </c>
      <c r="F3782" s="51">
        <v>1150.9100000000003</v>
      </c>
      <c r="G3782" s="51"/>
      <c r="H3782" s="51"/>
    </row>
    <row r="3783" spans="1:8" x14ac:dyDescent="0.35">
      <c r="A3783" s="50"/>
      <c r="B3783" s="50"/>
      <c r="C3783" s="50" t="s">
        <v>315</v>
      </c>
      <c r="D3783" s="50" t="s">
        <v>316</v>
      </c>
      <c r="E3783" s="51">
        <f t="shared" si="1586"/>
        <v>99267.670000000027</v>
      </c>
      <c r="F3783" s="51">
        <v>98797.450000000026</v>
      </c>
      <c r="G3783" s="51">
        <v>470.22</v>
      </c>
      <c r="H3783" s="51"/>
    </row>
    <row r="3784" spans="1:8" x14ac:dyDescent="0.35">
      <c r="A3784" s="50"/>
      <c r="B3784" s="50"/>
      <c r="C3784" s="50" t="s">
        <v>317</v>
      </c>
      <c r="D3784" s="50" t="s">
        <v>318</v>
      </c>
      <c r="E3784" s="51">
        <f t="shared" si="1586"/>
        <v>186805.34000000003</v>
      </c>
      <c r="F3784" s="51">
        <v>186805.34000000003</v>
      </c>
      <c r="G3784" s="51"/>
      <c r="H3784" s="51"/>
    </row>
    <row r="3785" spans="1:8" x14ac:dyDescent="0.35">
      <c r="A3785" s="50"/>
      <c r="B3785" s="50"/>
      <c r="C3785" s="50" t="s">
        <v>319</v>
      </c>
      <c r="D3785" s="50" t="s">
        <v>320</v>
      </c>
      <c r="E3785" s="51">
        <f t="shared" si="1586"/>
        <v>421075.18000000023</v>
      </c>
      <c r="F3785" s="51">
        <v>419602.05000000022</v>
      </c>
      <c r="G3785" s="51">
        <v>1473.13</v>
      </c>
      <c r="H3785" s="51"/>
    </row>
    <row r="3786" spans="1:8" x14ac:dyDescent="0.35">
      <c r="A3786" s="50"/>
      <c r="B3786" s="50"/>
      <c r="C3786" s="50" t="s">
        <v>321</v>
      </c>
      <c r="D3786" s="50" t="s">
        <v>322</v>
      </c>
      <c r="E3786" s="51">
        <f t="shared" si="1586"/>
        <v>29610.89</v>
      </c>
      <c r="F3786" s="51">
        <v>29610.89</v>
      </c>
      <c r="G3786" s="51"/>
      <c r="H3786" s="51"/>
    </row>
    <row r="3787" spans="1:8" x14ac:dyDescent="0.35">
      <c r="A3787" s="50"/>
      <c r="B3787" s="50"/>
      <c r="C3787" s="50" t="s">
        <v>323</v>
      </c>
      <c r="D3787" s="50" t="s">
        <v>776</v>
      </c>
      <c r="E3787" s="51">
        <f t="shared" si="1586"/>
        <v>6957.65</v>
      </c>
      <c r="F3787" s="51">
        <v>6957.65</v>
      </c>
      <c r="G3787" s="51"/>
      <c r="H3787" s="51"/>
    </row>
    <row r="3788" spans="1:8" x14ac:dyDescent="0.35">
      <c r="A3788" s="50"/>
      <c r="B3788" s="50"/>
      <c r="C3788" s="50" t="s">
        <v>285</v>
      </c>
      <c r="D3788" s="50" t="s">
        <v>630</v>
      </c>
      <c r="E3788" s="51">
        <f t="shared" si="1586"/>
        <v>0</v>
      </c>
      <c r="F3788" s="51"/>
      <c r="G3788" s="51"/>
      <c r="H3788" s="51"/>
    </row>
    <row r="3789" spans="1:8" x14ac:dyDescent="0.35">
      <c r="A3789" s="50"/>
      <c r="B3789" s="50"/>
      <c r="C3789" s="50" t="s">
        <v>324</v>
      </c>
      <c r="D3789" s="50" t="s">
        <v>325</v>
      </c>
      <c r="E3789" s="51">
        <f t="shared" si="1586"/>
        <v>0</v>
      </c>
      <c r="F3789" s="51"/>
      <c r="G3789" s="51"/>
      <c r="H3789" s="51"/>
    </row>
    <row r="3790" spans="1:8" x14ac:dyDescent="0.35">
      <c r="A3790" s="50"/>
      <c r="B3790" s="50"/>
      <c r="C3790" s="50" t="s">
        <v>326</v>
      </c>
      <c r="D3790" s="50" t="s">
        <v>327</v>
      </c>
      <c r="E3790" s="51">
        <f t="shared" si="1586"/>
        <v>0</v>
      </c>
      <c r="F3790" s="51"/>
      <c r="G3790" s="51"/>
      <c r="H3790" s="51"/>
    </row>
    <row r="3791" spans="1:8" x14ac:dyDescent="0.35">
      <c r="A3791" s="44"/>
      <c r="B3791" s="44">
        <v>19</v>
      </c>
      <c r="C3791" s="45"/>
      <c r="D3791" s="45" t="s">
        <v>777</v>
      </c>
      <c r="E3791" s="45">
        <f>SUM(E3792:E3796)</f>
        <v>1177.3500000000001</v>
      </c>
      <c r="F3791" s="45">
        <f t="shared" ref="F3791" si="1587">SUM(F3792:F3796)</f>
        <v>1177.3500000000001</v>
      </c>
      <c r="G3791" s="45">
        <f t="shared" ref="G3791" si="1588">SUM(G3792:G3796)</f>
        <v>0</v>
      </c>
      <c r="H3791" s="45">
        <f t="shared" ref="H3791" si="1589">SUM(H3792:H3796)</f>
        <v>0</v>
      </c>
    </row>
    <row r="3792" spans="1:8" x14ac:dyDescent="0.35">
      <c r="A3792" s="50"/>
      <c r="B3792" s="50"/>
      <c r="C3792" s="50" t="s">
        <v>328</v>
      </c>
      <c r="D3792" s="50" t="s">
        <v>329</v>
      </c>
      <c r="E3792" s="51">
        <f t="shared" ref="E3792:E3796" si="1590">SUM(F3792:H3792)</f>
        <v>0</v>
      </c>
      <c r="F3792" s="51"/>
      <c r="G3792" s="51"/>
      <c r="H3792" s="51"/>
    </row>
    <row r="3793" spans="1:8" x14ac:dyDescent="0.35">
      <c r="A3793" s="50"/>
      <c r="B3793" s="50"/>
      <c r="C3793" s="50" t="s">
        <v>605</v>
      </c>
      <c r="D3793" s="50" t="s">
        <v>748</v>
      </c>
      <c r="E3793" s="51">
        <f t="shared" si="1590"/>
        <v>0</v>
      </c>
      <c r="F3793" s="51"/>
      <c r="G3793" s="51"/>
      <c r="H3793" s="51"/>
    </row>
    <row r="3794" spans="1:8" x14ac:dyDescent="0.35">
      <c r="A3794" s="50"/>
      <c r="B3794" s="50"/>
      <c r="C3794" s="50" t="s">
        <v>262</v>
      </c>
      <c r="D3794" s="50" t="s">
        <v>778</v>
      </c>
      <c r="E3794" s="51">
        <f t="shared" si="1590"/>
        <v>0</v>
      </c>
      <c r="F3794" s="51"/>
      <c r="G3794" s="51"/>
      <c r="H3794" s="51"/>
    </row>
    <row r="3795" spans="1:8" x14ac:dyDescent="0.35">
      <c r="A3795" s="50"/>
      <c r="B3795" s="50"/>
      <c r="C3795" s="50" t="s">
        <v>330</v>
      </c>
      <c r="D3795" s="50" t="s">
        <v>331</v>
      </c>
      <c r="E3795" s="51">
        <f t="shared" si="1590"/>
        <v>1123.45</v>
      </c>
      <c r="F3795" s="51">
        <v>1123.45</v>
      </c>
      <c r="G3795" s="51"/>
      <c r="H3795" s="51"/>
    </row>
    <row r="3796" spans="1:8" x14ac:dyDescent="0.35">
      <c r="A3796" s="50"/>
      <c r="B3796" s="50"/>
      <c r="C3796" s="50" t="s">
        <v>332</v>
      </c>
      <c r="D3796" s="50" t="s">
        <v>333</v>
      </c>
      <c r="E3796" s="51">
        <f t="shared" si="1590"/>
        <v>53.9</v>
      </c>
      <c r="F3796" s="51">
        <v>53.9</v>
      </c>
      <c r="G3796" s="51"/>
      <c r="H3796" s="51"/>
    </row>
    <row r="3797" spans="1:8" x14ac:dyDescent="0.35">
      <c r="A3797" s="44"/>
      <c r="B3797" s="44">
        <v>20</v>
      </c>
      <c r="C3797" s="45"/>
      <c r="D3797" s="45" t="s">
        <v>779</v>
      </c>
      <c r="E3797" s="45">
        <f>SUM(E3798:E3803)</f>
        <v>35091.53</v>
      </c>
      <c r="F3797" s="45">
        <f t="shared" ref="F3797" si="1591">SUM(F3798:F3803)</f>
        <v>35039.53</v>
      </c>
      <c r="G3797" s="45">
        <f t="shared" ref="G3797" si="1592">SUM(G3798:G3803)</f>
        <v>52</v>
      </c>
      <c r="H3797" s="45">
        <f t="shared" ref="H3797" si="1593">SUM(H3798:H3803)</f>
        <v>0</v>
      </c>
    </row>
    <row r="3798" spans="1:8" x14ac:dyDescent="0.35">
      <c r="A3798" s="50"/>
      <c r="B3798" s="50"/>
      <c r="C3798" s="50" t="s">
        <v>334</v>
      </c>
      <c r="D3798" s="50" t="s">
        <v>335</v>
      </c>
      <c r="E3798" s="51">
        <f t="shared" ref="E3798:E3803" si="1594">SUM(F3798:H3798)</f>
        <v>3520.13</v>
      </c>
      <c r="F3798" s="51">
        <v>3520.13</v>
      </c>
      <c r="G3798" s="51"/>
      <c r="H3798" s="51"/>
    </row>
    <row r="3799" spans="1:8" x14ac:dyDescent="0.35">
      <c r="A3799" s="50"/>
      <c r="B3799" s="50"/>
      <c r="C3799" s="50" t="s">
        <v>605</v>
      </c>
      <c r="D3799" s="50" t="s">
        <v>748</v>
      </c>
      <c r="E3799" s="51">
        <f t="shared" si="1594"/>
        <v>5104.1000000000004</v>
      </c>
      <c r="F3799" s="51">
        <v>5104.1000000000004</v>
      </c>
      <c r="G3799" s="51"/>
      <c r="H3799" s="51"/>
    </row>
    <row r="3800" spans="1:8" x14ac:dyDescent="0.35">
      <c r="A3800" s="50"/>
      <c r="B3800" s="50"/>
      <c r="C3800" s="50" t="s">
        <v>337</v>
      </c>
      <c r="D3800" s="50" t="s">
        <v>338</v>
      </c>
      <c r="E3800" s="51">
        <f t="shared" si="1594"/>
        <v>13305.66</v>
      </c>
      <c r="F3800" s="51">
        <v>13253.66</v>
      </c>
      <c r="G3800" s="51">
        <v>52</v>
      </c>
      <c r="H3800" s="51"/>
    </row>
    <row r="3801" spans="1:8" x14ac:dyDescent="0.35">
      <c r="A3801" s="50"/>
      <c r="B3801" s="50"/>
      <c r="C3801" s="50" t="s">
        <v>312</v>
      </c>
      <c r="D3801" s="50" t="s">
        <v>772</v>
      </c>
      <c r="E3801" s="51">
        <f t="shared" si="1594"/>
        <v>6810.4800000000014</v>
      </c>
      <c r="F3801" s="51">
        <v>6810.4800000000014</v>
      </c>
      <c r="G3801" s="51"/>
      <c r="H3801" s="51"/>
    </row>
    <row r="3802" spans="1:8" x14ac:dyDescent="0.35">
      <c r="A3802" s="50"/>
      <c r="B3802" s="50"/>
      <c r="C3802" s="50" t="s">
        <v>339</v>
      </c>
      <c r="D3802" s="50" t="s">
        <v>340</v>
      </c>
      <c r="E3802" s="51">
        <f t="shared" si="1594"/>
        <v>0</v>
      </c>
      <c r="F3802" s="51"/>
      <c r="G3802" s="51"/>
      <c r="H3802" s="51"/>
    </row>
    <row r="3803" spans="1:8" x14ac:dyDescent="0.35">
      <c r="A3803" s="50"/>
      <c r="B3803" s="50"/>
      <c r="C3803" s="50" t="s">
        <v>341</v>
      </c>
      <c r="D3803" s="50" t="s">
        <v>342</v>
      </c>
      <c r="E3803" s="51">
        <f t="shared" si="1594"/>
        <v>6351.16</v>
      </c>
      <c r="F3803" s="51">
        <v>6351.16</v>
      </c>
      <c r="G3803" s="51"/>
      <c r="H3803" s="51"/>
    </row>
    <row r="3804" spans="1:8" x14ac:dyDescent="0.35">
      <c r="A3804" s="44"/>
      <c r="B3804" s="44">
        <v>24</v>
      </c>
      <c r="C3804" s="45"/>
      <c r="D3804" s="45" t="s">
        <v>780</v>
      </c>
      <c r="E3804" s="45">
        <f>SUM(E3805:E3807)</f>
        <v>0</v>
      </c>
      <c r="F3804" s="45">
        <f t="shared" ref="F3804" si="1595">SUM(F3805:F3807)</f>
        <v>0</v>
      </c>
      <c r="G3804" s="45">
        <f t="shared" ref="G3804" si="1596">SUM(G3805:G3807)</f>
        <v>0</v>
      </c>
      <c r="H3804" s="45">
        <f t="shared" ref="H3804" si="1597">SUM(H3805:H3807)</f>
        <v>0</v>
      </c>
    </row>
    <row r="3805" spans="1:8" x14ac:dyDescent="0.35">
      <c r="A3805" s="50"/>
      <c r="B3805" s="50"/>
      <c r="C3805" s="50" t="s">
        <v>336</v>
      </c>
      <c r="D3805" s="50" t="s">
        <v>632</v>
      </c>
      <c r="E3805" s="51">
        <f t="shared" ref="E3805:E3807" si="1598">SUM(F3805:H3805)</f>
        <v>0</v>
      </c>
      <c r="F3805" s="51"/>
      <c r="G3805" s="51"/>
      <c r="H3805" s="51"/>
    </row>
    <row r="3806" spans="1:8" x14ac:dyDescent="0.35">
      <c r="A3806" s="50"/>
      <c r="B3806" s="50"/>
      <c r="C3806" s="50" t="s">
        <v>605</v>
      </c>
      <c r="D3806" s="50" t="s">
        <v>748</v>
      </c>
      <c r="E3806" s="51">
        <f t="shared" si="1598"/>
        <v>0</v>
      </c>
      <c r="F3806" s="51"/>
      <c r="G3806" s="51"/>
      <c r="H3806" s="51"/>
    </row>
    <row r="3807" spans="1:8" x14ac:dyDescent="0.35">
      <c r="A3807" s="199"/>
      <c r="B3807" s="199"/>
      <c r="C3807" s="199" t="s">
        <v>343</v>
      </c>
      <c r="D3807" s="199" t="s">
        <v>781</v>
      </c>
      <c r="E3807" s="200">
        <f t="shared" si="1598"/>
        <v>0</v>
      </c>
      <c r="F3807" s="200"/>
      <c r="G3807" s="200"/>
      <c r="H3807" s="200"/>
    </row>
    <row r="3808" spans="1:8" x14ac:dyDescent="0.35">
      <c r="A3808" s="37" t="s">
        <v>1063</v>
      </c>
    </row>
    <row r="3809" spans="1:8" x14ac:dyDescent="0.35">
      <c r="A3809" s="36" t="s">
        <v>258</v>
      </c>
    </row>
    <row r="3812" spans="1:8" ht="21.75" x14ac:dyDescent="0.4">
      <c r="A3812" s="12" t="s">
        <v>53</v>
      </c>
    </row>
    <row r="3813" spans="1:8" ht="21.75" x14ac:dyDescent="0.4">
      <c r="A3813" s="12" t="s">
        <v>0</v>
      </c>
    </row>
    <row r="3815" spans="1:8" ht="30" x14ac:dyDescent="0.35">
      <c r="A3815" s="97" t="s">
        <v>742</v>
      </c>
      <c r="B3815" s="97" t="s">
        <v>743</v>
      </c>
      <c r="C3815" s="97" t="s">
        <v>744</v>
      </c>
      <c r="D3815" s="97" t="s">
        <v>745</v>
      </c>
      <c r="E3815" s="97" t="s">
        <v>534</v>
      </c>
      <c r="F3815" s="97" t="s">
        <v>825</v>
      </c>
      <c r="G3815" s="97" t="s">
        <v>826</v>
      </c>
      <c r="H3815" s="97" t="s">
        <v>546</v>
      </c>
    </row>
    <row r="3816" spans="1:8" x14ac:dyDescent="0.35">
      <c r="A3816" s="2"/>
      <c r="B3816" s="2"/>
      <c r="C3816" s="2"/>
      <c r="D3816" s="2"/>
      <c r="E3816" s="2"/>
      <c r="F3816" s="2"/>
      <c r="G3816" s="2"/>
      <c r="H3816" s="2"/>
    </row>
    <row r="3817" spans="1:8" x14ac:dyDescent="0.35">
      <c r="A3817" s="89"/>
      <c r="B3817" s="89"/>
      <c r="C3817" s="89"/>
      <c r="D3817" s="89" t="s">
        <v>193</v>
      </c>
      <c r="E3817" s="89">
        <f>E3818+E3866+E3885</f>
        <v>6227811.0200000014</v>
      </c>
      <c r="F3817" s="89">
        <f>F3818+F3866+F3885</f>
        <v>3007448.2700000014</v>
      </c>
      <c r="G3817" s="89">
        <f>G3818+G3866+G3885</f>
        <v>2857190.84</v>
      </c>
      <c r="H3817" s="89">
        <f>H3818+H3866+H3885</f>
        <v>363171.91</v>
      </c>
    </row>
    <row r="3818" spans="1:8" x14ac:dyDescent="0.35">
      <c r="A3818" s="42">
        <v>1</v>
      </c>
      <c r="B3818" s="42"/>
      <c r="C3818" s="42"/>
      <c r="D3818" s="42" t="s">
        <v>260</v>
      </c>
      <c r="E3818" s="43">
        <f>E3819+E3822+E3824+E3851+E3860</f>
        <v>1396282.4899999998</v>
      </c>
      <c r="F3818" s="43">
        <f t="shared" ref="F3818" si="1599">F3819+F3822+F3824+F3851+F3860</f>
        <v>575530.91999999993</v>
      </c>
      <c r="G3818" s="43">
        <f t="shared" ref="G3818:H3818" si="1600">G3819+G3822+G3824+G3851+G3860</f>
        <v>820751.57000000007</v>
      </c>
      <c r="H3818" s="43">
        <f t="shared" si="1600"/>
        <v>0</v>
      </c>
    </row>
    <row r="3819" spans="1:8" x14ac:dyDescent="0.35">
      <c r="A3819" s="44"/>
      <c r="B3819" s="44">
        <v>2</v>
      </c>
      <c r="C3819" s="45"/>
      <c r="D3819" s="45" t="s">
        <v>746</v>
      </c>
      <c r="E3819" s="45">
        <f>SUM(E3820:E3821)</f>
        <v>1224720.8799999999</v>
      </c>
      <c r="F3819" s="45">
        <f t="shared" ref="F3819" si="1601">SUM(F3820:F3821)</f>
        <v>515501.88999999996</v>
      </c>
      <c r="G3819" s="45">
        <f t="shared" ref="G3819" si="1602">SUM(G3820:G3821)</f>
        <v>709218.99</v>
      </c>
      <c r="H3819" s="45">
        <f t="shared" ref="H3819" si="1603">SUM(H3820:H3821)</f>
        <v>0</v>
      </c>
    </row>
    <row r="3820" spans="1:8" x14ac:dyDescent="0.35">
      <c r="A3820" s="50"/>
      <c r="B3820" s="50"/>
      <c r="C3820" s="50" t="s">
        <v>261</v>
      </c>
      <c r="D3820" s="50" t="s">
        <v>747</v>
      </c>
      <c r="E3820" s="51">
        <f t="shared" ref="E3820:E3821" si="1604">SUM(F3820:H3820)</f>
        <v>1224720.8799999999</v>
      </c>
      <c r="F3820" s="51">
        <v>515501.88999999996</v>
      </c>
      <c r="G3820" s="51">
        <v>709218.99</v>
      </c>
      <c r="H3820" s="51"/>
    </row>
    <row r="3821" spans="1:8" x14ac:dyDescent="0.35">
      <c r="A3821" s="50"/>
      <c r="B3821" s="50"/>
      <c r="C3821" s="50" t="s">
        <v>605</v>
      </c>
      <c r="D3821" s="50" t="s">
        <v>748</v>
      </c>
      <c r="E3821" s="51">
        <f t="shared" si="1604"/>
        <v>0</v>
      </c>
      <c r="F3821" s="51"/>
      <c r="G3821" s="51"/>
      <c r="H3821" s="51"/>
    </row>
    <row r="3822" spans="1:8" x14ac:dyDescent="0.35">
      <c r="A3822" s="44"/>
      <c r="B3822" s="44">
        <v>12</v>
      </c>
      <c r="C3822" s="45"/>
      <c r="D3822" s="45" t="s">
        <v>749</v>
      </c>
      <c r="E3822" s="45">
        <f>SUM(E3823)</f>
        <v>33213.480000000003</v>
      </c>
      <c r="F3822" s="45">
        <f t="shared" ref="F3822" si="1605">SUM(F3823)</f>
        <v>2857.83</v>
      </c>
      <c r="G3822" s="45">
        <f t="shared" ref="G3822" si="1606">SUM(G3823)</f>
        <v>30355.65</v>
      </c>
      <c r="H3822" s="45">
        <f t="shared" ref="H3822" si="1607">SUM(H3823)</f>
        <v>0</v>
      </c>
    </row>
    <row r="3823" spans="1:8" x14ac:dyDescent="0.35">
      <c r="A3823" s="50"/>
      <c r="B3823" s="50"/>
      <c r="C3823" s="50" t="s">
        <v>305</v>
      </c>
      <c r="D3823" s="50" t="s">
        <v>750</v>
      </c>
      <c r="E3823" s="51">
        <f>SUM(F3823:H3823)</f>
        <v>33213.480000000003</v>
      </c>
      <c r="F3823" s="51">
        <v>2857.83</v>
      </c>
      <c r="G3823" s="51">
        <v>30355.65</v>
      </c>
      <c r="H3823" s="51"/>
    </row>
    <row r="3824" spans="1:8" x14ac:dyDescent="0.35">
      <c r="A3824" s="44"/>
      <c r="B3824" s="44">
        <v>15</v>
      </c>
      <c r="C3824" s="45"/>
      <c r="D3824" s="45" t="s">
        <v>751</v>
      </c>
      <c r="E3824" s="45">
        <f>SUM(E3825:E3850)</f>
        <v>82347.7</v>
      </c>
      <c r="F3824" s="45">
        <f t="shared" ref="F3824" si="1608">SUM(F3825:F3850)</f>
        <v>18184.349999999995</v>
      </c>
      <c r="G3824" s="45">
        <f t="shared" ref="G3824" si="1609">SUM(G3825:G3850)</f>
        <v>64163.350000000006</v>
      </c>
      <c r="H3824" s="45">
        <f t="shared" ref="H3824" si="1610">SUM(H3825:H3850)</f>
        <v>0</v>
      </c>
    </row>
    <row r="3825" spans="1:8" x14ac:dyDescent="0.35">
      <c r="A3825" s="50"/>
      <c r="B3825" s="50"/>
      <c r="C3825" s="50" t="s">
        <v>263</v>
      </c>
      <c r="D3825" s="50" t="s">
        <v>752</v>
      </c>
      <c r="E3825" s="51">
        <f t="shared" ref="E3825:E3850" si="1611">SUM(F3825:H3825)</f>
        <v>997.12000000000046</v>
      </c>
      <c r="F3825" s="51">
        <v>997.12000000000046</v>
      </c>
      <c r="G3825" s="51"/>
      <c r="H3825" s="51"/>
    </row>
    <row r="3826" spans="1:8" x14ac:dyDescent="0.35">
      <c r="A3826" s="50"/>
      <c r="B3826" s="50"/>
      <c r="C3826" s="50" t="s">
        <v>264</v>
      </c>
      <c r="D3826" s="50" t="s">
        <v>610</v>
      </c>
      <c r="E3826" s="51">
        <f t="shared" si="1611"/>
        <v>7095.3699999999981</v>
      </c>
      <c r="F3826" s="51">
        <v>7095.3699999999981</v>
      </c>
      <c r="G3826" s="51"/>
      <c r="H3826" s="51"/>
    </row>
    <row r="3827" spans="1:8" x14ac:dyDescent="0.35">
      <c r="A3827" s="50"/>
      <c r="B3827" s="50"/>
      <c r="C3827" s="50" t="s">
        <v>265</v>
      </c>
      <c r="D3827" s="50" t="s">
        <v>611</v>
      </c>
      <c r="E3827" s="51">
        <f t="shared" si="1611"/>
        <v>233.67000000000002</v>
      </c>
      <c r="F3827" s="51">
        <v>233.67000000000002</v>
      </c>
      <c r="G3827" s="51"/>
      <c r="H3827" s="51"/>
    </row>
    <row r="3828" spans="1:8" x14ac:dyDescent="0.35">
      <c r="A3828" s="50"/>
      <c r="B3828" s="50"/>
      <c r="C3828" s="50" t="s">
        <v>266</v>
      </c>
      <c r="D3828" s="50" t="s">
        <v>753</v>
      </c>
      <c r="E3828" s="51">
        <f t="shared" si="1611"/>
        <v>1065.1600000000001</v>
      </c>
      <c r="F3828" s="51">
        <v>1065.1600000000001</v>
      </c>
      <c r="G3828" s="51"/>
      <c r="H3828" s="51"/>
    </row>
    <row r="3829" spans="1:8" x14ac:dyDescent="0.35">
      <c r="A3829" s="50"/>
      <c r="B3829" s="50"/>
      <c r="C3829" s="50" t="s">
        <v>267</v>
      </c>
      <c r="D3829" s="50" t="s">
        <v>612</v>
      </c>
      <c r="E3829" s="51">
        <f t="shared" si="1611"/>
        <v>237.17</v>
      </c>
      <c r="F3829" s="51">
        <v>237.17</v>
      </c>
      <c r="G3829" s="51"/>
      <c r="H3829" s="51"/>
    </row>
    <row r="3830" spans="1:8" x14ac:dyDescent="0.35">
      <c r="A3830" s="50"/>
      <c r="B3830" s="50"/>
      <c r="C3830" s="50" t="s">
        <v>268</v>
      </c>
      <c r="D3830" s="50" t="s">
        <v>613</v>
      </c>
      <c r="E3830" s="51">
        <f t="shared" si="1611"/>
        <v>20428.400000000001</v>
      </c>
      <c r="F3830" s="51"/>
      <c r="G3830" s="51">
        <v>20428.400000000001</v>
      </c>
      <c r="H3830" s="51"/>
    </row>
    <row r="3831" spans="1:8" x14ac:dyDescent="0.35">
      <c r="A3831" s="50"/>
      <c r="B3831" s="50"/>
      <c r="C3831" s="50" t="s">
        <v>269</v>
      </c>
      <c r="D3831" s="50" t="s">
        <v>614</v>
      </c>
      <c r="E3831" s="51">
        <f t="shared" si="1611"/>
        <v>8612.6299999999992</v>
      </c>
      <c r="F3831" s="51">
        <v>200.48</v>
      </c>
      <c r="G3831" s="51">
        <v>8412.15</v>
      </c>
      <c r="H3831" s="51"/>
    </row>
    <row r="3832" spans="1:8" x14ac:dyDescent="0.35">
      <c r="A3832" s="50"/>
      <c r="B3832" s="50"/>
      <c r="C3832" s="50" t="s">
        <v>270</v>
      </c>
      <c r="D3832" s="50" t="s">
        <v>754</v>
      </c>
      <c r="E3832" s="51">
        <f t="shared" si="1611"/>
        <v>1794.1000000000001</v>
      </c>
      <c r="F3832" s="51">
        <v>1794.1000000000001</v>
      </c>
      <c r="G3832" s="51"/>
      <c r="H3832" s="51"/>
    </row>
    <row r="3833" spans="1:8" x14ac:dyDescent="0.35">
      <c r="A3833" s="50"/>
      <c r="B3833" s="50"/>
      <c r="C3833" s="50" t="s">
        <v>271</v>
      </c>
      <c r="D3833" s="50" t="s">
        <v>755</v>
      </c>
      <c r="E3833" s="51">
        <f t="shared" si="1611"/>
        <v>2553.33</v>
      </c>
      <c r="F3833" s="51">
        <v>2553.33</v>
      </c>
      <c r="G3833" s="51"/>
      <c r="H3833" s="51"/>
    </row>
    <row r="3834" spans="1:8" x14ac:dyDescent="0.35">
      <c r="A3834" s="50"/>
      <c r="B3834" s="50"/>
      <c r="C3834" s="50" t="s">
        <v>272</v>
      </c>
      <c r="D3834" s="50" t="s">
        <v>756</v>
      </c>
      <c r="E3834" s="51">
        <f t="shared" si="1611"/>
        <v>345.14</v>
      </c>
      <c r="F3834" s="51">
        <v>345.14</v>
      </c>
      <c r="G3834" s="51"/>
      <c r="H3834" s="51"/>
    </row>
    <row r="3835" spans="1:8" x14ac:dyDescent="0.35">
      <c r="A3835" s="50"/>
      <c r="B3835" s="50"/>
      <c r="C3835" s="50" t="s">
        <v>273</v>
      </c>
      <c r="D3835" s="50" t="s">
        <v>757</v>
      </c>
      <c r="E3835" s="51">
        <f t="shared" si="1611"/>
        <v>69.790000000000006</v>
      </c>
      <c r="F3835" s="51">
        <v>69.790000000000006</v>
      </c>
      <c r="G3835" s="51"/>
      <c r="H3835" s="51"/>
    </row>
    <row r="3836" spans="1:8" x14ac:dyDescent="0.35">
      <c r="A3836" s="50"/>
      <c r="B3836" s="50"/>
      <c r="C3836" s="50" t="s">
        <v>274</v>
      </c>
      <c r="D3836" s="50" t="s">
        <v>758</v>
      </c>
      <c r="E3836" s="51">
        <f t="shared" si="1611"/>
        <v>13969.849999999999</v>
      </c>
      <c r="F3836" s="51">
        <v>26.14</v>
      </c>
      <c r="G3836" s="51">
        <v>13943.71</v>
      </c>
      <c r="H3836" s="51"/>
    </row>
    <row r="3837" spans="1:8" x14ac:dyDescent="0.35">
      <c r="A3837" s="50"/>
      <c r="B3837" s="50"/>
      <c r="C3837" s="50" t="s">
        <v>275</v>
      </c>
      <c r="D3837" s="50" t="s">
        <v>759</v>
      </c>
      <c r="E3837" s="51">
        <f t="shared" si="1611"/>
        <v>259.49</v>
      </c>
      <c r="F3837" s="51">
        <v>259.49</v>
      </c>
      <c r="G3837" s="51"/>
      <c r="H3837" s="51"/>
    </row>
    <row r="3838" spans="1:8" x14ac:dyDescent="0.35">
      <c r="A3838" s="50"/>
      <c r="B3838" s="50"/>
      <c r="C3838" s="50" t="s">
        <v>276</v>
      </c>
      <c r="D3838" s="50" t="s">
        <v>615</v>
      </c>
      <c r="E3838" s="51">
        <f t="shared" si="1611"/>
        <v>478.97999999999996</v>
      </c>
      <c r="F3838" s="51">
        <v>478.97999999999996</v>
      </c>
      <c r="G3838" s="51"/>
      <c r="H3838" s="51"/>
    </row>
    <row r="3839" spans="1:8" x14ac:dyDescent="0.35">
      <c r="A3839" s="50"/>
      <c r="B3839" s="50"/>
      <c r="C3839" s="50" t="s">
        <v>308</v>
      </c>
      <c r="D3839" s="50" t="s">
        <v>277</v>
      </c>
      <c r="E3839" s="51">
        <f t="shared" si="1611"/>
        <v>1716</v>
      </c>
      <c r="F3839" s="51">
        <v>1716</v>
      </c>
      <c r="G3839" s="51"/>
      <c r="H3839" s="51"/>
    </row>
    <row r="3840" spans="1:8" x14ac:dyDescent="0.35">
      <c r="A3840" s="50"/>
      <c r="B3840" s="50"/>
      <c r="C3840" s="50" t="s">
        <v>278</v>
      </c>
      <c r="D3840" s="50" t="s">
        <v>760</v>
      </c>
      <c r="E3840" s="51">
        <f t="shared" si="1611"/>
        <v>76.010000000000005</v>
      </c>
      <c r="F3840" s="51">
        <v>76.010000000000005</v>
      </c>
      <c r="G3840" s="51"/>
      <c r="H3840" s="51"/>
    </row>
    <row r="3841" spans="1:8" x14ac:dyDescent="0.35">
      <c r="A3841" s="50"/>
      <c r="B3841" s="50"/>
      <c r="C3841" s="50" t="s">
        <v>279</v>
      </c>
      <c r="D3841" s="50" t="s">
        <v>616</v>
      </c>
      <c r="E3841" s="51">
        <f t="shared" si="1611"/>
        <v>177.57999999999998</v>
      </c>
      <c r="F3841" s="51">
        <v>177.57999999999998</v>
      </c>
      <c r="G3841" s="51"/>
      <c r="H3841" s="51"/>
    </row>
    <row r="3842" spans="1:8" x14ac:dyDescent="0.35">
      <c r="A3842" s="50"/>
      <c r="B3842" s="50"/>
      <c r="C3842" s="50" t="s">
        <v>280</v>
      </c>
      <c r="D3842" s="50" t="s">
        <v>617</v>
      </c>
      <c r="E3842" s="51">
        <f t="shared" si="1611"/>
        <v>418.37999999999988</v>
      </c>
      <c r="F3842" s="51">
        <v>418.37999999999988</v>
      </c>
      <c r="G3842" s="51"/>
      <c r="H3842" s="51"/>
    </row>
    <row r="3843" spans="1:8" x14ac:dyDescent="0.35">
      <c r="A3843" s="50"/>
      <c r="B3843" s="50"/>
      <c r="C3843" s="50" t="s">
        <v>606</v>
      </c>
      <c r="D3843" s="50" t="s">
        <v>618</v>
      </c>
      <c r="E3843" s="51">
        <f t="shared" si="1611"/>
        <v>0</v>
      </c>
      <c r="F3843" s="51"/>
      <c r="G3843" s="51"/>
      <c r="H3843" s="51"/>
    </row>
    <row r="3844" spans="1:8" x14ac:dyDescent="0.35">
      <c r="A3844" s="50"/>
      <c r="B3844" s="50"/>
      <c r="C3844" s="50" t="s">
        <v>281</v>
      </c>
      <c r="D3844" s="50" t="s">
        <v>622</v>
      </c>
      <c r="E3844" s="51">
        <f t="shared" si="1611"/>
        <v>38</v>
      </c>
      <c r="F3844" s="51">
        <v>38</v>
      </c>
      <c r="G3844" s="51"/>
      <c r="H3844" s="51"/>
    </row>
    <row r="3845" spans="1:8" x14ac:dyDescent="0.35">
      <c r="A3845" s="50"/>
      <c r="B3845" s="50"/>
      <c r="C3845" s="50" t="s">
        <v>282</v>
      </c>
      <c r="D3845" s="50" t="s">
        <v>623</v>
      </c>
      <c r="E3845" s="51">
        <f t="shared" si="1611"/>
        <v>169.35</v>
      </c>
      <c r="F3845" s="51">
        <v>169.35</v>
      </c>
      <c r="G3845" s="51"/>
      <c r="H3845" s="51"/>
    </row>
    <row r="3846" spans="1:8" x14ac:dyDescent="0.35">
      <c r="A3846" s="50"/>
      <c r="B3846" s="50"/>
      <c r="C3846" s="50" t="s">
        <v>283</v>
      </c>
      <c r="D3846" s="50" t="s">
        <v>625</v>
      </c>
      <c r="E3846" s="51">
        <f t="shared" si="1611"/>
        <v>0</v>
      </c>
      <c r="F3846" s="51"/>
      <c r="G3846" s="51"/>
      <c r="H3846" s="51"/>
    </row>
    <row r="3847" spans="1:8" x14ac:dyDescent="0.35">
      <c r="A3847" s="50"/>
      <c r="B3847" s="50"/>
      <c r="C3847" s="50" t="s">
        <v>607</v>
      </c>
      <c r="D3847" s="50" t="s">
        <v>761</v>
      </c>
      <c r="E3847" s="51">
        <f t="shared" si="1611"/>
        <v>0</v>
      </c>
      <c r="F3847" s="51"/>
      <c r="G3847" s="51"/>
      <c r="H3847" s="51"/>
    </row>
    <row r="3848" spans="1:8" x14ac:dyDescent="0.35">
      <c r="A3848" s="50"/>
      <c r="B3848" s="50"/>
      <c r="C3848" s="50" t="s">
        <v>608</v>
      </c>
      <c r="D3848" s="50" t="s">
        <v>762</v>
      </c>
      <c r="E3848" s="51">
        <f t="shared" si="1611"/>
        <v>21379.090000000004</v>
      </c>
      <c r="F3848" s="51"/>
      <c r="G3848" s="51">
        <v>21379.090000000004</v>
      </c>
      <c r="H3848" s="51"/>
    </row>
    <row r="3849" spans="1:8" x14ac:dyDescent="0.35">
      <c r="A3849" s="50"/>
      <c r="B3849" s="50"/>
      <c r="C3849" s="50" t="s">
        <v>284</v>
      </c>
      <c r="D3849" s="50" t="s">
        <v>763</v>
      </c>
      <c r="E3849" s="51">
        <f t="shared" si="1611"/>
        <v>233.08999999999997</v>
      </c>
      <c r="F3849" s="51">
        <v>233.08999999999997</v>
      </c>
      <c r="G3849" s="51"/>
      <c r="H3849" s="51"/>
    </row>
    <row r="3850" spans="1:8" x14ac:dyDescent="0.35">
      <c r="A3850" s="50"/>
      <c r="B3850" s="50"/>
      <c r="C3850" s="50" t="s">
        <v>285</v>
      </c>
      <c r="D3850" s="50" t="s">
        <v>630</v>
      </c>
      <c r="E3850" s="51">
        <f t="shared" si="1611"/>
        <v>0</v>
      </c>
      <c r="F3850" s="51"/>
      <c r="G3850" s="51"/>
      <c r="H3850" s="51"/>
    </row>
    <row r="3851" spans="1:8" x14ac:dyDescent="0.35">
      <c r="A3851" s="44"/>
      <c r="B3851" s="44">
        <v>16</v>
      </c>
      <c r="C3851" s="45"/>
      <c r="D3851" s="45" t="s">
        <v>764</v>
      </c>
      <c r="E3851" s="45">
        <f>SUM(E3852:E3859)</f>
        <v>25040.040000000008</v>
      </c>
      <c r="F3851" s="45">
        <f t="shared" ref="F3851" si="1612">SUM(F3852:F3859)</f>
        <v>9518.75</v>
      </c>
      <c r="G3851" s="45">
        <f t="shared" ref="G3851" si="1613">SUM(G3852:G3859)</f>
        <v>15521.290000000005</v>
      </c>
      <c r="H3851" s="45">
        <f t="shared" ref="H3851" si="1614">SUM(H3852:H3859)</f>
        <v>0</v>
      </c>
    </row>
    <row r="3852" spans="1:8" x14ac:dyDescent="0.35">
      <c r="A3852" s="50"/>
      <c r="B3852" s="50"/>
      <c r="C3852" s="50" t="s">
        <v>286</v>
      </c>
      <c r="D3852" s="50" t="s">
        <v>619</v>
      </c>
      <c r="E3852" s="51">
        <f t="shared" ref="E3852:E3859" si="1615">SUM(F3852:H3852)</f>
        <v>436</v>
      </c>
      <c r="F3852" s="51">
        <v>436</v>
      </c>
      <c r="G3852" s="51"/>
      <c r="H3852" s="51"/>
    </row>
    <row r="3853" spans="1:8" x14ac:dyDescent="0.35">
      <c r="A3853" s="50"/>
      <c r="B3853" s="50"/>
      <c r="C3853" s="50" t="s">
        <v>287</v>
      </c>
      <c r="D3853" s="50" t="s">
        <v>288</v>
      </c>
      <c r="E3853" s="51">
        <f t="shared" si="1615"/>
        <v>0</v>
      </c>
      <c r="F3853" s="51"/>
      <c r="G3853" s="51"/>
      <c r="H3853" s="51"/>
    </row>
    <row r="3854" spans="1:8" x14ac:dyDescent="0.35">
      <c r="A3854" s="50"/>
      <c r="B3854" s="50"/>
      <c r="C3854" s="50" t="s">
        <v>289</v>
      </c>
      <c r="D3854" s="50" t="s">
        <v>620</v>
      </c>
      <c r="E3854" s="51">
        <f t="shared" si="1615"/>
        <v>22058.170000000006</v>
      </c>
      <c r="F3854" s="51">
        <v>6536.88</v>
      </c>
      <c r="G3854" s="51">
        <v>15521.290000000005</v>
      </c>
      <c r="H3854" s="51"/>
    </row>
    <row r="3855" spans="1:8" x14ac:dyDescent="0.35">
      <c r="A3855" s="50"/>
      <c r="B3855" s="50"/>
      <c r="C3855" s="50" t="s">
        <v>290</v>
      </c>
      <c r="D3855" s="50" t="s">
        <v>621</v>
      </c>
      <c r="E3855" s="51">
        <f t="shared" si="1615"/>
        <v>464.79</v>
      </c>
      <c r="F3855" s="51">
        <v>464.79</v>
      </c>
      <c r="G3855" s="51"/>
      <c r="H3855" s="51"/>
    </row>
    <row r="3856" spans="1:8" x14ac:dyDescent="0.35">
      <c r="A3856" s="50"/>
      <c r="B3856" s="50"/>
      <c r="C3856" s="50" t="s">
        <v>291</v>
      </c>
      <c r="D3856" s="50" t="s">
        <v>624</v>
      </c>
      <c r="E3856" s="51">
        <f t="shared" si="1615"/>
        <v>0</v>
      </c>
      <c r="F3856" s="51"/>
      <c r="G3856" s="51"/>
      <c r="H3856" s="51"/>
    </row>
    <row r="3857" spans="1:8" x14ac:dyDescent="0.35">
      <c r="A3857" s="50"/>
      <c r="B3857" s="50"/>
      <c r="C3857" s="50" t="s">
        <v>292</v>
      </c>
      <c r="D3857" s="50" t="s">
        <v>293</v>
      </c>
      <c r="E3857" s="51">
        <f t="shared" si="1615"/>
        <v>0</v>
      </c>
      <c r="F3857" s="51"/>
      <c r="G3857" s="51"/>
      <c r="H3857" s="51"/>
    </row>
    <row r="3858" spans="1:8" x14ac:dyDescent="0.35">
      <c r="A3858" s="50"/>
      <c r="B3858" s="50"/>
      <c r="C3858" s="50" t="s">
        <v>294</v>
      </c>
      <c r="D3858" s="50" t="s">
        <v>295</v>
      </c>
      <c r="E3858" s="51">
        <f t="shared" si="1615"/>
        <v>1079.1500000000005</v>
      </c>
      <c r="F3858" s="51">
        <v>1079.1500000000005</v>
      </c>
      <c r="G3858" s="51"/>
      <c r="H3858" s="51"/>
    </row>
    <row r="3859" spans="1:8" x14ac:dyDescent="0.35">
      <c r="A3859" s="50"/>
      <c r="B3859" s="50"/>
      <c r="C3859" s="50" t="s">
        <v>296</v>
      </c>
      <c r="D3859" s="50" t="s">
        <v>626</v>
      </c>
      <c r="E3859" s="51">
        <f t="shared" si="1615"/>
        <v>1001.9300000000002</v>
      </c>
      <c r="F3859" s="51">
        <v>1001.9300000000002</v>
      </c>
      <c r="G3859" s="51"/>
      <c r="H3859" s="51"/>
    </row>
    <row r="3860" spans="1:8" x14ac:dyDescent="0.35">
      <c r="A3860" s="44"/>
      <c r="B3860" s="44">
        <v>17</v>
      </c>
      <c r="C3860" s="45"/>
      <c r="D3860" s="45" t="s">
        <v>765</v>
      </c>
      <c r="E3860" s="45">
        <f>SUM(E3861:E3865)</f>
        <v>30960.390000000003</v>
      </c>
      <c r="F3860" s="45">
        <f t="shared" ref="F3860" si="1616">SUM(F3861:F3865)</f>
        <v>29468.100000000002</v>
      </c>
      <c r="G3860" s="45">
        <f t="shared" ref="G3860" si="1617">SUM(G3861:G3865)</f>
        <v>1492.29</v>
      </c>
      <c r="H3860" s="45">
        <f t="shared" ref="H3860" si="1618">SUM(H3861:H3865)</f>
        <v>0</v>
      </c>
    </row>
    <row r="3861" spans="1:8" x14ac:dyDescent="0.35">
      <c r="A3861" s="50"/>
      <c r="B3861" s="50"/>
      <c r="C3861" s="50" t="s">
        <v>297</v>
      </c>
      <c r="D3861" s="50" t="s">
        <v>298</v>
      </c>
      <c r="E3861" s="51">
        <f t="shared" ref="E3861:E3865" si="1619">SUM(F3861:H3861)</f>
        <v>1894.3000000000002</v>
      </c>
      <c r="F3861" s="51">
        <v>1859.6200000000001</v>
      </c>
      <c r="G3861" s="51">
        <v>34.68</v>
      </c>
      <c r="H3861" s="51"/>
    </row>
    <row r="3862" spans="1:8" x14ac:dyDescent="0.35">
      <c r="A3862" s="50"/>
      <c r="B3862" s="50"/>
      <c r="C3862" s="50" t="s">
        <v>299</v>
      </c>
      <c r="D3862" s="50" t="s">
        <v>627</v>
      </c>
      <c r="E3862" s="51">
        <f t="shared" si="1619"/>
        <v>486.92999999999995</v>
      </c>
      <c r="F3862" s="51">
        <v>486.92999999999995</v>
      </c>
      <c r="G3862" s="51"/>
      <c r="H3862" s="51"/>
    </row>
    <row r="3863" spans="1:8" x14ac:dyDescent="0.35">
      <c r="A3863" s="50"/>
      <c r="B3863" s="50"/>
      <c r="C3863" s="50" t="s">
        <v>300</v>
      </c>
      <c r="D3863" s="50" t="s">
        <v>301</v>
      </c>
      <c r="E3863" s="51">
        <f t="shared" si="1619"/>
        <v>144.04000000000002</v>
      </c>
      <c r="F3863" s="51">
        <v>144.04000000000002</v>
      </c>
      <c r="G3863" s="51"/>
      <c r="H3863" s="51"/>
    </row>
    <row r="3864" spans="1:8" x14ac:dyDescent="0.35">
      <c r="A3864" s="50"/>
      <c r="B3864" s="50"/>
      <c r="C3864" s="50" t="s">
        <v>302</v>
      </c>
      <c r="D3864" s="50" t="s">
        <v>628</v>
      </c>
      <c r="E3864" s="51">
        <f t="shared" si="1619"/>
        <v>148.19999999999999</v>
      </c>
      <c r="F3864" s="51">
        <v>148.19999999999999</v>
      </c>
      <c r="G3864" s="51"/>
      <c r="H3864" s="51"/>
    </row>
    <row r="3865" spans="1:8" x14ac:dyDescent="0.35">
      <c r="A3865" s="50"/>
      <c r="B3865" s="50"/>
      <c r="C3865" s="50" t="s">
        <v>303</v>
      </c>
      <c r="D3865" s="50" t="s">
        <v>629</v>
      </c>
      <c r="E3865" s="51">
        <f t="shared" si="1619"/>
        <v>28286.920000000002</v>
      </c>
      <c r="F3865" s="51">
        <v>26829.31</v>
      </c>
      <c r="G3865" s="51">
        <v>1457.61</v>
      </c>
      <c r="H3865" s="51"/>
    </row>
    <row r="3866" spans="1:8" x14ac:dyDescent="0.35">
      <c r="A3866" s="42">
        <v>4</v>
      </c>
      <c r="B3866" s="42"/>
      <c r="C3866" s="42"/>
      <c r="D3866" s="42" t="s">
        <v>344</v>
      </c>
      <c r="E3866" s="43">
        <f>E3867+E3870+E3876</f>
        <v>146603.18</v>
      </c>
      <c r="F3866" s="43">
        <f t="shared" ref="F3866" si="1620">F3867+F3870+F3876</f>
        <v>8384.3700000000008</v>
      </c>
      <c r="G3866" s="43">
        <f t="shared" ref="G3866:H3866" si="1621">G3867+G3870+G3876</f>
        <v>138218.81</v>
      </c>
      <c r="H3866" s="43">
        <f t="shared" si="1621"/>
        <v>0</v>
      </c>
    </row>
    <row r="3867" spans="1:8" x14ac:dyDescent="0.35">
      <c r="A3867" s="44"/>
      <c r="B3867" s="44">
        <v>2</v>
      </c>
      <c r="C3867" s="45"/>
      <c r="D3867" s="45" t="s">
        <v>746</v>
      </c>
      <c r="E3867" s="45">
        <f>SUM(E3868:E3869)</f>
        <v>0</v>
      </c>
      <c r="F3867" s="45">
        <f t="shared" ref="F3867" si="1622">SUM(F3868:F3869)</f>
        <v>0</v>
      </c>
      <c r="G3867" s="45">
        <f t="shared" ref="G3867" si="1623">SUM(G3868:G3869)</f>
        <v>0</v>
      </c>
      <c r="H3867" s="45">
        <f t="shared" ref="H3867" si="1624">SUM(H3868:H3869)</f>
        <v>0</v>
      </c>
    </row>
    <row r="3868" spans="1:8" x14ac:dyDescent="0.35">
      <c r="A3868" s="50"/>
      <c r="B3868" s="50"/>
      <c r="C3868" s="50" t="s">
        <v>261</v>
      </c>
      <c r="D3868" s="50" t="s">
        <v>609</v>
      </c>
      <c r="E3868" s="51">
        <f t="shared" ref="E3868:E3869" si="1625">SUM(F3868:H3868)</f>
        <v>0</v>
      </c>
      <c r="F3868" s="51"/>
      <c r="G3868" s="51"/>
      <c r="H3868" s="51"/>
    </row>
    <row r="3869" spans="1:8" x14ac:dyDescent="0.35">
      <c r="A3869" s="50"/>
      <c r="B3869" s="50"/>
      <c r="C3869" s="50" t="s">
        <v>605</v>
      </c>
      <c r="D3869" s="50" t="s">
        <v>748</v>
      </c>
      <c r="E3869" s="51">
        <f t="shared" si="1625"/>
        <v>0</v>
      </c>
      <c r="F3869" s="51"/>
      <c r="G3869" s="51"/>
      <c r="H3869" s="51"/>
    </row>
    <row r="3870" spans="1:8" x14ac:dyDescent="0.35">
      <c r="A3870" s="44"/>
      <c r="B3870" s="44">
        <v>14</v>
      </c>
      <c r="C3870" s="45"/>
      <c r="D3870" s="45" t="s">
        <v>766</v>
      </c>
      <c r="E3870" s="45">
        <f>SUM(E3871:E3875)</f>
        <v>40145.21</v>
      </c>
      <c r="F3870" s="45">
        <f t="shared" ref="F3870" si="1626">SUM(F3871:F3875)</f>
        <v>198.3</v>
      </c>
      <c r="G3870" s="45">
        <f t="shared" ref="G3870" si="1627">SUM(G3871:G3875)</f>
        <v>39946.910000000003</v>
      </c>
      <c r="H3870" s="45">
        <f t="shared" ref="H3870" si="1628">SUM(H3871:H3875)</f>
        <v>0</v>
      </c>
    </row>
    <row r="3871" spans="1:8" x14ac:dyDescent="0.35">
      <c r="A3871" s="50"/>
      <c r="B3871" s="50"/>
      <c r="C3871" s="50" t="s">
        <v>349</v>
      </c>
      <c r="D3871" s="50" t="s">
        <v>633</v>
      </c>
      <c r="E3871" s="51">
        <f t="shared" ref="E3871:E3875" si="1629">SUM(F3871:H3871)</f>
        <v>40050.93</v>
      </c>
      <c r="F3871" s="51">
        <v>104.02000000000001</v>
      </c>
      <c r="G3871" s="51">
        <v>39946.910000000003</v>
      </c>
      <c r="H3871" s="51"/>
    </row>
    <row r="3872" spans="1:8" x14ac:dyDescent="0.35">
      <c r="A3872" s="50"/>
      <c r="B3872" s="50"/>
      <c r="C3872" s="50" t="s">
        <v>350</v>
      </c>
      <c r="D3872" s="50" t="s">
        <v>767</v>
      </c>
      <c r="E3872" s="51">
        <f t="shared" si="1629"/>
        <v>40.57</v>
      </c>
      <c r="F3872" s="51">
        <v>40.57</v>
      </c>
      <c r="G3872" s="51"/>
      <c r="H3872" s="51"/>
    </row>
    <row r="3873" spans="1:8" x14ac:dyDescent="0.35">
      <c r="A3873" s="50"/>
      <c r="B3873" s="50"/>
      <c r="C3873" s="50" t="s">
        <v>352</v>
      </c>
      <c r="D3873" s="50" t="s">
        <v>768</v>
      </c>
      <c r="E3873" s="51">
        <f t="shared" si="1629"/>
        <v>0</v>
      </c>
      <c r="F3873" s="51"/>
      <c r="G3873" s="51"/>
      <c r="H3873" s="51"/>
    </row>
    <row r="3874" spans="1:8" x14ac:dyDescent="0.35">
      <c r="A3874" s="50"/>
      <c r="B3874" s="50"/>
      <c r="C3874" s="50" t="s">
        <v>357</v>
      </c>
      <c r="D3874" s="50" t="s">
        <v>358</v>
      </c>
      <c r="E3874" s="51">
        <f t="shared" si="1629"/>
        <v>53.710000000000008</v>
      </c>
      <c r="F3874" s="51">
        <v>53.710000000000008</v>
      </c>
      <c r="G3874" s="51"/>
      <c r="H3874" s="51"/>
    </row>
    <row r="3875" spans="1:8" x14ac:dyDescent="0.35">
      <c r="A3875" s="50"/>
      <c r="B3875" s="50"/>
      <c r="C3875" s="50" t="s">
        <v>355</v>
      </c>
      <c r="D3875" s="50" t="s">
        <v>356</v>
      </c>
      <c r="E3875" s="51">
        <f t="shared" si="1629"/>
        <v>0</v>
      </c>
      <c r="F3875" s="51"/>
      <c r="G3875" s="51"/>
      <c r="H3875" s="51"/>
    </row>
    <row r="3876" spans="1:8" x14ac:dyDescent="0.35">
      <c r="A3876" s="44"/>
      <c r="B3876" s="44">
        <v>25</v>
      </c>
      <c r="C3876" s="45"/>
      <c r="D3876" s="45" t="s">
        <v>769</v>
      </c>
      <c r="E3876" s="45">
        <f>SUM(E3877:E3884)</f>
        <v>106457.97</v>
      </c>
      <c r="F3876" s="45">
        <f t="shared" ref="F3876" si="1630">SUM(F3877:F3884)</f>
        <v>8186.0700000000015</v>
      </c>
      <c r="G3876" s="45">
        <f t="shared" ref="G3876" si="1631">SUM(G3877:G3884)</f>
        <v>98271.900000000009</v>
      </c>
      <c r="H3876" s="45">
        <f t="shared" ref="H3876" si="1632">SUM(H3877:H3884)</f>
        <v>0</v>
      </c>
    </row>
    <row r="3877" spans="1:8" x14ac:dyDescent="0.35">
      <c r="A3877" s="50"/>
      <c r="B3877" s="50"/>
      <c r="C3877" s="50" t="s">
        <v>345</v>
      </c>
      <c r="D3877" s="50" t="s">
        <v>346</v>
      </c>
      <c r="E3877" s="51">
        <f t="shared" ref="E3877:E3884" si="1633">SUM(F3877:H3877)</f>
        <v>6986.09</v>
      </c>
      <c r="F3877" s="51">
        <v>736.09</v>
      </c>
      <c r="G3877" s="51">
        <v>6250</v>
      </c>
      <c r="H3877" s="51"/>
    </row>
    <row r="3878" spans="1:8" x14ac:dyDescent="0.35">
      <c r="A3878" s="50"/>
      <c r="B3878" s="50"/>
      <c r="C3878" s="50" t="s">
        <v>347</v>
      </c>
      <c r="D3878" s="50" t="s">
        <v>348</v>
      </c>
      <c r="E3878" s="51">
        <f t="shared" si="1633"/>
        <v>0</v>
      </c>
      <c r="F3878" s="51"/>
      <c r="G3878" s="51"/>
      <c r="H3878" s="51"/>
    </row>
    <row r="3879" spans="1:8" x14ac:dyDescent="0.35">
      <c r="A3879" s="50"/>
      <c r="B3879" s="50"/>
      <c r="C3879" s="50" t="s">
        <v>351</v>
      </c>
      <c r="D3879" s="50" t="s">
        <v>770</v>
      </c>
      <c r="E3879" s="51">
        <f t="shared" si="1633"/>
        <v>5258.4400000000014</v>
      </c>
      <c r="F3879" s="51">
        <v>5258.4400000000014</v>
      </c>
      <c r="G3879" s="51"/>
      <c r="H3879" s="51"/>
    </row>
    <row r="3880" spans="1:8" x14ac:dyDescent="0.35">
      <c r="A3880" s="50"/>
      <c r="B3880" s="50"/>
      <c r="C3880" s="50" t="s">
        <v>310</v>
      </c>
      <c r="D3880" s="50" t="s">
        <v>634</v>
      </c>
      <c r="E3880" s="51">
        <f t="shared" si="1633"/>
        <v>135.59</v>
      </c>
      <c r="F3880" s="51">
        <v>135.59</v>
      </c>
      <c r="G3880" s="51"/>
      <c r="H3880" s="51"/>
    </row>
    <row r="3881" spans="1:8" x14ac:dyDescent="0.35">
      <c r="A3881" s="50"/>
      <c r="B3881" s="50"/>
      <c r="C3881" s="50" t="s">
        <v>311</v>
      </c>
      <c r="D3881" s="50" t="s">
        <v>771</v>
      </c>
      <c r="E3881" s="51">
        <f t="shared" si="1633"/>
        <v>0</v>
      </c>
      <c r="F3881" s="51"/>
      <c r="G3881" s="51"/>
      <c r="H3881" s="51"/>
    </row>
    <row r="3882" spans="1:8" x14ac:dyDescent="0.35">
      <c r="A3882" s="50"/>
      <c r="B3882" s="50"/>
      <c r="C3882" s="50" t="s">
        <v>312</v>
      </c>
      <c r="D3882" s="50" t="s">
        <v>772</v>
      </c>
      <c r="E3882" s="51">
        <f t="shared" si="1633"/>
        <v>94077.85</v>
      </c>
      <c r="F3882" s="51">
        <v>2055.9499999999998</v>
      </c>
      <c r="G3882" s="51">
        <v>92021.900000000009</v>
      </c>
      <c r="H3882" s="51"/>
    </row>
    <row r="3883" spans="1:8" x14ac:dyDescent="0.35">
      <c r="A3883" s="50"/>
      <c r="B3883" s="50"/>
      <c r="C3883" s="50" t="s">
        <v>359</v>
      </c>
      <c r="D3883" s="50" t="s">
        <v>360</v>
      </c>
      <c r="E3883" s="51">
        <f t="shared" si="1633"/>
        <v>0</v>
      </c>
      <c r="F3883" s="51"/>
      <c r="G3883" s="51"/>
      <c r="H3883" s="51"/>
    </row>
    <row r="3884" spans="1:8" x14ac:dyDescent="0.35">
      <c r="A3884" s="50"/>
      <c r="B3884" s="50"/>
      <c r="C3884" s="50" t="s">
        <v>353</v>
      </c>
      <c r="D3884" s="50" t="s">
        <v>354</v>
      </c>
      <c r="E3884" s="51">
        <f t="shared" si="1633"/>
        <v>0</v>
      </c>
      <c r="F3884" s="51"/>
      <c r="G3884" s="51"/>
      <c r="H3884" s="51"/>
    </row>
    <row r="3885" spans="1:8" x14ac:dyDescent="0.35">
      <c r="A3885" s="42">
        <v>5</v>
      </c>
      <c r="B3885" s="42"/>
      <c r="C3885" s="42"/>
      <c r="D3885" s="42" t="s">
        <v>773</v>
      </c>
      <c r="E3885" s="43">
        <f>E3886+E3889+E3891+E3927+E3933+E3940</f>
        <v>4684925.3500000015</v>
      </c>
      <c r="F3885" s="43">
        <f t="shared" ref="F3885" si="1634">F3886+F3889+F3891+F3927+F3933+F3940</f>
        <v>2423532.9800000014</v>
      </c>
      <c r="G3885" s="43">
        <f t="shared" ref="G3885:H3885" si="1635">G3886+G3889+G3891+G3927+G3933+G3940</f>
        <v>1898220.4599999995</v>
      </c>
      <c r="H3885" s="43">
        <f t="shared" si="1635"/>
        <v>363171.91</v>
      </c>
    </row>
    <row r="3886" spans="1:8" x14ac:dyDescent="0.35">
      <c r="A3886" s="44"/>
      <c r="B3886" s="44">
        <v>2</v>
      </c>
      <c r="C3886" s="45"/>
      <c r="D3886" s="45" t="s">
        <v>746</v>
      </c>
      <c r="E3886" s="45">
        <f>SUM(E3887:E3888)</f>
        <v>268710.46000000002</v>
      </c>
      <c r="F3886" s="45">
        <f t="shared" ref="F3886" si="1636">SUM(F3887:F3888)</f>
        <v>891.42</v>
      </c>
      <c r="G3886" s="45">
        <f t="shared" ref="G3886" si="1637">SUM(G3887:G3888)</f>
        <v>263399.88000000006</v>
      </c>
      <c r="H3886" s="45">
        <f t="shared" ref="H3886" si="1638">SUM(H3887:H3888)</f>
        <v>4419.16</v>
      </c>
    </row>
    <row r="3887" spans="1:8" x14ac:dyDescent="0.35">
      <c r="A3887" s="50"/>
      <c r="B3887" s="50"/>
      <c r="C3887" s="50" t="s">
        <v>261</v>
      </c>
      <c r="D3887" s="50" t="s">
        <v>609</v>
      </c>
      <c r="E3887" s="51">
        <f t="shared" ref="E3887:E3888" si="1639">SUM(F3887:H3887)</f>
        <v>268710.46000000002</v>
      </c>
      <c r="F3887" s="51">
        <v>891.42</v>
      </c>
      <c r="G3887" s="51">
        <v>263399.88000000006</v>
      </c>
      <c r="H3887" s="51">
        <v>4419.16</v>
      </c>
    </row>
    <row r="3888" spans="1:8" x14ac:dyDescent="0.35">
      <c r="A3888" s="50"/>
      <c r="B3888" s="50"/>
      <c r="C3888" s="50" t="s">
        <v>605</v>
      </c>
      <c r="D3888" s="50" t="s">
        <v>748</v>
      </c>
      <c r="E3888" s="51">
        <f t="shared" si="1639"/>
        <v>0</v>
      </c>
      <c r="F3888" s="51"/>
      <c r="G3888" s="51"/>
      <c r="H3888" s="51"/>
    </row>
    <row r="3889" spans="1:8" x14ac:dyDescent="0.35">
      <c r="A3889" s="44"/>
      <c r="B3889" s="44">
        <v>12</v>
      </c>
      <c r="C3889" s="45"/>
      <c r="D3889" s="45" t="s">
        <v>749</v>
      </c>
      <c r="E3889" s="45">
        <f>SUM(E3890)</f>
        <v>0</v>
      </c>
      <c r="F3889" s="45">
        <f t="shared" ref="F3889" si="1640">F3890</f>
        <v>0</v>
      </c>
      <c r="G3889" s="45">
        <f t="shared" ref="G3889:H3889" si="1641">G3890</f>
        <v>0</v>
      </c>
      <c r="H3889" s="45">
        <f t="shared" si="1641"/>
        <v>0</v>
      </c>
    </row>
    <row r="3890" spans="1:8" x14ac:dyDescent="0.35">
      <c r="A3890" s="50"/>
      <c r="B3890" s="50"/>
      <c r="C3890" s="50" t="s">
        <v>774</v>
      </c>
      <c r="D3890" s="50" t="s">
        <v>304</v>
      </c>
      <c r="E3890" s="51">
        <f>SUM(F3890:H3890)</f>
        <v>0</v>
      </c>
      <c r="F3890" s="51"/>
      <c r="G3890" s="51"/>
      <c r="H3890" s="51"/>
    </row>
    <row r="3891" spans="1:8" x14ac:dyDescent="0.35">
      <c r="A3891" s="44"/>
      <c r="B3891" s="44">
        <v>18</v>
      </c>
      <c r="C3891" s="45"/>
      <c r="D3891" s="45" t="s">
        <v>775</v>
      </c>
      <c r="E3891" s="45">
        <f>SUM(E3892:E3926)</f>
        <v>4398140.6800000016</v>
      </c>
      <c r="F3891" s="45">
        <f t="shared" ref="F3891" si="1642">SUM(F3892:F3926)</f>
        <v>2419802.9200000013</v>
      </c>
      <c r="G3891" s="45">
        <f t="shared" ref="G3891" si="1643">SUM(G3892:G3926)</f>
        <v>1619585.0099999993</v>
      </c>
      <c r="H3891" s="45">
        <f t="shared" ref="H3891" si="1644">SUM(H3892:H3926)</f>
        <v>358752.75</v>
      </c>
    </row>
    <row r="3892" spans="1:8" x14ac:dyDescent="0.35">
      <c r="A3892" s="50"/>
      <c r="B3892" s="50"/>
      <c r="C3892" s="50" t="s">
        <v>306</v>
      </c>
      <c r="D3892" s="50" t="s">
        <v>307</v>
      </c>
      <c r="E3892" s="51">
        <f t="shared" ref="E3892:E3926" si="1645">SUM(F3892:H3892)</f>
        <v>0</v>
      </c>
      <c r="F3892" s="51"/>
      <c r="G3892" s="51"/>
      <c r="H3892" s="51"/>
    </row>
    <row r="3893" spans="1:8" x14ac:dyDescent="0.35">
      <c r="A3893" s="50"/>
      <c r="B3893" s="50"/>
      <c r="C3893" s="50" t="s">
        <v>266</v>
      </c>
      <c r="D3893" s="50" t="s">
        <v>753</v>
      </c>
      <c r="E3893" s="51">
        <f t="shared" si="1645"/>
        <v>0</v>
      </c>
      <c r="F3893" s="51"/>
      <c r="G3893" s="51"/>
      <c r="H3893" s="51"/>
    </row>
    <row r="3894" spans="1:8" x14ac:dyDescent="0.35">
      <c r="A3894" s="50"/>
      <c r="B3894" s="50"/>
      <c r="C3894" s="50" t="s">
        <v>269</v>
      </c>
      <c r="D3894" s="50" t="s">
        <v>614</v>
      </c>
      <c r="E3894" s="51">
        <f t="shared" si="1645"/>
        <v>7089.43</v>
      </c>
      <c r="F3894" s="51">
        <v>7089.43</v>
      </c>
      <c r="G3894" s="51"/>
      <c r="H3894" s="51"/>
    </row>
    <row r="3895" spans="1:8" x14ac:dyDescent="0.35">
      <c r="A3895" s="50"/>
      <c r="B3895" s="50"/>
      <c r="C3895" s="50" t="s">
        <v>270</v>
      </c>
      <c r="D3895" s="50" t="s">
        <v>754</v>
      </c>
      <c r="E3895" s="51">
        <f t="shared" si="1645"/>
        <v>0</v>
      </c>
      <c r="F3895" s="51"/>
      <c r="G3895" s="51"/>
      <c r="H3895" s="51"/>
    </row>
    <row r="3896" spans="1:8" x14ac:dyDescent="0.35">
      <c r="A3896" s="50"/>
      <c r="B3896" s="50"/>
      <c r="C3896" s="50" t="s">
        <v>271</v>
      </c>
      <c r="D3896" s="50" t="s">
        <v>755</v>
      </c>
      <c r="E3896" s="51">
        <f t="shared" si="1645"/>
        <v>0</v>
      </c>
      <c r="F3896" s="51"/>
      <c r="G3896" s="51"/>
      <c r="H3896" s="51"/>
    </row>
    <row r="3897" spans="1:8" x14ac:dyDescent="0.35">
      <c r="A3897" s="50"/>
      <c r="B3897" s="50"/>
      <c r="C3897" s="50" t="s">
        <v>272</v>
      </c>
      <c r="D3897" s="50" t="s">
        <v>756</v>
      </c>
      <c r="E3897" s="51">
        <f t="shared" si="1645"/>
        <v>0</v>
      </c>
      <c r="F3897" s="51"/>
      <c r="G3897" s="51"/>
      <c r="H3897" s="51"/>
    </row>
    <row r="3898" spans="1:8" x14ac:dyDescent="0.35">
      <c r="A3898" s="50"/>
      <c r="B3898" s="50"/>
      <c r="C3898" s="50" t="s">
        <v>274</v>
      </c>
      <c r="D3898" s="50" t="s">
        <v>758</v>
      </c>
      <c r="E3898" s="51">
        <f t="shared" si="1645"/>
        <v>0</v>
      </c>
      <c r="F3898" s="51"/>
      <c r="G3898" s="51"/>
      <c r="H3898" s="51"/>
    </row>
    <row r="3899" spans="1:8" x14ac:dyDescent="0.35">
      <c r="A3899" s="50"/>
      <c r="B3899" s="50"/>
      <c r="C3899" s="50" t="s">
        <v>275</v>
      </c>
      <c r="D3899" s="50" t="s">
        <v>759</v>
      </c>
      <c r="E3899" s="51">
        <f t="shared" si="1645"/>
        <v>0</v>
      </c>
      <c r="F3899" s="51"/>
      <c r="G3899" s="51"/>
      <c r="H3899" s="51"/>
    </row>
    <row r="3900" spans="1:8" x14ac:dyDescent="0.35">
      <c r="A3900" s="50"/>
      <c r="B3900" s="50"/>
      <c r="C3900" s="50" t="s">
        <v>276</v>
      </c>
      <c r="D3900" s="50" t="s">
        <v>615</v>
      </c>
      <c r="E3900" s="51">
        <f t="shared" si="1645"/>
        <v>0</v>
      </c>
      <c r="F3900" s="51"/>
      <c r="G3900" s="51"/>
      <c r="H3900" s="51"/>
    </row>
    <row r="3901" spans="1:8" x14ac:dyDescent="0.35">
      <c r="A3901" s="50"/>
      <c r="B3901" s="50"/>
      <c r="C3901" s="50" t="s">
        <v>308</v>
      </c>
      <c r="D3901" s="50" t="s">
        <v>277</v>
      </c>
      <c r="E3901" s="51">
        <f t="shared" si="1645"/>
        <v>0</v>
      </c>
      <c r="F3901" s="51"/>
      <c r="G3901" s="51"/>
      <c r="H3901" s="51"/>
    </row>
    <row r="3902" spans="1:8" x14ac:dyDescent="0.35">
      <c r="A3902" s="50"/>
      <c r="B3902" s="50"/>
      <c r="C3902" s="50" t="s">
        <v>278</v>
      </c>
      <c r="D3902" s="50" t="s">
        <v>760</v>
      </c>
      <c r="E3902" s="51">
        <f t="shared" si="1645"/>
        <v>0</v>
      </c>
      <c r="F3902" s="51"/>
      <c r="G3902" s="51"/>
      <c r="H3902" s="51"/>
    </row>
    <row r="3903" spans="1:8" x14ac:dyDescent="0.35">
      <c r="A3903" s="50"/>
      <c r="B3903" s="50"/>
      <c r="C3903" s="50" t="s">
        <v>309</v>
      </c>
      <c r="D3903" s="50" t="s">
        <v>631</v>
      </c>
      <c r="E3903" s="51">
        <f t="shared" si="1645"/>
        <v>4604.8</v>
      </c>
      <c r="F3903" s="51">
        <v>3484.6400000000003</v>
      </c>
      <c r="G3903" s="51">
        <v>1120.1599999999999</v>
      </c>
      <c r="H3903" s="51"/>
    </row>
    <row r="3904" spans="1:8" x14ac:dyDescent="0.35">
      <c r="A3904" s="50"/>
      <c r="B3904" s="50"/>
      <c r="C3904" s="50" t="s">
        <v>279</v>
      </c>
      <c r="D3904" s="50" t="s">
        <v>616</v>
      </c>
      <c r="E3904" s="51">
        <f t="shared" si="1645"/>
        <v>3288.5400000000013</v>
      </c>
      <c r="F3904" s="51">
        <v>3288.5400000000013</v>
      </c>
      <c r="G3904" s="51"/>
      <c r="H3904" s="51"/>
    </row>
    <row r="3905" spans="1:8" x14ac:dyDescent="0.35">
      <c r="A3905" s="50"/>
      <c r="B3905" s="50"/>
      <c r="C3905" s="50" t="s">
        <v>280</v>
      </c>
      <c r="D3905" s="50" t="s">
        <v>617</v>
      </c>
      <c r="E3905" s="51">
        <f t="shared" si="1645"/>
        <v>5688.2099999999991</v>
      </c>
      <c r="F3905" s="51">
        <v>706.54000000000008</v>
      </c>
      <c r="G3905" s="51">
        <v>4981.6699999999992</v>
      </c>
      <c r="H3905" s="51"/>
    </row>
    <row r="3906" spans="1:8" x14ac:dyDescent="0.35">
      <c r="A3906" s="50"/>
      <c r="B3906" s="50"/>
      <c r="C3906" s="50" t="s">
        <v>606</v>
      </c>
      <c r="D3906" s="50" t="s">
        <v>618</v>
      </c>
      <c r="E3906" s="51">
        <f t="shared" si="1645"/>
        <v>0</v>
      </c>
      <c r="F3906" s="51"/>
      <c r="G3906" s="51"/>
      <c r="H3906" s="51"/>
    </row>
    <row r="3907" spans="1:8" x14ac:dyDescent="0.35">
      <c r="A3907" s="50"/>
      <c r="B3907" s="50"/>
      <c r="C3907" s="50" t="s">
        <v>286</v>
      </c>
      <c r="D3907" s="50" t="s">
        <v>619</v>
      </c>
      <c r="E3907" s="51">
        <f t="shared" si="1645"/>
        <v>1678.4099999999996</v>
      </c>
      <c r="F3907" s="51">
        <v>1678.4099999999996</v>
      </c>
      <c r="G3907" s="51"/>
      <c r="H3907" s="51"/>
    </row>
    <row r="3908" spans="1:8" x14ac:dyDescent="0.35">
      <c r="A3908" s="50"/>
      <c r="B3908" s="50"/>
      <c r="C3908" s="50" t="s">
        <v>287</v>
      </c>
      <c r="D3908" s="50" t="s">
        <v>288</v>
      </c>
      <c r="E3908" s="51">
        <f t="shared" si="1645"/>
        <v>405.47999999999996</v>
      </c>
      <c r="F3908" s="51">
        <v>405.47999999999996</v>
      </c>
      <c r="G3908" s="51"/>
      <c r="H3908" s="51"/>
    </row>
    <row r="3909" spans="1:8" x14ac:dyDescent="0.35">
      <c r="A3909" s="50"/>
      <c r="B3909" s="50"/>
      <c r="C3909" s="50" t="s">
        <v>289</v>
      </c>
      <c r="D3909" s="50" t="s">
        <v>620</v>
      </c>
      <c r="E3909" s="51">
        <f t="shared" si="1645"/>
        <v>8192.7899999999991</v>
      </c>
      <c r="F3909" s="51">
        <v>8192.7899999999991</v>
      </c>
      <c r="G3909" s="51"/>
      <c r="H3909" s="51"/>
    </row>
    <row r="3910" spans="1:8" x14ac:dyDescent="0.35">
      <c r="A3910" s="50"/>
      <c r="B3910" s="50"/>
      <c r="C3910" s="50" t="s">
        <v>290</v>
      </c>
      <c r="D3910" s="50" t="s">
        <v>621</v>
      </c>
      <c r="E3910" s="51">
        <f t="shared" si="1645"/>
        <v>7384.02</v>
      </c>
      <c r="F3910" s="51">
        <v>7384.02</v>
      </c>
      <c r="G3910" s="51"/>
      <c r="H3910" s="51"/>
    </row>
    <row r="3911" spans="1:8" x14ac:dyDescent="0.35">
      <c r="A3911" s="50"/>
      <c r="B3911" s="50"/>
      <c r="C3911" s="50" t="s">
        <v>281</v>
      </c>
      <c r="D3911" s="50" t="s">
        <v>622</v>
      </c>
      <c r="E3911" s="51">
        <f t="shared" si="1645"/>
        <v>1617.91</v>
      </c>
      <c r="F3911" s="51">
        <v>1617.91</v>
      </c>
      <c r="G3911" s="51"/>
      <c r="H3911" s="51"/>
    </row>
    <row r="3912" spans="1:8" x14ac:dyDescent="0.35">
      <c r="A3912" s="50"/>
      <c r="B3912" s="50"/>
      <c r="C3912" s="50" t="s">
        <v>282</v>
      </c>
      <c r="D3912" s="50" t="s">
        <v>623</v>
      </c>
      <c r="E3912" s="51">
        <f t="shared" si="1645"/>
        <v>0</v>
      </c>
      <c r="F3912" s="51"/>
      <c r="G3912" s="51"/>
      <c r="H3912" s="51"/>
    </row>
    <row r="3913" spans="1:8" x14ac:dyDescent="0.35">
      <c r="A3913" s="50"/>
      <c r="B3913" s="50"/>
      <c r="C3913" s="50" t="s">
        <v>291</v>
      </c>
      <c r="D3913" s="50" t="s">
        <v>624</v>
      </c>
      <c r="E3913" s="51">
        <f t="shared" si="1645"/>
        <v>0</v>
      </c>
      <c r="F3913" s="51"/>
      <c r="G3913" s="51"/>
      <c r="H3913" s="51"/>
    </row>
    <row r="3914" spans="1:8" x14ac:dyDescent="0.35">
      <c r="A3914" s="50"/>
      <c r="B3914" s="50"/>
      <c r="C3914" s="50" t="s">
        <v>283</v>
      </c>
      <c r="D3914" s="50" t="s">
        <v>625</v>
      </c>
      <c r="E3914" s="51">
        <f t="shared" si="1645"/>
        <v>1993.7600000000002</v>
      </c>
      <c r="F3914" s="51">
        <v>1993.7600000000002</v>
      </c>
      <c r="G3914" s="51"/>
      <c r="H3914" s="51"/>
    </row>
    <row r="3915" spans="1:8" x14ac:dyDescent="0.35">
      <c r="A3915" s="50"/>
      <c r="B3915" s="50"/>
      <c r="C3915" s="50" t="s">
        <v>608</v>
      </c>
      <c r="D3915" s="50" t="s">
        <v>762</v>
      </c>
      <c r="E3915" s="51">
        <f t="shared" si="1645"/>
        <v>0</v>
      </c>
      <c r="F3915" s="51"/>
      <c r="G3915" s="51"/>
      <c r="H3915" s="51"/>
    </row>
    <row r="3916" spans="1:8" x14ac:dyDescent="0.35">
      <c r="A3916" s="50"/>
      <c r="B3916" s="50"/>
      <c r="C3916" s="50" t="s">
        <v>943</v>
      </c>
      <c r="D3916" s="50" t="s">
        <v>944</v>
      </c>
      <c r="E3916" s="51">
        <f t="shared" si="1645"/>
        <v>0</v>
      </c>
      <c r="F3916" s="51"/>
      <c r="G3916" s="51"/>
      <c r="H3916" s="51"/>
    </row>
    <row r="3917" spans="1:8" x14ac:dyDescent="0.35">
      <c r="A3917" s="50"/>
      <c r="B3917" s="50"/>
      <c r="C3917" s="50" t="s">
        <v>284</v>
      </c>
      <c r="D3917" s="50" t="s">
        <v>763</v>
      </c>
      <c r="E3917" s="51">
        <f t="shared" si="1645"/>
        <v>0</v>
      </c>
      <c r="F3917" s="51"/>
      <c r="G3917" s="51"/>
      <c r="H3917" s="51"/>
    </row>
    <row r="3918" spans="1:8" x14ac:dyDescent="0.35">
      <c r="A3918" s="50"/>
      <c r="B3918" s="50"/>
      <c r="C3918" s="50" t="s">
        <v>313</v>
      </c>
      <c r="D3918" s="50" t="s">
        <v>314</v>
      </c>
      <c r="E3918" s="51">
        <f t="shared" si="1645"/>
        <v>2057.11</v>
      </c>
      <c r="F3918" s="51">
        <v>2057.11</v>
      </c>
      <c r="G3918" s="51"/>
      <c r="H3918" s="51"/>
    </row>
    <row r="3919" spans="1:8" x14ac:dyDescent="0.35">
      <c r="A3919" s="50"/>
      <c r="B3919" s="50"/>
      <c r="C3919" s="50" t="s">
        <v>315</v>
      </c>
      <c r="D3919" s="50" t="s">
        <v>316</v>
      </c>
      <c r="E3919" s="51">
        <f t="shared" si="1645"/>
        <v>1338838.6699999995</v>
      </c>
      <c r="F3919" s="51">
        <v>876755.47999999963</v>
      </c>
      <c r="G3919" s="51">
        <v>342135.02999999997</v>
      </c>
      <c r="H3919" s="51">
        <v>119948.16</v>
      </c>
    </row>
    <row r="3920" spans="1:8" x14ac:dyDescent="0.35">
      <c r="A3920" s="50"/>
      <c r="B3920" s="50"/>
      <c r="C3920" s="50" t="s">
        <v>317</v>
      </c>
      <c r="D3920" s="50" t="s">
        <v>318</v>
      </c>
      <c r="E3920" s="51">
        <f t="shared" si="1645"/>
        <v>2839005.5600000015</v>
      </c>
      <c r="F3920" s="51">
        <v>1379626.3000000019</v>
      </c>
      <c r="G3920" s="51">
        <v>1220574.6699999995</v>
      </c>
      <c r="H3920" s="51">
        <v>238804.59</v>
      </c>
    </row>
    <row r="3921" spans="1:8" x14ac:dyDescent="0.35">
      <c r="A3921" s="50"/>
      <c r="B3921" s="50"/>
      <c r="C3921" s="50" t="s">
        <v>319</v>
      </c>
      <c r="D3921" s="50" t="s">
        <v>320</v>
      </c>
      <c r="E3921" s="51">
        <f t="shared" si="1645"/>
        <v>176243.72999999998</v>
      </c>
      <c r="F3921" s="51">
        <v>125470.24999999997</v>
      </c>
      <c r="G3921" s="51">
        <v>50773.48000000001</v>
      </c>
      <c r="H3921" s="51"/>
    </row>
    <row r="3922" spans="1:8" x14ac:dyDescent="0.35">
      <c r="A3922" s="50"/>
      <c r="B3922" s="50"/>
      <c r="C3922" s="50" t="s">
        <v>321</v>
      </c>
      <c r="D3922" s="50" t="s">
        <v>322</v>
      </c>
      <c r="E3922" s="51">
        <f t="shared" si="1645"/>
        <v>52.260000000000005</v>
      </c>
      <c r="F3922" s="51">
        <v>52.260000000000005</v>
      </c>
      <c r="G3922" s="51"/>
      <c r="H3922" s="51"/>
    </row>
    <row r="3923" spans="1:8" x14ac:dyDescent="0.35">
      <c r="A3923" s="50"/>
      <c r="B3923" s="50"/>
      <c r="C3923" s="50" t="s">
        <v>323</v>
      </c>
      <c r="D3923" s="50" t="s">
        <v>776</v>
      </c>
      <c r="E3923" s="51">
        <f t="shared" si="1645"/>
        <v>0</v>
      </c>
      <c r="F3923" s="51"/>
      <c r="G3923" s="51"/>
      <c r="H3923" s="51"/>
    </row>
    <row r="3924" spans="1:8" x14ac:dyDescent="0.35">
      <c r="A3924" s="50"/>
      <c r="B3924" s="50"/>
      <c r="C3924" s="50" t="s">
        <v>285</v>
      </c>
      <c r="D3924" s="50" t="s">
        <v>630</v>
      </c>
      <c r="E3924" s="51">
        <f t="shared" si="1645"/>
        <v>0</v>
      </c>
      <c r="F3924" s="51"/>
      <c r="G3924" s="51"/>
      <c r="H3924" s="51"/>
    </row>
    <row r="3925" spans="1:8" x14ac:dyDescent="0.35">
      <c r="A3925" s="50"/>
      <c r="B3925" s="50"/>
      <c r="C3925" s="50" t="s">
        <v>324</v>
      </c>
      <c r="D3925" s="50" t="s">
        <v>325</v>
      </c>
      <c r="E3925" s="51">
        <f t="shared" si="1645"/>
        <v>0</v>
      </c>
      <c r="F3925" s="51"/>
      <c r="G3925" s="51"/>
      <c r="H3925" s="51"/>
    </row>
    <row r="3926" spans="1:8" x14ac:dyDescent="0.35">
      <c r="A3926" s="50"/>
      <c r="B3926" s="50"/>
      <c r="C3926" s="50" t="s">
        <v>326</v>
      </c>
      <c r="D3926" s="50" t="s">
        <v>327</v>
      </c>
      <c r="E3926" s="51">
        <f t="shared" si="1645"/>
        <v>0</v>
      </c>
      <c r="F3926" s="51"/>
      <c r="G3926" s="51"/>
      <c r="H3926" s="51"/>
    </row>
    <row r="3927" spans="1:8" x14ac:dyDescent="0.35">
      <c r="A3927" s="44"/>
      <c r="B3927" s="44">
        <v>19</v>
      </c>
      <c r="C3927" s="45"/>
      <c r="D3927" s="45" t="s">
        <v>777</v>
      </c>
      <c r="E3927" s="45">
        <f>SUM(E3928:E3932)</f>
        <v>313.96000000000004</v>
      </c>
      <c r="F3927" s="45">
        <f t="shared" ref="F3927" si="1646">SUM(F3928:F3932)</f>
        <v>313.96000000000004</v>
      </c>
      <c r="G3927" s="45">
        <f t="shared" ref="G3927" si="1647">SUM(G3928:G3932)</f>
        <v>0</v>
      </c>
      <c r="H3927" s="45">
        <f t="shared" ref="H3927" si="1648">SUM(H3928:H3932)</f>
        <v>0</v>
      </c>
    </row>
    <row r="3928" spans="1:8" x14ac:dyDescent="0.35">
      <c r="A3928" s="50"/>
      <c r="B3928" s="50"/>
      <c r="C3928" s="50" t="s">
        <v>328</v>
      </c>
      <c r="D3928" s="50" t="s">
        <v>329</v>
      </c>
      <c r="E3928" s="51">
        <f t="shared" ref="E3928:E3932" si="1649">SUM(F3928:H3928)</f>
        <v>0</v>
      </c>
      <c r="F3928" s="51"/>
      <c r="G3928" s="51"/>
      <c r="H3928" s="51"/>
    </row>
    <row r="3929" spans="1:8" x14ac:dyDescent="0.35">
      <c r="A3929" s="50"/>
      <c r="B3929" s="50"/>
      <c r="C3929" s="50" t="s">
        <v>605</v>
      </c>
      <c r="D3929" s="50" t="s">
        <v>748</v>
      </c>
      <c r="E3929" s="51">
        <f t="shared" si="1649"/>
        <v>0</v>
      </c>
      <c r="F3929" s="51"/>
      <c r="G3929" s="51"/>
      <c r="H3929" s="51"/>
    </row>
    <row r="3930" spans="1:8" x14ac:dyDescent="0.35">
      <c r="A3930" s="50"/>
      <c r="B3930" s="50"/>
      <c r="C3930" s="50" t="s">
        <v>262</v>
      </c>
      <c r="D3930" s="50" t="s">
        <v>778</v>
      </c>
      <c r="E3930" s="51">
        <f t="shared" si="1649"/>
        <v>0</v>
      </c>
      <c r="F3930" s="51"/>
      <c r="G3930" s="51"/>
      <c r="H3930" s="51"/>
    </row>
    <row r="3931" spans="1:8" x14ac:dyDescent="0.35">
      <c r="A3931" s="50"/>
      <c r="B3931" s="50"/>
      <c r="C3931" s="50" t="s">
        <v>330</v>
      </c>
      <c r="D3931" s="50" t="s">
        <v>331</v>
      </c>
      <c r="E3931" s="51">
        <f t="shared" si="1649"/>
        <v>313.96000000000004</v>
      </c>
      <c r="F3931" s="51">
        <v>313.96000000000004</v>
      </c>
      <c r="G3931" s="51"/>
      <c r="H3931" s="51"/>
    </row>
    <row r="3932" spans="1:8" x14ac:dyDescent="0.35">
      <c r="A3932" s="50"/>
      <c r="B3932" s="50"/>
      <c r="C3932" s="50" t="s">
        <v>332</v>
      </c>
      <c r="D3932" s="50" t="s">
        <v>333</v>
      </c>
      <c r="E3932" s="51">
        <f t="shared" si="1649"/>
        <v>0</v>
      </c>
      <c r="F3932" s="51"/>
      <c r="G3932" s="51"/>
      <c r="H3932" s="51"/>
    </row>
    <row r="3933" spans="1:8" x14ac:dyDescent="0.35">
      <c r="A3933" s="44"/>
      <c r="B3933" s="44">
        <v>20</v>
      </c>
      <c r="C3933" s="45"/>
      <c r="D3933" s="45" t="s">
        <v>779</v>
      </c>
      <c r="E3933" s="45">
        <f>SUM(E3934:E3939)</f>
        <v>17350.09</v>
      </c>
      <c r="F3933" s="45">
        <f t="shared" ref="F3933" si="1650">SUM(F3934:F3939)</f>
        <v>2114.52</v>
      </c>
      <c r="G3933" s="45">
        <f t="shared" ref="G3933" si="1651">SUM(G3934:G3939)</f>
        <v>15235.57</v>
      </c>
      <c r="H3933" s="45">
        <f t="shared" ref="H3933" si="1652">SUM(H3934:H3939)</f>
        <v>0</v>
      </c>
    </row>
    <row r="3934" spans="1:8" x14ac:dyDescent="0.35">
      <c r="A3934" s="50"/>
      <c r="B3934" s="50"/>
      <c r="C3934" s="50" t="s">
        <v>334</v>
      </c>
      <c r="D3934" s="50" t="s">
        <v>335</v>
      </c>
      <c r="E3934" s="51">
        <f t="shared" ref="E3934:E3939" si="1653">SUM(F3934:H3934)</f>
        <v>2114.52</v>
      </c>
      <c r="F3934" s="51">
        <v>2114.52</v>
      </c>
      <c r="G3934" s="51"/>
      <c r="H3934" s="51"/>
    </row>
    <row r="3935" spans="1:8" x14ac:dyDescent="0.35">
      <c r="A3935" s="50"/>
      <c r="B3935" s="50"/>
      <c r="C3935" s="50" t="s">
        <v>605</v>
      </c>
      <c r="D3935" s="50" t="s">
        <v>748</v>
      </c>
      <c r="E3935" s="51">
        <f t="shared" si="1653"/>
        <v>0</v>
      </c>
      <c r="F3935" s="51"/>
      <c r="G3935" s="51"/>
      <c r="H3935" s="51"/>
    </row>
    <row r="3936" spans="1:8" x14ac:dyDescent="0.35">
      <c r="A3936" s="50"/>
      <c r="B3936" s="50"/>
      <c r="C3936" s="50" t="s">
        <v>337</v>
      </c>
      <c r="D3936" s="50" t="s">
        <v>338</v>
      </c>
      <c r="E3936" s="51">
        <f t="shared" si="1653"/>
        <v>14502.67</v>
      </c>
      <c r="F3936" s="51"/>
      <c r="G3936" s="51">
        <v>14502.67</v>
      </c>
      <c r="H3936" s="51"/>
    </row>
    <row r="3937" spans="1:8" x14ac:dyDescent="0.35">
      <c r="A3937" s="50"/>
      <c r="B3937" s="50"/>
      <c r="C3937" s="50" t="s">
        <v>312</v>
      </c>
      <c r="D3937" s="50" t="s">
        <v>772</v>
      </c>
      <c r="E3937" s="51">
        <f t="shared" si="1653"/>
        <v>0</v>
      </c>
      <c r="F3937" s="51"/>
      <c r="G3937" s="51"/>
      <c r="H3937" s="51"/>
    </row>
    <row r="3938" spans="1:8" x14ac:dyDescent="0.35">
      <c r="A3938" s="50"/>
      <c r="B3938" s="50"/>
      <c r="C3938" s="50" t="s">
        <v>339</v>
      </c>
      <c r="D3938" s="50" t="s">
        <v>340</v>
      </c>
      <c r="E3938" s="51">
        <f t="shared" si="1653"/>
        <v>732.9</v>
      </c>
      <c r="F3938" s="51"/>
      <c r="G3938" s="51">
        <v>732.9</v>
      </c>
      <c r="H3938" s="51"/>
    </row>
    <row r="3939" spans="1:8" x14ac:dyDescent="0.35">
      <c r="A3939" s="50"/>
      <c r="B3939" s="50"/>
      <c r="C3939" s="50" t="s">
        <v>341</v>
      </c>
      <c r="D3939" s="50" t="s">
        <v>342</v>
      </c>
      <c r="E3939" s="51">
        <f t="shared" si="1653"/>
        <v>0</v>
      </c>
      <c r="F3939" s="51"/>
      <c r="G3939" s="51"/>
      <c r="H3939" s="51"/>
    </row>
    <row r="3940" spans="1:8" x14ac:dyDescent="0.35">
      <c r="A3940" s="44"/>
      <c r="B3940" s="44">
        <v>24</v>
      </c>
      <c r="C3940" s="45"/>
      <c r="D3940" s="45" t="s">
        <v>780</v>
      </c>
      <c r="E3940" s="45">
        <f>SUM(E3941:E3943)</f>
        <v>410.15999999999997</v>
      </c>
      <c r="F3940" s="45">
        <f t="shared" ref="F3940" si="1654">SUM(F3941:F3943)</f>
        <v>410.15999999999997</v>
      </c>
      <c r="G3940" s="45">
        <f t="shared" ref="G3940" si="1655">SUM(G3941:G3943)</f>
        <v>0</v>
      </c>
      <c r="H3940" s="45">
        <f t="shared" ref="H3940" si="1656">SUM(H3941:H3943)</f>
        <v>0</v>
      </c>
    </row>
    <row r="3941" spans="1:8" x14ac:dyDescent="0.35">
      <c r="A3941" s="50"/>
      <c r="B3941" s="50"/>
      <c r="C3941" s="50" t="s">
        <v>336</v>
      </c>
      <c r="D3941" s="50" t="s">
        <v>632</v>
      </c>
      <c r="E3941" s="51">
        <f t="shared" ref="E3941:E3943" si="1657">SUM(F3941:H3941)</f>
        <v>61.35</v>
      </c>
      <c r="F3941" s="51">
        <v>61.35</v>
      </c>
      <c r="G3941" s="51"/>
      <c r="H3941" s="51"/>
    </row>
    <row r="3942" spans="1:8" x14ac:dyDescent="0.35">
      <c r="A3942" s="50"/>
      <c r="B3942" s="50"/>
      <c r="C3942" s="50" t="s">
        <v>605</v>
      </c>
      <c r="D3942" s="50" t="s">
        <v>748</v>
      </c>
      <c r="E3942" s="51">
        <f t="shared" si="1657"/>
        <v>0</v>
      </c>
      <c r="F3942" s="51"/>
      <c r="G3942" s="51"/>
      <c r="H3942" s="51"/>
    </row>
    <row r="3943" spans="1:8" x14ac:dyDescent="0.35">
      <c r="A3943" s="199"/>
      <c r="B3943" s="199"/>
      <c r="C3943" s="199" t="s">
        <v>343</v>
      </c>
      <c r="D3943" s="199" t="s">
        <v>781</v>
      </c>
      <c r="E3943" s="200">
        <f t="shared" si="1657"/>
        <v>348.80999999999995</v>
      </c>
      <c r="F3943" s="200">
        <v>348.80999999999995</v>
      </c>
      <c r="G3943" s="200"/>
      <c r="H3943" s="200"/>
    </row>
    <row r="3944" spans="1:8" x14ac:dyDescent="0.35">
      <c r="A3944" s="37" t="s">
        <v>1063</v>
      </c>
    </row>
    <row r="3945" spans="1:8" x14ac:dyDescent="0.35">
      <c r="A3945" s="36" t="s">
        <v>258</v>
      </c>
    </row>
    <row r="3948" spans="1:8" ht="21.75" x14ac:dyDescent="0.4">
      <c r="A3948" s="12" t="s">
        <v>54</v>
      </c>
    </row>
    <row r="3949" spans="1:8" ht="21.75" x14ac:dyDescent="0.4">
      <c r="A3949" s="12" t="s">
        <v>0</v>
      </c>
    </row>
    <row r="3951" spans="1:8" ht="30" x14ac:dyDescent="0.35">
      <c r="A3951" s="97" t="s">
        <v>742</v>
      </c>
      <c r="B3951" s="97" t="s">
        <v>743</v>
      </c>
      <c r="C3951" s="97" t="s">
        <v>744</v>
      </c>
      <c r="D3951" s="97" t="s">
        <v>745</v>
      </c>
      <c r="E3951" s="97" t="s">
        <v>534</v>
      </c>
      <c r="F3951" s="97" t="s">
        <v>825</v>
      </c>
      <c r="G3951" s="97" t="s">
        <v>826</v>
      </c>
      <c r="H3951" s="97" t="s">
        <v>546</v>
      </c>
    </row>
    <row r="3952" spans="1:8" x14ac:dyDescent="0.35">
      <c r="A3952" s="2"/>
      <c r="B3952" s="2"/>
      <c r="C3952" s="2"/>
      <c r="D3952" s="2"/>
      <c r="E3952" s="2"/>
      <c r="F3952" s="2"/>
      <c r="G3952" s="2"/>
      <c r="H3952" s="2"/>
    </row>
    <row r="3953" spans="1:8" x14ac:dyDescent="0.35">
      <c r="A3953" s="89"/>
      <c r="B3953" s="89"/>
      <c r="C3953" s="89"/>
      <c r="D3953" s="89" t="s">
        <v>193</v>
      </c>
      <c r="E3953" s="89">
        <f>E3954+E4002+E4021</f>
        <v>1739480.31</v>
      </c>
      <c r="F3953" s="89">
        <f>F3954+F4002+F4021</f>
        <v>1472781.8500000003</v>
      </c>
      <c r="G3953" s="89">
        <f>G3954+G4002+G4021</f>
        <v>262547.9800000001</v>
      </c>
      <c r="H3953" s="89">
        <f>H3954+H4002+H4021</f>
        <v>4150.4800000000005</v>
      </c>
    </row>
    <row r="3954" spans="1:8" x14ac:dyDescent="0.35">
      <c r="A3954" s="42">
        <v>1</v>
      </c>
      <c r="B3954" s="42"/>
      <c r="C3954" s="42"/>
      <c r="D3954" s="42" t="s">
        <v>260</v>
      </c>
      <c r="E3954" s="43">
        <f>E3955+E3958+E3960+E3987+E3996</f>
        <v>199554.06999999998</v>
      </c>
      <c r="F3954" s="43">
        <f t="shared" ref="F3954" si="1658">F3955+F3958+F3960+F3987+F3996</f>
        <v>191900.25999999998</v>
      </c>
      <c r="G3954" s="43">
        <f t="shared" ref="G3954:H3954" si="1659">G3955+G3958+G3960+G3987+G3996</f>
        <v>7653.8099999999995</v>
      </c>
      <c r="H3954" s="43">
        <f t="shared" si="1659"/>
        <v>0</v>
      </c>
    </row>
    <row r="3955" spans="1:8" x14ac:dyDescent="0.35">
      <c r="A3955" s="44"/>
      <c r="B3955" s="44">
        <v>2</v>
      </c>
      <c r="C3955" s="45"/>
      <c r="D3955" s="45" t="s">
        <v>746</v>
      </c>
      <c r="E3955" s="45">
        <f>SUM(E3956:E3957)</f>
        <v>127556.48999999999</v>
      </c>
      <c r="F3955" s="45">
        <f t="shared" ref="F3955" si="1660">SUM(F3956:F3957)</f>
        <v>127170.73999999999</v>
      </c>
      <c r="G3955" s="45">
        <f t="shared" ref="G3955" si="1661">SUM(G3956:G3957)</f>
        <v>385.75</v>
      </c>
      <c r="H3955" s="45">
        <f t="shared" ref="H3955" si="1662">SUM(H3956:H3957)</f>
        <v>0</v>
      </c>
    </row>
    <row r="3956" spans="1:8" x14ac:dyDescent="0.35">
      <c r="A3956" s="50"/>
      <c r="B3956" s="50"/>
      <c r="C3956" s="50" t="s">
        <v>261</v>
      </c>
      <c r="D3956" s="50" t="s">
        <v>747</v>
      </c>
      <c r="E3956" s="51">
        <f t="shared" ref="E3956:E3957" si="1663">SUM(F3956:H3956)</f>
        <v>127556.48999999999</v>
      </c>
      <c r="F3956" s="51">
        <v>127170.73999999999</v>
      </c>
      <c r="G3956" s="51">
        <v>385.75</v>
      </c>
      <c r="H3956" s="51"/>
    </row>
    <row r="3957" spans="1:8" x14ac:dyDescent="0.35">
      <c r="A3957" s="50"/>
      <c r="B3957" s="50"/>
      <c r="C3957" s="50" t="s">
        <v>605</v>
      </c>
      <c r="D3957" s="50" t="s">
        <v>748</v>
      </c>
      <c r="E3957" s="51">
        <f t="shared" si="1663"/>
        <v>0</v>
      </c>
      <c r="F3957" s="51"/>
      <c r="G3957" s="51"/>
      <c r="H3957" s="51"/>
    </row>
    <row r="3958" spans="1:8" x14ac:dyDescent="0.35">
      <c r="A3958" s="44"/>
      <c r="B3958" s="44">
        <v>12</v>
      </c>
      <c r="C3958" s="45"/>
      <c r="D3958" s="45" t="s">
        <v>749</v>
      </c>
      <c r="E3958" s="45">
        <f>SUM(E3959)</f>
        <v>0</v>
      </c>
      <c r="F3958" s="45">
        <f t="shared" ref="F3958" si="1664">SUM(F3959)</f>
        <v>0</v>
      </c>
      <c r="G3958" s="45">
        <f t="shared" ref="G3958" si="1665">SUM(G3959)</f>
        <v>0</v>
      </c>
      <c r="H3958" s="45">
        <f t="shared" ref="H3958" si="1666">SUM(H3959)</f>
        <v>0</v>
      </c>
    </row>
    <row r="3959" spans="1:8" x14ac:dyDescent="0.35">
      <c r="A3959" s="50"/>
      <c r="B3959" s="50"/>
      <c r="C3959" s="50" t="s">
        <v>305</v>
      </c>
      <c r="D3959" s="50" t="s">
        <v>750</v>
      </c>
      <c r="E3959" s="51">
        <f>SUM(F3959:H3959)</f>
        <v>0</v>
      </c>
      <c r="F3959" s="51"/>
      <c r="G3959" s="51"/>
      <c r="H3959" s="51"/>
    </row>
    <row r="3960" spans="1:8" x14ac:dyDescent="0.35">
      <c r="A3960" s="44"/>
      <c r="B3960" s="44">
        <v>15</v>
      </c>
      <c r="C3960" s="45"/>
      <c r="D3960" s="45" t="s">
        <v>751</v>
      </c>
      <c r="E3960" s="45">
        <f>SUM(E3961:E3986)</f>
        <v>26014.490000000005</v>
      </c>
      <c r="F3960" s="45">
        <f t="shared" ref="F3960" si="1667">SUM(F3961:F3986)</f>
        <v>23978.810000000005</v>
      </c>
      <c r="G3960" s="45">
        <f t="shared" ref="G3960" si="1668">SUM(G3961:G3986)</f>
        <v>2035.68</v>
      </c>
      <c r="H3960" s="45">
        <f t="shared" ref="H3960" si="1669">SUM(H3961:H3986)</f>
        <v>0</v>
      </c>
    </row>
    <row r="3961" spans="1:8" x14ac:dyDescent="0.35">
      <c r="A3961" s="50"/>
      <c r="B3961" s="50"/>
      <c r="C3961" s="50" t="s">
        <v>263</v>
      </c>
      <c r="D3961" s="50" t="s">
        <v>752</v>
      </c>
      <c r="E3961" s="51">
        <f t="shared" ref="E3961:E3986" si="1670">SUM(F3961:H3961)</f>
        <v>54.34</v>
      </c>
      <c r="F3961" s="51">
        <v>54.34</v>
      </c>
      <c r="G3961" s="51"/>
      <c r="H3961" s="51"/>
    </row>
    <row r="3962" spans="1:8" x14ac:dyDescent="0.35">
      <c r="A3962" s="50"/>
      <c r="B3962" s="50"/>
      <c r="C3962" s="50" t="s">
        <v>264</v>
      </c>
      <c r="D3962" s="50" t="s">
        <v>610</v>
      </c>
      <c r="E3962" s="51">
        <f t="shared" si="1670"/>
        <v>14752.94</v>
      </c>
      <c r="F3962" s="51">
        <v>14752.94</v>
      </c>
      <c r="G3962" s="51"/>
      <c r="H3962" s="51"/>
    </row>
    <row r="3963" spans="1:8" x14ac:dyDescent="0.35">
      <c r="A3963" s="50"/>
      <c r="B3963" s="50"/>
      <c r="C3963" s="50" t="s">
        <v>265</v>
      </c>
      <c r="D3963" s="50" t="s">
        <v>611</v>
      </c>
      <c r="E3963" s="51">
        <f t="shared" si="1670"/>
        <v>215.42</v>
      </c>
      <c r="F3963" s="51">
        <v>215.42</v>
      </c>
      <c r="G3963" s="51"/>
      <c r="H3963" s="51"/>
    </row>
    <row r="3964" spans="1:8" x14ac:dyDescent="0.35">
      <c r="A3964" s="50"/>
      <c r="B3964" s="50"/>
      <c r="C3964" s="50" t="s">
        <v>266</v>
      </c>
      <c r="D3964" s="50" t="s">
        <v>753</v>
      </c>
      <c r="E3964" s="51">
        <f t="shared" si="1670"/>
        <v>0</v>
      </c>
      <c r="F3964" s="51"/>
      <c r="G3964" s="51"/>
      <c r="H3964" s="51"/>
    </row>
    <row r="3965" spans="1:8" x14ac:dyDescent="0.35">
      <c r="A3965" s="50"/>
      <c r="B3965" s="50"/>
      <c r="C3965" s="50" t="s">
        <v>267</v>
      </c>
      <c r="D3965" s="50" t="s">
        <v>612</v>
      </c>
      <c r="E3965" s="51">
        <f t="shared" si="1670"/>
        <v>0</v>
      </c>
      <c r="F3965" s="51"/>
      <c r="G3965" s="51"/>
      <c r="H3965" s="51"/>
    </row>
    <row r="3966" spans="1:8" x14ac:dyDescent="0.35">
      <c r="A3966" s="50"/>
      <c r="B3966" s="50"/>
      <c r="C3966" s="50" t="s">
        <v>268</v>
      </c>
      <c r="D3966" s="50" t="s">
        <v>613</v>
      </c>
      <c r="E3966" s="51">
        <f t="shared" si="1670"/>
        <v>0</v>
      </c>
      <c r="F3966" s="51"/>
      <c r="G3966" s="51"/>
      <c r="H3966" s="51"/>
    </row>
    <row r="3967" spans="1:8" x14ac:dyDescent="0.35">
      <c r="A3967" s="50"/>
      <c r="B3967" s="50"/>
      <c r="C3967" s="50" t="s">
        <v>269</v>
      </c>
      <c r="D3967" s="50" t="s">
        <v>614</v>
      </c>
      <c r="E3967" s="51">
        <f t="shared" si="1670"/>
        <v>397.36999999999995</v>
      </c>
      <c r="F3967" s="51">
        <v>397.36999999999995</v>
      </c>
      <c r="G3967" s="51"/>
      <c r="H3967" s="51"/>
    </row>
    <row r="3968" spans="1:8" x14ac:dyDescent="0.35">
      <c r="A3968" s="50"/>
      <c r="B3968" s="50"/>
      <c r="C3968" s="50" t="s">
        <v>270</v>
      </c>
      <c r="D3968" s="50" t="s">
        <v>754</v>
      </c>
      <c r="E3968" s="51">
        <f t="shared" si="1670"/>
        <v>568.11</v>
      </c>
      <c r="F3968" s="51">
        <v>568.11</v>
      </c>
      <c r="G3968" s="51"/>
      <c r="H3968" s="51"/>
    </row>
    <row r="3969" spans="1:8" x14ac:dyDescent="0.35">
      <c r="A3969" s="50"/>
      <c r="B3969" s="50"/>
      <c r="C3969" s="50" t="s">
        <v>271</v>
      </c>
      <c r="D3969" s="50" t="s">
        <v>755</v>
      </c>
      <c r="E3969" s="51">
        <f t="shared" si="1670"/>
        <v>132.91999999999999</v>
      </c>
      <c r="F3969" s="51">
        <v>132.91999999999999</v>
      </c>
      <c r="G3969" s="51"/>
      <c r="H3969" s="51"/>
    </row>
    <row r="3970" spans="1:8" x14ac:dyDescent="0.35">
      <c r="A3970" s="50"/>
      <c r="B3970" s="50"/>
      <c r="C3970" s="50" t="s">
        <v>272</v>
      </c>
      <c r="D3970" s="50" t="s">
        <v>756</v>
      </c>
      <c r="E3970" s="51">
        <f t="shared" si="1670"/>
        <v>0</v>
      </c>
      <c r="F3970" s="51"/>
      <c r="G3970" s="51"/>
      <c r="H3970" s="51"/>
    </row>
    <row r="3971" spans="1:8" x14ac:dyDescent="0.35">
      <c r="A3971" s="50"/>
      <c r="B3971" s="50"/>
      <c r="C3971" s="50" t="s">
        <v>273</v>
      </c>
      <c r="D3971" s="50" t="s">
        <v>757</v>
      </c>
      <c r="E3971" s="51">
        <f t="shared" si="1670"/>
        <v>0</v>
      </c>
      <c r="F3971" s="51"/>
      <c r="G3971" s="51"/>
      <c r="H3971" s="51"/>
    </row>
    <row r="3972" spans="1:8" x14ac:dyDescent="0.35">
      <c r="A3972" s="50"/>
      <c r="B3972" s="50"/>
      <c r="C3972" s="50" t="s">
        <v>274</v>
      </c>
      <c r="D3972" s="50" t="s">
        <v>758</v>
      </c>
      <c r="E3972" s="51">
        <f t="shared" si="1670"/>
        <v>2066.6799999999998</v>
      </c>
      <c r="F3972" s="51">
        <v>30.999999999999996</v>
      </c>
      <c r="G3972" s="51">
        <v>2035.68</v>
      </c>
      <c r="H3972" s="51"/>
    </row>
    <row r="3973" spans="1:8" x14ac:dyDescent="0.35">
      <c r="A3973" s="50"/>
      <c r="B3973" s="50"/>
      <c r="C3973" s="50" t="s">
        <v>275</v>
      </c>
      <c r="D3973" s="50" t="s">
        <v>759</v>
      </c>
      <c r="E3973" s="51">
        <f t="shared" si="1670"/>
        <v>50.64</v>
      </c>
      <c r="F3973" s="51">
        <v>50.64</v>
      </c>
      <c r="G3973" s="51"/>
      <c r="H3973" s="51"/>
    </row>
    <row r="3974" spans="1:8" x14ac:dyDescent="0.35">
      <c r="A3974" s="50"/>
      <c r="B3974" s="50"/>
      <c r="C3974" s="50" t="s">
        <v>276</v>
      </c>
      <c r="D3974" s="50" t="s">
        <v>615</v>
      </c>
      <c r="E3974" s="51">
        <f t="shared" si="1670"/>
        <v>1915.4699999999998</v>
      </c>
      <c r="F3974" s="51">
        <v>1915.4699999999998</v>
      </c>
      <c r="G3974" s="51"/>
      <c r="H3974" s="51"/>
    </row>
    <row r="3975" spans="1:8" x14ac:dyDescent="0.35">
      <c r="A3975" s="50"/>
      <c r="B3975" s="50"/>
      <c r="C3975" s="50" t="s">
        <v>308</v>
      </c>
      <c r="D3975" s="50" t="s">
        <v>277</v>
      </c>
      <c r="E3975" s="51">
        <f t="shared" si="1670"/>
        <v>0</v>
      </c>
      <c r="F3975" s="51"/>
      <c r="G3975" s="51"/>
      <c r="H3975" s="51"/>
    </row>
    <row r="3976" spans="1:8" x14ac:dyDescent="0.35">
      <c r="A3976" s="50"/>
      <c r="B3976" s="50"/>
      <c r="C3976" s="50" t="s">
        <v>278</v>
      </c>
      <c r="D3976" s="50" t="s">
        <v>760</v>
      </c>
      <c r="E3976" s="51">
        <f t="shared" si="1670"/>
        <v>564.31000000000006</v>
      </c>
      <c r="F3976" s="51">
        <v>564.31000000000006</v>
      </c>
      <c r="G3976" s="51"/>
      <c r="H3976" s="51"/>
    </row>
    <row r="3977" spans="1:8" x14ac:dyDescent="0.35">
      <c r="A3977" s="50"/>
      <c r="B3977" s="50"/>
      <c r="C3977" s="50" t="s">
        <v>279</v>
      </c>
      <c r="D3977" s="50" t="s">
        <v>616</v>
      </c>
      <c r="E3977" s="51">
        <f t="shared" si="1670"/>
        <v>360.29</v>
      </c>
      <c r="F3977" s="51">
        <v>360.29</v>
      </c>
      <c r="G3977" s="51"/>
      <c r="H3977" s="51"/>
    </row>
    <row r="3978" spans="1:8" x14ac:dyDescent="0.35">
      <c r="A3978" s="50"/>
      <c r="B3978" s="50"/>
      <c r="C3978" s="50" t="s">
        <v>280</v>
      </c>
      <c r="D3978" s="50" t="s">
        <v>617</v>
      </c>
      <c r="E3978" s="51">
        <f t="shared" si="1670"/>
        <v>39.120000000000005</v>
      </c>
      <c r="F3978" s="51">
        <v>39.120000000000005</v>
      </c>
      <c r="G3978" s="51"/>
      <c r="H3978" s="51"/>
    </row>
    <row r="3979" spans="1:8" x14ac:dyDescent="0.35">
      <c r="A3979" s="50"/>
      <c r="B3979" s="50"/>
      <c r="C3979" s="50" t="s">
        <v>606</v>
      </c>
      <c r="D3979" s="50" t="s">
        <v>618</v>
      </c>
      <c r="E3979" s="51">
        <f t="shared" si="1670"/>
        <v>0</v>
      </c>
      <c r="F3979" s="51"/>
      <c r="G3979" s="51"/>
      <c r="H3979" s="51"/>
    </row>
    <row r="3980" spans="1:8" x14ac:dyDescent="0.35">
      <c r="A3980" s="50"/>
      <c r="B3980" s="50"/>
      <c r="C3980" s="50" t="s">
        <v>281</v>
      </c>
      <c r="D3980" s="50" t="s">
        <v>622</v>
      </c>
      <c r="E3980" s="51">
        <f t="shared" si="1670"/>
        <v>1350.13</v>
      </c>
      <c r="F3980" s="51">
        <v>1350.13</v>
      </c>
      <c r="G3980" s="51"/>
      <c r="H3980" s="51"/>
    </row>
    <row r="3981" spans="1:8" x14ac:dyDescent="0.35">
      <c r="A3981" s="50"/>
      <c r="B3981" s="50"/>
      <c r="C3981" s="50" t="s">
        <v>282</v>
      </c>
      <c r="D3981" s="50" t="s">
        <v>623</v>
      </c>
      <c r="E3981" s="51">
        <f t="shared" si="1670"/>
        <v>8.77</v>
      </c>
      <c r="F3981" s="51">
        <v>8.77</v>
      </c>
      <c r="G3981" s="51"/>
      <c r="H3981" s="51"/>
    </row>
    <row r="3982" spans="1:8" x14ac:dyDescent="0.35">
      <c r="A3982" s="50"/>
      <c r="B3982" s="50"/>
      <c r="C3982" s="50" t="s">
        <v>283</v>
      </c>
      <c r="D3982" s="50" t="s">
        <v>625</v>
      </c>
      <c r="E3982" s="51">
        <f t="shared" si="1670"/>
        <v>3493.1600000000003</v>
      </c>
      <c r="F3982" s="51">
        <v>3493.1600000000003</v>
      </c>
      <c r="G3982" s="51"/>
      <c r="H3982" s="51"/>
    </row>
    <row r="3983" spans="1:8" x14ac:dyDescent="0.35">
      <c r="A3983" s="50"/>
      <c r="B3983" s="50"/>
      <c r="C3983" s="50" t="s">
        <v>607</v>
      </c>
      <c r="D3983" s="50" t="s">
        <v>761</v>
      </c>
      <c r="E3983" s="51">
        <f t="shared" si="1670"/>
        <v>44.82</v>
      </c>
      <c r="F3983" s="51">
        <v>44.82</v>
      </c>
      <c r="G3983" s="51"/>
      <c r="H3983" s="51"/>
    </row>
    <row r="3984" spans="1:8" x14ac:dyDescent="0.35">
      <c r="A3984" s="50"/>
      <c r="B3984" s="50"/>
      <c r="C3984" s="50" t="s">
        <v>608</v>
      </c>
      <c r="D3984" s="50" t="s">
        <v>762</v>
      </c>
      <c r="E3984" s="51">
        <f t="shared" si="1670"/>
        <v>0</v>
      </c>
      <c r="F3984" s="51"/>
      <c r="G3984" s="51"/>
      <c r="H3984" s="51"/>
    </row>
    <row r="3985" spans="1:8" x14ac:dyDescent="0.35">
      <c r="A3985" s="50"/>
      <c r="B3985" s="50"/>
      <c r="C3985" s="50" t="s">
        <v>284</v>
      </c>
      <c r="D3985" s="50" t="s">
        <v>763</v>
      </c>
      <c r="E3985" s="51">
        <f t="shared" si="1670"/>
        <v>0</v>
      </c>
      <c r="F3985" s="51"/>
      <c r="G3985" s="51"/>
      <c r="H3985" s="51"/>
    </row>
    <row r="3986" spans="1:8" x14ac:dyDescent="0.35">
      <c r="A3986" s="50"/>
      <c r="B3986" s="50"/>
      <c r="C3986" s="50" t="s">
        <v>285</v>
      </c>
      <c r="D3986" s="50" t="s">
        <v>630</v>
      </c>
      <c r="E3986" s="51">
        <f t="shared" si="1670"/>
        <v>0</v>
      </c>
      <c r="F3986" s="51"/>
      <c r="G3986" s="51"/>
      <c r="H3986" s="51"/>
    </row>
    <row r="3987" spans="1:8" x14ac:dyDescent="0.35">
      <c r="A3987" s="44"/>
      <c r="B3987" s="44">
        <v>16</v>
      </c>
      <c r="C3987" s="45"/>
      <c r="D3987" s="45" t="s">
        <v>764</v>
      </c>
      <c r="E3987" s="45">
        <f>SUM(E3988:E3995)</f>
        <v>33975.509999999995</v>
      </c>
      <c r="F3987" s="45">
        <f t="shared" ref="F3987" si="1671">SUM(F3988:F3995)</f>
        <v>33957.74</v>
      </c>
      <c r="G3987" s="45">
        <f t="shared" ref="G3987" si="1672">SUM(G3988:G3995)</f>
        <v>17.77</v>
      </c>
      <c r="H3987" s="45">
        <f t="shared" ref="H3987" si="1673">SUM(H3988:H3995)</f>
        <v>0</v>
      </c>
    </row>
    <row r="3988" spans="1:8" x14ac:dyDescent="0.35">
      <c r="A3988" s="50"/>
      <c r="B3988" s="50"/>
      <c r="C3988" s="50" t="s">
        <v>286</v>
      </c>
      <c r="D3988" s="50" t="s">
        <v>619</v>
      </c>
      <c r="E3988" s="51">
        <f t="shared" ref="E3988:E3995" si="1674">SUM(F3988:H3988)</f>
        <v>0</v>
      </c>
      <c r="F3988" s="51"/>
      <c r="G3988" s="51"/>
      <c r="H3988" s="51"/>
    </row>
    <row r="3989" spans="1:8" x14ac:dyDescent="0.35">
      <c r="A3989" s="50"/>
      <c r="B3989" s="50"/>
      <c r="C3989" s="50" t="s">
        <v>287</v>
      </c>
      <c r="D3989" s="50" t="s">
        <v>288</v>
      </c>
      <c r="E3989" s="51">
        <f t="shared" si="1674"/>
        <v>0</v>
      </c>
      <c r="F3989" s="51"/>
      <c r="G3989" s="51"/>
      <c r="H3989" s="51"/>
    </row>
    <row r="3990" spans="1:8" x14ac:dyDescent="0.35">
      <c r="A3990" s="50"/>
      <c r="B3990" s="50"/>
      <c r="C3990" s="50" t="s">
        <v>289</v>
      </c>
      <c r="D3990" s="50" t="s">
        <v>620</v>
      </c>
      <c r="E3990" s="51">
        <f t="shared" si="1674"/>
        <v>24.99</v>
      </c>
      <c r="F3990" s="51">
        <v>24.99</v>
      </c>
      <c r="G3990" s="51"/>
      <c r="H3990" s="51"/>
    </row>
    <row r="3991" spans="1:8" x14ac:dyDescent="0.35">
      <c r="A3991" s="50"/>
      <c r="B3991" s="50"/>
      <c r="C3991" s="50" t="s">
        <v>290</v>
      </c>
      <c r="D3991" s="50" t="s">
        <v>621</v>
      </c>
      <c r="E3991" s="51">
        <f t="shared" si="1674"/>
        <v>7925.2300000000014</v>
      </c>
      <c r="F3991" s="51">
        <v>7925.2300000000014</v>
      </c>
      <c r="G3991" s="51"/>
      <c r="H3991" s="51"/>
    </row>
    <row r="3992" spans="1:8" x14ac:dyDescent="0.35">
      <c r="A3992" s="50"/>
      <c r="B3992" s="50"/>
      <c r="C3992" s="50" t="s">
        <v>291</v>
      </c>
      <c r="D3992" s="50" t="s">
        <v>624</v>
      </c>
      <c r="E3992" s="51">
        <f t="shared" si="1674"/>
        <v>8414.1099999999969</v>
      </c>
      <c r="F3992" s="51">
        <v>8414.1099999999969</v>
      </c>
      <c r="G3992" s="51"/>
      <c r="H3992" s="51"/>
    </row>
    <row r="3993" spans="1:8" x14ac:dyDescent="0.35">
      <c r="A3993" s="50"/>
      <c r="B3993" s="50"/>
      <c r="C3993" s="50" t="s">
        <v>292</v>
      </c>
      <c r="D3993" s="50" t="s">
        <v>293</v>
      </c>
      <c r="E3993" s="51">
        <f t="shared" si="1674"/>
        <v>17107.62</v>
      </c>
      <c r="F3993" s="51">
        <v>17107.62</v>
      </c>
      <c r="G3993" s="51"/>
      <c r="H3993" s="51"/>
    </row>
    <row r="3994" spans="1:8" x14ac:dyDescent="0.35">
      <c r="A3994" s="50"/>
      <c r="B3994" s="50"/>
      <c r="C3994" s="50" t="s">
        <v>294</v>
      </c>
      <c r="D3994" s="50" t="s">
        <v>295</v>
      </c>
      <c r="E3994" s="51">
        <f t="shared" si="1674"/>
        <v>12.07</v>
      </c>
      <c r="F3994" s="51">
        <v>12.07</v>
      </c>
      <c r="G3994" s="51"/>
      <c r="H3994" s="51"/>
    </row>
    <row r="3995" spans="1:8" x14ac:dyDescent="0.35">
      <c r="A3995" s="50"/>
      <c r="B3995" s="50"/>
      <c r="C3995" s="50" t="s">
        <v>296</v>
      </c>
      <c r="D3995" s="50" t="s">
        <v>626</v>
      </c>
      <c r="E3995" s="51">
        <f t="shared" si="1674"/>
        <v>491.49</v>
      </c>
      <c r="F3995" s="51">
        <v>473.72</v>
      </c>
      <c r="G3995" s="51">
        <v>17.77</v>
      </c>
      <c r="H3995" s="51"/>
    </row>
    <row r="3996" spans="1:8" x14ac:dyDescent="0.35">
      <c r="A3996" s="44"/>
      <c r="B3996" s="44">
        <v>17</v>
      </c>
      <c r="C3996" s="45"/>
      <c r="D3996" s="45" t="s">
        <v>765</v>
      </c>
      <c r="E3996" s="45">
        <f>SUM(E3997:E4001)</f>
        <v>12007.579999999998</v>
      </c>
      <c r="F3996" s="45">
        <f t="shared" ref="F3996" si="1675">SUM(F3997:F4001)</f>
        <v>6792.9699999999984</v>
      </c>
      <c r="G3996" s="45">
        <f t="shared" ref="G3996" si="1676">SUM(G3997:G4001)</f>
        <v>5214.6099999999997</v>
      </c>
      <c r="H3996" s="45">
        <f t="shared" ref="H3996" si="1677">SUM(H3997:H4001)</f>
        <v>0</v>
      </c>
    </row>
    <row r="3997" spans="1:8" x14ac:dyDescent="0.35">
      <c r="A3997" s="50"/>
      <c r="B3997" s="50"/>
      <c r="C3997" s="50" t="s">
        <v>297</v>
      </c>
      <c r="D3997" s="50" t="s">
        <v>298</v>
      </c>
      <c r="E3997" s="51">
        <f t="shared" ref="E3997:E4001" si="1678">SUM(F3997:H3997)</f>
        <v>5924.54</v>
      </c>
      <c r="F3997" s="51">
        <v>709.93000000000006</v>
      </c>
      <c r="G3997" s="51">
        <v>5214.6099999999997</v>
      </c>
      <c r="H3997" s="51"/>
    </row>
    <row r="3998" spans="1:8" x14ac:dyDescent="0.35">
      <c r="A3998" s="50"/>
      <c r="B3998" s="50"/>
      <c r="C3998" s="50" t="s">
        <v>299</v>
      </c>
      <c r="D3998" s="50" t="s">
        <v>627</v>
      </c>
      <c r="E3998" s="51">
        <f t="shared" si="1678"/>
        <v>3182.6699999999987</v>
      </c>
      <c r="F3998" s="51">
        <v>3182.6699999999987</v>
      </c>
      <c r="G3998" s="51"/>
      <c r="H3998" s="51"/>
    </row>
    <row r="3999" spans="1:8" x14ac:dyDescent="0.35">
      <c r="A3999" s="50"/>
      <c r="B3999" s="50"/>
      <c r="C3999" s="50" t="s">
        <v>300</v>
      </c>
      <c r="D3999" s="50" t="s">
        <v>301</v>
      </c>
      <c r="E3999" s="51">
        <f t="shared" si="1678"/>
        <v>1523.87</v>
      </c>
      <c r="F3999" s="51">
        <v>1523.87</v>
      </c>
      <c r="G3999" s="51"/>
      <c r="H3999" s="51"/>
    </row>
    <row r="4000" spans="1:8" x14ac:dyDescent="0.35">
      <c r="A4000" s="50"/>
      <c r="B4000" s="50"/>
      <c r="C4000" s="50" t="s">
        <v>302</v>
      </c>
      <c r="D4000" s="50" t="s">
        <v>628</v>
      </c>
      <c r="E4000" s="51">
        <f t="shared" si="1678"/>
        <v>106.16</v>
      </c>
      <c r="F4000" s="51">
        <v>106.16</v>
      </c>
      <c r="G4000" s="51"/>
      <c r="H4000" s="51"/>
    </row>
    <row r="4001" spans="1:8" x14ac:dyDescent="0.35">
      <c r="A4001" s="50"/>
      <c r="B4001" s="50"/>
      <c r="C4001" s="50" t="s">
        <v>303</v>
      </c>
      <c r="D4001" s="50" t="s">
        <v>629</v>
      </c>
      <c r="E4001" s="51">
        <f t="shared" si="1678"/>
        <v>1270.3399999999999</v>
      </c>
      <c r="F4001" s="51">
        <v>1270.3399999999999</v>
      </c>
      <c r="G4001" s="51"/>
      <c r="H4001" s="51"/>
    </row>
    <row r="4002" spans="1:8" x14ac:dyDescent="0.35">
      <c r="A4002" s="42">
        <v>4</v>
      </c>
      <c r="B4002" s="42"/>
      <c r="C4002" s="42"/>
      <c r="D4002" s="42" t="s">
        <v>344</v>
      </c>
      <c r="E4002" s="43">
        <f>E4003+E4006+E4012</f>
        <v>230852.63000000009</v>
      </c>
      <c r="F4002" s="43">
        <f t="shared" ref="F4002" si="1679">F4003+F4006+F4012</f>
        <v>211387.06000000011</v>
      </c>
      <c r="G4002" s="43">
        <f t="shared" ref="G4002:H4002" si="1680">G4003+G4006+G4012</f>
        <v>19465.569999999996</v>
      </c>
      <c r="H4002" s="43">
        <f t="shared" si="1680"/>
        <v>0</v>
      </c>
    </row>
    <row r="4003" spans="1:8" x14ac:dyDescent="0.35">
      <c r="A4003" s="44"/>
      <c r="B4003" s="44">
        <v>2</v>
      </c>
      <c r="C4003" s="45"/>
      <c r="D4003" s="45" t="s">
        <v>746</v>
      </c>
      <c r="E4003" s="45">
        <f>SUM(E4004:E4005)</f>
        <v>216741.66000000009</v>
      </c>
      <c r="F4003" s="45">
        <f t="shared" ref="F4003" si="1681">SUM(F4004:F4005)</f>
        <v>207628.27000000011</v>
      </c>
      <c r="G4003" s="45">
        <f t="shared" ref="G4003" si="1682">SUM(G4004:G4005)</f>
        <v>9113.3899999999958</v>
      </c>
      <c r="H4003" s="45">
        <f t="shared" ref="H4003" si="1683">SUM(H4004:H4005)</f>
        <v>0</v>
      </c>
    </row>
    <row r="4004" spans="1:8" x14ac:dyDescent="0.35">
      <c r="A4004" s="50"/>
      <c r="B4004" s="50"/>
      <c r="C4004" s="50" t="s">
        <v>261</v>
      </c>
      <c r="D4004" s="50" t="s">
        <v>609</v>
      </c>
      <c r="E4004" s="51">
        <f t="shared" ref="E4004:E4005" si="1684">SUM(F4004:H4004)</f>
        <v>216741.66000000009</v>
      </c>
      <c r="F4004" s="51">
        <v>207628.27000000011</v>
      </c>
      <c r="G4004" s="51">
        <v>9113.3899999999958</v>
      </c>
      <c r="H4004" s="51"/>
    </row>
    <row r="4005" spans="1:8" x14ac:dyDescent="0.35">
      <c r="A4005" s="50"/>
      <c r="B4005" s="50"/>
      <c r="C4005" s="50" t="s">
        <v>605</v>
      </c>
      <c r="D4005" s="50" t="s">
        <v>748</v>
      </c>
      <c r="E4005" s="51">
        <f t="shared" si="1684"/>
        <v>0</v>
      </c>
      <c r="F4005" s="51"/>
      <c r="G4005" s="51"/>
      <c r="H4005" s="51"/>
    </row>
    <row r="4006" spans="1:8" x14ac:dyDescent="0.35">
      <c r="A4006" s="44"/>
      <c r="B4006" s="44">
        <v>14</v>
      </c>
      <c r="C4006" s="45"/>
      <c r="D4006" s="45" t="s">
        <v>766</v>
      </c>
      <c r="E4006" s="45">
        <f>SUM(E4007:E4011)</f>
        <v>10452.709999999999</v>
      </c>
      <c r="F4006" s="45">
        <f t="shared" ref="F4006" si="1685">SUM(F4007:F4011)</f>
        <v>207.23000000000002</v>
      </c>
      <c r="G4006" s="45">
        <f t="shared" ref="G4006" si="1686">SUM(G4007:G4011)</f>
        <v>10245.48</v>
      </c>
      <c r="H4006" s="45">
        <f t="shared" ref="H4006" si="1687">SUM(H4007:H4011)</f>
        <v>0</v>
      </c>
    </row>
    <row r="4007" spans="1:8" x14ac:dyDescent="0.35">
      <c r="A4007" s="50"/>
      <c r="B4007" s="50"/>
      <c r="C4007" s="50" t="s">
        <v>349</v>
      </c>
      <c r="D4007" s="50" t="s">
        <v>633</v>
      </c>
      <c r="E4007" s="51">
        <f t="shared" ref="E4007:E4011" si="1688">SUM(F4007:H4007)</f>
        <v>10354.719999999999</v>
      </c>
      <c r="F4007" s="51">
        <v>109.24000000000001</v>
      </c>
      <c r="G4007" s="51">
        <v>10245.48</v>
      </c>
      <c r="H4007" s="51"/>
    </row>
    <row r="4008" spans="1:8" x14ac:dyDescent="0.35">
      <c r="A4008" s="50"/>
      <c r="B4008" s="50"/>
      <c r="C4008" s="50" t="s">
        <v>350</v>
      </c>
      <c r="D4008" s="50" t="s">
        <v>767</v>
      </c>
      <c r="E4008" s="51">
        <f t="shared" si="1688"/>
        <v>96.210000000000008</v>
      </c>
      <c r="F4008" s="51">
        <v>96.210000000000008</v>
      </c>
      <c r="G4008" s="51"/>
      <c r="H4008" s="51"/>
    </row>
    <row r="4009" spans="1:8" x14ac:dyDescent="0.35">
      <c r="A4009" s="50"/>
      <c r="B4009" s="50"/>
      <c r="C4009" s="50" t="s">
        <v>352</v>
      </c>
      <c r="D4009" s="50" t="s">
        <v>768</v>
      </c>
      <c r="E4009" s="51">
        <f t="shared" si="1688"/>
        <v>1.78</v>
      </c>
      <c r="F4009" s="51">
        <v>1.78</v>
      </c>
      <c r="G4009" s="51"/>
      <c r="H4009" s="51"/>
    </row>
    <row r="4010" spans="1:8" x14ac:dyDescent="0.35">
      <c r="A4010" s="50"/>
      <c r="B4010" s="50"/>
      <c r="C4010" s="50" t="s">
        <v>357</v>
      </c>
      <c r="D4010" s="50" t="s">
        <v>358</v>
      </c>
      <c r="E4010" s="51">
        <f t="shared" si="1688"/>
        <v>0</v>
      </c>
      <c r="F4010" s="51"/>
      <c r="G4010" s="51"/>
      <c r="H4010" s="51"/>
    </row>
    <row r="4011" spans="1:8" x14ac:dyDescent="0.35">
      <c r="A4011" s="50"/>
      <c r="B4011" s="50"/>
      <c r="C4011" s="50" t="s">
        <v>355</v>
      </c>
      <c r="D4011" s="50" t="s">
        <v>356</v>
      </c>
      <c r="E4011" s="51">
        <f t="shared" si="1688"/>
        <v>0</v>
      </c>
      <c r="F4011" s="51"/>
      <c r="G4011" s="51"/>
      <c r="H4011" s="51"/>
    </row>
    <row r="4012" spans="1:8" x14ac:dyDescent="0.35">
      <c r="A4012" s="44"/>
      <c r="B4012" s="44">
        <v>25</v>
      </c>
      <c r="C4012" s="45"/>
      <c r="D4012" s="45" t="s">
        <v>769</v>
      </c>
      <c r="E4012" s="45">
        <f>SUM(E4013:E4020)</f>
        <v>3658.2599999999998</v>
      </c>
      <c r="F4012" s="45">
        <f t="shared" ref="F4012" si="1689">SUM(F4013:F4020)</f>
        <v>3551.56</v>
      </c>
      <c r="G4012" s="45">
        <f t="shared" ref="G4012" si="1690">SUM(G4013:G4020)</f>
        <v>106.7</v>
      </c>
      <c r="H4012" s="45">
        <f t="shared" ref="H4012" si="1691">SUM(H4013:H4020)</f>
        <v>0</v>
      </c>
    </row>
    <row r="4013" spans="1:8" x14ac:dyDescent="0.35">
      <c r="A4013" s="50"/>
      <c r="B4013" s="50"/>
      <c r="C4013" s="50" t="s">
        <v>345</v>
      </c>
      <c r="D4013" s="50" t="s">
        <v>346</v>
      </c>
      <c r="E4013" s="51">
        <f t="shared" ref="E4013:E4020" si="1692">SUM(F4013:H4013)</f>
        <v>2442.61</v>
      </c>
      <c r="F4013" s="51">
        <v>2335.9100000000003</v>
      </c>
      <c r="G4013" s="51">
        <v>106.7</v>
      </c>
      <c r="H4013" s="51"/>
    </row>
    <row r="4014" spans="1:8" x14ac:dyDescent="0.35">
      <c r="A4014" s="50"/>
      <c r="B4014" s="50"/>
      <c r="C4014" s="50" t="s">
        <v>347</v>
      </c>
      <c r="D4014" s="50" t="s">
        <v>348</v>
      </c>
      <c r="E4014" s="51">
        <f t="shared" si="1692"/>
        <v>0</v>
      </c>
      <c r="F4014" s="51"/>
      <c r="G4014" s="51"/>
      <c r="H4014" s="51"/>
    </row>
    <row r="4015" spans="1:8" x14ac:dyDescent="0.35">
      <c r="A4015" s="50"/>
      <c r="B4015" s="50"/>
      <c r="C4015" s="50" t="s">
        <v>351</v>
      </c>
      <c r="D4015" s="50" t="s">
        <v>770</v>
      </c>
      <c r="E4015" s="51">
        <f t="shared" si="1692"/>
        <v>752.48</v>
      </c>
      <c r="F4015" s="51">
        <v>752.48</v>
      </c>
      <c r="G4015" s="51"/>
      <c r="H4015" s="51"/>
    </row>
    <row r="4016" spans="1:8" x14ac:dyDescent="0.35">
      <c r="A4016" s="50"/>
      <c r="B4016" s="50"/>
      <c r="C4016" s="50" t="s">
        <v>310</v>
      </c>
      <c r="D4016" s="50" t="s">
        <v>634</v>
      </c>
      <c r="E4016" s="51">
        <f t="shared" si="1692"/>
        <v>92.33</v>
      </c>
      <c r="F4016" s="51">
        <v>92.33</v>
      </c>
      <c r="G4016" s="51"/>
      <c r="H4016" s="51"/>
    </row>
    <row r="4017" spans="1:8" x14ac:dyDescent="0.35">
      <c r="A4017" s="50"/>
      <c r="B4017" s="50"/>
      <c r="C4017" s="50" t="s">
        <v>311</v>
      </c>
      <c r="D4017" s="50" t="s">
        <v>771</v>
      </c>
      <c r="E4017" s="51">
        <f t="shared" si="1692"/>
        <v>0</v>
      </c>
      <c r="F4017" s="51"/>
      <c r="G4017" s="51"/>
      <c r="H4017" s="51"/>
    </row>
    <row r="4018" spans="1:8" x14ac:dyDescent="0.35">
      <c r="A4018" s="50"/>
      <c r="B4018" s="50"/>
      <c r="C4018" s="50" t="s">
        <v>312</v>
      </c>
      <c r="D4018" s="50" t="s">
        <v>772</v>
      </c>
      <c r="E4018" s="51">
        <f t="shared" si="1692"/>
        <v>160.17999999999998</v>
      </c>
      <c r="F4018" s="51">
        <v>160.17999999999998</v>
      </c>
      <c r="G4018" s="51"/>
      <c r="H4018" s="51"/>
    </row>
    <row r="4019" spans="1:8" x14ac:dyDescent="0.35">
      <c r="A4019" s="50"/>
      <c r="B4019" s="50"/>
      <c r="C4019" s="50" t="s">
        <v>359</v>
      </c>
      <c r="D4019" s="50" t="s">
        <v>360</v>
      </c>
      <c r="E4019" s="51">
        <f t="shared" si="1692"/>
        <v>161.69999999999999</v>
      </c>
      <c r="F4019" s="51">
        <v>161.69999999999999</v>
      </c>
      <c r="G4019" s="51"/>
      <c r="H4019" s="51"/>
    </row>
    <row r="4020" spans="1:8" x14ac:dyDescent="0.35">
      <c r="A4020" s="50"/>
      <c r="B4020" s="50"/>
      <c r="C4020" s="50" t="s">
        <v>353</v>
      </c>
      <c r="D4020" s="50" t="s">
        <v>354</v>
      </c>
      <c r="E4020" s="51">
        <f t="shared" si="1692"/>
        <v>48.960000000000008</v>
      </c>
      <c r="F4020" s="51">
        <v>48.960000000000008</v>
      </c>
      <c r="G4020" s="51"/>
      <c r="H4020" s="51"/>
    </row>
    <row r="4021" spans="1:8" x14ac:dyDescent="0.35">
      <c r="A4021" s="42">
        <v>5</v>
      </c>
      <c r="B4021" s="42"/>
      <c r="C4021" s="42"/>
      <c r="D4021" s="42" t="s">
        <v>773</v>
      </c>
      <c r="E4021" s="43">
        <f>E4022+E4025+E4027+E4063+E4069+E4076</f>
        <v>1309073.6100000001</v>
      </c>
      <c r="F4021" s="43">
        <f t="shared" ref="F4021" si="1693">F4022+F4025+F4027+F4063+F4069+F4076</f>
        <v>1069494.5300000003</v>
      </c>
      <c r="G4021" s="43">
        <f t="shared" ref="G4021:H4021" si="1694">G4022+G4025+G4027+G4063+G4069+G4076</f>
        <v>235428.60000000009</v>
      </c>
      <c r="H4021" s="43">
        <f t="shared" si="1694"/>
        <v>4150.4800000000005</v>
      </c>
    </row>
    <row r="4022" spans="1:8" x14ac:dyDescent="0.35">
      <c r="A4022" s="44"/>
      <c r="B4022" s="44">
        <v>2</v>
      </c>
      <c r="C4022" s="45"/>
      <c r="D4022" s="45" t="s">
        <v>746</v>
      </c>
      <c r="E4022" s="45">
        <f>SUM(E4023:E4024)</f>
        <v>32110.890000000003</v>
      </c>
      <c r="F4022" s="45">
        <f t="shared" ref="F4022" si="1695">SUM(F4023:F4024)</f>
        <v>28774.68</v>
      </c>
      <c r="G4022" s="45">
        <f t="shared" ref="G4022" si="1696">SUM(G4023:G4024)</f>
        <v>3322.5800000000004</v>
      </c>
      <c r="H4022" s="45">
        <f t="shared" ref="H4022" si="1697">SUM(H4023:H4024)</f>
        <v>13.63</v>
      </c>
    </row>
    <row r="4023" spans="1:8" x14ac:dyDescent="0.35">
      <c r="A4023" s="50"/>
      <c r="B4023" s="50"/>
      <c r="C4023" s="50" t="s">
        <v>261</v>
      </c>
      <c r="D4023" s="50" t="s">
        <v>609</v>
      </c>
      <c r="E4023" s="51">
        <f t="shared" ref="E4023:E4024" si="1698">SUM(F4023:H4023)</f>
        <v>32110.890000000003</v>
      </c>
      <c r="F4023" s="51">
        <v>28774.68</v>
      </c>
      <c r="G4023" s="51">
        <v>3322.5800000000004</v>
      </c>
      <c r="H4023" s="51">
        <v>13.63</v>
      </c>
    </row>
    <row r="4024" spans="1:8" x14ac:dyDescent="0.35">
      <c r="A4024" s="50"/>
      <c r="B4024" s="50"/>
      <c r="C4024" s="50" t="s">
        <v>605</v>
      </c>
      <c r="D4024" s="50" t="s">
        <v>748</v>
      </c>
      <c r="E4024" s="51">
        <f t="shared" si="1698"/>
        <v>0</v>
      </c>
      <c r="F4024" s="51"/>
      <c r="G4024" s="51"/>
      <c r="H4024" s="51"/>
    </row>
    <row r="4025" spans="1:8" x14ac:dyDescent="0.35">
      <c r="A4025" s="44"/>
      <c r="B4025" s="44">
        <v>12</v>
      </c>
      <c r="C4025" s="45"/>
      <c r="D4025" s="45" t="s">
        <v>749</v>
      </c>
      <c r="E4025" s="45">
        <f>SUM(E4026)</f>
        <v>1040.29</v>
      </c>
      <c r="F4025" s="45">
        <f t="shared" ref="F4025" si="1699">F4026</f>
        <v>35.36</v>
      </c>
      <c r="G4025" s="45">
        <f t="shared" ref="G4025:H4025" si="1700">G4026</f>
        <v>1004.93</v>
      </c>
      <c r="H4025" s="45">
        <f t="shared" si="1700"/>
        <v>0</v>
      </c>
    </row>
    <row r="4026" spans="1:8" x14ac:dyDescent="0.35">
      <c r="A4026" s="50"/>
      <c r="B4026" s="50"/>
      <c r="C4026" s="50" t="s">
        <v>774</v>
      </c>
      <c r="D4026" s="50" t="s">
        <v>304</v>
      </c>
      <c r="E4026" s="51">
        <f>SUM(F4026:H4026)</f>
        <v>1040.29</v>
      </c>
      <c r="F4026" s="51">
        <v>35.36</v>
      </c>
      <c r="G4026" s="51">
        <v>1004.93</v>
      </c>
      <c r="H4026" s="51"/>
    </row>
    <row r="4027" spans="1:8" x14ac:dyDescent="0.35">
      <c r="A4027" s="44"/>
      <c r="B4027" s="44">
        <v>18</v>
      </c>
      <c r="C4027" s="45"/>
      <c r="D4027" s="45" t="s">
        <v>775</v>
      </c>
      <c r="E4027" s="45">
        <f>SUM(E4028:E4062)</f>
        <v>1265730.4700000002</v>
      </c>
      <c r="F4027" s="45">
        <f t="shared" ref="F4027" si="1701">SUM(F4028:F4062)</f>
        <v>1030496.7300000003</v>
      </c>
      <c r="G4027" s="45">
        <f t="shared" ref="G4027" si="1702">SUM(G4028:G4062)</f>
        <v>231096.89000000007</v>
      </c>
      <c r="H4027" s="45">
        <f t="shared" ref="H4027" si="1703">SUM(H4028:H4062)</f>
        <v>4136.8500000000004</v>
      </c>
    </row>
    <row r="4028" spans="1:8" x14ac:dyDescent="0.35">
      <c r="A4028" s="50"/>
      <c r="B4028" s="50"/>
      <c r="C4028" s="50" t="s">
        <v>306</v>
      </c>
      <c r="D4028" s="50" t="s">
        <v>307</v>
      </c>
      <c r="E4028" s="51">
        <f t="shared" ref="E4028:E4062" si="1704">SUM(F4028:H4028)</f>
        <v>0</v>
      </c>
      <c r="F4028" s="51"/>
      <c r="G4028" s="51"/>
      <c r="H4028" s="51"/>
    </row>
    <row r="4029" spans="1:8" x14ac:dyDescent="0.35">
      <c r="A4029" s="50"/>
      <c r="B4029" s="50"/>
      <c r="C4029" s="50" t="s">
        <v>266</v>
      </c>
      <c r="D4029" s="50" t="s">
        <v>753</v>
      </c>
      <c r="E4029" s="51">
        <f t="shared" si="1704"/>
        <v>0</v>
      </c>
      <c r="F4029" s="51"/>
      <c r="G4029" s="51"/>
      <c r="H4029" s="51"/>
    </row>
    <row r="4030" spans="1:8" x14ac:dyDescent="0.35">
      <c r="A4030" s="50"/>
      <c r="B4030" s="50"/>
      <c r="C4030" s="50" t="s">
        <v>269</v>
      </c>
      <c r="D4030" s="50" t="s">
        <v>614</v>
      </c>
      <c r="E4030" s="51">
        <f t="shared" si="1704"/>
        <v>38.840000000000003</v>
      </c>
      <c r="F4030" s="51">
        <v>38.840000000000003</v>
      </c>
      <c r="G4030" s="51"/>
      <c r="H4030" s="51"/>
    </row>
    <row r="4031" spans="1:8" x14ac:dyDescent="0.35">
      <c r="A4031" s="50"/>
      <c r="B4031" s="50"/>
      <c r="C4031" s="50" t="s">
        <v>270</v>
      </c>
      <c r="D4031" s="50" t="s">
        <v>754</v>
      </c>
      <c r="E4031" s="51">
        <f t="shared" si="1704"/>
        <v>14.89</v>
      </c>
      <c r="F4031" s="51">
        <v>14.89</v>
      </c>
      <c r="G4031" s="51"/>
      <c r="H4031" s="51"/>
    </row>
    <row r="4032" spans="1:8" x14ac:dyDescent="0.35">
      <c r="A4032" s="50"/>
      <c r="B4032" s="50"/>
      <c r="C4032" s="50" t="s">
        <v>271</v>
      </c>
      <c r="D4032" s="50" t="s">
        <v>755</v>
      </c>
      <c r="E4032" s="51">
        <f t="shared" si="1704"/>
        <v>49.07</v>
      </c>
      <c r="F4032" s="51">
        <v>49.07</v>
      </c>
      <c r="G4032" s="51"/>
      <c r="H4032" s="51"/>
    </row>
    <row r="4033" spans="1:8" x14ac:dyDescent="0.35">
      <c r="A4033" s="50"/>
      <c r="B4033" s="50"/>
      <c r="C4033" s="50" t="s">
        <v>272</v>
      </c>
      <c r="D4033" s="50" t="s">
        <v>756</v>
      </c>
      <c r="E4033" s="51">
        <f t="shared" si="1704"/>
        <v>0</v>
      </c>
      <c r="F4033" s="51"/>
      <c r="G4033" s="51"/>
      <c r="H4033" s="51"/>
    </row>
    <row r="4034" spans="1:8" x14ac:dyDescent="0.35">
      <c r="A4034" s="50"/>
      <c r="B4034" s="50"/>
      <c r="C4034" s="50" t="s">
        <v>274</v>
      </c>
      <c r="D4034" s="50" t="s">
        <v>758</v>
      </c>
      <c r="E4034" s="51">
        <f t="shared" si="1704"/>
        <v>544.42000000000007</v>
      </c>
      <c r="F4034" s="51">
        <v>433.18000000000006</v>
      </c>
      <c r="G4034" s="51">
        <v>111.24</v>
      </c>
      <c r="H4034" s="51"/>
    </row>
    <row r="4035" spans="1:8" x14ac:dyDescent="0.35">
      <c r="A4035" s="50"/>
      <c r="B4035" s="50"/>
      <c r="C4035" s="50" t="s">
        <v>275</v>
      </c>
      <c r="D4035" s="50" t="s">
        <v>759</v>
      </c>
      <c r="E4035" s="51">
        <f t="shared" si="1704"/>
        <v>0</v>
      </c>
      <c r="F4035" s="51"/>
      <c r="G4035" s="51"/>
      <c r="H4035" s="51"/>
    </row>
    <row r="4036" spans="1:8" x14ac:dyDescent="0.35">
      <c r="A4036" s="50"/>
      <c r="B4036" s="50"/>
      <c r="C4036" s="50" t="s">
        <v>276</v>
      </c>
      <c r="D4036" s="50" t="s">
        <v>615</v>
      </c>
      <c r="E4036" s="51">
        <f t="shared" si="1704"/>
        <v>17000.629999999994</v>
      </c>
      <c r="F4036" s="51">
        <v>17000.629999999994</v>
      </c>
      <c r="G4036" s="51"/>
      <c r="H4036" s="51"/>
    </row>
    <row r="4037" spans="1:8" x14ac:dyDescent="0.35">
      <c r="A4037" s="50"/>
      <c r="B4037" s="50"/>
      <c r="C4037" s="50" t="s">
        <v>308</v>
      </c>
      <c r="D4037" s="50" t="s">
        <v>277</v>
      </c>
      <c r="E4037" s="51">
        <f t="shared" si="1704"/>
        <v>223.31</v>
      </c>
      <c r="F4037" s="51">
        <v>223.31</v>
      </c>
      <c r="G4037" s="51"/>
      <c r="H4037" s="51"/>
    </row>
    <row r="4038" spans="1:8" x14ac:dyDescent="0.35">
      <c r="A4038" s="50"/>
      <c r="B4038" s="50"/>
      <c r="C4038" s="50" t="s">
        <v>278</v>
      </c>
      <c r="D4038" s="50" t="s">
        <v>760</v>
      </c>
      <c r="E4038" s="51">
        <f t="shared" si="1704"/>
        <v>3.75</v>
      </c>
      <c r="F4038" s="51">
        <v>3.75</v>
      </c>
      <c r="G4038" s="51"/>
      <c r="H4038" s="51"/>
    </row>
    <row r="4039" spans="1:8" x14ac:dyDescent="0.35">
      <c r="A4039" s="50"/>
      <c r="B4039" s="50"/>
      <c r="C4039" s="50" t="s">
        <v>309</v>
      </c>
      <c r="D4039" s="50" t="s">
        <v>631</v>
      </c>
      <c r="E4039" s="51">
        <f t="shared" si="1704"/>
        <v>15620.75</v>
      </c>
      <c r="F4039" s="51">
        <v>11413.029999999999</v>
      </c>
      <c r="G4039" s="51">
        <v>4207.72</v>
      </c>
      <c r="H4039" s="51"/>
    </row>
    <row r="4040" spans="1:8" x14ac:dyDescent="0.35">
      <c r="A4040" s="50"/>
      <c r="B4040" s="50"/>
      <c r="C4040" s="50" t="s">
        <v>279</v>
      </c>
      <c r="D4040" s="50" t="s">
        <v>616</v>
      </c>
      <c r="E4040" s="51">
        <f t="shared" si="1704"/>
        <v>54.88000000000001</v>
      </c>
      <c r="F4040" s="51">
        <v>54.88000000000001</v>
      </c>
      <c r="G4040" s="51"/>
      <c r="H4040" s="51"/>
    </row>
    <row r="4041" spans="1:8" x14ac:dyDescent="0.35">
      <c r="A4041" s="50"/>
      <c r="B4041" s="50"/>
      <c r="C4041" s="50" t="s">
        <v>280</v>
      </c>
      <c r="D4041" s="50" t="s">
        <v>617</v>
      </c>
      <c r="E4041" s="51">
        <f t="shared" si="1704"/>
        <v>0</v>
      </c>
      <c r="F4041" s="51"/>
      <c r="G4041" s="51"/>
      <c r="H4041" s="51"/>
    </row>
    <row r="4042" spans="1:8" x14ac:dyDescent="0.35">
      <c r="A4042" s="50"/>
      <c r="B4042" s="50"/>
      <c r="C4042" s="50" t="s">
        <v>606</v>
      </c>
      <c r="D4042" s="50" t="s">
        <v>618</v>
      </c>
      <c r="E4042" s="51">
        <f t="shared" si="1704"/>
        <v>0</v>
      </c>
      <c r="F4042" s="51"/>
      <c r="G4042" s="51"/>
      <c r="H4042" s="51"/>
    </row>
    <row r="4043" spans="1:8" x14ac:dyDescent="0.35">
      <c r="A4043" s="50"/>
      <c r="B4043" s="50"/>
      <c r="C4043" s="50" t="s">
        <v>286</v>
      </c>
      <c r="D4043" s="50" t="s">
        <v>619</v>
      </c>
      <c r="E4043" s="51">
        <f t="shared" si="1704"/>
        <v>1333.94</v>
      </c>
      <c r="F4043" s="51">
        <v>1333.94</v>
      </c>
      <c r="G4043" s="51"/>
      <c r="H4043" s="51"/>
    </row>
    <row r="4044" spans="1:8" x14ac:dyDescent="0.35">
      <c r="A4044" s="50"/>
      <c r="B4044" s="50"/>
      <c r="C4044" s="50" t="s">
        <v>287</v>
      </c>
      <c r="D4044" s="50" t="s">
        <v>288</v>
      </c>
      <c r="E4044" s="51">
        <f t="shared" si="1704"/>
        <v>0</v>
      </c>
      <c r="F4044" s="51"/>
      <c r="G4044" s="51"/>
      <c r="H4044" s="51"/>
    </row>
    <row r="4045" spans="1:8" x14ac:dyDescent="0.35">
      <c r="A4045" s="50"/>
      <c r="B4045" s="50"/>
      <c r="C4045" s="50" t="s">
        <v>289</v>
      </c>
      <c r="D4045" s="50" t="s">
        <v>620</v>
      </c>
      <c r="E4045" s="51">
        <f t="shared" si="1704"/>
        <v>0</v>
      </c>
      <c r="F4045" s="51"/>
      <c r="G4045" s="51"/>
      <c r="H4045" s="51"/>
    </row>
    <row r="4046" spans="1:8" x14ac:dyDescent="0.35">
      <c r="A4046" s="50"/>
      <c r="B4046" s="50"/>
      <c r="C4046" s="50" t="s">
        <v>290</v>
      </c>
      <c r="D4046" s="50" t="s">
        <v>621</v>
      </c>
      <c r="E4046" s="51">
        <f t="shared" si="1704"/>
        <v>508.5</v>
      </c>
      <c r="F4046" s="51">
        <v>508.5</v>
      </c>
      <c r="G4046" s="51"/>
      <c r="H4046" s="51"/>
    </row>
    <row r="4047" spans="1:8" x14ac:dyDescent="0.35">
      <c r="A4047" s="50"/>
      <c r="B4047" s="50"/>
      <c r="C4047" s="50" t="s">
        <v>281</v>
      </c>
      <c r="D4047" s="50" t="s">
        <v>622</v>
      </c>
      <c r="E4047" s="51">
        <f t="shared" si="1704"/>
        <v>4429.75</v>
      </c>
      <c r="F4047" s="51">
        <v>4418.7</v>
      </c>
      <c r="G4047" s="51">
        <v>11.05</v>
      </c>
      <c r="H4047" s="51"/>
    </row>
    <row r="4048" spans="1:8" x14ac:dyDescent="0.35">
      <c r="A4048" s="50"/>
      <c r="B4048" s="50"/>
      <c r="C4048" s="50" t="s">
        <v>282</v>
      </c>
      <c r="D4048" s="50" t="s">
        <v>623</v>
      </c>
      <c r="E4048" s="51">
        <f t="shared" si="1704"/>
        <v>0</v>
      </c>
      <c r="F4048" s="51"/>
      <c r="G4048" s="51"/>
      <c r="H4048" s="51"/>
    </row>
    <row r="4049" spans="1:8" x14ac:dyDescent="0.35">
      <c r="A4049" s="50"/>
      <c r="B4049" s="50"/>
      <c r="C4049" s="50" t="s">
        <v>291</v>
      </c>
      <c r="D4049" s="50" t="s">
        <v>624</v>
      </c>
      <c r="E4049" s="51">
        <f t="shared" si="1704"/>
        <v>36.43</v>
      </c>
      <c r="F4049" s="51">
        <v>36.43</v>
      </c>
      <c r="G4049" s="51"/>
      <c r="H4049" s="51"/>
    </row>
    <row r="4050" spans="1:8" x14ac:dyDescent="0.35">
      <c r="A4050" s="50"/>
      <c r="B4050" s="50"/>
      <c r="C4050" s="50" t="s">
        <v>283</v>
      </c>
      <c r="D4050" s="50" t="s">
        <v>625</v>
      </c>
      <c r="E4050" s="51">
        <f t="shared" si="1704"/>
        <v>14600.600000000002</v>
      </c>
      <c r="F4050" s="51">
        <v>13887.990000000002</v>
      </c>
      <c r="G4050" s="51">
        <v>712.6099999999999</v>
      </c>
      <c r="H4050" s="51"/>
    </row>
    <row r="4051" spans="1:8" x14ac:dyDescent="0.35">
      <c r="A4051" s="50"/>
      <c r="B4051" s="50"/>
      <c r="C4051" s="50" t="s">
        <v>608</v>
      </c>
      <c r="D4051" s="50" t="s">
        <v>762</v>
      </c>
      <c r="E4051" s="51">
        <f t="shared" si="1704"/>
        <v>0</v>
      </c>
      <c r="F4051" s="51"/>
      <c r="G4051" s="51"/>
      <c r="H4051" s="51"/>
    </row>
    <row r="4052" spans="1:8" x14ac:dyDescent="0.35">
      <c r="A4052" s="50"/>
      <c r="B4052" s="50"/>
      <c r="C4052" s="50" t="s">
        <v>943</v>
      </c>
      <c r="D4052" s="50" t="s">
        <v>944</v>
      </c>
      <c r="E4052" s="51">
        <f t="shared" si="1704"/>
        <v>0</v>
      </c>
      <c r="F4052" s="51"/>
      <c r="G4052" s="51"/>
      <c r="H4052" s="51"/>
    </row>
    <row r="4053" spans="1:8" x14ac:dyDescent="0.35">
      <c r="A4053" s="50"/>
      <c r="B4053" s="50"/>
      <c r="C4053" s="50" t="s">
        <v>284</v>
      </c>
      <c r="D4053" s="50" t="s">
        <v>763</v>
      </c>
      <c r="E4053" s="51">
        <f t="shared" si="1704"/>
        <v>100.03000000000002</v>
      </c>
      <c r="F4053" s="51">
        <v>100.03000000000002</v>
      </c>
      <c r="G4053" s="51"/>
      <c r="H4053" s="51"/>
    </row>
    <row r="4054" spans="1:8" x14ac:dyDescent="0.35">
      <c r="A4054" s="50"/>
      <c r="B4054" s="50"/>
      <c r="C4054" s="50" t="s">
        <v>313</v>
      </c>
      <c r="D4054" s="50" t="s">
        <v>314</v>
      </c>
      <c r="E4054" s="51">
        <f t="shared" si="1704"/>
        <v>0</v>
      </c>
      <c r="F4054" s="51"/>
      <c r="G4054" s="51"/>
      <c r="H4054" s="51"/>
    </row>
    <row r="4055" spans="1:8" x14ac:dyDescent="0.35">
      <c r="A4055" s="50"/>
      <c r="B4055" s="50"/>
      <c r="C4055" s="50" t="s">
        <v>315</v>
      </c>
      <c r="D4055" s="50" t="s">
        <v>316</v>
      </c>
      <c r="E4055" s="51">
        <f t="shared" si="1704"/>
        <v>272356.79000000004</v>
      </c>
      <c r="F4055" s="51">
        <v>219479.52000000008</v>
      </c>
      <c r="G4055" s="51">
        <v>48740.419999999991</v>
      </c>
      <c r="H4055" s="51">
        <v>4136.8500000000004</v>
      </c>
    </row>
    <row r="4056" spans="1:8" x14ac:dyDescent="0.35">
      <c r="A4056" s="50"/>
      <c r="B4056" s="50"/>
      <c r="C4056" s="50" t="s">
        <v>317</v>
      </c>
      <c r="D4056" s="50" t="s">
        <v>318</v>
      </c>
      <c r="E4056" s="51">
        <f t="shared" si="1704"/>
        <v>785828.12000000034</v>
      </c>
      <c r="F4056" s="51">
        <v>623210.90000000026</v>
      </c>
      <c r="G4056" s="51">
        <v>162617.22000000006</v>
      </c>
      <c r="H4056" s="51">
        <v>0</v>
      </c>
    </row>
    <row r="4057" spans="1:8" x14ac:dyDescent="0.35">
      <c r="A4057" s="50"/>
      <c r="B4057" s="50"/>
      <c r="C4057" s="50" t="s">
        <v>319</v>
      </c>
      <c r="D4057" s="50" t="s">
        <v>320</v>
      </c>
      <c r="E4057" s="51">
        <f t="shared" si="1704"/>
        <v>152961.39000000001</v>
      </c>
      <c r="F4057" s="51">
        <v>138264.76</v>
      </c>
      <c r="G4057" s="51">
        <v>14696.630000000003</v>
      </c>
      <c r="H4057" s="51"/>
    </row>
    <row r="4058" spans="1:8" x14ac:dyDescent="0.35">
      <c r="A4058" s="50"/>
      <c r="B4058" s="50"/>
      <c r="C4058" s="50" t="s">
        <v>321</v>
      </c>
      <c r="D4058" s="50" t="s">
        <v>322</v>
      </c>
      <c r="E4058" s="51">
        <f t="shared" si="1704"/>
        <v>0</v>
      </c>
      <c r="F4058" s="51"/>
      <c r="G4058" s="51"/>
      <c r="H4058" s="51"/>
    </row>
    <row r="4059" spans="1:8" x14ac:dyDescent="0.35">
      <c r="A4059" s="50"/>
      <c r="B4059" s="50"/>
      <c r="C4059" s="50" t="s">
        <v>323</v>
      </c>
      <c r="D4059" s="50" t="s">
        <v>776</v>
      </c>
      <c r="E4059" s="51">
        <f t="shared" si="1704"/>
        <v>0</v>
      </c>
      <c r="F4059" s="51"/>
      <c r="G4059" s="51"/>
      <c r="H4059" s="51"/>
    </row>
    <row r="4060" spans="1:8" x14ac:dyDescent="0.35">
      <c r="A4060" s="50"/>
      <c r="B4060" s="50"/>
      <c r="C4060" s="50" t="s">
        <v>285</v>
      </c>
      <c r="D4060" s="50" t="s">
        <v>630</v>
      </c>
      <c r="E4060" s="51">
        <f t="shared" si="1704"/>
        <v>24.38</v>
      </c>
      <c r="F4060" s="51">
        <v>24.38</v>
      </c>
      <c r="G4060" s="51"/>
      <c r="H4060" s="51"/>
    </row>
    <row r="4061" spans="1:8" x14ac:dyDescent="0.35">
      <c r="A4061" s="50"/>
      <c r="B4061" s="50"/>
      <c r="C4061" s="50" t="s">
        <v>324</v>
      </c>
      <c r="D4061" s="50" t="s">
        <v>325</v>
      </c>
      <c r="E4061" s="51">
        <f t="shared" si="1704"/>
        <v>0</v>
      </c>
      <c r="F4061" s="51"/>
      <c r="G4061" s="51"/>
      <c r="H4061" s="51"/>
    </row>
    <row r="4062" spans="1:8" x14ac:dyDescent="0.35">
      <c r="A4062" s="50"/>
      <c r="B4062" s="50"/>
      <c r="C4062" s="50" t="s">
        <v>326</v>
      </c>
      <c r="D4062" s="50" t="s">
        <v>327</v>
      </c>
      <c r="E4062" s="51">
        <f t="shared" si="1704"/>
        <v>0</v>
      </c>
      <c r="F4062" s="51"/>
      <c r="G4062" s="51"/>
      <c r="H4062" s="51"/>
    </row>
    <row r="4063" spans="1:8" x14ac:dyDescent="0.35">
      <c r="A4063" s="44"/>
      <c r="B4063" s="44">
        <v>19</v>
      </c>
      <c r="C4063" s="45"/>
      <c r="D4063" s="45" t="s">
        <v>777</v>
      </c>
      <c r="E4063" s="45">
        <f>SUM(E4064:E4068)</f>
        <v>886.06999999999994</v>
      </c>
      <c r="F4063" s="45">
        <f t="shared" ref="F4063" si="1705">SUM(F4064:F4068)</f>
        <v>886.06999999999994</v>
      </c>
      <c r="G4063" s="45">
        <f t="shared" ref="G4063" si="1706">SUM(G4064:G4068)</f>
        <v>0</v>
      </c>
      <c r="H4063" s="45">
        <f t="shared" ref="H4063" si="1707">SUM(H4064:H4068)</f>
        <v>0</v>
      </c>
    </row>
    <row r="4064" spans="1:8" x14ac:dyDescent="0.35">
      <c r="A4064" s="50"/>
      <c r="B4064" s="50"/>
      <c r="C4064" s="50" t="s">
        <v>328</v>
      </c>
      <c r="D4064" s="50" t="s">
        <v>329</v>
      </c>
      <c r="E4064" s="51">
        <f t="shared" ref="E4064:E4068" si="1708">SUM(F4064:H4064)</f>
        <v>0</v>
      </c>
      <c r="F4064" s="51"/>
      <c r="G4064" s="51"/>
      <c r="H4064" s="51"/>
    </row>
    <row r="4065" spans="1:8" x14ac:dyDescent="0.35">
      <c r="A4065" s="50"/>
      <c r="B4065" s="50"/>
      <c r="C4065" s="50" t="s">
        <v>605</v>
      </c>
      <c r="D4065" s="50" t="s">
        <v>748</v>
      </c>
      <c r="E4065" s="51">
        <f t="shared" si="1708"/>
        <v>0</v>
      </c>
      <c r="F4065" s="51"/>
      <c r="G4065" s="51"/>
      <c r="H4065" s="51"/>
    </row>
    <row r="4066" spans="1:8" x14ac:dyDescent="0.35">
      <c r="A4066" s="50"/>
      <c r="B4066" s="50"/>
      <c r="C4066" s="50" t="s">
        <v>262</v>
      </c>
      <c r="D4066" s="50" t="s">
        <v>778</v>
      </c>
      <c r="E4066" s="51">
        <f t="shared" si="1708"/>
        <v>6.5</v>
      </c>
      <c r="F4066" s="51">
        <v>6.5</v>
      </c>
      <c r="G4066" s="51"/>
      <c r="H4066" s="51"/>
    </row>
    <row r="4067" spans="1:8" x14ac:dyDescent="0.35">
      <c r="A4067" s="50"/>
      <c r="B4067" s="50"/>
      <c r="C4067" s="50" t="s">
        <v>330</v>
      </c>
      <c r="D4067" s="50" t="s">
        <v>331</v>
      </c>
      <c r="E4067" s="51">
        <f t="shared" si="1708"/>
        <v>9.34</v>
      </c>
      <c r="F4067" s="51">
        <v>9.34</v>
      </c>
      <c r="G4067" s="51"/>
      <c r="H4067" s="51"/>
    </row>
    <row r="4068" spans="1:8" x14ac:dyDescent="0.35">
      <c r="A4068" s="50"/>
      <c r="B4068" s="50"/>
      <c r="C4068" s="50" t="s">
        <v>332</v>
      </c>
      <c r="D4068" s="50" t="s">
        <v>333</v>
      </c>
      <c r="E4068" s="51">
        <f t="shared" si="1708"/>
        <v>870.2299999999999</v>
      </c>
      <c r="F4068" s="51">
        <v>870.2299999999999</v>
      </c>
      <c r="G4068" s="51"/>
      <c r="H4068" s="51"/>
    </row>
    <row r="4069" spans="1:8" x14ac:dyDescent="0.35">
      <c r="A4069" s="44"/>
      <c r="B4069" s="44">
        <v>20</v>
      </c>
      <c r="C4069" s="45"/>
      <c r="D4069" s="45" t="s">
        <v>779</v>
      </c>
      <c r="E4069" s="45">
        <f>SUM(E4070:E4075)</f>
        <v>8969.5100000000039</v>
      </c>
      <c r="F4069" s="45">
        <f t="shared" ref="F4069" si="1709">SUM(F4070:F4075)</f>
        <v>8969.5100000000039</v>
      </c>
      <c r="G4069" s="45">
        <f t="shared" ref="G4069" si="1710">SUM(G4070:G4075)</f>
        <v>0</v>
      </c>
      <c r="H4069" s="45">
        <f t="shared" ref="H4069" si="1711">SUM(H4070:H4075)</f>
        <v>0</v>
      </c>
    </row>
    <row r="4070" spans="1:8" x14ac:dyDescent="0.35">
      <c r="A4070" s="50"/>
      <c r="B4070" s="50"/>
      <c r="C4070" s="50" t="s">
        <v>334</v>
      </c>
      <c r="D4070" s="50" t="s">
        <v>335</v>
      </c>
      <c r="E4070" s="51">
        <f t="shared" ref="E4070:E4075" si="1712">SUM(F4070:H4070)</f>
        <v>120.68</v>
      </c>
      <c r="F4070" s="51">
        <v>120.68</v>
      </c>
      <c r="G4070" s="51"/>
      <c r="H4070" s="51"/>
    </row>
    <row r="4071" spans="1:8" x14ac:dyDescent="0.35">
      <c r="A4071" s="50"/>
      <c r="B4071" s="50"/>
      <c r="C4071" s="50" t="s">
        <v>605</v>
      </c>
      <c r="D4071" s="50" t="s">
        <v>748</v>
      </c>
      <c r="E4071" s="51">
        <f t="shared" si="1712"/>
        <v>0</v>
      </c>
      <c r="F4071" s="51"/>
      <c r="G4071" s="51"/>
      <c r="H4071" s="51"/>
    </row>
    <row r="4072" spans="1:8" x14ac:dyDescent="0.35">
      <c r="A4072" s="50"/>
      <c r="B4072" s="50"/>
      <c r="C4072" s="50" t="s">
        <v>337</v>
      </c>
      <c r="D4072" s="50" t="s">
        <v>338</v>
      </c>
      <c r="E4072" s="51">
        <f t="shared" si="1712"/>
        <v>0</v>
      </c>
      <c r="F4072" s="51"/>
      <c r="G4072" s="51"/>
      <c r="H4072" s="51"/>
    </row>
    <row r="4073" spans="1:8" x14ac:dyDescent="0.35">
      <c r="A4073" s="50"/>
      <c r="B4073" s="50"/>
      <c r="C4073" s="50" t="s">
        <v>312</v>
      </c>
      <c r="D4073" s="50" t="s">
        <v>772</v>
      </c>
      <c r="E4073" s="51">
        <f t="shared" si="1712"/>
        <v>0</v>
      </c>
      <c r="F4073" s="51"/>
      <c r="G4073" s="51"/>
      <c r="H4073" s="51"/>
    </row>
    <row r="4074" spans="1:8" x14ac:dyDescent="0.35">
      <c r="A4074" s="50"/>
      <c r="B4074" s="50"/>
      <c r="C4074" s="50" t="s">
        <v>339</v>
      </c>
      <c r="D4074" s="50" t="s">
        <v>340</v>
      </c>
      <c r="E4074" s="51">
        <f t="shared" si="1712"/>
        <v>8732.0700000000033</v>
      </c>
      <c r="F4074" s="51">
        <v>8732.0700000000033</v>
      </c>
      <c r="G4074" s="51"/>
      <c r="H4074" s="51"/>
    </row>
    <row r="4075" spans="1:8" x14ac:dyDescent="0.35">
      <c r="A4075" s="50"/>
      <c r="B4075" s="50"/>
      <c r="C4075" s="50" t="s">
        <v>341</v>
      </c>
      <c r="D4075" s="50" t="s">
        <v>342</v>
      </c>
      <c r="E4075" s="51">
        <f t="shared" si="1712"/>
        <v>116.76</v>
      </c>
      <c r="F4075" s="51">
        <v>116.76</v>
      </c>
      <c r="G4075" s="51"/>
      <c r="H4075" s="51"/>
    </row>
    <row r="4076" spans="1:8" x14ac:dyDescent="0.35">
      <c r="A4076" s="44"/>
      <c r="B4076" s="44">
        <v>24</v>
      </c>
      <c r="C4076" s="45"/>
      <c r="D4076" s="45" t="s">
        <v>780</v>
      </c>
      <c r="E4076" s="45">
        <f>SUM(E4077:E4079)</f>
        <v>336.38000000000005</v>
      </c>
      <c r="F4076" s="45">
        <f t="shared" ref="F4076" si="1713">SUM(F4077:F4079)</f>
        <v>332.18</v>
      </c>
      <c r="G4076" s="45">
        <f t="shared" ref="G4076" si="1714">SUM(G4077:G4079)</f>
        <v>4.2</v>
      </c>
      <c r="H4076" s="45">
        <f t="shared" ref="H4076" si="1715">SUM(H4077:H4079)</f>
        <v>0</v>
      </c>
    </row>
    <row r="4077" spans="1:8" x14ac:dyDescent="0.35">
      <c r="A4077" s="50"/>
      <c r="B4077" s="50"/>
      <c r="C4077" s="50" t="s">
        <v>336</v>
      </c>
      <c r="D4077" s="50" t="s">
        <v>632</v>
      </c>
      <c r="E4077" s="51">
        <f t="shared" ref="E4077:E4079" si="1716">SUM(F4077:H4077)</f>
        <v>322.84000000000003</v>
      </c>
      <c r="F4077" s="51">
        <v>322.84000000000003</v>
      </c>
      <c r="G4077" s="51"/>
      <c r="H4077" s="51"/>
    </row>
    <row r="4078" spans="1:8" x14ac:dyDescent="0.35">
      <c r="A4078" s="50"/>
      <c r="B4078" s="50"/>
      <c r="C4078" s="50" t="s">
        <v>605</v>
      </c>
      <c r="D4078" s="50" t="s">
        <v>748</v>
      </c>
      <c r="E4078" s="51">
        <f t="shared" si="1716"/>
        <v>0</v>
      </c>
      <c r="F4078" s="51"/>
      <c r="G4078" s="51"/>
      <c r="H4078" s="51"/>
    </row>
    <row r="4079" spans="1:8" x14ac:dyDescent="0.35">
      <c r="A4079" s="199"/>
      <c r="B4079" s="199"/>
      <c r="C4079" s="199" t="s">
        <v>343</v>
      </c>
      <c r="D4079" s="199" t="s">
        <v>781</v>
      </c>
      <c r="E4079" s="200">
        <f t="shared" si="1716"/>
        <v>13.54</v>
      </c>
      <c r="F4079" s="200">
        <v>9.34</v>
      </c>
      <c r="G4079" s="200">
        <v>4.2</v>
      </c>
      <c r="H4079" s="200"/>
    </row>
    <row r="4080" spans="1:8" x14ac:dyDescent="0.35">
      <c r="A4080" s="37" t="s">
        <v>1063</v>
      </c>
    </row>
    <row r="4081" spans="1:8" x14ac:dyDescent="0.35">
      <c r="A4081" s="36" t="s">
        <v>258</v>
      </c>
    </row>
    <row r="4082" spans="1:8" x14ac:dyDescent="0.35">
      <c r="A4082" s="37"/>
    </row>
    <row r="4083" spans="1:8" x14ac:dyDescent="0.35">
      <c r="A4083" s="37"/>
    </row>
    <row r="4084" spans="1:8" ht="21.75" x14ac:dyDescent="0.4">
      <c r="A4084" s="12" t="s">
        <v>55</v>
      </c>
    </row>
    <row r="4085" spans="1:8" ht="21.75" x14ac:dyDescent="0.4">
      <c r="A4085" s="12" t="s">
        <v>0</v>
      </c>
    </row>
    <row r="4087" spans="1:8" ht="30" x14ac:dyDescent="0.35">
      <c r="A4087" s="97" t="s">
        <v>742</v>
      </c>
      <c r="B4087" s="97" t="s">
        <v>743</v>
      </c>
      <c r="C4087" s="97" t="s">
        <v>744</v>
      </c>
      <c r="D4087" s="97" t="s">
        <v>745</v>
      </c>
      <c r="E4087" s="97" t="s">
        <v>534</v>
      </c>
      <c r="F4087" s="97" t="s">
        <v>825</v>
      </c>
      <c r="G4087" s="97" t="s">
        <v>826</v>
      </c>
      <c r="H4087" s="97" t="s">
        <v>546</v>
      </c>
    </row>
    <row r="4088" spans="1:8" x14ac:dyDescent="0.35">
      <c r="A4088" s="2"/>
      <c r="B4088" s="2"/>
      <c r="C4088" s="2"/>
      <c r="D4088" s="2"/>
      <c r="E4088" s="2"/>
      <c r="F4088" s="2"/>
      <c r="G4088" s="2"/>
      <c r="H4088" s="2"/>
    </row>
    <row r="4089" spans="1:8" x14ac:dyDescent="0.35">
      <c r="A4089" s="89"/>
      <c r="B4089" s="89"/>
      <c r="C4089" s="89"/>
      <c r="D4089" s="89" t="s">
        <v>193</v>
      </c>
      <c r="E4089" s="89">
        <f>E4090+E4138+E4157</f>
        <v>11834344.130000005</v>
      </c>
      <c r="F4089" s="89">
        <f>F4090+F4138+F4157</f>
        <v>6486034.0000000019</v>
      </c>
      <c r="G4089" s="89">
        <f>G4090+G4138+G4157</f>
        <v>4023748.6500000032</v>
      </c>
      <c r="H4089" s="89">
        <f>H4090+H4138+H4157</f>
        <v>1324561.48</v>
      </c>
    </row>
    <row r="4090" spans="1:8" x14ac:dyDescent="0.35">
      <c r="A4090" s="42">
        <v>1</v>
      </c>
      <c r="B4090" s="42"/>
      <c r="C4090" s="42"/>
      <c r="D4090" s="42" t="s">
        <v>260</v>
      </c>
      <c r="E4090" s="43">
        <f>E4091+E4094+E4096+E4123+E4132</f>
        <v>172287.85999999996</v>
      </c>
      <c r="F4090" s="43">
        <f t="shared" ref="F4090" si="1717">F4091+F4094+F4096+F4123+F4132</f>
        <v>110463.98999999998</v>
      </c>
      <c r="G4090" s="43">
        <f t="shared" ref="G4090:H4090" si="1718">G4091+G4094+G4096+G4123+G4132</f>
        <v>61823.869999999988</v>
      </c>
      <c r="H4090" s="43">
        <f t="shared" si="1718"/>
        <v>0</v>
      </c>
    </row>
    <row r="4091" spans="1:8" x14ac:dyDescent="0.35">
      <c r="A4091" s="44"/>
      <c r="B4091" s="44">
        <v>2</v>
      </c>
      <c r="C4091" s="45"/>
      <c r="D4091" s="45" t="s">
        <v>746</v>
      </c>
      <c r="E4091" s="45">
        <f>SUM(E4092:E4093)</f>
        <v>0</v>
      </c>
      <c r="F4091" s="45">
        <f t="shared" ref="F4091" si="1719">SUM(F4092:F4093)</f>
        <v>0</v>
      </c>
      <c r="G4091" s="45">
        <f t="shared" ref="G4091" si="1720">SUM(G4092:G4093)</f>
        <v>0</v>
      </c>
      <c r="H4091" s="45">
        <f t="shared" ref="H4091" si="1721">SUM(H4092:H4093)</f>
        <v>0</v>
      </c>
    </row>
    <row r="4092" spans="1:8" x14ac:dyDescent="0.35">
      <c r="A4092" s="50"/>
      <c r="B4092" s="50"/>
      <c r="C4092" s="50" t="s">
        <v>261</v>
      </c>
      <c r="D4092" s="50" t="s">
        <v>747</v>
      </c>
      <c r="E4092" s="51">
        <f t="shared" ref="E4092:E4093" si="1722">SUM(F4092:H4092)</f>
        <v>0</v>
      </c>
      <c r="F4092" s="51"/>
      <c r="G4092" s="51"/>
      <c r="H4092" s="51"/>
    </row>
    <row r="4093" spans="1:8" x14ac:dyDescent="0.35">
      <c r="A4093" s="50"/>
      <c r="B4093" s="50"/>
      <c r="C4093" s="50" t="s">
        <v>605</v>
      </c>
      <c r="D4093" s="50" t="s">
        <v>748</v>
      </c>
      <c r="E4093" s="51">
        <f t="shared" si="1722"/>
        <v>0</v>
      </c>
      <c r="F4093" s="51"/>
      <c r="G4093" s="51"/>
      <c r="H4093" s="51"/>
    </row>
    <row r="4094" spans="1:8" x14ac:dyDescent="0.35">
      <c r="A4094" s="44"/>
      <c r="B4094" s="44">
        <v>12</v>
      </c>
      <c r="C4094" s="45"/>
      <c r="D4094" s="45" t="s">
        <v>749</v>
      </c>
      <c r="E4094" s="45">
        <f>SUM(E4095)</f>
        <v>0</v>
      </c>
      <c r="F4094" s="45">
        <f t="shared" ref="F4094" si="1723">SUM(F4095)</f>
        <v>0</v>
      </c>
      <c r="G4094" s="45">
        <f t="shared" ref="G4094" si="1724">SUM(G4095)</f>
        <v>0</v>
      </c>
      <c r="H4094" s="45">
        <f t="shared" ref="H4094" si="1725">SUM(H4095)</f>
        <v>0</v>
      </c>
    </row>
    <row r="4095" spans="1:8" x14ac:dyDescent="0.35">
      <c r="A4095" s="50"/>
      <c r="B4095" s="50"/>
      <c r="C4095" s="50" t="s">
        <v>305</v>
      </c>
      <c r="D4095" s="50" t="s">
        <v>750</v>
      </c>
      <c r="E4095" s="51">
        <f>SUM(F4095:H4095)</f>
        <v>0</v>
      </c>
      <c r="F4095" s="51"/>
      <c r="G4095" s="51"/>
      <c r="H4095" s="51"/>
    </row>
    <row r="4096" spans="1:8" x14ac:dyDescent="0.35">
      <c r="A4096" s="44"/>
      <c r="B4096" s="44">
        <v>15</v>
      </c>
      <c r="C4096" s="45"/>
      <c r="D4096" s="45" t="s">
        <v>751</v>
      </c>
      <c r="E4096" s="45">
        <f>SUM(E4097:E4122)</f>
        <v>88532.87999999999</v>
      </c>
      <c r="F4096" s="45">
        <f t="shared" ref="F4096" si="1726">SUM(F4097:F4122)</f>
        <v>27255.210000000003</v>
      </c>
      <c r="G4096" s="45">
        <f t="shared" ref="G4096" si="1727">SUM(G4097:G4122)</f>
        <v>61277.669999999984</v>
      </c>
      <c r="H4096" s="45">
        <f t="shared" ref="H4096" si="1728">SUM(H4097:H4122)</f>
        <v>0</v>
      </c>
    </row>
    <row r="4097" spans="1:8" x14ac:dyDescent="0.35">
      <c r="A4097" s="50"/>
      <c r="B4097" s="50"/>
      <c r="C4097" s="50" t="s">
        <v>263</v>
      </c>
      <c r="D4097" s="50" t="s">
        <v>752</v>
      </c>
      <c r="E4097" s="51">
        <f t="shared" ref="E4097:E4122" si="1729">SUM(F4097:H4097)</f>
        <v>2269.5900000000042</v>
      </c>
      <c r="F4097" s="51">
        <v>2269.5900000000042</v>
      </c>
      <c r="G4097" s="51"/>
      <c r="H4097" s="51"/>
    </row>
    <row r="4098" spans="1:8" x14ac:dyDescent="0.35">
      <c r="A4098" s="50"/>
      <c r="B4098" s="50"/>
      <c r="C4098" s="50" t="s">
        <v>264</v>
      </c>
      <c r="D4098" s="50" t="s">
        <v>610</v>
      </c>
      <c r="E4098" s="51">
        <f t="shared" si="1729"/>
        <v>1258.479999999998</v>
      </c>
      <c r="F4098" s="51">
        <v>1231.3599999999981</v>
      </c>
      <c r="G4098" s="51">
        <v>27.12</v>
      </c>
      <c r="H4098" s="51"/>
    </row>
    <row r="4099" spans="1:8" x14ac:dyDescent="0.35">
      <c r="A4099" s="50"/>
      <c r="B4099" s="50"/>
      <c r="C4099" s="50" t="s">
        <v>265</v>
      </c>
      <c r="D4099" s="50" t="s">
        <v>611</v>
      </c>
      <c r="E4099" s="51">
        <f t="shared" si="1729"/>
        <v>2121.08</v>
      </c>
      <c r="F4099" s="51">
        <v>670.39</v>
      </c>
      <c r="G4099" s="51">
        <v>1450.69</v>
      </c>
      <c r="H4099" s="51"/>
    </row>
    <row r="4100" spans="1:8" x14ac:dyDescent="0.35">
      <c r="A4100" s="50"/>
      <c r="B4100" s="50"/>
      <c r="C4100" s="50" t="s">
        <v>266</v>
      </c>
      <c r="D4100" s="50" t="s">
        <v>753</v>
      </c>
      <c r="E4100" s="51">
        <f t="shared" si="1729"/>
        <v>3609.7299999999977</v>
      </c>
      <c r="F4100" s="51">
        <v>371.41999999999996</v>
      </c>
      <c r="G4100" s="51">
        <v>3238.3099999999977</v>
      </c>
      <c r="H4100" s="51"/>
    </row>
    <row r="4101" spans="1:8" x14ac:dyDescent="0.35">
      <c r="A4101" s="50"/>
      <c r="B4101" s="50"/>
      <c r="C4101" s="50" t="s">
        <v>267</v>
      </c>
      <c r="D4101" s="50" t="s">
        <v>612</v>
      </c>
      <c r="E4101" s="51">
        <f t="shared" si="1729"/>
        <v>590.88999999999987</v>
      </c>
      <c r="F4101" s="51">
        <v>590.88999999999987</v>
      </c>
      <c r="G4101" s="51"/>
      <c r="H4101" s="51"/>
    </row>
    <row r="4102" spans="1:8" x14ac:dyDescent="0.35">
      <c r="A4102" s="50"/>
      <c r="B4102" s="50"/>
      <c r="C4102" s="50" t="s">
        <v>268</v>
      </c>
      <c r="D4102" s="50" t="s">
        <v>613</v>
      </c>
      <c r="E4102" s="51">
        <f t="shared" si="1729"/>
        <v>1111.3199999999977</v>
      </c>
      <c r="F4102" s="51">
        <v>1111.3199999999977</v>
      </c>
      <c r="G4102" s="51"/>
      <c r="H4102" s="51"/>
    </row>
    <row r="4103" spans="1:8" x14ac:dyDescent="0.35">
      <c r="A4103" s="50"/>
      <c r="B4103" s="50"/>
      <c r="C4103" s="50" t="s">
        <v>269</v>
      </c>
      <c r="D4103" s="50" t="s">
        <v>614</v>
      </c>
      <c r="E4103" s="51">
        <f t="shared" si="1729"/>
        <v>1782.4899999999996</v>
      </c>
      <c r="F4103" s="51">
        <v>113.10000000000001</v>
      </c>
      <c r="G4103" s="51">
        <v>1669.3899999999996</v>
      </c>
      <c r="H4103" s="51"/>
    </row>
    <row r="4104" spans="1:8" x14ac:dyDescent="0.35">
      <c r="A4104" s="50"/>
      <c r="B4104" s="50"/>
      <c r="C4104" s="50" t="s">
        <v>270</v>
      </c>
      <c r="D4104" s="50" t="s">
        <v>754</v>
      </c>
      <c r="E4104" s="51">
        <f t="shared" si="1729"/>
        <v>18716.61</v>
      </c>
      <c r="F4104" s="51">
        <v>10170.969999999994</v>
      </c>
      <c r="G4104" s="51">
        <v>8545.6400000000049</v>
      </c>
      <c r="H4104" s="51"/>
    </row>
    <row r="4105" spans="1:8" x14ac:dyDescent="0.35">
      <c r="A4105" s="50"/>
      <c r="B4105" s="50"/>
      <c r="C4105" s="50" t="s">
        <v>271</v>
      </c>
      <c r="D4105" s="50" t="s">
        <v>755</v>
      </c>
      <c r="E4105" s="51">
        <f t="shared" si="1729"/>
        <v>24876.029999999973</v>
      </c>
      <c r="F4105" s="51">
        <v>2036.3299999999983</v>
      </c>
      <c r="G4105" s="51">
        <v>22839.699999999975</v>
      </c>
      <c r="H4105" s="51"/>
    </row>
    <row r="4106" spans="1:8" x14ac:dyDescent="0.35">
      <c r="A4106" s="50"/>
      <c r="B4106" s="50"/>
      <c r="C4106" s="50" t="s">
        <v>272</v>
      </c>
      <c r="D4106" s="50" t="s">
        <v>756</v>
      </c>
      <c r="E4106" s="51">
        <f t="shared" si="1729"/>
        <v>496.6500000000002</v>
      </c>
      <c r="F4106" s="51">
        <v>496.6500000000002</v>
      </c>
      <c r="G4106" s="51"/>
      <c r="H4106" s="51"/>
    </row>
    <row r="4107" spans="1:8" x14ac:dyDescent="0.35">
      <c r="A4107" s="50"/>
      <c r="B4107" s="50"/>
      <c r="C4107" s="50" t="s">
        <v>273</v>
      </c>
      <c r="D4107" s="50" t="s">
        <v>757</v>
      </c>
      <c r="E4107" s="51">
        <f t="shared" si="1729"/>
        <v>210.18000000000009</v>
      </c>
      <c r="F4107" s="51">
        <v>210.18000000000009</v>
      </c>
      <c r="G4107" s="51"/>
      <c r="H4107" s="51"/>
    </row>
    <row r="4108" spans="1:8" x14ac:dyDescent="0.35">
      <c r="A4108" s="50"/>
      <c r="B4108" s="50"/>
      <c r="C4108" s="50" t="s">
        <v>274</v>
      </c>
      <c r="D4108" s="50" t="s">
        <v>758</v>
      </c>
      <c r="E4108" s="51">
        <f t="shared" si="1729"/>
        <v>0</v>
      </c>
      <c r="F4108" s="51"/>
      <c r="G4108" s="51"/>
      <c r="H4108" s="51"/>
    </row>
    <row r="4109" spans="1:8" x14ac:dyDescent="0.35">
      <c r="A4109" s="50"/>
      <c r="B4109" s="50"/>
      <c r="C4109" s="50" t="s">
        <v>275</v>
      </c>
      <c r="D4109" s="50" t="s">
        <v>759</v>
      </c>
      <c r="E4109" s="51">
        <f t="shared" si="1729"/>
        <v>195.36</v>
      </c>
      <c r="F4109" s="51">
        <v>195.36</v>
      </c>
      <c r="G4109" s="51"/>
      <c r="H4109" s="51"/>
    </row>
    <row r="4110" spans="1:8" x14ac:dyDescent="0.35">
      <c r="A4110" s="50"/>
      <c r="B4110" s="50"/>
      <c r="C4110" s="50" t="s">
        <v>276</v>
      </c>
      <c r="D4110" s="50" t="s">
        <v>615</v>
      </c>
      <c r="E4110" s="51">
        <f t="shared" si="1729"/>
        <v>0</v>
      </c>
      <c r="F4110" s="51"/>
      <c r="G4110" s="51"/>
      <c r="H4110" s="51"/>
    </row>
    <row r="4111" spans="1:8" x14ac:dyDescent="0.35">
      <c r="A4111" s="50"/>
      <c r="B4111" s="50"/>
      <c r="C4111" s="50" t="s">
        <v>308</v>
      </c>
      <c r="D4111" s="50" t="s">
        <v>277</v>
      </c>
      <c r="E4111" s="51">
        <f t="shared" si="1729"/>
        <v>0</v>
      </c>
      <c r="F4111" s="51"/>
      <c r="G4111" s="51"/>
      <c r="H4111" s="51"/>
    </row>
    <row r="4112" spans="1:8" x14ac:dyDescent="0.35">
      <c r="A4112" s="50"/>
      <c r="B4112" s="50"/>
      <c r="C4112" s="50" t="s">
        <v>278</v>
      </c>
      <c r="D4112" s="50" t="s">
        <v>760</v>
      </c>
      <c r="E4112" s="51">
        <f t="shared" si="1729"/>
        <v>542.5</v>
      </c>
      <c r="F4112" s="51">
        <v>512.26</v>
      </c>
      <c r="G4112" s="51">
        <v>30.240000000000006</v>
      </c>
      <c r="H4112" s="51"/>
    </row>
    <row r="4113" spans="1:8" x14ac:dyDescent="0.35">
      <c r="A4113" s="50"/>
      <c r="B4113" s="50"/>
      <c r="C4113" s="50" t="s">
        <v>279</v>
      </c>
      <c r="D4113" s="50" t="s">
        <v>616</v>
      </c>
      <c r="E4113" s="51">
        <f t="shared" si="1729"/>
        <v>464.90000000000009</v>
      </c>
      <c r="F4113" s="51">
        <v>464.90000000000009</v>
      </c>
      <c r="G4113" s="51"/>
      <c r="H4113" s="51"/>
    </row>
    <row r="4114" spans="1:8" x14ac:dyDescent="0.35">
      <c r="A4114" s="50"/>
      <c r="B4114" s="50"/>
      <c r="C4114" s="50" t="s">
        <v>280</v>
      </c>
      <c r="D4114" s="50" t="s">
        <v>617</v>
      </c>
      <c r="E4114" s="51">
        <f t="shared" si="1729"/>
        <v>184.12</v>
      </c>
      <c r="F4114" s="51">
        <v>184.12</v>
      </c>
      <c r="G4114" s="51"/>
      <c r="H4114" s="51"/>
    </row>
    <row r="4115" spans="1:8" x14ac:dyDescent="0.35">
      <c r="A4115" s="50"/>
      <c r="B4115" s="50"/>
      <c r="C4115" s="50" t="s">
        <v>606</v>
      </c>
      <c r="D4115" s="50" t="s">
        <v>618</v>
      </c>
      <c r="E4115" s="51">
        <f t="shared" si="1729"/>
        <v>264.71000000000004</v>
      </c>
      <c r="F4115" s="51">
        <v>264.71000000000004</v>
      </c>
      <c r="G4115" s="51"/>
      <c r="H4115" s="51"/>
    </row>
    <row r="4116" spans="1:8" x14ac:dyDescent="0.35">
      <c r="A4116" s="50"/>
      <c r="B4116" s="50"/>
      <c r="C4116" s="50" t="s">
        <v>281</v>
      </c>
      <c r="D4116" s="50" t="s">
        <v>622</v>
      </c>
      <c r="E4116" s="51">
        <f t="shared" si="1729"/>
        <v>25764.050000000014</v>
      </c>
      <c r="F4116" s="51">
        <v>4685.7700000000104</v>
      </c>
      <c r="G4116" s="51">
        <v>21078.280000000002</v>
      </c>
      <c r="H4116" s="51"/>
    </row>
    <row r="4117" spans="1:8" x14ac:dyDescent="0.35">
      <c r="A4117" s="50"/>
      <c r="B4117" s="50"/>
      <c r="C4117" s="50" t="s">
        <v>282</v>
      </c>
      <c r="D4117" s="50" t="s">
        <v>623</v>
      </c>
      <c r="E4117" s="51">
        <f t="shared" si="1729"/>
        <v>0</v>
      </c>
      <c r="F4117" s="51"/>
      <c r="G4117" s="51"/>
      <c r="H4117" s="51"/>
    </row>
    <row r="4118" spans="1:8" x14ac:dyDescent="0.35">
      <c r="A4118" s="50"/>
      <c r="B4118" s="50"/>
      <c r="C4118" s="50" t="s">
        <v>283</v>
      </c>
      <c r="D4118" s="50" t="s">
        <v>625</v>
      </c>
      <c r="E4118" s="51">
        <f t="shared" si="1729"/>
        <v>952.3199999999996</v>
      </c>
      <c r="F4118" s="51">
        <v>952.3199999999996</v>
      </c>
      <c r="G4118" s="51"/>
      <c r="H4118" s="51"/>
    </row>
    <row r="4119" spans="1:8" x14ac:dyDescent="0.35">
      <c r="A4119" s="50"/>
      <c r="B4119" s="50"/>
      <c r="C4119" s="50" t="s">
        <v>607</v>
      </c>
      <c r="D4119" s="50" t="s">
        <v>761</v>
      </c>
      <c r="E4119" s="51">
        <f t="shared" si="1729"/>
        <v>0</v>
      </c>
      <c r="F4119" s="51"/>
      <c r="G4119" s="51"/>
      <c r="H4119" s="51"/>
    </row>
    <row r="4120" spans="1:8" x14ac:dyDescent="0.35">
      <c r="A4120" s="50"/>
      <c r="B4120" s="50"/>
      <c r="C4120" s="50" t="s">
        <v>608</v>
      </c>
      <c r="D4120" s="50" t="s">
        <v>762</v>
      </c>
      <c r="E4120" s="51">
        <f t="shared" si="1729"/>
        <v>0</v>
      </c>
      <c r="F4120" s="51"/>
      <c r="G4120" s="51"/>
      <c r="H4120" s="51"/>
    </row>
    <row r="4121" spans="1:8" x14ac:dyDescent="0.35">
      <c r="A4121" s="50"/>
      <c r="B4121" s="50"/>
      <c r="C4121" s="50" t="s">
        <v>284</v>
      </c>
      <c r="D4121" s="50" t="s">
        <v>763</v>
      </c>
      <c r="E4121" s="51">
        <f t="shared" si="1729"/>
        <v>-0.43</v>
      </c>
      <c r="F4121" s="51">
        <v>-0.43</v>
      </c>
      <c r="G4121" s="51"/>
      <c r="H4121" s="51"/>
    </row>
    <row r="4122" spans="1:8" x14ac:dyDescent="0.35">
      <c r="A4122" s="50"/>
      <c r="B4122" s="50"/>
      <c r="C4122" s="50" t="s">
        <v>285</v>
      </c>
      <c r="D4122" s="50" t="s">
        <v>630</v>
      </c>
      <c r="E4122" s="51">
        <f t="shared" si="1729"/>
        <v>3122.3000000000011</v>
      </c>
      <c r="F4122" s="51">
        <v>724</v>
      </c>
      <c r="G4122" s="51">
        <v>2398.3000000000011</v>
      </c>
      <c r="H4122" s="51"/>
    </row>
    <row r="4123" spans="1:8" x14ac:dyDescent="0.35">
      <c r="A4123" s="44"/>
      <c r="B4123" s="44">
        <v>16</v>
      </c>
      <c r="C4123" s="45"/>
      <c r="D4123" s="45" t="s">
        <v>764</v>
      </c>
      <c r="E4123" s="45">
        <f>SUM(E4124:E4131)</f>
        <v>63759.199999999932</v>
      </c>
      <c r="F4123" s="45">
        <f t="shared" ref="F4123" si="1730">SUM(F4124:F4131)</f>
        <v>63217.29999999993</v>
      </c>
      <c r="G4123" s="45">
        <f t="shared" ref="G4123" si="1731">SUM(G4124:G4131)</f>
        <v>541.9</v>
      </c>
      <c r="H4123" s="45">
        <f t="shared" ref="H4123" si="1732">SUM(H4124:H4131)</f>
        <v>0</v>
      </c>
    </row>
    <row r="4124" spans="1:8" x14ac:dyDescent="0.35">
      <c r="A4124" s="50"/>
      <c r="B4124" s="50"/>
      <c r="C4124" s="50" t="s">
        <v>286</v>
      </c>
      <c r="D4124" s="50" t="s">
        <v>619</v>
      </c>
      <c r="E4124" s="51">
        <f t="shared" ref="E4124:E4131" si="1733">SUM(F4124:H4124)</f>
        <v>1475.4199999999987</v>
      </c>
      <c r="F4124" s="51">
        <v>1475.4199999999987</v>
      </c>
      <c r="G4124" s="51"/>
      <c r="H4124" s="51"/>
    </row>
    <row r="4125" spans="1:8" x14ac:dyDescent="0.35">
      <c r="A4125" s="50"/>
      <c r="B4125" s="50"/>
      <c r="C4125" s="50" t="s">
        <v>287</v>
      </c>
      <c r="D4125" s="50" t="s">
        <v>288</v>
      </c>
      <c r="E4125" s="51">
        <f t="shared" si="1733"/>
        <v>0</v>
      </c>
      <c r="F4125" s="51"/>
      <c r="G4125" s="51"/>
      <c r="H4125" s="51"/>
    </row>
    <row r="4126" spans="1:8" x14ac:dyDescent="0.35">
      <c r="A4126" s="50"/>
      <c r="B4126" s="50"/>
      <c r="C4126" s="50" t="s">
        <v>289</v>
      </c>
      <c r="D4126" s="50" t="s">
        <v>620</v>
      </c>
      <c r="E4126" s="51">
        <f t="shared" si="1733"/>
        <v>22844.759999999929</v>
      </c>
      <c r="F4126" s="51">
        <v>22302.859999999928</v>
      </c>
      <c r="G4126" s="51">
        <v>541.9</v>
      </c>
      <c r="H4126" s="51"/>
    </row>
    <row r="4127" spans="1:8" x14ac:dyDescent="0.35">
      <c r="A4127" s="50"/>
      <c r="B4127" s="50"/>
      <c r="C4127" s="50" t="s">
        <v>290</v>
      </c>
      <c r="D4127" s="50" t="s">
        <v>621</v>
      </c>
      <c r="E4127" s="51">
        <f t="shared" si="1733"/>
        <v>36345.58</v>
      </c>
      <c r="F4127" s="51">
        <v>36345.58</v>
      </c>
      <c r="G4127" s="51"/>
      <c r="H4127" s="51"/>
    </row>
    <row r="4128" spans="1:8" x14ac:dyDescent="0.35">
      <c r="A4128" s="50"/>
      <c r="B4128" s="50"/>
      <c r="C4128" s="50" t="s">
        <v>291</v>
      </c>
      <c r="D4128" s="50" t="s">
        <v>624</v>
      </c>
      <c r="E4128" s="51">
        <f t="shared" si="1733"/>
        <v>0</v>
      </c>
      <c r="F4128" s="51"/>
      <c r="G4128" s="51"/>
      <c r="H4128" s="51"/>
    </row>
    <row r="4129" spans="1:8" x14ac:dyDescent="0.35">
      <c r="A4129" s="50"/>
      <c r="B4129" s="50"/>
      <c r="C4129" s="50" t="s">
        <v>292</v>
      </c>
      <c r="D4129" s="50" t="s">
        <v>293</v>
      </c>
      <c r="E4129" s="51">
        <f t="shared" si="1733"/>
        <v>2179.88</v>
      </c>
      <c r="F4129" s="51">
        <v>2179.88</v>
      </c>
      <c r="G4129" s="51"/>
      <c r="H4129" s="51"/>
    </row>
    <row r="4130" spans="1:8" x14ac:dyDescent="0.35">
      <c r="A4130" s="50"/>
      <c r="B4130" s="50"/>
      <c r="C4130" s="50" t="s">
        <v>294</v>
      </c>
      <c r="D4130" s="50" t="s">
        <v>295</v>
      </c>
      <c r="E4130" s="51">
        <f t="shared" si="1733"/>
        <v>389.16000000000008</v>
      </c>
      <c r="F4130" s="51">
        <v>389.16000000000008</v>
      </c>
      <c r="G4130" s="51"/>
      <c r="H4130" s="51"/>
    </row>
    <row r="4131" spans="1:8" x14ac:dyDescent="0.35">
      <c r="A4131" s="50"/>
      <c r="B4131" s="50"/>
      <c r="C4131" s="50" t="s">
        <v>296</v>
      </c>
      <c r="D4131" s="50" t="s">
        <v>626</v>
      </c>
      <c r="E4131" s="51">
        <f t="shared" si="1733"/>
        <v>524.4</v>
      </c>
      <c r="F4131" s="51">
        <v>524.4</v>
      </c>
      <c r="G4131" s="51"/>
      <c r="H4131" s="51"/>
    </row>
    <row r="4132" spans="1:8" x14ac:dyDescent="0.35">
      <c r="A4132" s="44"/>
      <c r="B4132" s="44">
        <v>17</v>
      </c>
      <c r="C4132" s="45"/>
      <c r="D4132" s="45" t="s">
        <v>765</v>
      </c>
      <c r="E4132" s="45">
        <f>SUM(E4133:E4137)</f>
        <v>19995.780000000035</v>
      </c>
      <c r="F4132" s="45">
        <f t="shared" ref="F4132" si="1734">SUM(F4133:F4137)</f>
        <v>19991.480000000036</v>
      </c>
      <c r="G4132" s="45">
        <f t="shared" ref="G4132" si="1735">SUM(G4133:G4137)</f>
        <v>4.3</v>
      </c>
      <c r="H4132" s="45">
        <f t="shared" ref="H4132" si="1736">SUM(H4133:H4137)</f>
        <v>0</v>
      </c>
    </row>
    <row r="4133" spans="1:8" x14ac:dyDescent="0.35">
      <c r="A4133" s="50"/>
      <c r="B4133" s="50"/>
      <c r="C4133" s="50" t="s">
        <v>297</v>
      </c>
      <c r="D4133" s="50" t="s">
        <v>298</v>
      </c>
      <c r="E4133" s="51">
        <f t="shared" ref="E4133:E4137" si="1737">SUM(F4133:H4133)</f>
        <v>2734.2400000000043</v>
      </c>
      <c r="F4133" s="51">
        <v>2734.2400000000043</v>
      </c>
      <c r="G4133" s="51"/>
      <c r="H4133" s="51"/>
    </row>
    <row r="4134" spans="1:8" x14ac:dyDescent="0.35">
      <c r="A4134" s="50"/>
      <c r="B4134" s="50"/>
      <c r="C4134" s="50" t="s">
        <v>299</v>
      </c>
      <c r="D4134" s="50" t="s">
        <v>627</v>
      </c>
      <c r="E4134" s="51">
        <f t="shared" si="1737"/>
        <v>4495.7400000000216</v>
      </c>
      <c r="F4134" s="51">
        <v>4491.4400000000214</v>
      </c>
      <c r="G4134" s="51">
        <v>4.3</v>
      </c>
      <c r="H4134" s="51"/>
    </row>
    <row r="4135" spans="1:8" x14ac:dyDescent="0.35">
      <c r="A4135" s="50"/>
      <c r="B4135" s="50"/>
      <c r="C4135" s="50" t="s">
        <v>300</v>
      </c>
      <c r="D4135" s="50" t="s">
        <v>301</v>
      </c>
      <c r="E4135" s="51">
        <f t="shared" si="1737"/>
        <v>4110.9500000000062</v>
      </c>
      <c r="F4135" s="51">
        <v>4110.9500000000062</v>
      </c>
      <c r="G4135" s="51"/>
      <c r="H4135" s="51"/>
    </row>
    <row r="4136" spans="1:8" x14ac:dyDescent="0.35">
      <c r="A4136" s="50"/>
      <c r="B4136" s="50"/>
      <c r="C4136" s="50" t="s">
        <v>302</v>
      </c>
      <c r="D4136" s="50" t="s">
        <v>628</v>
      </c>
      <c r="E4136" s="51">
        <f t="shared" si="1737"/>
        <v>2446.9200000000028</v>
      </c>
      <c r="F4136" s="51">
        <v>2446.9200000000028</v>
      </c>
      <c r="G4136" s="51"/>
      <c r="H4136" s="51"/>
    </row>
    <row r="4137" spans="1:8" x14ac:dyDescent="0.35">
      <c r="A4137" s="50"/>
      <c r="B4137" s="50"/>
      <c r="C4137" s="50" t="s">
        <v>303</v>
      </c>
      <c r="D4137" s="50" t="s">
        <v>629</v>
      </c>
      <c r="E4137" s="51">
        <f t="shared" si="1737"/>
        <v>6207.93</v>
      </c>
      <c r="F4137" s="51">
        <v>6207.93</v>
      </c>
      <c r="G4137" s="51"/>
      <c r="H4137" s="51"/>
    </row>
    <row r="4138" spans="1:8" x14ac:dyDescent="0.35">
      <c r="A4138" s="42">
        <v>4</v>
      </c>
      <c r="B4138" s="42"/>
      <c r="C4138" s="42"/>
      <c r="D4138" s="42" t="s">
        <v>344</v>
      </c>
      <c r="E4138" s="43">
        <f>E4139+E4142+E4148</f>
        <v>3940.7100000000037</v>
      </c>
      <c r="F4138" s="43">
        <f t="shared" ref="F4138" si="1738">F4139+F4142+F4148</f>
        <v>3940.7100000000037</v>
      </c>
      <c r="G4138" s="43">
        <f t="shared" ref="G4138:H4138" si="1739">G4139+G4142+G4148</f>
        <v>0</v>
      </c>
      <c r="H4138" s="43">
        <f t="shared" si="1739"/>
        <v>0</v>
      </c>
    </row>
    <row r="4139" spans="1:8" x14ac:dyDescent="0.35">
      <c r="A4139" s="44"/>
      <c r="B4139" s="44">
        <v>2</v>
      </c>
      <c r="C4139" s="45"/>
      <c r="D4139" s="45" t="s">
        <v>746</v>
      </c>
      <c r="E4139" s="45">
        <f>SUM(E4140:E4141)</f>
        <v>0</v>
      </c>
      <c r="F4139" s="45">
        <f t="shared" ref="F4139" si="1740">SUM(F4140:F4141)</f>
        <v>0</v>
      </c>
      <c r="G4139" s="45">
        <f t="shared" ref="G4139" si="1741">SUM(G4140:G4141)</f>
        <v>0</v>
      </c>
      <c r="H4139" s="45">
        <f t="shared" ref="H4139" si="1742">SUM(H4140:H4141)</f>
        <v>0</v>
      </c>
    </row>
    <row r="4140" spans="1:8" x14ac:dyDescent="0.35">
      <c r="A4140" s="50"/>
      <c r="B4140" s="50"/>
      <c r="C4140" s="50" t="s">
        <v>261</v>
      </c>
      <c r="D4140" s="50" t="s">
        <v>609</v>
      </c>
      <c r="E4140" s="51">
        <f t="shared" ref="E4140:E4141" si="1743">SUM(F4140:H4140)</f>
        <v>0</v>
      </c>
      <c r="F4140" s="51"/>
      <c r="G4140" s="51"/>
      <c r="H4140" s="51"/>
    </row>
    <row r="4141" spans="1:8" x14ac:dyDescent="0.35">
      <c r="A4141" s="50"/>
      <c r="B4141" s="50"/>
      <c r="C4141" s="50" t="s">
        <v>605</v>
      </c>
      <c r="D4141" s="50" t="s">
        <v>748</v>
      </c>
      <c r="E4141" s="51">
        <f t="shared" si="1743"/>
        <v>0</v>
      </c>
      <c r="F4141" s="51"/>
      <c r="G4141" s="51"/>
      <c r="H4141" s="51"/>
    </row>
    <row r="4142" spans="1:8" x14ac:dyDescent="0.35">
      <c r="A4142" s="44"/>
      <c r="B4142" s="44">
        <v>14</v>
      </c>
      <c r="C4142" s="45"/>
      <c r="D4142" s="45" t="s">
        <v>766</v>
      </c>
      <c r="E4142" s="45">
        <f>SUM(E4143:E4147)</f>
        <v>534.14000000000021</v>
      </c>
      <c r="F4142" s="45">
        <f t="shared" ref="F4142" si="1744">SUM(F4143:F4147)</f>
        <v>534.14000000000021</v>
      </c>
      <c r="G4142" s="45">
        <f t="shared" ref="G4142" si="1745">SUM(G4143:G4147)</f>
        <v>0</v>
      </c>
      <c r="H4142" s="45">
        <f t="shared" ref="H4142" si="1746">SUM(H4143:H4147)</f>
        <v>0</v>
      </c>
    </row>
    <row r="4143" spans="1:8" x14ac:dyDescent="0.35">
      <c r="A4143" s="50"/>
      <c r="B4143" s="50"/>
      <c r="C4143" s="50" t="s">
        <v>349</v>
      </c>
      <c r="D4143" s="50" t="s">
        <v>633</v>
      </c>
      <c r="E4143" s="51">
        <f t="shared" ref="E4143:E4147" si="1747">SUM(F4143:H4143)</f>
        <v>0</v>
      </c>
      <c r="F4143" s="51"/>
      <c r="G4143" s="51"/>
      <c r="H4143" s="51"/>
    </row>
    <row r="4144" spans="1:8" x14ac:dyDescent="0.35">
      <c r="A4144" s="50"/>
      <c r="B4144" s="50"/>
      <c r="C4144" s="50" t="s">
        <v>350</v>
      </c>
      <c r="D4144" s="50" t="s">
        <v>767</v>
      </c>
      <c r="E4144" s="51">
        <f t="shared" si="1747"/>
        <v>0</v>
      </c>
      <c r="F4144" s="51"/>
      <c r="G4144" s="51"/>
      <c r="H4144" s="51"/>
    </row>
    <row r="4145" spans="1:8" x14ac:dyDescent="0.35">
      <c r="A4145" s="50"/>
      <c r="B4145" s="50"/>
      <c r="C4145" s="50" t="s">
        <v>352</v>
      </c>
      <c r="D4145" s="50" t="s">
        <v>768</v>
      </c>
      <c r="E4145" s="51">
        <f t="shared" si="1747"/>
        <v>51.16</v>
      </c>
      <c r="F4145" s="51">
        <v>51.16</v>
      </c>
      <c r="G4145" s="51"/>
      <c r="H4145" s="51"/>
    </row>
    <row r="4146" spans="1:8" x14ac:dyDescent="0.35">
      <c r="A4146" s="50"/>
      <c r="B4146" s="50"/>
      <c r="C4146" s="50" t="s">
        <v>357</v>
      </c>
      <c r="D4146" s="50" t="s">
        <v>358</v>
      </c>
      <c r="E4146" s="51">
        <f t="shared" si="1747"/>
        <v>113.3</v>
      </c>
      <c r="F4146" s="51">
        <v>113.3</v>
      </c>
      <c r="G4146" s="51">
        <v>0</v>
      </c>
      <c r="H4146" s="51"/>
    </row>
    <row r="4147" spans="1:8" x14ac:dyDescent="0.35">
      <c r="A4147" s="50"/>
      <c r="B4147" s="50"/>
      <c r="C4147" s="50" t="s">
        <v>355</v>
      </c>
      <c r="D4147" s="50" t="s">
        <v>356</v>
      </c>
      <c r="E4147" s="51">
        <f t="shared" si="1747"/>
        <v>369.68000000000023</v>
      </c>
      <c r="F4147" s="51">
        <v>369.68000000000023</v>
      </c>
      <c r="G4147" s="51"/>
      <c r="H4147" s="51"/>
    </row>
    <row r="4148" spans="1:8" x14ac:dyDescent="0.35">
      <c r="A4148" s="44"/>
      <c r="B4148" s="44">
        <v>25</v>
      </c>
      <c r="C4148" s="45"/>
      <c r="D4148" s="45" t="s">
        <v>769</v>
      </c>
      <c r="E4148" s="45">
        <f>SUM(E4149:E4156)</f>
        <v>3406.5700000000033</v>
      </c>
      <c r="F4148" s="45">
        <f t="shared" ref="F4148" si="1748">SUM(F4149:F4156)</f>
        <v>3406.5700000000033</v>
      </c>
      <c r="G4148" s="45">
        <f t="shared" ref="G4148" si="1749">SUM(G4149:G4156)</f>
        <v>0</v>
      </c>
      <c r="H4148" s="45">
        <f t="shared" ref="H4148" si="1750">SUM(H4149:H4156)</f>
        <v>0</v>
      </c>
    </row>
    <row r="4149" spans="1:8" x14ac:dyDescent="0.35">
      <c r="A4149" s="50"/>
      <c r="B4149" s="50"/>
      <c r="C4149" s="50" t="s">
        <v>345</v>
      </c>
      <c r="D4149" s="50" t="s">
        <v>346</v>
      </c>
      <c r="E4149" s="51">
        <f t="shared" ref="E4149:E4156" si="1751">SUM(F4149:H4149)</f>
        <v>0</v>
      </c>
      <c r="F4149" s="51"/>
      <c r="G4149" s="51"/>
      <c r="H4149" s="51"/>
    </row>
    <row r="4150" spans="1:8" x14ac:dyDescent="0.35">
      <c r="A4150" s="50"/>
      <c r="B4150" s="50"/>
      <c r="C4150" s="50" t="s">
        <v>347</v>
      </c>
      <c r="D4150" s="50" t="s">
        <v>348</v>
      </c>
      <c r="E4150" s="51">
        <f t="shared" si="1751"/>
        <v>0</v>
      </c>
      <c r="F4150" s="51"/>
      <c r="G4150" s="51"/>
      <c r="H4150" s="51"/>
    </row>
    <row r="4151" spans="1:8" x14ac:dyDescent="0.35">
      <c r="A4151" s="50"/>
      <c r="B4151" s="50"/>
      <c r="C4151" s="50" t="s">
        <v>351</v>
      </c>
      <c r="D4151" s="50" t="s">
        <v>770</v>
      </c>
      <c r="E4151" s="51">
        <f t="shared" si="1751"/>
        <v>0</v>
      </c>
      <c r="F4151" s="51"/>
      <c r="G4151" s="51"/>
      <c r="H4151" s="51"/>
    </row>
    <row r="4152" spans="1:8" x14ac:dyDescent="0.35">
      <c r="A4152" s="50"/>
      <c r="B4152" s="50"/>
      <c r="C4152" s="50" t="s">
        <v>310</v>
      </c>
      <c r="D4152" s="50" t="s">
        <v>634</v>
      </c>
      <c r="E4152" s="51">
        <f t="shared" si="1751"/>
        <v>0</v>
      </c>
      <c r="F4152" s="51"/>
      <c r="G4152" s="51"/>
      <c r="H4152" s="51"/>
    </row>
    <row r="4153" spans="1:8" x14ac:dyDescent="0.35">
      <c r="A4153" s="50"/>
      <c r="B4153" s="50"/>
      <c r="C4153" s="50" t="s">
        <v>311</v>
      </c>
      <c r="D4153" s="50" t="s">
        <v>771</v>
      </c>
      <c r="E4153" s="51">
        <f t="shared" si="1751"/>
        <v>0</v>
      </c>
      <c r="F4153" s="51"/>
      <c r="G4153" s="51"/>
      <c r="H4153" s="51"/>
    </row>
    <row r="4154" spans="1:8" x14ac:dyDescent="0.35">
      <c r="A4154" s="50"/>
      <c r="B4154" s="50"/>
      <c r="C4154" s="50" t="s">
        <v>312</v>
      </c>
      <c r="D4154" s="50" t="s">
        <v>772</v>
      </c>
      <c r="E4154" s="51">
        <f t="shared" si="1751"/>
        <v>0</v>
      </c>
      <c r="F4154" s="51"/>
      <c r="G4154" s="51"/>
      <c r="H4154" s="51"/>
    </row>
    <row r="4155" spans="1:8" x14ac:dyDescent="0.35">
      <c r="A4155" s="50"/>
      <c r="B4155" s="50"/>
      <c r="C4155" s="50" t="s">
        <v>359</v>
      </c>
      <c r="D4155" s="50" t="s">
        <v>360</v>
      </c>
      <c r="E4155" s="51">
        <f t="shared" si="1751"/>
        <v>100.73</v>
      </c>
      <c r="F4155" s="51">
        <v>100.73</v>
      </c>
      <c r="G4155" s="51"/>
      <c r="H4155" s="51"/>
    </row>
    <row r="4156" spans="1:8" x14ac:dyDescent="0.35">
      <c r="A4156" s="50"/>
      <c r="B4156" s="50"/>
      <c r="C4156" s="50" t="s">
        <v>353</v>
      </c>
      <c r="D4156" s="50" t="s">
        <v>354</v>
      </c>
      <c r="E4156" s="51">
        <f t="shared" si="1751"/>
        <v>3305.8400000000033</v>
      </c>
      <c r="F4156" s="51">
        <v>3305.8400000000033</v>
      </c>
      <c r="G4156" s="51"/>
      <c r="H4156" s="51"/>
    </row>
    <row r="4157" spans="1:8" x14ac:dyDescent="0.35">
      <c r="A4157" s="42">
        <v>5</v>
      </c>
      <c r="B4157" s="42"/>
      <c r="C4157" s="42"/>
      <c r="D4157" s="42" t="s">
        <v>773</v>
      </c>
      <c r="E4157" s="43">
        <f>E4158+E4161+E4163+E4199+E4205+E4212</f>
        <v>11658115.560000004</v>
      </c>
      <c r="F4157" s="43">
        <f t="shared" ref="F4157" si="1752">F4158+F4161+F4163+F4199+F4205+F4212</f>
        <v>6371629.3000000017</v>
      </c>
      <c r="G4157" s="43">
        <f t="shared" ref="G4157:H4157" si="1753">G4158+G4161+G4163+G4199+G4205+G4212</f>
        <v>3961924.7800000031</v>
      </c>
      <c r="H4157" s="43">
        <f t="shared" si="1753"/>
        <v>1324561.48</v>
      </c>
    </row>
    <row r="4158" spans="1:8" x14ac:dyDescent="0.35">
      <c r="A4158" s="44"/>
      <c r="B4158" s="44">
        <v>2</v>
      </c>
      <c r="C4158" s="45"/>
      <c r="D4158" s="45" t="s">
        <v>746</v>
      </c>
      <c r="E4158" s="45">
        <f>SUM(E4159:E4160)</f>
        <v>968003.7999999976</v>
      </c>
      <c r="F4158" s="45">
        <f t="shared" ref="F4158" si="1754">SUM(F4159:F4160)</f>
        <v>455419.27999999636</v>
      </c>
      <c r="G4158" s="45">
        <f t="shared" ref="G4158" si="1755">SUM(G4159:G4160)</f>
        <v>503213.63000000123</v>
      </c>
      <c r="H4158" s="45">
        <f t="shared" ref="H4158" si="1756">SUM(H4159:H4160)</f>
        <v>9370.89</v>
      </c>
    </row>
    <row r="4159" spans="1:8" x14ac:dyDescent="0.35">
      <c r="A4159" s="50"/>
      <c r="B4159" s="50"/>
      <c r="C4159" s="50" t="s">
        <v>261</v>
      </c>
      <c r="D4159" s="50" t="s">
        <v>609</v>
      </c>
      <c r="E4159" s="51">
        <f t="shared" ref="E4159:E4160" si="1757">SUM(F4159:H4159)</f>
        <v>968003.7999999976</v>
      </c>
      <c r="F4159" s="51">
        <v>455419.27999999636</v>
      </c>
      <c r="G4159" s="51">
        <v>503213.63000000123</v>
      </c>
      <c r="H4159" s="51">
        <v>9370.89</v>
      </c>
    </row>
    <row r="4160" spans="1:8" x14ac:dyDescent="0.35">
      <c r="A4160" s="50"/>
      <c r="B4160" s="50"/>
      <c r="C4160" s="50" t="s">
        <v>605</v>
      </c>
      <c r="D4160" s="50" t="s">
        <v>748</v>
      </c>
      <c r="E4160" s="51">
        <f t="shared" si="1757"/>
        <v>0</v>
      </c>
      <c r="F4160" s="51"/>
      <c r="G4160" s="51"/>
      <c r="H4160" s="51"/>
    </row>
    <row r="4161" spans="1:8" x14ac:dyDescent="0.35">
      <c r="A4161" s="44"/>
      <c r="B4161" s="44">
        <v>12</v>
      </c>
      <c r="C4161" s="45"/>
      <c r="D4161" s="45" t="s">
        <v>749</v>
      </c>
      <c r="E4161" s="45">
        <f>SUM(E4162)</f>
        <v>0</v>
      </c>
      <c r="F4161" s="45">
        <f t="shared" ref="F4161" si="1758">F4162</f>
        <v>0</v>
      </c>
      <c r="G4161" s="45">
        <f t="shared" ref="G4161:H4161" si="1759">G4162</f>
        <v>0</v>
      </c>
      <c r="H4161" s="45">
        <f t="shared" si="1759"/>
        <v>0</v>
      </c>
    </row>
    <row r="4162" spans="1:8" x14ac:dyDescent="0.35">
      <c r="A4162" s="50"/>
      <c r="B4162" s="50"/>
      <c r="C4162" s="50" t="s">
        <v>774</v>
      </c>
      <c r="D4162" s="50" t="s">
        <v>304</v>
      </c>
      <c r="E4162" s="51">
        <f>SUM(F4162:H4162)</f>
        <v>0</v>
      </c>
      <c r="F4162" s="51"/>
      <c r="G4162" s="51"/>
      <c r="H4162" s="51"/>
    </row>
    <row r="4163" spans="1:8" x14ac:dyDescent="0.35">
      <c r="A4163" s="44"/>
      <c r="B4163" s="44">
        <v>18</v>
      </c>
      <c r="C4163" s="45"/>
      <c r="D4163" s="45" t="s">
        <v>775</v>
      </c>
      <c r="E4163" s="45">
        <f>SUM(E4164:E4198)</f>
        <v>9532134.7800000068</v>
      </c>
      <c r="F4163" s="45">
        <f t="shared" ref="F4163" si="1760">SUM(F4164:F4198)</f>
        <v>5894793.6600000048</v>
      </c>
      <c r="G4163" s="45">
        <f t="shared" ref="G4163" si="1761">SUM(G4164:G4198)</f>
        <v>2322150.5300000021</v>
      </c>
      <c r="H4163" s="45">
        <f t="shared" ref="H4163" si="1762">SUM(H4164:H4198)</f>
        <v>1315190.5900000001</v>
      </c>
    </row>
    <row r="4164" spans="1:8" x14ac:dyDescent="0.35">
      <c r="A4164" s="50"/>
      <c r="B4164" s="50"/>
      <c r="C4164" s="50" t="s">
        <v>306</v>
      </c>
      <c r="D4164" s="50" t="s">
        <v>307</v>
      </c>
      <c r="E4164" s="51">
        <f t="shared" ref="E4164:E4198" si="1763">SUM(F4164:H4164)</f>
        <v>0</v>
      </c>
      <c r="F4164" s="51"/>
      <c r="G4164" s="51"/>
      <c r="H4164" s="51"/>
    </row>
    <row r="4165" spans="1:8" x14ac:dyDescent="0.35">
      <c r="A4165" s="50"/>
      <c r="B4165" s="50"/>
      <c r="C4165" s="50" t="s">
        <v>266</v>
      </c>
      <c r="D4165" s="50" t="s">
        <v>753</v>
      </c>
      <c r="E4165" s="51">
        <f t="shared" si="1763"/>
        <v>0</v>
      </c>
      <c r="F4165" s="51"/>
      <c r="G4165" s="51"/>
      <c r="H4165" s="51"/>
    </row>
    <row r="4166" spans="1:8" x14ac:dyDescent="0.35">
      <c r="A4166" s="50"/>
      <c r="B4166" s="50"/>
      <c r="C4166" s="50" t="s">
        <v>269</v>
      </c>
      <c r="D4166" s="50" t="s">
        <v>614</v>
      </c>
      <c r="E4166" s="51">
        <f t="shared" si="1763"/>
        <v>1192.25</v>
      </c>
      <c r="F4166" s="51">
        <v>1192.25</v>
      </c>
      <c r="G4166" s="51"/>
      <c r="H4166" s="51"/>
    </row>
    <row r="4167" spans="1:8" x14ac:dyDescent="0.35">
      <c r="A4167" s="50"/>
      <c r="B4167" s="50"/>
      <c r="C4167" s="50" t="s">
        <v>270</v>
      </c>
      <c r="D4167" s="50" t="s">
        <v>754</v>
      </c>
      <c r="E4167" s="51">
        <f t="shared" si="1763"/>
        <v>0</v>
      </c>
      <c r="F4167" s="51"/>
      <c r="G4167" s="51"/>
      <c r="H4167" s="51"/>
    </row>
    <row r="4168" spans="1:8" x14ac:dyDescent="0.35">
      <c r="A4168" s="50"/>
      <c r="B4168" s="50"/>
      <c r="C4168" s="50" t="s">
        <v>271</v>
      </c>
      <c r="D4168" s="50" t="s">
        <v>755</v>
      </c>
      <c r="E4168" s="51">
        <f t="shared" si="1763"/>
        <v>2898.6700000000078</v>
      </c>
      <c r="F4168" s="51">
        <v>2898.6700000000078</v>
      </c>
      <c r="G4168" s="51"/>
      <c r="H4168" s="51"/>
    </row>
    <row r="4169" spans="1:8" x14ac:dyDescent="0.35">
      <c r="A4169" s="50"/>
      <c r="B4169" s="50"/>
      <c r="C4169" s="50" t="s">
        <v>272</v>
      </c>
      <c r="D4169" s="50" t="s">
        <v>756</v>
      </c>
      <c r="E4169" s="51">
        <f t="shared" si="1763"/>
        <v>235.38000000000014</v>
      </c>
      <c r="F4169" s="51">
        <v>235.38000000000014</v>
      </c>
      <c r="G4169" s="51"/>
      <c r="H4169" s="51"/>
    </row>
    <row r="4170" spans="1:8" x14ac:dyDescent="0.35">
      <c r="A4170" s="50"/>
      <c r="B4170" s="50"/>
      <c r="C4170" s="50" t="s">
        <v>274</v>
      </c>
      <c r="D4170" s="50" t="s">
        <v>758</v>
      </c>
      <c r="E4170" s="51">
        <f t="shared" si="1763"/>
        <v>41.6</v>
      </c>
      <c r="F4170" s="51">
        <v>41.6</v>
      </c>
      <c r="G4170" s="51"/>
      <c r="H4170" s="51"/>
    </row>
    <row r="4171" spans="1:8" x14ac:dyDescent="0.35">
      <c r="A4171" s="50"/>
      <c r="B4171" s="50"/>
      <c r="C4171" s="50" t="s">
        <v>275</v>
      </c>
      <c r="D4171" s="50" t="s">
        <v>759</v>
      </c>
      <c r="E4171" s="51">
        <f t="shared" si="1763"/>
        <v>1991.6499999999978</v>
      </c>
      <c r="F4171" s="51">
        <v>578.89999999999975</v>
      </c>
      <c r="G4171" s="51">
        <v>1412.7499999999982</v>
      </c>
      <c r="H4171" s="51"/>
    </row>
    <row r="4172" spans="1:8" x14ac:dyDescent="0.35">
      <c r="A4172" s="50"/>
      <c r="B4172" s="50"/>
      <c r="C4172" s="50" t="s">
        <v>276</v>
      </c>
      <c r="D4172" s="50" t="s">
        <v>615</v>
      </c>
      <c r="E4172" s="51">
        <f t="shared" si="1763"/>
        <v>665.73000000000059</v>
      </c>
      <c r="F4172" s="51">
        <v>665.73000000000059</v>
      </c>
      <c r="G4172" s="51"/>
      <c r="H4172" s="51"/>
    </row>
    <row r="4173" spans="1:8" x14ac:dyDescent="0.35">
      <c r="A4173" s="50"/>
      <c r="B4173" s="50"/>
      <c r="C4173" s="50" t="s">
        <v>308</v>
      </c>
      <c r="D4173" s="50" t="s">
        <v>277</v>
      </c>
      <c r="E4173" s="51">
        <f t="shared" si="1763"/>
        <v>0</v>
      </c>
      <c r="F4173" s="51"/>
      <c r="G4173" s="51"/>
      <c r="H4173" s="51"/>
    </row>
    <row r="4174" spans="1:8" x14ac:dyDescent="0.35">
      <c r="A4174" s="50"/>
      <c r="B4174" s="50"/>
      <c r="C4174" s="50" t="s">
        <v>278</v>
      </c>
      <c r="D4174" s="50" t="s">
        <v>760</v>
      </c>
      <c r="E4174" s="51">
        <f t="shared" si="1763"/>
        <v>1172.6999999999994</v>
      </c>
      <c r="F4174" s="51">
        <v>1172.6999999999994</v>
      </c>
      <c r="G4174" s="51"/>
      <c r="H4174" s="51"/>
    </row>
    <row r="4175" spans="1:8" x14ac:dyDescent="0.35">
      <c r="A4175" s="50"/>
      <c r="B4175" s="50"/>
      <c r="C4175" s="50" t="s">
        <v>309</v>
      </c>
      <c r="D4175" s="50" t="s">
        <v>631</v>
      </c>
      <c r="E4175" s="51">
        <f t="shared" si="1763"/>
        <v>17160.169999999976</v>
      </c>
      <c r="F4175" s="51">
        <v>17160.169999999976</v>
      </c>
      <c r="G4175" s="51"/>
      <c r="H4175" s="51"/>
    </row>
    <row r="4176" spans="1:8" x14ac:dyDescent="0.35">
      <c r="A4176" s="50"/>
      <c r="B4176" s="50"/>
      <c r="C4176" s="50" t="s">
        <v>279</v>
      </c>
      <c r="D4176" s="50" t="s">
        <v>616</v>
      </c>
      <c r="E4176" s="51">
        <f t="shared" si="1763"/>
        <v>0</v>
      </c>
      <c r="F4176" s="51"/>
      <c r="G4176" s="51"/>
      <c r="H4176" s="51"/>
    </row>
    <row r="4177" spans="1:8" x14ac:dyDescent="0.35">
      <c r="A4177" s="50"/>
      <c r="B4177" s="50"/>
      <c r="C4177" s="50" t="s">
        <v>280</v>
      </c>
      <c r="D4177" s="50" t="s">
        <v>617</v>
      </c>
      <c r="E4177" s="51">
        <f t="shared" si="1763"/>
        <v>0</v>
      </c>
      <c r="F4177" s="51"/>
      <c r="G4177" s="51"/>
      <c r="H4177" s="51"/>
    </row>
    <row r="4178" spans="1:8" x14ac:dyDescent="0.35">
      <c r="A4178" s="50"/>
      <c r="B4178" s="50"/>
      <c r="C4178" s="50" t="s">
        <v>606</v>
      </c>
      <c r="D4178" s="50" t="s">
        <v>618</v>
      </c>
      <c r="E4178" s="51">
        <f t="shared" si="1763"/>
        <v>0</v>
      </c>
      <c r="F4178" s="51"/>
      <c r="G4178" s="51"/>
      <c r="H4178" s="51"/>
    </row>
    <row r="4179" spans="1:8" x14ac:dyDescent="0.35">
      <c r="A4179" s="50"/>
      <c r="B4179" s="50"/>
      <c r="C4179" s="50" t="s">
        <v>286</v>
      </c>
      <c r="D4179" s="50" t="s">
        <v>619</v>
      </c>
      <c r="E4179" s="51">
        <f t="shared" si="1763"/>
        <v>275.79000000000008</v>
      </c>
      <c r="F4179" s="51">
        <v>275.79000000000008</v>
      </c>
      <c r="G4179" s="51"/>
      <c r="H4179" s="51"/>
    </row>
    <row r="4180" spans="1:8" x14ac:dyDescent="0.35">
      <c r="A4180" s="50"/>
      <c r="B4180" s="50"/>
      <c r="C4180" s="50" t="s">
        <v>287</v>
      </c>
      <c r="D4180" s="50" t="s">
        <v>288</v>
      </c>
      <c r="E4180" s="51">
        <f t="shared" si="1763"/>
        <v>429.35000000000019</v>
      </c>
      <c r="F4180" s="51">
        <v>429.35000000000019</v>
      </c>
      <c r="G4180" s="51"/>
      <c r="H4180" s="51"/>
    </row>
    <row r="4181" spans="1:8" x14ac:dyDescent="0.35">
      <c r="A4181" s="50"/>
      <c r="B4181" s="50"/>
      <c r="C4181" s="50" t="s">
        <v>289</v>
      </c>
      <c r="D4181" s="50" t="s">
        <v>620</v>
      </c>
      <c r="E4181" s="51">
        <f t="shared" si="1763"/>
        <v>0</v>
      </c>
      <c r="F4181" s="51"/>
      <c r="G4181" s="51"/>
      <c r="H4181" s="51"/>
    </row>
    <row r="4182" spans="1:8" x14ac:dyDescent="0.35">
      <c r="A4182" s="50"/>
      <c r="B4182" s="50"/>
      <c r="C4182" s="50" t="s">
        <v>290</v>
      </c>
      <c r="D4182" s="50" t="s">
        <v>621</v>
      </c>
      <c r="E4182" s="51">
        <f t="shared" si="1763"/>
        <v>0</v>
      </c>
      <c r="F4182" s="51"/>
      <c r="G4182" s="51"/>
      <c r="H4182" s="51"/>
    </row>
    <row r="4183" spans="1:8" x14ac:dyDescent="0.35">
      <c r="A4183" s="50"/>
      <c r="B4183" s="50"/>
      <c r="C4183" s="50" t="s">
        <v>281</v>
      </c>
      <c r="D4183" s="50" t="s">
        <v>622</v>
      </c>
      <c r="E4183" s="51">
        <f t="shared" si="1763"/>
        <v>44127.26</v>
      </c>
      <c r="F4183" s="51">
        <v>44127.26</v>
      </c>
      <c r="G4183" s="51"/>
      <c r="H4183" s="51"/>
    </row>
    <row r="4184" spans="1:8" x14ac:dyDescent="0.35">
      <c r="A4184" s="50"/>
      <c r="B4184" s="50"/>
      <c r="C4184" s="50" t="s">
        <v>282</v>
      </c>
      <c r="D4184" s="50" t="s">
        <v>623</v>
      </c>
      <c r="E4184" s="51">
        <f t="shared" si="1763"/>
        <v>1356.29</v>
      </c>
      <c r="F4184" s="51">
        <v>1356.29</v>
      </c>
      <c r="G4184" s="51"/>
      <c r="H4184" s="51"/>
    </row>
    <row r="4185" spans="1:8" x14ac:dyDescent="0.35">
      <c r="A4185" s="50"/>
      <c r="B4185" s="50"/>
      <c r="C4185" s="50" t="s">
        <v>291</v>
      </c>
      <c r="D4185" s="50" t="s">
        <v>624</v>
      </c>
      <c r="E4185" s="51">
        <f t="shared" si="1763"/>
        <v>0</v>
      </c>
      <c r="F4185" s="51"/>
      <c r="G4185" s="51"/>
      <c r="H4185" s="51"/>
    </row>
    <row r="4186" spans="1:8" x14ac:dyDescent="0.35">
      <c r="A4186" s="50"/>
      <c r="B4186" s="50"/>
      <c r="C4186" s="50" t="s">
        <v>283</v>
      </c>
      <c r="D4186" s="50" t="s">
        <v>625</v>
      </c>
      <c r="E4186" s="51">
        <f t="shared" si="1763"/>
        <v>609.1099999999999</v>
      </c>
      <c r="F4186" s="51">
        <v>609.1099999999999</v>
      </c>
      <c r="G4186" s="51"/>
      <c r="H4186" s="51"/>
    </row>
    <row r="4187" spans="1:8" x14ac:dyDescent="0.35">
      <c r="A4187" s="50"/>
      <c r="B4187" s="50"/>
      <c r="C4187" s="50" t="s">
        <v>608</v>
      </c>
      <c r="D4187" s="50" t="s">
        <v>762</v>
      </c>
      <c r="E4187" s="51">
        <f t="shared" si="1763"/>
        <v>0</v>
      </c>
      <c r="F4187" s="51"/>
      <c r="G4187" s="51"/>
      <c r="H4187" s="51"/>
    </row>
    <row r="4188" spans="1:8" x14ac:dyDescent="0.35">
      <c r="A4188" s="50"/>
      <c r="B4188" s="50"/>
      <c r="C4188" s="50" t="s">
        <v>943</v>
      </c>
      <c r="D4188" s="50" t="s">
        <v>944</v>
      </c>
      <c r="E4188" s="51">
        <f t="shared" si="1763"/>
        <v>0</v>
      </c>
      <c r="F4188" s="51"/>
      <c r="G4188" s="51"/>
      <c r="H4188" s="51"/>
    </row>
    <row r="4189" spans="1:8" x14ac:dyDescent="0.35">
      <c r="A4189" s="50"/>
      <c r="B4189" s="50"/>
      <c r="C4189" s="50" t="s">
        <v>284</v>
      </c>
      <c r="D4189" s="50" t="s">
        <v>763</v>
      </c>
      <c r="E4189" s="51">
        <f t="shared" si="1763"/>
        <v>0</v>
      </c>
      <c r="F4189" s="51"/>
      <c r="G4189" s="51"/>
      <c r="H4189" s="51"/>
    </row>
    <row r="4190" spans="1:8" x14ac:dyDescent="0.35">
      <c r="A4190" s="50"/>
      <c r="B4190" s="50"/>
      <c r="C4190" s="50" t="s">
        <v>313</v>
      </c>
      <c r="D4190" s="50" t="s">
        <v>314</v>
      </c>
      <c r="E4190" s="51">
        <f t="shared" si="1763"/>
        <v>0</v>
      </c>
      <c r="F4190" s="51"/>
      <c r="G4190" s="51"/>
      <c r="H4190" s="51"/>
    </row>
    <row r="4191" spans="1:8" x14ac:dyDescent="0.35">
      <c r="A4191" s="50"/>
      <c r="B4191" s="50"/>
      <c r="C4191" s="50" t="s">
        <v>315</v>
      </c>
      <c r="D4191" s="50" t="s">
        <v>316</v>
      </c>
      <c r="E4191" s="51">
        <f t="shared" si="1763"/>
        <v>3393999.6400000006</v>
      </c>
      <c r="F4191" s="51">
        <v>2512757.2300000004</v>
      </c>
      <c r="G4191" s="51">
        <v>145152.3599999999</v>
      </c>
      <c r="H4191" s="51">
        <v>736090.05</v>
      </c>
    </row>
    <row r="4192" spans="1:8" x14ac:dyDescent="0.35">
      <c r="A4192" s="50"/>
      <c r="B4192" s="50"/>
      <c r="C4192" s="50" t="s">
        <v>317</v>
      </c>
      <c r="D4192" s="50" t="s">
        <v>318</v>
      </c>
      <c r="E4192" s="51">
        <f t="shared" si="1763"/>
        <v>5940952.3100000061</v>
      </c>
      <c r="F4192" s="51">
        <v>3187112.320000004</v>
      </c>
      <c r="G4192" s="51">
        <v>2174739.450000002</v>
      </c>
      <c r="H4192" s="51">
        <v>579100.54</v>
      </c>
    </row>
    <row r="4193" spans="1:8" x14ac:dyDescent="0.35">
      <c r="A4193" s="50"/>
      <c r="B4193" s="50"/>
      <c r="C4193" s="50" t="s">
        <v>319</v>
      </c>
      <c r="D4193" s="50" t="s">
        <v>320</v>
      </c>
      <c r="E4193" s="51">
        <f t="shared" si="1763"/>
        <v>0</v>
      </c>
      <c r="F4193" s="51"/>
      <c r="G4193" s="51"/>
      <c r="H4193" s="51"/>
    </row>
    <row r="4194" spans="1:8" x14ac:dyDescent="0.35">
      <c r="A4194" s="50"/>
      <c r="B4194" s="50"/>
      <c r="C4194" s="50" t="s">
        <v>321</v>
      </c>
      <c r="D4194" s="50" t="s">
        <v>322</v>
      </c>
      <c r="E4194" s="51">
        <f t="shared" si="1763"/>
        <v>1940.2200000000003</v>
      </c>
      <c r="F4194" s="51">
        <v>1094.25</v>
      </c>
      <c r="G4194" s="51">
        <v>845.97000000000025</v>
      </c>
      <c r="H4194" s="51"/>
    </row>
    <row r="4195" spans="1:8" x14ac:dyDescent="0.35">
      <c r="A4195" s="50"/>
      <c r="B4195" s="50"/>
      <c r="C4195" s="50" t="s">
        <v>323</v>
      </c>
      <c r="D4195" s="50" t="s">
        <v>776</v>
      </c>
      <c r="E4195" s="51">
        <f t="shared" si="1763"/>
        <v>123086.65999999999</v>
      </c>
      <c r="F4195" s="51">
        <v>123086.65999999999</v>
      </c>
      <c r="G4195" s="51"/>
      <c r="H4195" s="51"/>
    </row>
    <row r="4196" spans="1:8" x14ac:dyDescent="0.35">
      <c r="A4196" s="50"/>
      <c r="B4196" s="50"/>
      <c r="C4196" s="50" t="s">
        <v>285</v>
      </c>
      <c r="D4196" s="50" t="s">
        <v>630</v>
      </c>
      <c r="E4196" s="51">
        <f t="shared" si="1763"/>
        <v>0</v>
      </c>
      <c r="F4196" s="51"/>
      <c r="G4196" s="51"/>
      <c r="H4196" s="51"/>
    </row>
    <row r="4197" spans="1:8" x14ac:dyDescent="0.35">
      <c r="A4197" s="50"/>
      <c r="B4197" s="50"/>
      <c r="C4197" s="50" t="s">
        <v>324</v>
      </c>
      <c r="D4197" s="50" t="s">
        <v>325</v>
      </c>
      <c r="E4197" s="51">
        <f t="shared" si="1763"/>
        <v>0</v>
      </c>
      <c r="F4197" s="51"/>
      <c r="G4197" s="51"/>
      <c r="H4197" s="51"/>
    </row>
    <row r="4198" spans="1:8" x14ac:dyDescent="0.35">
      <c r="A4198" s="50"/>
      <c r="B4198" s="50"/>
      <c r="C4198" s="50" t="s">
        <v>326</v>
      </c>
      <c r="D4198" s="50" t="s">
        <v>327</v>
      </c>
      <c r="E4198" s="51">
        <f t="shared" si="1763"/>
        <v>0</v>
      </c>
      <c r="F4198" s="51"/>
      <c r="G4198" s="51"/>
      <c r="H4198" s="51"/>
    </row>
    <row r="4199" spans="1:8" x14ac:dyDescent="0.35">
      <c r="A4199" s="44"/>
      <c r="B4199" s="44">
        <v>19</v>
      </c>
      <c r="C4199" s="45"/>
      <c r="D4199" s="45" t="s">
        <v>777</v>
      </c>
      <c r="E4199" s="45">
        <f>SUM(E4200:E4204)</f>
        <v>8265.8900000000158</v>
      </c>
      <c r="F4199" s="45">
        <f t="shared" ref="F4199" si="1764">SUM(F4200:F4204)</f>
        <v>8265.8900000000158</v>
      </c>
      <c r="G4199" s="45">
        <f t="shared" ref="G4199" si="1765">SUM(G4200:G4204)</f>
        <v>0</v>
      </c>
      <c r="H4199" s="45">
        <f t="shared" ref="H4199" si="1766">SUM(H4200:H4204)</f>
        <v>0</v>
      </c>
    </row>
    <row r="4200" spans="1:8" x14ac:dyDescent="0.35">
      <c r="A4200" s="50"/>
      <c r="B4200" s="50"/>
      <c r="C4200" s="50" t="s">
        <v>328</v>
      </c>
      <c r="D4200" s="50" t="s">
        <v>329</v>
      </c>
      <c r="E4200" s="51">
        <f t="shared" ref="E4200:E4204" si="1767">SUM(F4200:H4200)</f>
        <v>0</v>
      </c>
      <c r="F4200" s="51"/>
      <c r="G4200" s="51"/>
      <c r="H4200" s="51"/>
    </row>
    <row r="4201" spans="1:8" x14ac:dyDescent="0.35">
      <c r="A4201" s="50"/>
      <c r="B4201" s="50"/>
      <c r="C4201" s="50" t="s">
        <v>605</v>
      </c>
      <c r="D4201" s="50" t="s">
        <v>748</v>
      </c>
      <c r="E4201" s="51">
        <f t="shared" si="1767"/>
        <v>0</v>
      </c>
      <c r="F4201" s="51"/>
      <c r="G4201" s="51"/>
      <c r="H4201" s="51"/>
    </row>
    <row r="4202" spans="1:8" x14ac:dyDescent="0.35">
      <c r="A4202" s="50"/>
      <c r="B4202" s="50"/>
      <c r="C4202" s="50" t="s">
        <v>262</v>
      </c>
      <c r="D4202" s="50" t="s">
        <v>778</v>
      </c>
      <c r="E4202" s="51">
        <f t="shared" si="1767"/>
        <v>0</v>
      </c>
      <c r="F4202" s="51"/>
      <c r="G4202" s="51"/>
      <c r="H4202" s="51"/>
    </row>
    <row r="4203" spans="1:8" x14ac:dyDescent="0.35">
      <c r="A4203" s="50"/>
      <c r="B4203" s="50"/>
      <c r="C4203" s="50" t="s">
        <v>330</v>
      </c>
      <c r="D4203" s="50" t="s">
        <v>331</v>
      </c>
      <c r="E4203" s="51">
        <f t="shared" si="1767"/>
        <v>7852.9700000000157</v>
      </c>
      <c r="F4203" s="51">
        <v>7852.9700000000157</v>
      </c>
      <c r="G4203" s="51"/>
      <c r="H4203" s="51"/>
    </row>
    <row r="4204" spans="1:8" x14ac:dyDescent="0.35">
      <c r="A4204" s="50"/>
      <c r="B4204" s="50"/>
      <c r="C4204" s="50" t="s">
        <v>332</v>
      </c>
      <c r="D4204" s="50" t="s">
        <v>333</v>
      </c>
      <c r="E4204" s="51">
        <f t="shared" si="1767"/>
        <v>412.92000000000007</v>
      </c>
      <c r="F4204" s="51">
        <v>412.92000000000007</v>
      </c>
      <c r="G4204" s="51"/>
      <c r="H4204" s="51"/>
    </row>
    <row r="4205" spans="1:8" x14ac:dyDescent="0.35">
      <c r="A4205" s="44"/>
      <c r="B4205" s="44">
        <v>20</v>
      </c>
      <c r="C4205" s="45"/>
      <c r="D4205" s="45" t="s">
        <v>779</v>
      </c>
      <c r="E4205" s="45">
        <f>SUM(E4206:E4211)</f>
        <v>1139869.5999999996</v>
      </c>
      <c r="F4205" s="45">
        <f t="shared" ref="F4205" si="1768">SUM(F4206:F4211)</f>
        <v>3308.9799999999977</v>
      </c>
      <c r="G4205" s="45">
        <f t="shared" ref="G4205" si="1769">SUM(G4206:G4211)</f>
        <v>1136560.6199999996</v>
      </c>
      <c r="H4205" s="45">
        <f t="shared" ref="H4205" si="1770">SUM(H4206:H4211)</f>
        <v>0</v>
      </c>
    </row>
    <row r="4206" spans="1:8" x14ac:dyDescent="0.35">
      <c r="A4206" s="50"/>
      <c r="B4206" s="50"/>
      <c r="C4206" s="50" t="s">
        <v>334</v>
      </c>
      <c r="D4206" s="50" t="s">
        <v>335</v>
      </c>
      <c r="E4206" s="51">
        <f t="shared" ref="E4206:E4211" si="1771">SUM(F4206:H4206)</f>
        <v>488184.32000000001</v>
      </c>
      <c r="F4206" s="51">
        <v>1615.3799999999978</v>
      </c>
      <c r="G4206" s="51">
        <v>486568.94</v>
      </c>
      <c r="H4206" s="51"/>
    </row>
    <row r="4207" spans="1:8" x14ac:dyDescent="0.35">
      <c r="A4207" s="50"/>
      <c r="B4207" s="50"/>
      <c r="C4207" s="50" t="s">
        <v>605</v>
      </c>
      <c r="D4207" s="50" t="s">
        <v>748</v>
      </c>
      <c r="E4207" s="51">
        <f t="shared" si="1771"/>
        <v>0</v>
      </c>
      <c r="F4207" s="51"/>
      <c r="G4207" s="51"/>
      <c r="H4207" s="51"/>
    </row>
    <row r="4208" spans="1:8" x14ac:dyDescent="0.35">
      <c r="A4208" s="50"/>
      <c r="B4208" s="50"/>
      <c r="C4208" s="50" t="s">
        <v>337</v>
      </c>
      <c r="D4208" s="50" t="s">
        <v>338</v>
      </c>
      <c r="E4208" s="51">
        <f t="shared" si="1771"/>
        <v>0</v>
      </c>
      <c r="F4208" s="51"/>
      <c r="G4208" s="51"/>
      <c r="H4208" s="51"/>
    </row>
    <row r="4209" spans="1:8" x14ac:dyDescent="0.35">
      <c r="A4209" s="50"/>
      <c r="B4209" s="50"/>
      <c r="C4209" s="50" t="s">
        <v>312</v>
      </c>
      <c r="D4209" s="50" t="s">
        <v>772</v>
      </c>
      <c r="E4209" s="51">
        <f t="shared" si="1771"/>
        <v>821.40999999999985</v>
      </c>
      <c r="F4209" s="51">
        <v>821.40999999999985</v>
      </c>
      <c r="G4209" s="51"/>
      <c r="H4209" s="51"/>
    </row>
    <row r="4210" spans="1:8" x14ac:dyDescent="0.35">
      <c r="A4210" s="50"/>
      <c r="B4210" s="50"/>
      <c r="C4210" s="50" t="s">
        <v>339</v>
      </c>
      <c r="D4210" s="50" t="s">
        <v>340</v>
      </c>
      <c r="E4210" s="51">
        <f t="shared" si="1771"/>
        <v>650863.86999999965</v>
      </c>
      <c r="F4210" s="51">
        <v>872.19000000000017</v>
      </c>
      <c r="G4210" s="51">
        <v>649991.6799999997</v>
      </c>
      <c r="H4210" s="51"/>
    </row>
    <row r="4211" spans="1:8" x14ac:dyDescent="0.35">
      <c r="A4211" s="50"/>
      <c r="B4211" s="50"/>
      <c r="C4211" s="50" t="s">
        <v>341</v>
      </c>
      <c r="D4211" s="50" t="s">
        <v>342</v>
      </c>
      <c r="E4211" s="51">
        <f t="shared" si="1771"/>
        <v>0</v>
      </c>
      <c r="F4211" s="51"/>
      <c r="G4211" s="51"/>
      <c r="H4211" s="51"/>
    </row>
    <row r="4212" spans="1:8" x14ac:dyDescent="0.35">
      <c r="A4212" s="44"/>
      <c r="B4212" s="44">
        <v>24</v>
      </c>
      <c r="C4212" s="45"/>
      <c r="D4212" s="45" t="s">
        <v>780</v>
      </c>
      <c r="E4212" s="45">
        <f>SUM(E4213:E4215)</f>
        <v>9841.489999999998</v>
      </c>
      <c r="F4212" s="45">
        <f t="shared" ref="F4212" si="1772">SUM(F4213:F4215)</f>
        <v>9841.489999999998</v>
      </c>
      <c r="G4212" s="45">
        <f t="shared" ref="G4212" si="1773">SUM(G4213:G4215)</f>
        <v>0</v>
      </c>
      <c r="H4212" s="45">
        <f t="shared" ref="H4212" si="1774">SUM(H4213:H4215)</f>
        <v>0</v>
      </c>
    </row>
    <row r="4213" spans="1:8" x14ac:dyDescent="0.35">
      <c r="A4213" s="50"/>
      <c r="B4213" s="50"/>
      <c r="C4213" s="50" t="s">
        <v>336</v>
      </c>
      <c r="D4213" s="50" t="s">
        <v>632</v>
      </c>
      <c r="E4213" s="51">
        <f t="shared" ref="E4213:E4215" si="1775">SUM(F4213:H4213)</f>
        <v>9273.7599999999984</v>
      </c>
      <c r="F4213" s="51">
        <v>9273.7599999999984</v>
      </c>
      <c r="G4213" s="51"/>
      <c r="H4213" s="51"/>
    </row>
    <row r="4214" spans="1:8" x14ac:dyDescent="0.35">
      <c r="A4214" s="50"/>
      <c r="B4214" s="50"/>
      <c r="C4214" s="50" t="s">
        <v>605</v>
      </c>
      <c r="D4214" s="50" t="s">
        <v>748</v>
      </c>
      <c r="E4214" s="51">
        <f t="shared" si="1775"/>
        <v>0</v>
      </c>
      <c r="F4214" s="51"/>
      <c r="G4214" s="51"/>
      <c r="H4214" s="51"/>
    </row>
    <row r="4215" spans="1:8" x14ac:dyDescent="0.35">
      <c r="A4215" s="199"/>
      <c r="B4215" s="199"/>
      <c r="C4215" s="199" t="s">
        <v>343</v>
      </c>
      <c r="D4215" s="199" t="s">
        <v>781</v>
      </c>
      <c r="E4215" s="200">
        <f t="shared" si="1775"/>
        <v>567.72999999999968</v>
      </c>
      <c r="F4215" s="200">
        <v>567.72999999999968</v>
      </c>
      <c r="G4215" s="200"/>
      <c r="H4215" s="200"/>
    </row>
    <row r="4216" spans="1:8" x14ac:dyDescent="0.35">
      <c r="A4216" s="37" t="s">
        <v>1063</v>
      </c>
    </row>
    <row r="4217" spans="1:8" x14ac:dyDescent="0.35">
      <c r="A4217" s="36" t="s">
        <v>258</v>
      </c>
    </row>
    <row r="4218" spans="1:8" x14ac:dyDescent="0.35">
      <c r="A4218" s="37"/>
    </row>
    <row r="4219" spans="1:8" x14ac:dyDescent="0.35">
      <c r="A4219" s="37"/>
    </row>
    <row r="4220" spans="1:8" ht="21.75" x14ac:dyDescent="0.4">
      <c r="A4220" s="12" t="s">
        <v>56</v>
      </c>
    </row>
    <row r="4221" spans="1:8" ht="21.75" x14ac:dyDescent="0.4">
      <c r="A4221" s="12" t="s">
        <v>0</v>
      </c>
    </row>
    <row r="4223" spans="1:8" ht="30" x14ac:dyDescent="0.35">
      <c r="A4223" s="97" t="s">
        <v>742</v>
      </c>
      <c r="B4223" s="97" t="s">
        <v>743</v>
      </c>
      <c r="C4223" s="97" t="s">
        <v>744</v>
      </c>
      <c r="D4223" s="97" t="s">
        <v>745</v>
      </c>
      <c r="E4223" s="97" t="s">
        <v>534</v>
      </c>
      <c r="F4223" s="97" t="s">
        <v>825</v>
      </c>
      <c r="G4223" s="97" t="s">
        <v>826</v>
      </c>
      <c r="H4223" s="97" t="s">
        <v>546</v>
      </c>
    </row>
    <row r="4224" spans="1:8" x14ac:dyDescent="0.35">
      <c r="A4224" s="2"/>
      <c r="B4224" s="2"/>
      <c r="C4224" s="2"/>
      <c r="D4224" s="2"/>
      <c r="E4224" s="2"/>
      <c r="F4224" s="2"/>
      <c r="G4224" s="2"/>
      <c r="H4224" s="2"/>
    </row>
    <row r="4225" spans="1:8" x14ac:dyDescent="0.35">
      <c r="A4225" s="89"/>
      <c r="B4225" s="89"/>
      <c r="C4225" s="89"/>
      <c r="D4225" s="89" t="s">
        <v>193</v>
      </c>
      <c r="E4225" s="89">
        <f>E4226+E4274+E4293</f>
        <v>4724978.4499999993</v>
      </c>
      <c r="F4225" s="89">
        <f>F4226+F4274+F4293</f>
        <v>2001592.4500000002</v>
      </c>
      <c r="G4225" s="89">
        <f>G4226+G4274+G4293</f>
        <v>2233822.5700000003</v>
      </c>
      <c r="H4225" s="89">
        <f>H4226+H4274+H4293</f>
        <v>489563.43</v>
      </c>
    </row>
    <row r="4226" spans="1:8" x14ac:dyDescent="0.35">
      <c r="A4226" s="42">
        <v>1</v>
      </c>
      <c r="B4226" s="42"/>
      <c r="C4226" s="42"/>
      <c r="D4226" s="42" t="s">
        <v>260</v>
      </c>
      <c r="E4226" s="43">
        <f>E4227+E4230+E4232+E4259+E4268</f>
        <v>286083.94</v>
      </c>
      <c r="F4226" s="43">
        <f t="shared" ref="F4226" si="1776">F4227+F4230+F4232+F4259+F4268</f>
        <v>110834.98000000001</v>
      </c>
      <c r="G4226" s="43">
        <f t="shared" ref="G4226:H4226" si="1777">G4227+G4230+G4232+G4259+G4268</f>
        <v>175248.96000000002</v>
      </c>
      <c r="H4226" s="43">
        <f t="shared" si="1777"/>
        <v>0</v>
      </c>
    </row>
    <row r="4227" spans="1:8" x14ac:dyDescent="0.35">
      <c r="A4227" s="44"/>
      <c r="B4227" s="44">
        <v>2</v>
      </c>
      <c r="C4227" s="45"/>
      <c r="D4227" s="45" t="s">
        <v>746</v>
      </c>
      <c r="E4227" s="45">
        <f>SUM(E4228:E4229)</f>
        <v>212249.72000000003</v>
      </c>
      <c r="F4227" s="45">
        <f t="shared" ref="F4227" si="1778">SUM(F4228:F4229)</f>
        <v>64864.1</v>
      </c>
      <c r="G4227" s="45">
        <f t="shared" ref="G4227" si="1779">SUM(G4228:G4229)</f>
        <v>147385.62000000002</v>
      </c>
      <c r="H4227" s="45">
        <f t="shared" ref="H4227" si="1780">SUM(H4228:H4229)</f>
        <v>0</v>
      </c>
    </row>
    <row r="4228" spans="1:8" x14ac:dyDescent="0.35">
      <c r="A4228" s="50"/>
      <c r="B4228" s="50"/>
      <c r="C4228" s="50" t="s">
        <v>261</v>
      </c>
      <c r="D4228" s="50" t="s">
        <v>747</v>
      </c>
      <c r="E4228" s="51">
        <f t="shared" ref="E4228:E4229" si="1781">SUM(F4228:H4228)</f>
        <v>212249.72000000003</v>
      </c>
      <c r="F4228" s="51">
        <v>64864.1</v>
      </c>
      <c r="G4228" s="51">
        <v>147385.62000000002</v>
      </c>
      <c r="H4228" s="51"/>
    </row>
    <row r="4229" spans="1:8" x14ac:dyDescent="0.35">
      <c r="A4229" s="50"/>
      <c r="B4229" s="50"/>
      <c r="C4229" s="50" t="s">
        <v>605</v>
      </c>
      <c r="D4229" s="50" t="s">
        <v>748</v>
      </c>
      <c r="E4229" s="51">
        <f t="shared" si="1781"/>
        <v>0</v>
      </c>
      <c r="F4229" s="51"/>
      <c r="G4229" s="51"/>
      <c r="H4229" s="51"/>
    </row>
    <row r="4230" spans="1:8" x14ac:dyDescent="0.35">
      <c r="A4230" s="44"/>
      <c r="B4230" s="44">
        <v>12</v>
      </c>
      <c r="C4230" s="45"/>
      <c r="D4230" s="45" t="s">
        <v>749</v>
      </c>
      <c r="E4230" s="45">
        <f>SUM(E4231)</f>
        <v>0</v>
      </c>
      <c r="F4230" s="45">
        <f t="shared" ref="F4230" si="1782">SUM(F4231)</f>
        <v>0</v>
      </c>
      <c r="G4230" s="45">
        <f t="shared" ref="G4230" si="1783">SUM(G4231)</f>
        <v>0</v>
      </c>
      <c r="H4230" s="45">
        <f t="shared" ref="H4230" si="1784">SUM(H4231)</f>
        <v>0</v>
      </c>
    </row>
    <row r="4231" spans="1:8" x14ac:dyDescent="0.35">
      <c r="A4231" s="50"/>
      <c r="B4231" s="50"/>
      <c r="C4231" s="50" t="s">
        <v>305</v>
      </c>
      <c r="D4231" s="50" t="s">
        <v>750</v>
      </c>
      <c r="E4231" s="51">
        <f>SUM(F4231:H4231)</f>
        <v>0</v>
      </c>
      <c r="F4231" s="51"/>
      <c r="G4231" s="51"/>
      <c r="H4231" s="51"/>
    </row>
    <row r="4232" spans="1:8" x14ac:dyDescent="0.35">
      <c r="A4232" s="44"/>
      <c r="B4232" s="44">
        <v>15</v>
      </c>
      <c r="C4232" s="45"/>
      <c r="D4232" s="45" t="s">
        <v>751</v>
      </c>
      <c r="E4232" s="45">
        <f>SUM(E4233:E4258)</f>
        <v>42368.92</v>
      </c>
      <c r="F4232" s="45">
        <f t="shared" ref="F4232" si="1785">SUM(F4233:F4258)</f>
        <v>18304.840000000004</v>
      </c>
      <c r="G4232" s="45">
        <f t="shared" ref="G4232" si="1786">SUM(G4233:G4258)</f>
        <v>24064.079999999998</v>
      </c>
      <c r="H4232" s="45">
        <f t="shared" ref="H4232" si="1787">SUM(H4233:H4258)</f>
        <v>0</v>
      </c>
    </row>
    <row r="4233" spans="1:8" x14ac:dyDescent="0.35">
      <c r="A4233" s="50"/>
      <c r="B4233" s="50"/>
      <c r="C4233" s="50" t="s">
        <v>263</v>
      </c>
      <c r="D4233" s="50" t="s">
        <v>752</v>
      </c>
      <c r="E4233" s="51">
        <f t="shared" ref="E4233:E4258" si="1788">SUM(F4233:H4233)</f>
        <v>0</v>
      </c>
      <c r="F4233" s="51"/>
      <c r="G4233" s="51"/>
      <c r="H4233" s="51"/>
    </row>
    <row r="4234" spans="1:8" x14ac:dyDescent="0.35">
      <c r="A4234" s="50"/>
      <c r="B4234" s="50"/>
      <c r="C4234" s="50" t="s">
        <v>264</v>
      </c>
      <c r="D4234" s="50" t="s">
        <v>610</v>
      </c>
      <c r="E4234" s="51">
        <f t="shared" si="1788"/>
        <v>0</v>
      </c>
      <c r="F4234" s="51"/>
      <c r="G4234" s="51"/>
      <c r="H4234" s="51"/>
    </row>
    <row r="4235" spans="1:8" x14ac:dyDescent="0.35">
      <c r="A4235" s="50"/>
      <c r="B4235" s="50"/>
      <c r="C4235" s="50" t="s">
        <v>265</v>
      </c>
      <c r="D4235" s="50" t="s">
        <v>611</v>
      </c>
      <c r="E4235" s="51">
        <f t="shared" si="1788"/>
        <v>0</v>
      </c>
      <c r="F4235" s="51"/>
      <c r="G4235" s="51"/>
      <c r="H4235" s="51"/>
    </row>
    <row r="4236" spans="1:8" x14ac:dyDescent="0.35">
      <c r="A4236" s="50"/>
      <c r="B4236" s="50"/>
      <c r="C4236" s="50" t="s">
        <v>266</v>
      </c>
      <c r="D4236" s="50" t="s">
        <v>753</v>
      </c>
      <c r="E4236" s="51">
        <f t="shared" si="1788"/>
        <v>0</v>
      </c>
      <c r="F4236" s="51"/>
      <c r="G4236" s="51"/>
      <c r="H4236" s="51"/>
    </row>
    <row r="4237" spans="1:8" x14ac:dyDescent="0.35">
      <c r="A4237" s="50"/>
      <c r="B4237" s="50"/>
      <c r="C4237" s="50" t="s">
        <v>267</v>
      </c>
      <c r="D4237" s="50" t="s">
        <v>612</v>
      </c>
      <c r="E4237" s="51">
        <f t="shared" si="1788"/>
        <v>0</v>
      </c>
      <c r="F4237" s="51"/>
      <c r="G4237" s="51"/>
      <c r="H4237" s="51"/>
    </row>
    <row r="4238" spans="1:8" x14ac:dyDescent="0.35">
      <c r="A4238" s="50"/>
      <c r="B4238" s="50"/>
      <c r="C4238" s="50" t="s">
        <v>268</v>
      </c>
      <c r="D4238" s="50" t="s">
        <v>613</v>
      </c>
      <c r="E4238" s="51">
        <f t="shared" si="1788"/>
        <v>5153.9399999999996</v>
      </c>
      <c r="F4238" s="51">
        <v>3179.24</v>
      </c>
      <c r="G4238" s="51">
        <v>1974.7</v>
      </c>
      <c r="H4238" s="51"/>
    </row>
    <row r="4239" spans="1:8" x14ac:dyDescent="0.35">
      <c r="A4239" s="50"/>
      <c r="B4239" s="50"/>
      <c r="C4239" s="50" t="s">
        <v>269</v>
      </c>
      <c r="D4239" s="50" t="s">
        <v>614</v>
      </c>
      <c r="E4239" s="51">
        <f t="shared" si="1788"/>
        <v>0</v>
      </c>
      <c r="F4239" s="51"/>
      <c r="G4239" s="51"/>
      <c r="H4239" s="51"/>
    </row>
    <row r="4240" spans="1:8" x14ac:dyDescent="0.35">
      <c r="A4240" s="50"/>
      <c r="B4240" s="50"/>
      <c r="C4240" s="50" t="s">
        <v>270</v>
      </c>
      <c r="D4240" s="50" t="s">
        <v>754</v>
      </c>
      <c r="E4240" s="51">
        <f t="shared" si="1788"/>
        <v>0</v>
      </c>
      <c r="F4240" s="51"/>
      <c r="G4240" s="51"/>
      <c r="H4240" s="51"/>
    </row>
    <row r="4241" spans="1:8" x14ac:dyDescent="0.35">
      <c r="A4241" s="50"/>
      <c r="B4241" s="50"/>
      <c r="C4241" s="50" t="s">
        <v>271</v>
      </c>
      <c r="D4241" s="50" t="s">
        <v>755</v>
      </c>
      <c r="E4241" s="51">
        <f t="shared" si="1788"/>
        <v>0</v>
      </c>
      <c r="F4241" s="51"/>
      <c r="G4241" s="51"/>
      <c r="H4241" s="51"/>
    </row>
    <row r="4242" spans="1:8" x14ac:dyDescent="0.35">
      <c r="A4242" s="50"/>
      <c r="B4242" s="50"/>
      <c r="C4242" s="50" t="s">
        <v>272</v>
      </c>
      <c r="D4242" s="50" t="s">
        <v>756</v>
      </c>
      <c r="E4242" s="51">
        <f t="shared" si="1788"/>
        <v>0</v>
      </c>
      <c r="F4242" s="51"/>
      <c r="G4242" s="51"/>
      <c r="H4242" s="51"/>
    </row>
    <row r="4243" spans="1:8" x14ac:dyDescent="0.35">
      <c r="A4243" s="50"/>
      <c r="B4243" s="50"/>
      <c r="C4243" s="50" t="s">
        <v>273</v>
      </c>
      <c r="D4243" s="50" t="s">
        <v>757</v>
      </c>
      <c r="E4243" s="51">
        <f t="shared" si="1788"/>
        <v>15125.600000000002</v>
      </c>
      <c r="F4243" s="51">
        <v>15125.600000000002</v>
      </c>
      <c r="G4243" s="51"/>
      <c r="H4243" s="51"/>
    </row>
    <row r="4244" spans="1:8" x14ac:dyDescent="0.35">
      <c r="A4244" s="50"/>
      <c r="B4244" s="50"/>
      <c r="C4244" s="50" t="s">
        <v>274</v>
      </c>
      <c r="D4244" s="50" t="s">
        <v>758</v>
      </c>
      <c r="E4244" s="51">
        <f t="shared" si="1788"/>
        <v>0</v>
      </c>
      <c r="F4244" s="51"/>
      <c r="G4244" s="51"/>
      <c r="H4244" s="51"/>
    </row>
    <row r="4245" spans="1:8" x14ac:dyDescent="0.35">
      <c r="A4245" s="50"/>
      <c r="B4245" s="50"/>
      <c r="C4245" s="50" t="s">
        <v>275</v>
      </c>
      <c r="D4245" s="50" t="s">
        <v>759</v>
      </c>
      <c r="E4245" s="51">
        <f t="shared" si="1788"/>
        <v>0</v>
      </c>
      <c r="F4245" s="51"/>
      <c r="G4245" s="51"/>
      <c r="H4245" s="51"/>
    </row>
    <row r="4246" spans="1:8" x14ac:dyDescent="0.35">
      <c r="A4246" s="50"/>
      <c r="B4246" s="50"/>
      <c r="C4246" s="50" t="s">
        <v>276</v>
      </c>
      <c r="D4246" s="50" t="s">
        <v>615</v>
      </c>
      <c r="E4246" s="51">
        <f t="shared" si="1788"/>
        <v>22089.379999999997</v>
      </c>
      <c r="F4246" s="51"/>
      <c r="G4246" s="51">
        <v>22089.379999999997</v>
      </c>
      <c r="H4246" s="51"/>
    </row>
    <row r="4247" spans="1:8" x14ac:dyDescent="0.35">
      <c r="A4247" s="50"/>
      <c r="B4247" s="50"/>
      <c r="C4247" s="50" t="s">
        <v>308</v>
      </c>
      <c r="D4247" s="50" t="s">
        <v>277</v>
      </c>
      <c r="E4247" s="51">
        <f t="shared" si="1788"/>
        <v>0</v>
      </c>
      <c r="F4247" s="51"/>
      <c r="G4247" s="51"/>
      <c r="H4247" s="51"/>
    </row>
    <row r="4248" spans="1:8" x14ac:dyDescent="0.35">
      <c r="A4248" s="50"/>
      <c r="B4248" s="50"/>
      <c r="C4248" s="50" t="s">
        <v>278</v>
      </c>
      <c r="D4248" s="50" t="s">
        <v>760</v>
      </c>
      <c r="E4248" s="51">
        <f t="shared" si="1788"/>
        <v>0</v>
      </c>
      <c r="F4248" s="51"/>
      <c r="G4248" s="51"/>
      <c r="H4248" s="51"/>
    </row>
    <row r="4249" spans="1:8" x14ac:dyDescent="0.35">
      <c r="A4249" s="50"/>
      <c r="B4249" s="50"/>
      <c r="C4249" s="50" t="s">
        <v>279</v>
      </c>
      <c r="D4249" s="50" t="s">
        <v>616</v>
      </c>
      <c r="E4249" s="51">
        <f t="shared" si="1788"/>
        <v>0</v>
      </c>
      <c r="F4249" s="51"/>
      <c r="G4249" s="51"/>
      <c r="H4249" s="51"/>
    </row>
    <row r="4250" spans="1:8" x14ac:dyDescent="0.35">
      <c r="A4250" s="50"/>
      <c r="B4250" s="50"/>
      <c r="C4250" s="50" t="s">
        <v>280</v>
      </c>
      <c r="D4250" s="50" t="s">
        <v>617</v>
      </c>
      <c r="E4250" s="51">
        <f t="shared" si="1788"/>
        <v>0</v>
      </c>
      <c r="F4250" s="51"/>
      <c r="G4250" s="51"/>
      <c r="H4250" s="51"/>
    </row>
    <row r="4251" spans="1:8" x14ac:dyDescent="0.35">
      <c r="A4251" s="50"/>
      <c r="B4251" s="50"/>
      <c r="C4251" s="50" t="s">
        <v>606</v>
      </c>
      <c r="D4251" s="50" t="s">
        <v>618</v>
      </c>
      <c r="E4251" s="51">
        <f t="shared" si="1788"/>
        <v>0</v>
      </c>
      <c r="F4251" s="51"/>
      <c r="G4251" s="51"/>
      <c r="H4251" s="51"/>
    </row>
    <row r="4252" spans="1:8" x14ac:dyDescent="0.35">
      <c r="A4252" s="50"/>
      <c r="B4252" s="50"/>
      <c r="C4252" s="50" t="s">
        <v>281</v>
      </c>
      <c r="D4252" s="50" t="s">
        <v>622</v>
      </c>
      <c r="E4252" s="51">
        <f t="shared" si="1788"/>
        <v>0</v>
      </c>
      <c r="F4252" s="51"/>
      <c r="G4252" s="51"/>
      <c r="H4252" s="51"/>
    </row>
    <row r="4253" spans="1:8" x14ac:dyDescent="0.35">
      <c r="A4253" s="50"/>
      <c r="B4253" s="50"/>
      <c r="C4253" s="50" t="s">
        <v>282</v>
      </c>
      <c r="D4253" s="50" t="s">
        <v>623</v>
      </c>
      <c r="E4253" s="51">
        <f t="shared" si="1788"/>
        <v>0</v>
      </c>
      <c r="F4253" s="51"/>
      <c r="G4253" s="51"/>
      <c r="H4253" s="51"/>
    </row>
    <row r="4254" spans="1:8" x14ac:dyDescent="0.35">
      <c r="A4254" s="50"/>
      <c r="B4254" s="50"/>
      <c r="C4254" s="50" t="s">
        <v>283</v>
      </c>
      <c r="D4254" s="50" t="s">
        <v>625</v>
      </c>
      <c r="E4254" s="51">
        <f t="shared" si="1788"/>
        <v>0</v>
      </c>
      <c r="F4254" s="51"/>
      <c r="G4254" s="51"/>
      <c r="H4254" s="51"/>
    </row>
    <row r="4255" spans="1:8" x14ac:dyDescent="0.35">
      <c r="A4255" s="50"/>
      <c r="B4255" s="50"/>
      <c r="C4255" s="50" t="s">
        <v>607</v>
      </c>
      <c r="D4255" s="50" t="s">
        <v>761</v>
      </c>
      <c r="E4255" s="51">
        <f t="shared" si="1788"/>
        <v>0</v>
      </c>
      <c r="F4255" s="51"/>
      <c r="G4255" s="51"/>
      <c r="H4255" s="51"/>
    </row>
    <row r="4256" spans="1:8" x14ac:dyDescent="0.35">
      <c r="A4256" s="50"/>
      <c r="B4256" s="50"/>
      <c r="C4256" s="50" t="s">
        <v>608</v>
      </c>
      <c r="D4256" s="50" t="s">
        <v>762</v>
      </c>
      <c r="E4256" s="51">
        <f t="shared" si="1788"/>
        <v>0</v>
      </c>
      <c r="F4256" s="51"/>
      <c r="G4256" s="51"/>
      <c r="H4256" s="51"/>
    </row>
    <row r="4257" spans="1:8" x14ac:dyDescent="0.35">
      <c r="A4257" s="50"/>
      <c r="B4257" s="50"/>
      <c r="C4257" s="50" t="s">
        <v>284</v>
      </c>
      <c r="D4257" s="50" t="s">
        <v>763</v>
      </c>
      <c r="E4257" s="51">
        <f t="shared" si="1788"/>
        <v>0</v>
      </c>
      <c r="F4257" s="51"/>
      <c r="G4257" s="51"/>
      <c r="H4257" s="51"/>
    </row>
    <row r="4258" spans="1:8" x14ac:dyDescent="0.35">
      <c r="A4258" s="50"/>
      <c r="B4258" s="50"/>
      <c r="C4258" s="50" t="s">
        <v>285</v>
      </c>
      <c r="D4258" s="50" t="s">
        <v>630</v>
      </c>
      <c r="E4258" s="51">
        <f t="shared" si="1788"/>
        <v>0</v>
      </c>
      <c r="F4258" s="51"/>
      <c r="G4258" s="51"/>
      <c r="H4258" s="51"/>
    </row>
    <row r="4259" spans="1:8" x14ac:dyDescent="0.35">
      <c r="A4259" s="44"/>
      <c r="B4259" s="44">
        <v>16</v>
      </c>
      <c r="C4259" s="45"/>
      <c r="D4259" s="45" t="s">
        <v>764</v>
      </c>
      <c r="E4259" s="45">
        <f>SUM(E4260:E4267)</f>
        <v>0</v>
      </c>
      <c r="F4259" s="45">
        <f t="shared" ref="F4259" si="1789">SUM(F4260:F4267)</f>
        <v>0</v>
      </c>
      <c r="G4259" s="45">
        <f t="shared" ref="G4259" si="1790">SUM(G4260:G4267)</f>
        <v>0</v>
      </c>
      <c r="H4259" s="45">
        <f t="shared" ref="H4259" si="1791">SUM(H4260:H4267)</f>
        <v>0</v>
      </c>
    </row>
    <row r="4260" spans="1:8" x14ac:dyDescent="0.35">
      <c r="A4260" s="50"/>
      <c r="B4260" s="50"/>
      <c r="C4260" s="50" t="s">
        <v>286</v>
      </c>
      <c r="D4260" s="50" t="s">
        <v>619</v>
      </c>
      <c r="E4260" s="51">
        <f t="shared" ref="E4260:E4267" si="1792">SUM(F4260:H4260)</f>
        <v>0</v>
      </c>
      <c r="F4260" s="51"/>
      <c r="G4260" s="51"/>
      <c r="H4260" s="51"/>
    </row>
    <row r="4261" spans="1:8" x14ac:dyDescent="0.35">
      <c r="A4261" s="50"/>
      <c r="B4261" s="50"/>
      <c r="C4261" s="50" t="s">
        <v>287</v>
      </c>
      <c r="D4261" s="50" t="s">
        <v>288</v>
      </c>
      <c r="E4261" s="51">
        <f t="shared" si="1792"/>
        <v>0</v>
      </c>
      <c r="F4261" s="51"/>
      <c r="G4261" s="51"/>
      <c r="H4261" s="51"/>
    </row>
    <row r="4262" spans="1:8" x14ac:dyDescent="0.35">
      <c r="A4262" s="50"/>
      <c r="B4262" s="50"/>
      <c r="C4262" s="50" t="s">
        <v>289</v>
      </c>
      <c r="D4262" s="50" t="s">
        <v>620</v>
      </c>
      <c r="E4262" s="51">
        <f t="shared" si="1792"/>
        <v>0</v>
      </c>
      <c r="F4262" s="51"/>
      <c r="G4262" s="51"/>
      <c r="H4262" s="51"/>
    </row>
    <row r="4263" spans="1:8" x14ac:dyDescent="0.35">
      <c r="A4263" s="50"/>
      <c r="B4263" s="50"/>
      <c r="C4263" s="50" t="s">
        <v>290</v>
      </c>
      <c r="D4263" s="50" t="s">
        <v>621</v>
      </c>
      <c r="E4263" s="51">
        <f t="shared" si="1792"/>
        <v>0</v>
      </c>
      <c r="F4263" s="51"/>
      <c r="G4263" s="51"/>
      <c r="H4263" s="51"/>
    </row>
    <row r="4264" spans="1:8" x14ac:dyDescent="0.35">
      <c r="A4264" s="50"/>
      <c r="B4264" s="50"/>
      <c r="C4264" s="50" t="s">
        <v>291</v>
      </c>
      <c r="D4264" s="50" t="s">
        <v>624</v>
      </c>
      <c r="E4264" s="51">
        <f t="shared" si="1792"/>
        <v>0</v>
      </c>
      <c r="F4264" s="51"/>
      <c r="G4264" s="51"/>
      <c r="H4264" s="51"/>
    </row>
    <row r="4265" spans="1:8" x14ac:dyDescent="0.35">
      <c r="A4265" s="50"/>
      <c r="B4265" s="50"/>
      <c r="C4265" s="50" t="s">
        <v>292</v>
      </c>
      <c r="D4265" s="50" t="s">
        <v>293</v>
      </c>
      <c r="E4265" s="51">
        <f t="shared" si="1792"/>
        <v>0</v>
      </c>
      <c r="F4265" s="51"/>
      <c r="G4265" s="51"/>
      <c r="H4265" s="51"/>
    </row>
    <row r="4266" spans="1:8" x14ac:dyDescent="0.35">
      <c r="A4266" s="50"/>
      <c r="B4266" s="50"/>
      <c r="C4266" s="50" t="s">
        <v>294</v>
      </c>
      <c r="D4266" s="50" t="s">
        <v>295</v>
      </c>
      <c r="E4266" s="51">
        <f t="shared" si="1792"/>
        <v>0</v>
      </c>
      <c r="F4266" s="51"/>
      <c r="G4266" s="51"/>
      <c r="H4266" s="51"/>
    </row>
    <row r="4267" spans="1:8" x14ac:dyDescent="0.35">
      <c r="A4267" s="50"/>
      <c r="B4267" s="50"/>
      <c r="C4267" s="50" t="s">
        <v>296</v>
      </c>
      <c r="D4267" s="50" t="s">
        <v>626</v>
      </c>
      <c r="E4267" s="51">
        <f t="shared" si="1792"/>
        <v>0</v>
      </c>
      <c r="F4267" s="51"/>
      <c r="G4267" s="51"/>
      <c r="H4267" s="51"/>
    </row>
    <row r="4268" spans="1:8" x14ac:dyDescent="0.35">
      <c r="A4268" s="44"/>
      <c r="B4268" s="44">
        <v>17</v>
      </c>
      <c r="C4268" s="45"/>
      <c r="D4268" s="45" t="s">
        <v>765</v>
      </c>
      <c r="E4268" s="45">
        <f>SUM(E4269:E4273)</f>
        <v>31465.300000000003</v>
      </c>
      <c r="F4268" s="45">
        <f t="shared" ref="F4268" si="1793">SUM(F4269:F4273)</f>
        <v>27666.04</v>
      </c>
      <c r="G4268" s="45">
        <f t="shared" ref="G4268" si="1794">SUM(G4269:G4273)</f>
        <v>3799.26</v>
      </c>
      <c r="H4268" s="45">
        <f t="shared" ref="H4268" si="1795">SUM(H4269:H4273)</f>
        <v>0</v>
      </c>
    </row>
    <row r="4269" spans="1:8" x14ac:dyDescent="0.35">
      <c r="A4269" s="50"/>
      <c r="B4269" s="50"/>
      <c r="C4269" s="50" t="s">
        <v>297</v>
      </c>
      <c r="D4269" s="50" t="s">
        <v>298</v>
      </c>
      <c r="E4269" s="51">
        <f t="shared" ref="E4269:E4273" si="1796">SUM(F4269:H4269)</f>
        <v>0</v>
      </c>
      <c r="F4269" s="51"/>
      <c r="G4269" s="51"/>
      <c r="H4269" s="51"/>
    </row>
    <row r="4270" spans="1:8" x14ac:dyDescent="0.35">
      <c r="A4270" s="50"/>
      <c r="B4270" s="50"/>
      <c r="C4270" s="50" t="s">
        <v>299</v>
      </c>
      <c r="D4270" s="50" t="s">
        <v>627</v>
      </c>
      <c r="E4270" s="51">
        <f t="shared" si="1796"/>
        <v>31465.300000000003</v>
      </c>
      <c r="F4270" s="51">
        <v>27666.04</v>
      </c>
      <c r="G4270" s="51">
        <v>3799.26</v>
      </c>
      <c r="H4270" s="51"/>
    </row>
    <row r="4271" spans="1:8" x14ac:dyDescent="0.35">
      <c r="A4271" s="50"/>
      <c r="B4271" s="50"/>
      <c r="C4271" s="50" t="s">
        <v>300</v>
      </c>
      <c r="D4271" s="50" t="s">
        <v>301</v>
      </c>
      <c r="E4271" s="51">
        <f t="shared" si="1796"/>
        <v>0</v>
      </c>
      <c r="F4271" s="51"/>
      <c r="G4271" s="51"/>
      <c r="H4271" s="51"/>
    </row>
    <row r="4272" spans="1:8" x14ac:dyDescent="0.35">
      <c r="A4272" s="50"/>
      <c r="B4272" s="50"/>
      <c r="C4272" s="50" t="s">
        <v>302</v>
      </c>
      <c r="D4272" s="50" t="s">
        <v>628</v>
      </c>
      <c r="E4272" s="51">
        <f t="shared" si="1796"/>
        <v>0</v>
      </c>
      <c r="F4272" s="51"/>
      <c r="G4272" s="51"/>
      <c r="H4272" s="51"/>
    </row>
    <row r="4273" spans="1:8" x14ac:dyDescent="0.35">
      <c r="A4273" s="50"/>
      <c r="B4273" s="50"/>
      <c r="C4273" s="50" t="s">
        <v>303</v>
      </c>
      <c r="D4273" s="50" t="s">
        <v>629</v>
      </c>
      <c r="E4273" s="51">
        <f t="shared" si="1796"/>
        <v>0</v>
      </c>
      <c r="F4273" s="51"/>
      <c r="G4273" s="51"/>
      <c r="H4273" s="51"/>
    </row>
    <row r="4274" spans="1:8" x14ac:dyDescent="0.35">
      <c r="A4274" s="42">
        <v>4</v>
      </c>
      <c r="B4274" s="42"/>
      <c r="C4274" s="42"/>
      <c r="D4274" s="42" t="s">
        <v>344</v>
      </c>
      <c r="E4274" s="43">
        <f>E4275+E4278+E4284</f>
        <v>1549439.1300000001</v>
      </c>
      <c r="F4274" s="43">
        <f t="shared" ref="F4274" si="1797">F4275+F4278+F4284</f>
        <v>623054.81000000006</v>
      </c>
      <c r="G4274" s="43">
        <f t="shared" ref="G4274:H4274" si="1798">G4275+G4278+G4284</f>
        <v>926384.32</v>
      </c>
      <c r="H4274" s="43">
        <f t="shared" si="1798"/>
        <v>0</v>
      </c>
    </row>
    <row r="4275" spans="1:8" x14ac:dyDescent="0.35">
      <c r="A4275" s="44"/>
      <c r="B4275" s="44">
        <v>2</v>
      </c>
      <c r="C4275" s="45"/>
      <c r="D4275" s="45" t="s">
        <v>746</v>
      </c>
      <c r="E4275" s="45">
        <f>SUM(E4276:E4277)</f>
        <v>1540072.12</v>
      </c>
      <c r="F4275" s="45">
        <f t="shared" ref="F4275" si="1799">SUM(F4276:F4277)</f>
        <v>619635.52</v>
      </c>
      <c r="G4275" s="45">
        <f t="shared" ref="G4275" si="1800">SUM(G4276:G4277)</f>
        <v>920436.6</v>
      </c>
      <c r="H4275" s="45">
        <f t="shared" ref="H4275" si="1801">SUM(H4276:H4277)</f>
        <v>0</v>
      </c>
    </row>
    <row r="4276" spans="1:8" x14ac:dyDescent="0.35">
      <c r="A4276" s="50"/>
      <c r="B4276" s="50"/>
      <c r="C4276" s="50" t="s">
        <v>261</v>
      </c>
      <c r="D4276" s="50" t="s">
        <v>609</v>
      </c>
      <c r="E4276" s="51">
        <f t="shared" ref="E4276:E4277" si="1802">SUM(F4276:H4276)</f>
        <v>1540072.12</v>
      </c>
      <c r="F4276" s="51">
        <v>619635.52</v>
      </c>
      <c r="G4276" s="51">
        <v>920436.6</v>
      </c>
      <c r="H4276" s="51"/>
    </row>
    <row r="4277" spans="1:8" x14ac:dyDescent="0.35">
      <c r="A4277" s="50"/>
      <c r="B4277" s="50"/>
      <c r="C4277" s="50" t="s">
        <v>605</v>
      </c>
      <c r="D4277" s="50" t="s">
        <v>748</v>
      </c>
      <c r="E4277" s="51">
        <f t="shared" si="1802"/>
        <v>0</v>
      </c>
      <c r="F4277" s="51"/>
      <c r="G4277" s="51"/>
      <c r="H4277" s="51"/>
    </row>
    <row r="4278" spans="1:8" x14ac:dyDescent="0.35">
      <c r="A4278" s="44"/>
      <c r="B4278" s="44">
        <v>14</v>
      </c>
      <c r="C4278" s="45"/>
      <c r="D4278" s="45" t="s">
        <v>766</v>
      </c>
      <c r="E4278" s="45">
        <f>SUM(E4279:E4283)</f>
        <v>9367.01</v>
      </c>
      <c r="F4278" s="45">
        <f t="shared" ref="F4278" si="1803">SUM(F4279:F4283)</f>
        <v>3419.2899999999995</v>
      </c>
      <c r="G4278" s="45">
        <f t="shared" ref="G4278" si="1804">SUM(G4279:G4283)</f>
        <v>5947.7199999999993</v>
      </c>
      <c r="H4278" s="45">
        <f t="shared" ref="H4278" si="1805">SUM(H4279:H4283)</f>
        <v>0</v>
      </c>
    </row>
    <row r="4279" spans="1:8" x14ac:dyDescent="0.35">
      <c r="A4279" s="50"/>
      <c r="B4279" s="50"/>
      <c r="C4279" s="50" t="s">
        <v>349</v>
      </c>
      <c r="D4279" s="50" t="s">
        <v>633</v>
      </c>
      <c r="E4279" s="51">
        <f t="shared" ref="E4279:E4283" si="1806">SUM(F4279:H4279)</f>
        <v>6945.33</v>
      </c>
      <c r="F4279" s="51">
        <v>3193.3599999999997</v>
      </c>
      <c r="G4279" s="51">
        <v>3751.97</v>
      </c>
      <c r="H4279" s="51"/>
    </row>
    <row r="4280" spans="1:8" x14ac:dyDescent="0.35">
      <c r="A4280" s="50"/>
      <c r="B4280" s="50"/>
      <c r="C4280" s="50" t="s">
        <v>350</v>
      </c>
      <c r="D4280" s="50" t="s">
        <v>767</v>
      </c>
      <c r="E4280" s="51">
        <f t="shared" si="1806"/>
        <v>0</v>
      </c>
      <c r="F4280" s="51"/>
      <c r="G4280" s="51"/>
      <c r="H4280" s="51"/>
    </row>
    <row r="4281" spans="1:8" x14ac:dyDescent="0.35">
      <c r="A4281" s="50"/>
      <c r="B4281" s="50"/>
      <c r="C4281" s="50" t="s">
        <v>352</v>
      </c>
      <c r="D4281" s="50" t="s">
        <v>768</v>
      </c>
      <c r="E4281" s="51">
        <f t="shared" si="1806"/>
        <v>0</v>
      </c>
      <c r="F4281" s="51"/>
      <c r="G4281" s="51"/>
      <c r="H4281" s="51"/>
    </row>
    <row r="4282" spans="1:8" x14ac:dyDescent="0.35">
      <c r="A4282" s="50"/>
      <c r="B4282" s="50"/>
      <c r="C4282" s="50" t="s">
        <v>357</v>
      </c>
      <c r="D4282" s="50" t="s">
        <v>358</v>
      </c>
      <c r="E4282" s="51">
        <f t="shared" si="1806"/>
        <v>2421.6799999999998</v>
      </c>
      <c r="F4282" s="51">
        <v>225.93</v>
      </c>
      <c r="G4282" s="51">
        <v>2195.75</v>
      </c>
      <c r="H4282" s="51"/>
    </row>
    <row r="4283" spans="1:8" x14ac:dyDescent="0.35">
      <c r="A4283" s="50"/>
      <c r="B4283" s="50"/>
      <c r="C4283" s="50" t="s">
        <v>355</v>
      </c>
      <c r="D4283" s="50" t="s">
        <v>356</v>
      </c>
      <c r="E4283" s="51">
        <f t="shared" si="1806"/>
        <v>0</v>
      </c>
      <c r="F4283" s="51"/>
      <c r="G4283" s="51"/>
      <c r="H4283" s="51"/>
    </row>
    <row r="4284" spans="1:8" x14ac:dyDescent="0.35">
      <c r="A4284" s="44"/>
      <c r="B4284" s="44">
        <v>25</v>
      </c>
      <c r="C4284" s="45"/>
      <c r="D4284" s="45" t="s">
        <v>769</v>
      </c>
      <c r="E4284" s="45">
        <f>SUM(E4285:E4292)</f>
        <v>0</v>
      </c>
      <c r="F4284" s="45">
        <f t="shared" ref="F4284" si="1807">SUM(F4285:F4292)</f>
        <v>0</v>
      </c>
      <c r="G4284" s="45">
        <f t="shared" ref="G4284" si="1808">SUM(G4285:G4292)</f>
        <v>0</v>
      </c>
      <c r="H4284" s="45">
        <f t="shared" ref="H4284" si="1809">SUM(H4285:H4292)</f>
        <v>0</v>
      </c>
    </row>
    <row r="4285" spans="1:8" x14ac:dyDescent="0.35">
      <c r="A4285" s="50"/>
      <c r="B4285" s="50"/>
      <c r="C4285" s="50" t="s">
        <v>345</v>
      </c>
      <c r="D4285" s="50" t="s">
        <v>346</v>
      </c>
      <c r="E4285" s="51">
        <f t="shared" ref="E4285:E4292" si="1810">SUM(F4285:H4285)</f>
        <v>0</v>
      </c>
      <c r="F4285" s="51"/>
      <c r="G4285" s="51"/>
      <c r="H4285" s="51"/>
    </row>
    <row r="4286" spans="1:8" x14ac:dyDescent="0.35">
      <c r="A4286" s="50"/>
      <c r="B4286" s="50"/>
      <c r="C4286" s="50" t="s">
        <v>347</v>
      </c>
      <c r="D4286" s="50" t="s">
        <v>348</v>
      </c>
      <c r="E4286" s="51">
        <f t="shared" si="1810"/>
        <v>0</v>
      </c>
      <c r="F4286" s="51"/>
      <c r="G4286" s="51"/>
      <c r="H4286" s="51"/>
    </row>
    <row r="4287" spans="1:8" x14ac:dyDescent="0.35">
      <c r="A4287" s="50"/>
      <c r="B4287" s="50"/>
      <c r="C4287" s="50" t="s">
        <v>351</v>
      </c>
      <c r="D4287" s="50" t="s">
        <v>770</v>
      </c>
      <c r="E4287" s="51">
        <f t="shared" si="1810"/>
        <v>0</v>
      </c>
      <c r="F4287" s="51"/>
      <c r="G4287" s="51"/>
      <c r="H4287" s="51"/>
    </row>
    <row r="4288" spans="1:8" x14ac:dyDescent="0.35">
      <c r="A4288" s="50"/>
      <c r="B4288" s="50"/>
      <c r="C4288" s="50" t="s">
        <v>310</v>
      </c>
      <c r="D4288" s="50" t="s">
        <v>634</v>
      </c>
      <c r="E4288" s="51">
        <f t="shared" si="1810"/>
        <v>0</v>
      </c>
      <c r="F4288" s="51"/>
      <c r="G4288" s="51"/>
      <c r="H4288" s="51"/>
    </row>
    <row r="4289" spans="1:8" x14ac:dyDescent="0.35">
      <c r="A4289" s="50"/>
      <c r="B4289" s="50"/>
      <c r="C4289" s="50" t="s">
        <v>311</v>
      </c>
      <c r="D4289" s="50" t="s">
        <v>771</v>
      </c>
      <c r="E4289" s="51">
        <f t="shared" si="1810"/>
        <v>0</v>
      </c>
      <c r="F4289" s="51"/>
      <c r="G4289" s="51"/>
      <c r="H4289" s="51"/>
    </row>
    <row r="4290" spans="1:8" x14ac:dyDescent="0.35">
      <c r="A4290" s="50"/>
      <c r="B4290" s="50"/>
      <c r="C4290" s="50" t="s">
        <v>312</v>
      </c>
      <c r="D4290" s="50" t="s">
        <v>772</v>
      </c>
      <c r="E4290" s="51">
        <f t="shared" si="1810"/>
        <v>0</v>
      </c>
      <c r="F4290" s="51"/>
      <c r="G4290" s="51"/>
      <c r="H4290" s="51"/>
    </row>
    <row r="4291" spans="1:8" x14ac:dyDescent="0.35">
      <c r="A4291" s="50"/>
      <c r="B4291" s="50"/>
      <c r="C4291" s="50" t="s">
        <v>359</v>
      </c>
      <c r="D4291" s="50" t="s">
        <v>360</v>
      </c>
      <c r="E4291" s="51">
        <f t="shared" si="1810"/>
        <v>0</v>
      </c>
      <c r="F4291" s="51"/>
      <c r="G4291" s="51"/>
      <c r="H4291" s="51"/>
    </row>
    <row r="4292" spans="1:8" x14ac:dyDescent="0.35">
      <c r="A4292" s="50"/>
      <c r="B4292" s="50"/>
      <c r="C4292" s="50" t="s">
        <v>353</v>
      </c>
      <c r="D4292" s="50" t="s">
        <v>354</v>
      </c>
      <c r="E4292" s="51">
        <f t="shared" si="1810"/>
        <v>0</v>
      </c>
      <c r="F4292" s="51"/>
      <c r="G4292" s="51"/>
      <c r="H4292" s="51"/>
    </row>
    <row r="4293" spans="1:8" x14ac:dyDescent="0.35">
      <c r="A4293" s="42">
        <v>5</v>
      </c>
      <c r="B4293" s="42"/>
      <c r="C4293" s="42"/>
      <c r="D4293" s="42" t="s">
        <v>773</v>
      </c>
      <c r="E4293" s="43">
        <f>E4294+E4297+E4299+E4335+E4341+E4348</f>
        <v>2889455.3799999994</v>
      </c>
      <c r="F4293" s="43">
        <f t="shared" ref="F4293" si="1811">F4294+F4297+F4299+F4335+F4341+F4348</f>
        <v>1267702.6600000001</v>
      </c>
      <c r="G4293" s="43">
        <f t="shared" ref="G4293:H4293" si="1812">G4294+G4297+G4299+G4335+G4341+G4348</f>
        <v>1132189.29</v>
      </c>
      <c r="H4293" s="43">
        <f t="shared" si="1812"/>
        <v>489563.43</v>
      </c>
    </row>
    <row r="4294" spans="1:8" x14ac:dyDescent="0.35">
      <c r="A4294" s="44"/>
      <c r="B4294" s="44">
        <v>2</v>
      </c>
      <c r="C4294" s="45"/>
      <c r="D4294" s="45" t="s">
        <v>746</v>
      </c>
      <c r="E4294" s="45">
        <f>SUM(E4295:E4296)</f>
        <v>7045.32</v>
      </c>
      <c r="F4294" s="45">
        <f t="shared" ref="F4294" si="1813">SUM(F4295:F4296)</f>
        <v>0</v>
      </c>
      <c r="G4294" s="45">
        <f t="shared" ref="G4294" si="1814">SUM(G4295:G4296)</f>
        <v>0</v>
      </c>
      <c r="H4294" s="45">
        <f t="shared" ref="H4294" si="1815">SUM(H4295:H4296)</f>
        <v>7045.32</v>
      </c>
    </row>
    <row r="4295" spans="1:8" x14ac:dyDescent="0.35">
      <c r="A4295" s="50"/>
      <c r="B4295" s="50"/>
      <c r="C4295" s="50" t="s">
        <v>261</v>
      </c>
      <c r="D4295" s="50" t="s">
        <v>609</v>
      </c>
      <c r="E4295" s="51">
        <f t="shared" ref="E4295:E4296" si="1816">SUM(F4295:H4295)</f>
        <v>7045.32</v>
      </c>
      <c r="F4295" s="51"/>
      <c r="G4295" s="51"/>
      <c r="H4295" s="51">
        <v>7045.32</v>
      </c>
    </row>
    <row r="4296" spans="1:8" x14ac:dyDescent="0.35">
      <c r="A4296" s="50"/>
      <c r="B4296" s="50"/>
      <c r="C4296" s="50" t="s">
        <v>605</v>
      </c>
      <c r="D4296" s="50" t="s">
        <v>748</v>
      </c>
      <c r="E4296" s="51">
        <f t="shared" si="1816"/>
        <v>0</v>
      </c>
      <c r="F4296" s="51"/>
      <c r="G4296" s="51"/>
      <c r="H4296" s="51"/>
    </row>
    <row r="4297" spans="1:8" x14ac:dyDescent="0.35">
      <c r="A4297" s="44"/>
      <c r="B4297" s="44">
        <v>12</v>
      </c>
      <c r="C4297" s="45"/>
      <c r="D4297" s="45" t="s">
        <v>749</v>
      </c>
      <c r="E4297" s="45">
        <f>SUM(E4298)</f>
        <v>0</v>
      </c>
      <c r="F4297" s="45">
        <f t="shared" ref="F4297" si="1817">F4298</f>
        <v>0</v>
      </c>
      <c r="G4297" s="45">
        <f t="shared" ref="G4297:H4297" si="1818">G4298</f>
        <v>0</v>
      </c>
      <c r="H4297" s="45">
        <f t="shared" si="1818"/>
        <v>0</v>
      </c>
    </row>
    <row r="4298" spans="1:8" x14ac:dyDescent="0.35">
      <c r="A4298" s="50"/>
      <c r="B4298" s="50"/>
      <c r="C4298" s="50" t="s">
        <v>774</v>
      </c>
      <c r="D4298" s="50" t="s">
        <v>304</v>
      </c>
      <c r="E4298" s="51">
        <f>SUM(F4298:H4298)</f>
        <v>0</v>
      </c>
      <c r="F4298" s="51"/>
      <c r="G4298" s="51"/>
      <c r="H4298" s="51"/>
    </row>
    <row r="4299" spans="1:8" x14ac:dyDescent="0.35">
      <c r="A4299" s="44"/>
      <c r="B4299" s="44">
        <v>18</v>
      </c>
      <c r="C4299" s="45"/>
      <c r="D4299" s="45" t="s">
        <v>775</v>
      </c>
      <c r="E4299" s="45">
        <f>SUM(E4300:E4334)</f>
        <v>2838536.4899999998</v>
      </c>
      <c r="F4299" s="45">
        <f t="shared" ref="F4299" si="1819">SUM(F4300:F4334)</f>
        <v>1266351.8</v>
      </c>
      <c r="G4299" s="45">
        <f t="shared" ref="G4299" si="1820">SUM(G4300:G4334)</f>
        <v>1089666.58</v>
      </c>
      <c r="H4299" s="45">
        <f t="shared" ref="H4299" si="1821">SUM(H4300:H4334)</f>
        <v>482518.11</v>
      </c>
    </row>
    <row r="4300" spans="1:8" x14ac:dyDescent="0.35">
      <c r="A4300" s="50"/>
      <c r="B4300" s="50"/>
      <c r="C4300" s="50" t="s">
        <v>306</v>
      </c>
      <c r="D4300" s="50" t="s">
        <v>307</v>
      </c>
      <c r="E4300" s="51">
        <f t="shared" ref="E4300:E4334" si="1822">SUM(F4300:H4300)</f>
        <v>0</v>
      </c>
      <c r="F4300" s="51"/>
      <c r="G4300" s="51"/>
      <c r="H4300" s="51"/>
    </row>
    <row r="4301" spans="1:8" x14ac:dyDescent="0.35">
      <c r="A4301" s="50"/>
      <c r="B4301" s="50"/>
      <c r="C4301" s="50" t="s">
        <v>266</v>
      </c>
      <c r="D4301" s="50" t="s">
        <v>753</v>
      </c>
      <c r="E4301" s="51">
        <f t="shared" si="1822"/>
        <v>0</v>
      </c>
      <c r="F4301" s="51"/>
      <c r="G4301" s="51"/>
      <c r="H4301" s="51"/>
    </row>
    <row r="4302" spans="1:8" x14ac:dyDescent="0.35">
      <c r="A4302" s="50"/>
      <c r="B4302" s="50"/>
      <c r="C4302" s="50" t="s">
        <v>269</v>
      </c>
      <c r="D4302" s="50" t="s">
        <v>614</v>
      </c>
      <c r="E4302" s="51">
        <f t="shared" si="1822"/>
        <v>0</v>
      </c>
      <c r="F4302" s="51"/>
      <c r="G4302" s="51"/>
      <c r="H4302" s="51"/>
    </row>
    <row r="4303" spans="1:8" x14ac:dyDescent="0.35">
      <c r="A4303" s="50"/>
      <c r="B4303" s="50"/>
      <c r="C4303" s="50" t="s">
        <v>270</v>
      </c>
      <c r="D4303" s="50" t="s">
        <v>754</v>
      </c>
      <c r="E4303" s="51">
        <f t="shared" si="1822"/>
        <v>0</v>
      </c>
      <c r="F4303" s="51"/>
      <c r="G4303" s="51"/>
      <c r="H4303" s="51"/>
    </row>
    <row r="4304" spans="1:8" x14ac:dyDescent="0.35">
      <c r="A4304" s="50"/>
      <c r="B4304" s="50"/>
      <c r="C4304" s="50" t="s">
        <v>271</v>
      </c>
      <c r="D4304" s="50" t="s">
        <v>755</v>
      </c>
      <c r="E4304" s="51">
        <f t="shared" si="1822"/>
        <v>0</v>
      </c>
      <c r="F4304" s="51"/>
      <c r="G4304" s="51"/>
      <c r="H4304" s="51"/>
    </row>
    <row r="4305" spans="1:8" x14ac:dyDescent="0.35">
      <c r="A4305" s="50"/>
      <c r="B4305" s="50"/>
      <c r="C4305" s="50" t="s">
        <v>272</v>
      </c>
      <c r="D4305" s="50" t="s">
        <v>756</v>
      </c>
      <c r="E4305" s="51">
        <f t="shared" si="1822"/>
        <v>0</v>
      </c>
      <c r="F4305" s="51"/>
      <c r="G4305" s="51"/>
      <c r="H4305" s="51"/>
    </row>
    <row r="4306" spans="1:8" x14ac:dyDescent="0.35">
      <c r="A4306" s="50"/>
      <c r="B4306" s="50"/>
      <c r="C4306" s="50" t="s">
        <v>274</v>
      </c>
      <c r="D4306" s="50" t="s">
        <v>758</v>
      </c>
      <c r="E4306" s="51">
        <f t="shared" si="1822"/>
        <v>0</v>
      </c>
      <c r="F4306" s="51"/>
      <c r="G4306" s="51"/>
      <c r="H4306" s="51"/>
    </row>
    <row r="4307" spans="1:8" x14ac:dyDescent="0.35">
      <c r="A4307" s="50"/>
      <c r="B4307" s="50"/>
      <c r="C4307" s="50" t="s">
        <v>275</v>
      </c>
      <c r="D4307" s="50" t="s">
        <v>759</v>
      </c>
      <c r="E4307" s="51">
        <f t="shared" si="1822"/>
        <v>0</v>
      </c>
      <c r="F4307" s="51"/>
      <c r="G4307" s="51"/>
      <c r="H4307" s="51"/>
    </row>
    <row r="4308" spans="1:8" x14ac:dyDescent="0.35">
      <c r="A4308" s="50"/>
      <c r="B4308" s="50"/>
      <c r="C4308" s="50" t="s">
        <v>276</v>
      </c>
      <c r="D4308" s="50" t="s">
        <v>615</v>
      </c>
      <c r="E4308" s="51">
        <f t="shared" si="1822"/>
        <v>0</v>
      </c>
      <c r="F4308" s="51"/>
      <c r="G4308" s="51"/>
      <c r="H4308" s="51"/>
    </row>
    <row r="4309" spans="1:8" x14ac:dyDescent="0.35">
      <c r="A4309" s="50"/>
      <c r="B4309" s="50"/>
      <c r="C4309" s="50" t="s">
        <v>308</v>
      </c>
      <c r="D4309" s="50" t="s">
        <v>277</v>
      </c>
      <c r="E4309" s="51">
        <f t="shared" si="1822"/>
        <v>0</v>
      </c>
      <c r="F4309" s="51"/>
      <c r="G4309" s="51"/>
      <c r="H4309" s="51"/>
    </row>
    <row r="4310" spans="1:8" x14ac:dyDescent="0.35">
      <c r="A4310" s="50"/>
      <c r="B4310" s="50"/>
      <c r="C4310" s="50" t="s">
        <v>278</v>
      </c>
      <c r="D4310" s="50" t="s">
        <v>760</v>
      </c>
      <c r="E4310" s="51">
        <f t="shared" si="1822"/>
        <v>0</v>
      </c>
      <c r="F4310" s="51"/>
      <c r="G4310" s="51"/>
      <c r="H4310" s="51"/>
    </row>
    <row r="4311" spans="1:8" x14ac:dyDescent="0.35">
      <c r="A4311" s="50"/>
      <c r="B4311" s="50"/>
      <c r="C4311" s="50" t="s">
        <v>309</v>
      </c>
      <c r="D4311" s="50" t="s">
        <v>631</v>
      </c>
      <c r="E4311" s="51">
        <f t="shared" si="1822"/>
        <v>0</v>
      </c>
      <c r="F4311" s="51"/>
      <c r="G4311" s="51"/>
      <c r="H4311" s="51"/>
    </row>
    <row r="4312" spans="1:8" x14ac:dyDescent="0.35">
      <c r="A4312" s="50"/>
      <c r="B4312" s="50"/>
      <c r="C4312" s="50" t="s">
        <v>279</v>
      </c>
      <c r="D4312" s="50" t="s">
        <v>616</v>
      </c>
      <c r="E4312" s="51">
        <f t="shared" si="1822"/>
        <v>0</v>
      </c>
      <c r="F4312" s="51"/>
      <c r="G4312" s="51"/>
      <c r="H4312" s="51"/>
    </row>
    <row r="4313" spans="1:8" x14ac:dyDescent="0.35">
      <c r="A4313" s="50"/>
      <c r="B4313" s="50"/>
      <c r="C4313" s="50" t="s">
        <v>280</v>
      </c>
      <c r="D4313" s="50" t="s">
        <v>617</v>
      </c>
      <c r="E4313" s="51">
        <f t="shared" si="1822"/>
        <v>0</v>
      </c>
      <c r="F4313" s="51"/>
      <c r="G4313" s="51"/>
      <c r="H4313" s="51"/>
    </row>
    <row r="4314" spans="1:8" x14ac:dyDescent="0.35">
      <c r="A4314" s="50"/>
      <c r="B4314" s="50"/>
      <c r="C4314" s="50" t="s">
        <v>606</v>
      </c>
      <c r="D4314" s="50" t="s">
        <v>618</v>
      </c>
      <c r="E4314" s="51">
        <f t="shared" si="1822"/>
        <v>0</v>
      </c>
      <c r="F4314" s="51"/>
      <c r="G4314" s="51"/>
      <c r="H4314" s="51"/>
    </row>
    <row r="4315" spans="1:8" x14ac:dyDescent="0.35">
      <c r="A4315" s="50"/>
      <c r="B4315" s="50"/>
      <c r="C4315" s="50" t="s">
        <v>286</v>
      </c>
      <c r="D4315" s="50" t="s">
        <v>619</v>
      </c>
      <c r="E4315" s="51">
        <f t="shared" si="1822"/>
        <v>0</v>
      </c>
      <c r="F4315" s="51"/>
      <c r="G4315" s="51"/>
      <c r="H4315" s="51"/>
    </row>
    <row r="4316" spans="1:8" x14ac:dyDescent="0.35">
      <c r="A4316" s="50"/>
      <c r="B4316" s="50"/>
      <c r="C4316" s="50" t="s">
        <v>287</v>
      </c>
      <c r="D4316" s="50" t="s">
        <v>288</v>
      </c>
      <c r="E4316" s="51">
        <f t="shared" si="1822"/>
        <v>4542.0499999999993</v>
      </c>
      <c r="F4316" s="51">
        <v>2084.2299999999996</v>
      </c>
      <c r="G4316" s="51">
        <v>2457.8199999999997</v>
      </c>
      <c r="H4316" s="51"/>
    </row>
    <row r="4317" spans="1:8" x14ac:dyDescent="0.35">
      <c r="A4317" s="50"/>
      <c r="B4317" s="50"/>
      <c r="C4317" s="50" t="s">
        <v>289</v>
      </c>
      <c r="D4317" s="50" t="s">
        <v>620</v>
      </c>
      <c r="E4317" s="51">
        <f t="shared" si="1822"/>
        <v>0</v>
      </c>
      <c r="F4317" s="51"/>
      <c r="G4317" s="51"/>
      <c r="H4317" s="51"/>
    </row>
    <row r="4318" spans="1:8" x14ac:dyDescent="0.35">
      <c r="A4318" s="50"/>
      <c r="B4318" s="50"/>
      <c r="C4318" s="50" t="s">
        <v>290</v>
      </c>
      <c r="D4318" s="50" t="s">
        <v>621</v>
      </c>
      <c r="E4318" s="51">
        <f t="shared" si="1822"/>
        <v>0</v>
      </c>
      <c r="F4318" s="51"/>
      <c r="G4318" s="51"/>
      <c r="H4318" s="51"/>
    </row>
    <row r="4319" spans="1:8" x14ac:dyDescent="0.35">
      <c r="A4319" s="50"/>
      <c r="B4319" s="50"/>
      <c r="C4319" s="50" t="s">
        <v>281</v>
      </c>
      <c r="D4319" s="50" t="s">
        <v>622</v>
      </c>
      <c r="E4319" s="51">
        <f t="shared" si="1822"/>
        <v>0</v>
      </c>
      <c r="F4319" s="51"/>
      <c r="G4319" s="51"/>
      <c r="H4319" s="51"/>
    </row>
    <row r="4320" spans="1:8" x14ac:dyDescent="0.35">
      <c r="A4320" s="50"/>
      <c r="B4320" s="50"/>
      <c r="C4320" s="50" t="s">
        <v>282</v>
      </c>
      <c r="D4320" s="50" t="s">
        <v>623</v>
      </c>
      <c r="E4320" s="51">
        <f t="shared" si="1822"/>
        <v>0</v>
      </c>
      <c r="F4320" s="51"/>
      <c r="G4320" s="51"/>
      <c r="H4320" s="51"/>
    </row>
    <row r="4321" spans="1:8" x14ac:dyDescent="0.35">
      <c r="A4321" s="50"/>
      <c r="B4321" s="50"/>
      <c r="C4321" s="50" t="s">
        <v>291</v>
      </c>
      <c r="D4321" s="50" t="s">
        <v>624</v>
      </c>
      <c r="E4321" s="51">
        <f t="shared" si="1822"/>
        <v>0</v>
      </c>
      <c r="F4321" s="51"/>
      <c r="G4321" s="51"/>
      <c r="H4321" s="51"/>
    </row>
    <row r="4322" spans="1:8" x14ac:dyDescent="0.35">
      <c r="A4322" s="50"/>
      <c r="B4322" s="50"/>
      <c r="C4322" s="50" t="s">
        <v>283</v>
      </c>
      <c r="D4322" s="50" t="s">
        <v>625</v>
      </c>
      <c r="E4322" s="51">
        <f t="shared" si="1822"/>
        <v>0</v>
      </c>
      <c r="F4322" s="51"/>
      <c r="G4322" s="51"/>
      <c r="H4322" s="51"/>
    </row>
    <row r="4323" spans="1:8" x14ac:dyDescent="0.35">
      <c r="A4323" s="50"/>
      <c r="B4323" s="50"/>
      <c r="C4323" s="50" t="s">
        <v>608</v>
      </c>
      <c r="D4323" s="50" t="s">
        <v>762</v>
      </c>
      <c r="E4323" s="51">
        <f t="shared" si="1822"/>
        <v>0</v>
      </c>
      <c r="F4323" s="51"/>
      <c r="G4323" s="51"/>
      <c r="H4323" s="51"/>
    </row>
    <row r="4324" spans="1:8" x14ac:dyDescent="0.35">
      <c r="A4324" s="50"/>
      <c r="B4324" s="50"/>
      <c r="C4324" s="50" t="s">
        <v>943</v>
      </c>
      <c r="D4324" s="50" t="s">
        <v>944</v>
      </c>
      <c r="E4324" s="51">
        <f t="shared" si="1822"/>
        <v>0</v>
      </c>
      <c r="F4324" s="51"/>
      <c r="G4324" s="51"/>
      <c r="H4324" s="51"/>
    </row>
    <row r="4325" spans="1:8" x14ac:dyDescent="0.35">
      <c r="A4325" s="50"/>
      <c r="B4325" s="50"/>
      <c r="C4325" s="50" t="s">
        <v>284</v>
      </c>
      <c r="D4325" s="50" t="s">
        <v>763</v>
      </c>
      <c r="E4325" s="51">
        <f t="shared" si="1822"/>
        <v>0</v>
      </c>
      <c r="F4325" s="51"/>
      <c r="G4325" s="51"/>
      <c r="H4325" s="51"/>
    </row>
    <row r="4326" spans="1:8" x14ac:dyDescent="0.35">
      <c r="A4326" s="50"/>
      <c r="B4326" s="50"/>
      <c r="C4326" s="50" t="s">
        <v>313</v>
      </c>
      <c r="D4326" s="50" t="s">
        <v>314</v>
      </c>
      <c r="E4326" s="51">
        <f t="shared" si="1822"/>
        <v>0</v>
      </c>
      <c r="F4326" s="51"/>
      <c r="G4326" s="51"/>
      <c r="H4326" s="51"/>
    </row>
    <row r="4327" spans="1:8" x14ac:dyDescent="0.35">
      <c r="A4327" s="50"/>
      <c r="B4327" s="50"/>
      <c r="C4327" s="50" t="s">
        <v>315</v>
      </c>
      <c r="D4327" s="50" t="s">
        <v>316</v>
      </c>
      <c r="E4327" s="51">
        <f t="shared" si="1822"/>
        <v>891514.40000000014</v>
      </c>
      <c r="F4327" s="51">
        <v>499194.91000000015</v>
      </c>
      <c r="G4327" s="51">
        <v>227062.1</v>
      </c>
      <c r="H4327" s="51">
        <v>165257.39000000001</v>
      </c>
    </row>
    <row r="4328" spans="1:8" x14ac:dyDescent="0.35">
      <c r="A4328" s="50"/>
      <c r="B4328" s="50"/>
      <c r="C4328" s="50" t="s">
        <v>317</v>
      </c>
      <c r="D4328" s="50" t="s">
        <v>318</v>
      </c>
      <c r="E4328" s="51">
        <f t="shared" si="1822"/>
        <v>1600795.7699999998</v>
      </c>
      <c r="F4328" s="51">
        <v>622703.86999999988</v>
      </c>
      <c r="G4328" s="51">
        <v>660831.17999999993</v>
      </c>
      <c r="H4328" s="51">
        <v>317260.71999999997</v>
      </c>
    </row>
    <row r="4329" spans="1:8" x14ac:dyDescent="0.35">
      <c r="A4329" s="50"/>
      <c r="B4329" s="50"/>
      <c r="C4329" s="50" t="s">
        <v>319</v>
      </c>
      <c r="D4329" s="50" t="s">
        <v>320</v>
      </c>
      <c r="E4329" s="51">
        <f t="shared" si="1822"/>
        <v>291496.43000000005</v>
      </c>
      <c r="F4329" s="51">
        <v>116059.48999999999</v>
      </c>
      <c r="G4329" s="51">
        <v>175436.94000000003</v>
      </c>
      <c r="H4329" s="51"/>
    </row>
    <row r="4330" spans="1:8" x14ac:dyDescent="0.35">
      <c r="A4330" s="50"/>
      <c r="B4330" s="50"/>
      <c r="C4330" s="50" t="s">
        <v>321</v>
      </c>
      <c r="D4330" s="50" t="s">
        <v>322</v>
      </c>
      <c r="E4330" s="51">
        <f t="shared" si="1822"/>
        <v>0</v>
      </c>
      <c r="F4330" s="51"/>
      <c r="G4330" s="51"/>
      <c r="H4330" s="51"/>
    </row>
    <row r="4331" spans="1:8" x14ac:dyDescent="0.35">
      <c r="A4331" s="50"/>
      <c r="B4331" s="50"/>
      <c r="C4331" s="50" t="s">
        <v>323</v>
      </c>
      <c r="D4331" s="50" t="s">
        <v>776</v>
      </c>
      <c r="E4331" s="51">
        <f t="shared" si="1822"/>
        <v>50187.840000000011</v>
      </c>
      <c r="F4331" s="51">
        <v>26309.300000000003</v>
      </c>
      <c r="G4331" s="51">
        <v>23878.540000000008</v>
      </c>
      <c r="H4331" s="51"/>
    </row>
    <row r="4332" spans="1:8" x14ac:dyDescent="0.35">
      <c r="A4332" s="50"/>
      <c r="B4332" s="50"/>
      <c r="C4332" s="50" t="s">
        <v>285</v>
      </c>
      <c r="D4332" s="50" t="s">
        <v>630</v>
      </c>
      <c r="E4332" s="51">
        <f t="shared" si="1822"/>
        <v>0</v>
      </c>
      <c r="F4332" s="51"/>
      <c r="G4332" s="51"/>
      <c r="H4332" s="51"/>
    </row>
    <row r="4333" spans="1:8" x14ac:dyDescent="0.35">
      <c r="A4333" s="50"/>
      <c r="B4333" s="50"/>
      <c r="C4333" s="50" t="s">
        <v>324</v>
      </c>
      <c r="D4333" s="50" t="s">
        <v>325</v>
      </c>
      <c r="E4333" s="51">
        <f t="shared" si="1822"/>
        <v>0</v>
      </c>
      <c r="F4333" s="51"/>
      <c r="G4333" s="51"/>
      <c r="H4333" s="51"/>
    </row>
    <row r="4334" spans="1:8" x14ac:dyDescent="0.35">
      <c r="A4334" s="50"/>
      <c r="B4334" s="50"/>
      <c r="C4334" s="50" t="s">
        <v>326</v>
      </c>
      <c r="D4334" s="50" t="s">
        <v>327</v>
      </c>
      <c r="E4334" s="51">
        <f t="shared" si="1822"/>
        <v>0</v>
      </c>
      <c r="F4334" s="51"/>
      <c r="G4334" s="51"/>
      <c r="H4334" s="51"/>
    </row>
    <row r="4335" spans="1:8" x14ac:dyDescent="0.35">
      <c r="A4335" s="44"/>
      <c r="B4335" s="44">
        <v>19</v>
      </c>
      <c r="C4335" s="45"/>
      <c r="D4335" s="45" t="s">
        <v>777</v>
      </c>
      <c r="E4335" s="45">
        <f>SUM(E4336:E4340)</f>
        <v>0</v>
      </c>
      <c r="F4335" s="45">
        <f t="shared" ref="F4335" si="1823">SUM(F4336:F4340)</f>
        <v>0</v>
      </c>
      <c r="G4335" s="45">
        <f t="shared" ref="G4335" si="1824">SUM(G4336:G4340)</f>
        <v>0</v>
      </c>
      <c r="H4335" s="45">
        <f t="shared" ref="H4335" si="1825">SUM(H4336:H4340)</f>
        <v>0</v>
      </c>
    </row>
    <row r="4336" spans="1:8" x14ac:dyDescent="0.35">
      <c r="A4336" s="50"/>
      <c r="B4336" s="50"/>
      <c r="C4336" s="50" t="s">
        <v>328</v>
      </c>
      <c r="D4336" s="50" t="s">
        <v>329</v>
      </c>
      <c r="E4336" s="51">
        <f t="shared" ref="E4336:E4340" si="1826">SUM(F4336:H4336)</f>
        <v>0</v>
      </c>
      <c r="F4336" s="51"/>
      <c r="G4336" s="51"/>
      <c r="H4336" s="51"/>
    </row>
    <row r="4337" spans="1:8" x14ac:dyDescent="0.35">
      <c r="A4337" s="50"/>
      <c r="B4337" s="50"/>
      <c r="C4337" s="50" t="s">
        <v>605</v>
      </c>
      <c r="D4337" s="50" t="s">
        <v>748</v>
      </c>
      <c r="E4337" s="51">
        <f t="shared" si="1826"/>
        <v>0</v>
      </c>
      <c r="F4337" s="51"/>
      <c r="G4337" s="51"/>
      <c r="H4337" s="51"/>
    </row>
    <row r="4338" spans="1:8" x14ac:dyDescent="0.35">
      <c r="A4338" s="50"/>
      <c r="B4338" s="50"/>
      <c r="C4338" s="50" t="s">
        <v>262</v>
      </c>
      <c r="D4338" s="50" t="s">
        <v>778</v>
      </c>
      <c r="E4338" s="51">
        <f t="shared" si="1826"/>
        <v>0</v>
      </c>
      <c r="F4338" s="51"/>
      <c r="G4338" s="51"/>
      <c r="H4338" s="51"/>
    </row>
    <row r="4339" spans="1:8" x14ac:dyDescent="0.35">
      <c r="A4339" s="50"/>
      <c r="B4339" s="50"/>
      <c r="C4339" s="50" t="s">
        <v>330</v>
      </c>
      <c r="D4339" s="50" t="s">
        <v>331</v>
      </c>
      <c r="E4339" s="51">
        <f t="shared" si="1826"/>
        <v>0</v>
      </c>
      <c r="F4339" s="51"/>
      <c r="G4339" s="51"/>
      <c r="H4339" s="51"/>
    </row>
    <row r="4340" spans="1:8" x14ac:dyDescent="0.35">
      <c r="A4340" s="50"/>
      <c r="B4340" s="50"/>
      <c r="C4340" s="50" t="s">
        <v>332</v>
      </c>
      <c r="D4340" s="50" t="s">
        <v>333</v>
      </c>
      <c r="E4340" s="51">
        <f t="shared" si="1826"/>
        <v>0</v>
      </c>
      <c r="F4340" s="51"/>
      <c r="G4340" s="51"/>
      <c r="H4340" s="51"/>
    </row>
    <row r="4341" spans="1:8" x14ac:dyDescent="0.35">
      <c r="A4341" s="44"/>
      <c r="B4341" s="44">
        <v>20</v>
      </c>
      <c r="C4341" s="45"/>
      <c r="D4341" s="45" t="s">
        <v>779</v>
      </c>
      <c r="E4341" s="45">
        <f>SUM(E4342:E4347)</f>
        <v>43873.569999999992</v>
      </c>
      <c r="F4341" s="45">
        <f t="shared" ref="F4341" si="1827">SUM(F4342:F4347)</f>
        <v>1350.86</v>
      </c>
      <c r="G4341" s="45">
        <f t="shared" ref="G4341" si="1828">SUM(G4342:G4347)</f>
        <v>42522.71</v>
      </c>
      <c r="H4341" s="45">
        <f t="shared" ref="H4341" si="1829">SUM(H4342:H4347)</f>
        <v>0</v>
      </c>
    </row>
    <row r="4342" spans="1:8" x14ac:dyDescent="0.35">
      <c r="A4342" s="50"/>
      <c r="B4342" s="50"/>
      <c r="C4342" s="50" t="s">
        <v>334</v>
      </c>
      <c r="D4342" s="50" t="s">
        <v>335</v>
      </c>
      <c r="E4342" s="51">
        <f t="shared" ref="E4342:E4347" si="1830">SUM(F4342:H4342)</f>
        <v>0</v>
      </c>
      <c r="F4342" s="51"/>
      <c r="G4342" s="51"/>
      <c r="H4342" s="51"/>
    </row>
    <row r="4343" spans="1:8" x14ac:dyDescent="0.35">
      <c r="A4343" s="50"/>
      <c r="B4343" s="50"/>
      <c r="C4343" s="50" t="s">
        <v>605</v>
      </c>
      <c r="D4343" s="50" t="s">
        <v>748</v>
      </c>
      <c r="E4343" s="51">
        <f t="shared" si="1830"/>
        <v>0</v>
      </c>
      <c r="F4343" s="51"/>
      <c r="G4343" s="51"/>
      <c r="H4343" s="51"/>
    </row>
    <row r="4344" spans="1:8" x14ac:dyDescent="0.35">
      <c r="A4344" s="50"/>
      <c r="B4344" s="50"/>
      <c r="C4344" s="50" t="s">
        <v>337</v>
      </c>
      <c r="D4344" s="50" t="s">
        <v>338</v>
      </c>
      <c r="E4344" s="51">
        <f t="shared" si="1830"/>
        <v>5806.73</v>
      </c>
      <c r="F4344" s="51">
        <v>1350.86</v>
      </c>
      <c r="G4344" s="51">
        <v>4455.87</v>
      </c>
      <c r="H4344" s="51"/>
    </row>
    <row r="4345" spans="1:8" x14ac:dyDescent="0.35">
      <c r="A4345" s="50"/>
      <c r="B4345" s="50"/>
      <c r="C4345" s="50" t="s">
        <v>312</v>
      </c>
      <c r="D4345" s="50" t="s">
        <v>772</v>
      </c>
      <c r="E4345" s="51">
        <f t="shared" si="1830"/>
        <v>0</v>
      </c>
      <c r="F4345" s="51"/>
      <c r="G4345" s="51"/>
      <c r="H4345" s="51"/>
    </row>
    <row r="4346" spans="1:8" x14ac:dyDescent="0.35">
      <c r="A4346" s="50"/>
      <c r="B4346" s="50"/>
      <c r="C4346" s="50" t="s">
        <v>339</v>
      </c>
      <c r="D4346" s="50" t="s">
        <v>340</v>
      </c>
      <c r="E4346" s="51">
        <f t="shared" si="1830"/>
        <v>0</v>
      </c>
      <c r="F4346" s="51"/>
      <c r="G4346" s="51"/>
      <c r="H4346" s="51"/>
    </row>
    <row r="4347" spans="1:8" x14ac:dyDescent="0.35">
      <c r="A4347" s="50"/>
      <c r="B4347" s="50"/>
      <c r="C4347" s="50" t="s">
        <v>341</v>
      </c>
      <c r="D4347" s="50" t="s">
        <v>342</v>
      </c>
      <c r="E4347" s="51">
        <f t="shared" si="1830"/>
        <v>38066.839999999997</v>
      </c>
      <c r="F4347" s="51"/>
      <c r="G4347" s="51">
        <v>38066.839999999997</v>
      </c>
      <c r="H4347" s="51"/>
    </row>
    <row r="4348" spans="1:8" x14ac:dyDescent="0.35">
      <c r="A4348" s="44"/>
      <c r="B4348" s="44">
        <v>24</v>
      </c>
      <c r="C4348" s="45"/>
      <c r="D4348" s="45" t="s">
        <v>780</v>
      </c>
      <c r="E4348" s="45">
        <f>SUM(E4349:E4351)</f>
        <v>0</v>
      </c>
      <c r="F4348" s="45">
        <f t="shared" ref="F4348" si="1831">SUM(F4349:F4351)</f>
        <v>0</v>
      </c>
      <c r="G4348" s="45">
        <f t="shared" ref="G4348" si="1832">SUM(G4349:G4351)</f>
        <v>0</v>
      </c>
      <c r="H4348" s="45">
        <f t="shared" ref="H4348" si="1833">SUM(H4349:H4351)</f>
        <v>0</v>
      </c>
    </row>
    <row r="4349" spans="1:8" x14ac:dyDescent="0.35">
      <c r="A4349" s="50"/>
      <c r="B4349" s="50"/>
      <c r="C4349" s="50" t="s">
        <v>336</v>
      </c>
      <c r="D4349" s="50" t="s">
        <v>632</v>
      </c>
      <c r="E4349" s="51">
        <f t="shared" ref="E4349:E4351" si="1834">SUM(F4349:H4349)</f>
        <v>0</v>
      </c>
      <c r="F4349" s="51"/>
      <c r="G4349" s="51"/>
      <c r="H4349" s="51"/>
    </row>
    <row r="4350" spans="1:8" x14ac:dyDescent="0.35">
      <c r="A4350" s="50"/>
      <c r="B4350" s="50"/>
      <c r="C4350" s="50" t="s">
        <v>605</v>
      </c>
      <c r="D4350" s="50" t="s">
        <v>748</v>
      </c>
      <c r="E4350" s="51">
        <f t="shared" si="1834"/>
        <v>0</v>
      </c>
      <c r="F4350" s="51"/>
      <c r="G4350" s="51"/>
      <c r="H4350" s="51"/>
    </row>
    <row r="4351" spans="1:8" x14ac:dyDescent="0.35">
      <c r="A4351" s="199"/>
      <c r="B4351" s="199"/>
      <c r="C4351" s="199" t="s">
        <v>343</v>
      </c>
      <c r="D4351" s="199" t="s">
        <v>781</v>
      </c>
      <c r="E4351" s="200">
        <f t="shared" si="1834"/>
        <v>0</v>
      </c>
      <c r="F4351" s="200"/>
      <c r="G4351" s="200"/>
      <c r="H4351" s="200"/>
    </row>
    <row r="4352" spans="1:8" x14ac:dyDescent="0.35">
      <c r="A4352" s="37" t="s">
        <v>1063</v>
      </c>
    </row>
    <row r="4353" spans="1:8" x14ac:dyDescent="0.35">
      <c r="A4353" s="36" t="s">
        <v>258</v>
      </c>
    </row>
    <row r="4356" spans="1:8" ht="21.75" x14ac:dyDescent="0.4">
      <c r="A4356" s="12" t="s">
        <v>57</v>
      </c>
    </row>
    <row r="4357" spans="1:8" ht="21.75" x14ac:dyDescent="0.4">
      <c r="A4357" s="12" t="s">
        <v>0</v>
      </c>
    </row>
    <row r="4359" spans="1:8" ht="30" x14ac:dyDescent="0.35">
      <c r="A4359" s="97" t="s">
        <v>742</v>
      </c>
      <c r="B4359" s="97" t="s">
        <v>743</v>
      </c>
      <c r="C4359" s="97" t="s">
        <v>744</v>
      </c>
      <c r="D4359" s="97" t="s">
        <v>745</v>
      </c>
      <c r="E4359" s="97" t="s">
        <v>534</v>
      </c>
      <c r="F4359" s="97" t="s">
        <v>825</v>
      </c>
      <c r="G4359" s="97" t="s">
        <v>826</v>
      </c>
      <c r="H4359" s="97" t="s">
        <v>546</v>
      </c>
    </row>
    <row r="4360" spans="1:8" x14ac:dyDescent="0.35">
      <c r="A4360" s="2"/>
      <c r="B4360" s="2"/>
      <c r="C4360" s="2"/>
      <c r="D4360" s="2"/>
      <c r="E4360" s="2"/>
      <c r="F4360" s="2"/>
      <c r="G4360" s="2"/>
      <c r="H4360" s="2"/>
    </row>
    <row r="4361" spans="1:8" x14ac:dyDescent="0.35">
      <c r="A4361" s="89"/>
      <c r="B4361" s="89"/>
      <c r="C4361" s="89"/>
      <c r="D4361" s="89" t="s">
        <v>193</v>
      </c>
      <c r="E4361" s="89">
        <f>E4362+E4410+E4429</f>
        <v>3464415.8899999987</v>
      </c>
      <c r="F4361" s="89">
        <f>F4362+F4410+F4429</f>
        <v>2273694.9799999986</v>
      </c>
      <c r="G4361" s="89">
        <f>G4362+G4410+G4429</f>
        <v>644369.13000000059</v>
      </c>
      <c r="H4361" s="89">
        <f>H4362+H4410+H4429</f>
        <v>546351.78</v>
      </c>
    </row>
    <row r="4362" spans="1:8" x14ac:dyDescent="0.35">
      <c r="A4362" s="42">
        <v>1</v>
      </c>
      <c r="B4362" s="42"/>
      <c r="C4362" s="42"/>
      <c r="D4362" s="42" t="s">
        <v>260</v>
      </c>
      <c r="E4362" s="43">
        <f>E4363+E4366+E4368+E4395+E4404</f>
        <v>284554.77000000019</v>
      </c>
      <c r="F4362" s="43">
        <f t="shared" ref="F4362" si="1835">F4363+F4366+F4368+F4395+F4404</f>
        <v>245346.92000000016</v>
      </c>
      <c r="G4362" s="43">
        <f t="shared" ref="G4362:H4362" si="1836">G4363+G4366+G4368+G4395+G4404</f>
        <v>39207.849999999991</v>
      </c>
      <c r="H4362" s="43">
        <f t="shared" si="1836"/>
        <v>0</v>
      </c>
    </row>
    <row r="4363" spans="1:8" x14ac:dyDescent="0.35">
      <c r="A4363" s="44"/>
      <c r="B4363" s="44">
        <v>2</v>
      </c>
      <c r="C4363" s="45"/>
      <c r="D4363" s="45" t="s">
        <v>746</v>
      </c>
      <c r="E4363" s="45">
        <f>SUM(E4364:E4365)</f>
        <v>105359.17000000003</v>
      </c>
      <c r="F4363" s="45">
        <f t="shared" ref="F4363" si="1837">SUM(F4364:F4365)</f>
        <v>87643.36000000003</v>
      </c>
      <c r="G4363" s="45">
        <f t="shared" ref="G4363" si="1838">SUM(G4364:G4365)</f>
        <v>17715.810000000001</v>
      </c>
      <c r="H4363" s="45">
        <f t="shared" ref="H4363" si="1839">SUM(H4364:H4365)</f>
        <v>0</v>
      </c>
    </row>
    <row r="4364" spans="1:8" x14ac:dyDescent="0.35">
      <c r="A4364" s="50"/>
      <c r="B4364" s="50"/>
      <c r="C4364" s="50" t="s">
        <v>261</v>
      </c>
      <c r="D4364" s="50" t="s">
        <v>747</v>
      </c>
      <c r="E4364" s="51">
        <f t="shared" ref="E4364:E4365" si="1840">SUM(F4364:H4364)</f>
        <v>105359.17000000003</v>
      </c>
      <c r="F4364" s="51">
        <v>87643.36000000003</v>
      </c>
      <c r="G4364" s="51">
        <v>17715.810000000001</v>
      </c>
      <c r="H4364" s="51"/>
    </row>
    <row r="4365" spans="1:8" x14ac:dyDescent="0.35">
      <c r="A4365" s="50"/>
      <c r="B4365" s="50"/>
      <c r="C4365" s="50" t="s">
        <v>605</v>
      </c>
      <c r="D4365" s="50" t="s">
        <v>748</v>
      </c>
      <c r="E4365" s="51">
        <f t="shared" si="1840"/>
        <v>0</v>
      </c>
      <c r="F4365" s="51"/>
      <c r="G4365" s="51"/>
      <c r="H4365" s="51"/>
    </row>
    <row r="4366" spans="1:8" x14ac:dyDescent="0.35">
      <c r="A4366" s="44"/>
      <c r="B4366" s="44">
        <v>12</v>
      </c>
      <c r="C4366" s="45"/>
      <c r="D4366" s="45" t="s">
        <v>749</v>
      </c>
      <c r="E4366" s="45">
        <f>SUM(E4367)</f>
        <v>0</v>
      </c>
      <c r="F4366" s="45">
        <f t="shared" ref="F4366" si="1841">SUM(F4367)</f>
        <v>0</v>
      </c>
      <c r="G4366" s="45">
        <f t="shared" ref="G4366" si="1842">SUM(G4367)</f>
        <v>0</v>
      </c>
      <c r="H4366" s="45">
        <f t="shared" ref="H4366" si="1843">SUM(H4367)</f>
        <v>0</v>
      </c>
    </row>
    <row r="4367" spans="1:8" x14ac:dyDescent="0.35">
      <c r="A4367" s="50"/>
      <c r="B4367" s="50"/>
      <c r="C4367" s="50" t="s">
        <v>305</v>
      </c>
      <c r="D4367" s="50" t="s">
        <v>750</v>
      </c>
      <c r="E4367" s="51">
        <f>SUM(F4367:H4367)</f>
        <v>0</v>
      </c>
      <c r="F4367" s="51"/>
      <c r="G4367" s="51"/>
      <c r="H4367" s="51"/>
    </row>
    <row r="4368" spans="1:8" x14ac:dyDescent="0.35">
      <c r="A4368" s="44"/>
      <c r="B4368" s="44">
        <v>15</v>
      </c>
      <c r="C4368" s="45"/>
      <c r="D4368" s="45" t="s">
        <v>751</v>
      </c>
      <c r="E4368" s="45">
        <f>SUM(E4369:E4394)</f>
        <v>86319.150000000154</v>
      </c>
      <c r="F4368" s="45">
        <f t="shared" ref="F4368" si="1844">SUM(F4369:F4394)</f>
        <v>72010.930000000153</v>
      </c>
      <c r="G4368" s="45">
        <f t="shared" ref="G4368" si="1845">SUM(G4369:G4394)</f>
        <v>14308.219999999994</v>
      </c>
      <c r="H4368" s="45">
        <f t="shared" ref="H4368" si="1846">SUM(H4369:H4394)</f>
        <v>0</v>
      </c>
    </row>
    <row r="4369" spans="1:8" x14ac:dyDescent="0.35">
      <c r="A4369" s="50"/>
      <c r="B4369" s="50"/>
      <c r="C4369" s="50" t="s">
        <v>263</v>
      </c>
      <c r="D4369" s="50" t="s">
        <v>752</v>
      </c>
      <c r="E4369" s="51">
        <f t="shared" ref="E4369:E4394" si="1847">SUM(F4369:H4369)</f>
        <v>40891.140000000152</v>
      </c>
      <c r="F4369" s="51">
        <v>36376.630000000157</v>
      </c>
      <c r="G4369" s="51">
        <v>4514.509999999992</v>
      </c>
      <c r="H4369" s="51"/>
    </row>
    <row r="4370" spans="1:8" x14ac:dyDescent="0.35">
      <c r="A4370" s="50"/>
      <c r="B4370" s="50"/>
      <c r="C4370" s="50" t="s">
        <v>264</v>
      </c>
      <c r="D4370" s="50" t="s">
        <v>610</v>
      </c>
      <c r="E4370" s="51">
        <f t="shared" si="1847"/>
        <v>204.91</v>
      </c>
      <c r="F4370" s="51">
        <v>204.91</v>
      </c>
      <c r="G4370" s="51"/>
      <c r="H4370" s="51"/>
    </row>
    <row r="4371" spans="1:8" x14ac:dyDescent="0.35">
      <c r="A4371" s="50"/>
      <c r="B4371" s="50"/>
      <c r="C4371" s="50" t="s">
        <v>265</v>
      </c>
      <c r="D4371" s="50" t="s">
        <v>611</v>
      </c>
      <c r="E4371" s="51">
        <f t="shared" si="1847"/>
        <v>309.85999999999996</v>
      </c>
      <c r="F4371" s="51">
        <v>309.85999999999996</v>
      </c>
      <c r="G4371" s="51"/>
      <c r="H4371" s="51"/>
    </row>
    <row r="4372" spans="1:8" x14ac:dyDescent="0.35">
      <c r="A4372" s="50"/>
      <c r="B4372" s="50"/>
      <c r="C4372" s="50" t="s">
        <v>266</v>
      </c>
      <c r="D4372" s="50" t="s">
        <v>753</v>
      </c>
      <c r="E4372" s="51">
        <f t="shared" si="1847"/>
        <v>86.829999999999956</v>
      </c>
      <c r="F4372" s="51">
        <v>86.829999999999956</v>
      </c>
      <c r="G4372" s="51"/>
      <c r="H4372" s="51"/>
    </row>
    <row r="4373" spans="1:8" x14ac:dyDescent="0.35">
      <c r="A4373" s="50"/>
      <c r="B4373" s="50"/>
      <c r="C4373" s="50" t="s">
        <v>267</v>
      </c>
      <c r="D4373" s="50" t="s">
        <v>612</v>
      </c>
      <c r="E4373" s="51">
        <f t="shared" si="1847"/>
        <v>28.5</v>
      </c>
      <c r="F4373" s="51">
        <v>28.5</v>
      </c>
      <c r="G4373" s="51"/>
      <c r="H4373" s="51"/>
    </row>
    <row r="4374" spans="1:8" x14ac:dyDescent="0.35">
      <c r="A4374" s="50"/>
      <c r="B4374" s="50"/>
      <c r="C4374" s="50" t="s">
        <v>268</v>
      </c>
      <c r="D4374" s="50" t="s">
        <v>613</v>
      </c>
      <c r="E4374" s="51">
        <f t="shared" si="1847"/>
        <v>0</v>
      </c>
      <c r="F4374" s="51"/>
      <c r="G4374" s="51"/>
      <c r="H4374" s="51"/>
    </row>
    <row r="4375" spans="1:8" x14ac:dyDescent="0.35">
      <c r="A4375" s="50"/>
      <c r="B4375" s="50"/>
      <c r="C4375" s="50" t="s">
        <v>269</v>
      </c>
      <c r="D4375" s="50" t="s">
        <v>614</v>
      </c>
      <c r="E4375" s="51">
        <f t="shared" si="1847"/>
        <v>65.03</v>
      </c>
      <c r="F4375" s="51">
        <v>65.03</v>
      </c>
      <c r="G4375" s="51"/>
      <c r="H4375" s="51"/>
    </row>
    <row r="4376" spans="1:8" x14ac:dyDescent="0.35">
      <c r="A4376" s="50"/>
      <c r="B4376" s="50"/>
      <c r="C4376" s="50" t="s">
        <v>270</v>
      </c>
      <c r="D4376" s="50" t="s">
        <v>754</v>
      </c>
      <c r="E4376" s="51">
        <f t="shared" si="1847"/>
        <v>8459.68</v>
      </c>
      <c r="F4376" s="51">
        <v>7424.24</v>
      </c>
      <c r="G4376" s="51">
        <v>1035.44</v>
      </c>
      <c r="H4376" s="51"/>
    </row>
    <row r="4377" spans="1:8" x14ac:dyDescent="0.35">
      <c r="A4377" s="50"/>
      <c r="B4377" s="50"/>
      <c r="C4377" s="50" t="s">
        <v>271</v>
      </c>
      <c r="D4377" s="50" t="s">
        <v>755</v>
      </c>
      <c r="E4377" s="51">
        <f t="shared" si="1847"/>
        <v>620.84</v>
      </c>
      <c r="F4377" s="51">
        <v>620.84</v>
      </c>
      <c r="G4377" s="51"/>
      <c r="H4377" s="51"/>
    </row>
    <row r="4378" spans="1:8" x14ac:dyDescent="0.35">
      <c r="A4378" s="50"/>
      <c r="B4378" s="50"/>
      <c r="C4378" s="50" t="s">
        <v>272</v>
      </c>
      <c r="D4378" s="50" t="s">
        <v>756</v>
      </c>
      <c r="E4378" s="51">
        <f t="shared" si="1847"/>
        <v>0</v>
      </c>
      <c r="F4378" s="51">
        <v>0</v>
      </c>
      <c r="G4378" s="51"/>
      <c r="H4378" s="51"/>
    </row>
    <row r="4379" spans="1:8" x14ac:dyDescent="0.35">
      <c r="A4379" s="50"/>
      <c r="B4379" s="50"/>
      <c r="C4379" s="50" t="s">
        <v>273</v>
      </c>
      <c r="D4379" s="50" t="s">
        <v>757</v>
      </c>
      <c r="E4379" s="51">
        <f t="shared" si="1847"/>
        <v>125.24</v>
      </c>
      <c r="F4379" s="51">
        <v>125.24</v>
      </c>
      <c r="G4379" s="51"/>
      <c r="H4379" s="51"/>
    </row>
    <row r="4380" spans="1:8" x14ac:dyDescent="0.35">
      <c r="A4380" s="50"/>
      <c r="B4380" s="50"/>
      <c r="C4380" s="50" t="s">
        <v>274</v>
      </c>
      <c r="D4380" s="50" t="s">
        <v>758</v>
      </c>
      <c r="E4380" s="51">
        <f t="shared" si="1847"/>
        <v>0</v>
      </c>
      <c r="F4380" s="51"/>
      <c r="G4380" s="51"/>
      <c r="H4380" s="51"/>
    </row>
    <row r="4381" spans="1:8" x14ac:dyDescent="0.35">
      <c r="A4381" s="50"/>
      <c r="B4381" s="50"/>
      <c r="C4381" s="50" t="s">
        <v>275</v>
      </c>
      <c r="D4381" s="50" t="s">
        <v>759</v>
      </c>
      <c r="E4381" s="51">
        <f t="shared" si="1847"/>
        <v>98.880000000000024</v>
      </c>
      <c r="F4381" s="51">
        <v>98.880000000000024</v>
      </c>
      <c r="G4381" s="51"/>
      <c r="H4381" s="51"/>
    </row>
    <row r="4382" spans="1:8" x14ac:dyDescent="0.35">
      <c r="A4382" s="50"/>
      <c r="B4382" s="50"/>
      <c r="C4382" s="50" t="s">
        <v>276</v>
      </c>
      <c r="D4382" s="50" t="s">
        <v>615</v>
      </c>
      <c r="E4382" s="51">
        <f t="shared" si="1847"/>
        <v>25427.590000000004</v>
      </c>
      <c r="F4382" s="51">
        <v>20443.570000000003</v>
      </c>
      <c r="G4382" s="51">
        <v>4984.0200000000013</v>
      </c>
      <c r="H4382" s="51"/>
    </row>
    <row r="4383" spans="1:8" x14ac:dyDescent="0.35">
      <c r="A4383" s="50"/>
      <c r="B4383" s="50"/>
      <c r="C4383" s="50" t="s">
        <v>308</v>
      </c>
      <c r="D4383" s="50" t="s">
        <v>277</v>
      </c>
      <c r="E4383" s="51">
        <f t="shared" si="1847"/>
        <v>0</v>
      </c>
      <c r="F4383" s="51">
        <v>0</v>
      </c>
      <c r="G4383" s="51"/>
      <c r="H4383" s="51"/>
    </row>
    <row r="4384" spans="1:8" x14ac:dyDescent="0.35">
      <c r="A4384" s="50"/>
      <c r="B4384" s="50"/>
      <c r="C4384" s="50" t="s">
        <v>278</v>
      </c>
      <c r="D4384" s="50" t="s">
        <v>760</v>
      </c>
      <c r="E4384" s="51">
        <f t="shared" si="1847"/>
        <v>232.44</v>
      </c>
      <c r="F4384" s="51">
        <v>107.94999999999999</v>
      </c>
      <c r="G4384" s="51">
        <v>124.49</v>
      </c>
      <c r="H4384" s="51"/>
    </row>
    <row r="4385" spans="1:8" x14ac:dyDescent="0.35">
      <c r="A4385" s="50"/>
      <c r="B4385" s="50"/>
      <c r="C4385" s="50" t="s">
        <v>279</v>
      </c>
      <c r="D4385" s="50" t="s">
        <v>616</v>
      </c>
      <c r="E4385" s="51">
        <f t="shared" si="1847"/>
        <v>2173.5</v>
      </c>
      <c r="F4385" s="51">
        <v>473.50000000000006</v>
      </c>
      <c r="G4385" s="51">
        <v>1700</v>
      </c>
      <c r="H4385" s="51"/>
    </row>
    <row r="4386" spans="1:8" x14ac:dyDescent="0.35">
      <c r="A4386" s="50"/>
      <c r="B4386" s="50"/>
      <c r="C4386" s="50" t="s">
        <v>280</v>
      </c>
      <c r="D4386" s="50" t="s">
        <v>617</v>
      </c>
      <c r="E4386" s="51">
        <f t="shared" si="1847"/>
        <v>179.41000000000003</v>
      </c>
      <c r="F4386" s="51">
        <v>179.41000000000003</v>
      </c>
      <c r="G4386" s="51">
        <v>0</v>
      </c>
      <c r="H4386" s="51"/>
    </row>
    <row r="4387" spans="1:8" x14ac:dyDescent="0.35">
      <c r="A4387" s="50"/>
      <c r="B4387" s="50"/>
      <c r="C4387" s="50" t="s">
        <v>606</v>
      </c>
      <c r="D4387" s="50" t="s">
        <v>618</v>
      </c>
      <c r="E4387" s="51">
        <f t="shared" si="1847"/>
        <v>0.89999999999999991</v>
      </c>
      <c r="F4387" s="51">
        <v>0.89999999999999991</v>
      </c>
      <c r="G4387" s="51"/>
      <c r="H4387" s="51"/>
    </row>
    <row r="4388" spans="1:8" x14ac:dyDescent="0.35">
      <c r="A4388" s="50"/>
      <c r="B4388" s="50"/>
      <c r="C4388" s="50" t="s">
        <v>281</v>
      </c>
      <c r="D4388" s="50" t="s">
        <v>622</v>
      </c>
      <c r="E4388" s="51">
        <f t="shared" si="1847"/>
        <v>369.6</v>
      </c>
      <c r="F4388" s="51">
        <v>369.6</v>
      </c>
      <c r="G4388" s="51"/>
      <c r="H4388" s="51"/>
    </row>
    <row r="4389" spans="1:8" x14ac:dyDescent="0.35">
      <c r="A4389" s="50"/>
      <c r="B4389" s="50"/>
      <c r="C4389" s="50" t="s">
        <v>282</v>
      </c>
      <c r="D4389" s="50" t="s">
        <v>623</v>
      </c>
      <c r="E4389" s="51">
        <f t="shared" si="1847"/>
        <v>213.23000000000002</v>
      </c>
      <c r="F4389" s="51">
        <v>213.23000000000002</v>
      </c>
      <c r="G4389" s="51"/>
      <c r="H4389" s="51"/>
    </row>
    <row r="4390" spans="1:8" x14ac:dyDescent="0.35">
      <c r="A4390" s="50"/>
      <c r="B4390" s="50"/>
      <c r="C4390" s="50" t="s">
        <v>283</v>
      </c>
      <c r="D4390" s="50" t="s">
        <v>625</v>
      </c>
      <c r="E4390" s="51">
        <f t="shared" si="1847"/>
        <v>0</v>
      </c>
      <c r="F4390" s="51"/>
      <c r="G4390" s="51"/>
      <c r="H4390" s="51"/>
    </row>
    <row r="4391" spans="1:8" x14ac:dyDescent="0.35">
      <c r="A4391" s="50"/>
      <c r="B4391" s="50"/>
      <c r="C4391" s="50" t="s">
        <v>607</v>
      </c>
      <c r="D4391" s="50" t="s">
        <v>761</v>
      </c>
      <c r="E4391" s="51">
        <f t="shared" si="1847"/>
        <v>0</v>
      </c>
      <c r="F4391" s="51"/>
      <c r="G4391" s="51"/>
      <c r="H4391" s="51"/>
    </row>
    <row r="4392" spans="1:8" x14ac:dyDescent="0.35">
      <c r="A4392" s="50"/>
      <c r="B4392" s="50"/>
      <c r="C4392" s="50" t="s">
        <v>608</v>
      </c>
      <c r="D4392" s="50" t="s">
        <v>762</v>
      </c>
      <c r="E4392" s="51">
        <f t="shared" si="1847"/>
        <v>0</v>
      </c>
      <c r="F4392" s="51"/>
      <c r="G4392" s="51"/>
      <c r="H4392" s="51"/>
    </row>
    <row r="4393" spans="1:8" x14ac:dyDescent="0.35">
      <c r="A4393" s="50"/>
      <c r="B4393" s="50"/>
      <c r="C4393" s="50" t="s">
        <v>284</v>
      </c>
      <c r="D4393" s="50" t="s">
        <v>763</v>
      </c>
      <c r="E4393" s="51">
        <f t="shared" si="1847"/>
        <v>0</v>
      </c>
      <c r="F4393" s="51">
        <v>0</v>
      </c>
      <c r="G4393" s="51"/>
      <c r="H4393" s="51"/>
    </row>
    <row r="4394" spans="1:8" x14ac:dyDescent="0.35">
      <c r="A4394" s="50"/>
      <c r="B4394" s="50"/>
      <c r="C4394" s="50" t="s">
        <v>285</v>
      </c>
      <c r="D4394" s="50" t="s">
        <v>630</v>
      </c>
      <c r="E4394" s="51">
        <f t="shared" si="1847"/>
        <v>6831.5700000000006</v>
      </c>
      <c r="F4394" s="51">
        <v>4881.8099999999995</v>
      </c>
      <c r="G4394" s="51">
        <v>1949.7600000000009</v>
      </c>
      <c r="H4394" s="51"/>
    </row>
    <row r="4395" spans="1:8" x14ac:dyDescent="0.35">
      <c r="A4395" s="44"/>
      <c r="B4395" s="44">
        <v>16</v>
      </c>
      <c r="C4395" s="45"/>
      <c r="D4395" s="45" t="s">
        <v>764</v>
      </c>
      <c r="E4395" s="45">
        <f>SUM(E4396:E4403)</f>
        <v>27663.95</v>
      </c>
      <c r="F4395" s="45">
        <f t="shared" ref="F4395" si="1848">SUM(F4396:F4403)</f>
        <v>26776.190000000002</v>
      </c>
      <c r="G4395" s="45">
        <f t="shared" ref="G4395" si="1849">SUM(G4396:G4403)</f>
        <v>887.75999999999988</v>
      </c>
      <c r="H4395" s="45">
        <f t="shared" ref="H4395" si="1850">SUM(H4396:H4403)</f>
        <v>0</v>
      </c>
    </row>
    <row r="4396" spans="1:8" x14ac:dyDescent="0.35">
      <c r="A4396" s="50"/>
      <c r="B4396" s="50"/>
      <c r="C4396" s="50" t="s">
        <v>286</v>
      </c>
      <c r="D4396" s="50" t="s">
        <v>619</v>
      </c>
      <c r="E4396" s="51">
        <f t="shared" ref="E4396:E4403" si="1851">SUM(F4396:H4396)</f>
        <v>80.680000000000007</v>
      </c>
      <c r="F4396" s="51">
        <v>80.680000000000007</v>
      </c>
      <c r="G4396" s="51"/>
      <c r="H4396" s="51"/>
    </row>
    <row r="4397" spans="1:8" x14ac:dyDescent="0.35">
      <c r="A4397" s="50"/>
      <c r="B4397" s="50"/>
      <c r="C4397" s="50" t="s">
        <v>287</v>
      </c>
      <c r="D4397" s="50" t="s">
        <v>288</v>
      </c>
      <c r="E4397" s="51">
        <f t="shared" si="1851"/>
        <v>18.78</v>
      </c>
      <c r="F4397" s="51">
        <v>18.78</v>
      </c>
      <c r="G4397" s="51"/>
      <c r="H4397" s="51"/>
    </row>
    <row r="4398" spans="1:8" x14ac:dyDescent="0.35">
      <c r="A4398" s="50"/>
      <c r="B4398" s="50"/>
      <c r="C4398" s="50" t="s">
        <v>289</v>
      </c>
      <c r="D4398" s="50" t="s">
        <v>620</v>
      </c>
      <c r="E4398" s="51">
        <f t="shared" si="1851"/>
        <v>7960.6500000000051</v>
      </c>
      <c r="F4398" s="51">
        <v>7941.2500000000055</v>
      </c>
      <c r="G4398" s="51">
        <v>19.399999999999999</v>
      </c>
      <c r="H4398" s="51"/>
    </row>
    <row r="4399" spans="1:8" x14ac:dyDescent="0.35">
      <c r="A4399" s="50"/>
      <c r="B4399" s="50"/>
      <c r="C4399" s="50" t="s">
        <v>290</v>
      </c>
      <c r="D4399" s="50" t="s">
        <v>621</v>
      </c>
      <c r="E4399" s="51">
        <f t="shared" si="1851"/>
        <v>9265.39</v>
      </c>
      <c r="F4399" s="51">
        <v>9265.39</v>
      </c>
      <c r="G4399" s="51"/>
      <c r="H4399" s="51"/>
    </row>
    <row r="4400" spans="1:8" x14ac:dyDescent="0.35">
      <c r="A4400" s="50"/>
      <c r="B4400" s="50"/>
      <c r="C4400" s="50" t="s">
        <v>291</v>
      </c>
      <c r="D4400" s="50" t="s">
        <v>624</v>
      </c>
      <c r="E4400" s="51">
        <f t="shared" si="1851"/>
        <v>1023.2800000000001</v>
      </c>
      <c r="F4400" s="51">
        <v>1023.2800000000001</v>
      </c>
      <c r="G4400" s="51"/>
      <c r="H4400" s="51"/>
    </row>
    <row r="4401" spans="1:8" x14ac:dyDescent="0.35">
      <c r="A4401" s="50"/>
      <c r="B4401" s="50"/>
      <c r="C4401" s="50" t="s">
        <v>292</v>
      </c>
      <c r="D4401" s="50" t="s">
        <v>293</v>
      </c>
      <c r="E4401" s="51">
        <f t="shared" si="1851"/>
        <v>8.93</v>
      </c>
      <c r="F4401" s="51">
        <v>8.93</v>
      </c>
      <c r="G4401" s="51"/>
      <c r="H4401" s="51"/>
    </row>
    <row r="4402" spans="1:8" x14ac:dyDescent="0.35">
      <c r="A4402" s="50"/>
      <c r="B4402" s="50"/>
      <c r="C4402" s="50" t="s">
        <v>294</v>
      </c>
      <c r="D4402" s="50" t="s">
        <v>295</v>
      </c>
      <c r="E4402" s="51">
        <f t="shared" si="1851"/>
        <v>5.3999999999999995</v>
      </c>
      <c r="F4402" s="51">
        <v>5.3999999999999995</v>
      </c>
      <c r="G4402" s="51"/>
      <c r="H4402" s="51"/>
    </row>
    <row r="4403" spans="1:8" x14ac:dyDescent="0.35">
      <c r="A4403" s="50"/>
      <c r="B4403" s="50"/>
      <c r="C4403" s="50" t="s">
        <v>296</v>
      </c>
      <c r="D4403" s="50" t="s">
        <v>626</v>
      </c>
      <c r="E4403" s="51">
        <f t="shared" si="1851"/>
        <v>9300.8399999999965</v>
      </c>
      <c r="F4403" s="51">
        <v>8432.4799999999959</v>
      </c>
      <c r="G4403" s="51">
        <v>868.3599999999999</v>
      </c>
      <c r="H4403" s="51"/>
    </row>
    <row r="4404" spans="1:8" x14ac:dyDescent="0.35">
      <c r="A4404" s="44"/>
      <c r="B4404" s="44">
        <v>17</v>
      </c>
      <c r="C4404" s="45"/>
      <c r="D4404" s="45" t="s">
        <v>765</v>
      </c>
      <c r="E4404" s="45">
        <f>SUM(E4405:E4409)</f>
        <v>65212.499999999993</v>
      </c>
      <c r="F4404" s="45">
        <f t="shared" ref="F4404" si="1852">SUM(F4405:F4409)</f>
        <v>58916.439999999988</v>
      </c>
      <c r="G4404" s="45">
        <f t="shared" ref="G4404" si="1853">SUM(G4405:G4409)</f>
        <v>6296.0599999999995</v>
      </c>
      <c r="H4404" s="45">
        <f t="shared" ref="H4404" si="1854">SUM(H4405:H4409)</f>
        <v>0</v>
      </c>
    </row>
    <row r="4405" spans="1:8" x14ac:dyDescent="0.35">
      <c r="A4405" s="50"/>
      <c r="B4405" s="50"/>
      <c r="C4405" s="50" t="s">
        <v>297</v>
      </c>
      <c r="D4405" s="50" t="s">
        <v>298</v>
      </c>
      <c r="E4405" s="51">
        <f t="shared" ref="E4405:E4409" si="1855">SUM(F4405:H4405)</f>
        <v>0</v>
      </c>
      <c r="F4405" s="51">
        <v>0</v>
      </c>
      <c r="G4405" s="51"/>
      <c r="H4405" s="51"/>
    </row>
    <row r="4406" spans="1:8" x14ac:dyDescent="0.35">
      <c r="A4406" s="50"/>
      <c r="B4406" s="50"/>
      <c r="C4406" s="50" t="s">
        <v>299</v>
      </c>
      <c r="D4406" s="50" t="s">
        <v>627</v>
      </c>
      <c r="E4406" s="51">
        <f t="shared" si="1855"/>
        <v>42890.779999999984</v>
      </c>
      <c r="F4406" s="51">
        <v>38536.309999999983</v>
      </c>
      <c r="G4406" s="51">
        <v>4354.4699999999993</v>
      </c>
      <c r="H4406" s="51"/>
    </row>
    <row r="4407" spans="1:8" x14ac:dyDescent="0.35">
      <c r="A4407" s="50"/>
      <c r="B4407" s="50"/>
      <c r="C4407" s="50" t="s">
        <v>300</v>
      </c>
      <c r="D4407" s="50" t="s">
        <v>301</v>
      </c>
      <c r="E4407" s="51">
        <f t="shared" si="1855"/>
        <v>1.7999999999999998</v>
      </c>
      <c r="F4407" s="51">
        <v>1.7999999999999998</v>
      </c>
      <c r="G4407" s="51"/>
      <c r="H4407" s="51"/>
    </row>
    <row r="4408" spans="1:8" x14ac:dyDescent="0.35">
      <c r="A4408" s="50"/>
      <c r="B4408" s="50"/>
      <c r="C4408" s="50" t="s">
        <v>302</v>
      </c>
      <c r="D4408" s="50" t="s">
        <v>628</v>
      </c>
      <c r="E4408" s="51">
        <f t="shared" si="1855"/>
        <v>0</v>
      </c>
      <c r="F4408" s="51"/>
      <c r="G4408" s="51"/>
      <c r="H4408" s="51"/>
    </row>
    <row r="4409" spans="1:8" x14ac:dyDescent="0.35">
      <c r="A4409" s="50"/>
      <c r="B4409" s="50"/>
      <c r="C4409" s="50" t="s">
        <v>303</v>
      </c>
      <c r="D4409" s="50" t="s">
        <v>629</v>
      </c>
      <c r="E4409" s="51">
        <f t="shared" si="1855"/>
        <v>22319.920000000006</v>
      </c>
      <c r="F4409" s="51">
        <v>20378.330000000005</v>
      </c>
      <c r="G4409" s="51">
        <v>1941.5899999999997</v>
      </c>
      <c r="H4409" s="51"/>
    </row>
    <row r="4410" spans="1:8" x14ac:dyDescent="0.35">
      <c r="A4410" s="42">
        <v>4</v>
      </c>
      <c r="B4410" s="42"/>
      <c r="C4410" s="42"/>
      <c r="D4410" s="42" t="s">
        <v>344</v>
      </c>
      <c r="E4410" s="43">
        <f>E4411+E4414+E4420</f>
        <v>139396.41999999998</v>
      </c>
      <c r="F4410" s="43">
        <f t="shared" ref="F4410" si="1856">F4411+F4414+F4420</f>
        <v>105985.76000000001</v>
      </c>
      <c r="G4410" s="43">
        <f t="shared" ref="G4410:H4410" si="1857">G4411+G4414+G4420</f>
        <v>33410.659999999996</v>
      </c>
      <c r="H4410" s="43">
        <f t="shared" si="1857"/>
        <v>0</v>
      </c>
    </row>
    <row r="4411" spans="1:8" x14ac:dyDescent="0.35">
      <c r="A4411" s="44"/>
      <c r="B4411" s="44">
        <v>2</v>
      </c>
      <c r="C4411" s="45"/>
      <c r="D4411" s="45" t="s">
        <v>746</v>
      </c>
      <c r="E4411" s="45">
        <f>SUM(E4412:E4413)</f>
        <v>120107.88</v>
      </c>
      <c r="F4411" s="45">
        <f t="shared" ref="F4411" si="1858">SUM(F4412:F4413)</f>
        <v>90111.180000000008</v>
      </c>
      <c r="G4411" s="45">
        <f t="shared" ref="G4411" si="1859">SUM(G4412:G4413)</f>
        <v>29996.69999999999</v>
      </c>
      <c r="H4411" s="45">
        <f t="shared" ref="H4411" si="1860">SUM(H4412:H4413)</f>
        <v>0</v>
      </c>
    </row>
    <row r="4412" spans="1:8" x14ac:dyDescent="0.35">
      <c r="A4412" s="50"/>
      <c r="B4412" s="50"/>
      <c r="C4412" s="50" t="s">
        <v>261</v>
      </c>
      <c r="D4412" s="50" t="s">
        <v>609</v>
      </c>
      <c r="E4412" s="51">
        <f t="shared" ref="E4412:E4413" si="1861">SUM(F4412:H4412)</f>
        <v>120107.88</v>
      </c>
      <c r="F4412" s="51">
        <v>90111.180000000008</v>
      </c>
      <c r="G4412" s="51">
        <v>29996.69999999999</v>
      </c>
      <c r="H4412" s="51"/>
    </row>
    <row r="4413" spans="1:8" x14ac:dyDescent="0.35">
      <c r="A4413" s="50"/>
      <c r="B4413" s="50"/>
      <c r="C4413" s="50" t="s">
        <v>605</v>
      </c>
      <c r="D4413" s="50" t="s">
        <v>748</v>
      </c>
      <c r="E4413" s="51">
        <f t="shared" si="1861"/>
        <v>0</v>
      </c>
      <c r="F4413" s="51"/>
      <c r="G4413" s="51"/>
      <c r="H4413" s="51"/>
    </row>
    <row r="4414" spans="1:8" x14ac:dyDescent="0.35">
      <c r="A4414" s="44"/>
      <c r="B4414" s="44">
        <v>14</v>
      </c>
      <c r="C4414" s="45"/>
      <c r="D4414" s="45" t="s">
        <v>766</v>
      </c>
      <c r="E4414" s="45">
        <f>SUM(E4415:E4419)</f>
        <v>13197.680000000004</v>
      </c>
      <c r="F4414" s="45">
        <f t="shared" ref="F4414" si="1862">SUM(F4415:F4419)</f>
        <v>10407.950000000003</v>
      </c>
      <c r="G4414" s="45">
        <f t="shared" ref="G4414" si="1863">SUM(G4415:G4419)</f>
        <v>2789.7299999999996</v>
      </c>
      <c r="H4414" s="45">
        <f t="shared" ref="H4414" si="1864">SUM(H4415:H4419)</f>
        <v>0</v>
      </c>
    </row>
    <row r="4415" spans="1:8" x14ac:dyDescent="0.35">
      <c r="A4415" s="50"/>
      <c r="B4415" s="50"/>
      <c r="C4415" s="50" t="s">
        <v>349</v>
      </c>
      <c r="D4415" s="50" t="s">
        <v>633</v>
      </c>
      <c r="E4415" s="51">
        <f t="shared" ref="E4415:E4419" si="1865">SUM(F4415:H4415)</f>
        <v>4313.0100000000011</v>
      </c>
      <c r="F4415" s="51">
        <v>3107.170000000001</v>
      </c>
      <c r="G4415" s="51">
        <v>1205.8399999999999</v>
      </c>
      <c r="H4415" s="51"/>
    </row>
    <row r="4416" spans="1:8" x14ac:dyDescent="0.35">
      <c r="A4416" s="50"/>
      <c r="B4416" s="50"/>
      <c r="C4416" s="50" t="s">
        <v>350</v>
      </c>
      <c r="D4416" s="50" t="s">
        <v>767</v>
      </c>
      <c r="E4416" s="51">
        <f t="shared" si="1865"/>
        <v>6.6</v>
      </c>
      <c r="F4416" s="51">
        <v>6.6</v>
      </c>
      <c r="G4416" s="51"/>
      <c r="H4416" s="51"/>
    </row>
    <row r="4417" spans="1:8" x14ac:dyDescent="0.35">
      <c r="A4417" s="50"/>
      <c r="B4417" s="50"/>
      <c r="C4417" s="50" t="s">
        <v>352</v>
      </c>
      <c r="D4417" s="50" t="s">
        <v>768</v>
      </c>
      <c r="E4417" s="51">
        <f t="shared" si="1865"/>
        <v>8878.0700000000015</v>
      </c>
      <c r="F4417" s="51">
        <v>7294.1800000000021</v>
      </c>
      <c r="G4417" s="51">
        <v>1583.8899999999999</v>
      </c>
      <c r="H4417" s="51"/>
    </row>
    <row r="4418" spans="1:8" x14ac:dyDescent="0.35">
      <c r="A4418" s="50"/>
      <c r="B4418" s="50"/>
      <c r="C4418" s="50" t="s">
        <v>357</v>
      </c>
      <c r="D4418" s="50" t="s">
        <v>358</v>
      </c>
      <c r="E4418" s="51">
        <f t="shared" si="1865"/>
        <v>0</v>
      </c>
      <c r="F4418" s="51"/>
      <c r="G4418" s="51"/>
      <c r="H4418" s="51"/>
    </row>
    <row r="4419" spans="1:8" x14ac:dyDescent="0.35">
      <c r="A4419" s="50"/>
      <c r="B4419" s="50"/>
      <c r="C4419" s="50" t="s">
        <v>355</v>
      </c>
      <c r="D4419" s="50" t="s">
        <v>356</v>
      </c>
      <c r="E4419" s="51">
        <f t="shared" si="1865"/>
        <v>0</v>
      </c>
      <c r="F4419" s="51"/>
      <c r="G4419" s="51"/>
      <c r="H4419" s="51"/>
    </row>
    <row r="4420" spans="1:8" x14ac:dyDescent="0.35">
      <c r="A4420" s="44"/>
      <c r="B4420" s="44">
        <v>25</v>
      </c>
      <c r="C4420" s="45"/>
      <c r="D4420" s="45" t="s">
        <v>769</v>
      </c>
      <c r="E4420" s="45">
        <f>SUM(E4421:E4428)</f>
        <v>6090.8600000000006</v>
      </c>
      <c r="F4420" s="45">
        <f t="shared" ref="F4420" si="1866">SUM(F4421:F4428)</f>
        <v>5466.6299999999992</v>
      </c>
      <c r="G4420" s="45">
        <f t="shared" ref="G4420" si="1867">SUM(G4421:G4428)</f>
        <v>624.23000000000013</v>
      </c>
      <c r="H4420" s="45">
        <f t="shared" ref="H4420" si="1868">SUM(H4421:H4428)</f>
        <v>0</v>
      </c>
    </row>
    <row r="4421" spans="1:8" x14ac:dyDescent="0.35">
      <c r="A4421" s="50"/>
      <c r="B4421" s="50"/>
      <c r="C4421" s="50" t="s">
        <v>345</v>
      </c>
      <c r="D4421" s="50" t="s">
        <v>346</v>
      </c>
      <c r="E4421" s="51">
        <f t="shared" ref="E4421:E4428" si="1869">SUM(F4421:H4421)</f>
        <v>335.18000000000006</v>
      </c>
      <c r="F4421" s="51">
        <v>177.59000000000003</v>
      </c>
      <c r="G4421" s="51">
        <v>157.59</v>
      </c>
      <c r="H4421" s="51"/>
    </row>
    <row r="4422" spans="1:8" x14ac:dyDescent="0.35">
      <c r="A4422" s="50"/>
      <c r="B4422" s="50"/>
      <c r="C4422" s="50" t="s">
        <v>347</v>
      </c>
      <c r="D4422" s="50" t="s">
        <v>348</v>
      </c>
      <c r="E4422" s="51">
        <f t="shared" si="1869"/>
        <v>0</v>
      </c>
      <c r="F4422" s="51"/>
      <c r="G4422" s="51"/>
      <c r="H4422" s="51"/>
    </row>
    <row r="4423" spans="1:8" x14ac:dyDescent="0.35">
      <c r="A4423" s="50"/>
      <c r="B4423" s="50"/>
      <c r="C4423" s="50" t="s">
        <v>351</v>
      </c>
      <c r="D4423" s="50" t="s">
        <v>770</v>
      </c>
      <c r="E4423" s="51">
        <f t="shared" si="1869"/>
        <v>4498.88</v>
      </c>
      <c r="F4423" s="51">
        <v>4037.82</v>
      </c>
      <c r="G4423" s="51">
        <v>461.06000000000006</v>
      </c>
      <c r="H4423" s="51"/>
    </row>
    <row r="4424" spans="1:8" x14ac:dyDescent="0.35">
      <c r="A4424" s="50"/>
      <c r="B4424" s="50"/>
      <c r="C4424" s="50" t="s">
        <v>310</v>
      </c>
      <c r="D4424" s="50" t="s">
        <v>634</v>
      </c>
      <c r="E4424" s="51">
        <f t="shared" si="1869"/>
        <v>88.97</v>
      </c>
      <c r="F4424" s="51">
        <v>83.39</v>
      </c>
      <c r="G4424" s="51">
        <v>5.58</v>
      </c>
      <c r="H4424" s="51"/>
    </row>
    <row r="4425" spans="1:8" x14ac:dyDescent="0.35">
      <c r="A4425" s="50"/>
      <c r="B4425" s="50"/>
      <c r="C4425" s="50" t="s">
        <v>311</v>
      </c>
      <c r="D4425" s="50" t="s">
        <v>771</v>
      </c>
      <c r="E4425" s="51">
        <f t="shared" si="1869"/>
        <v>0</v>
      </c>
      <c r="F4425" s="51"/>
      <c r="G4425" s="51"/>
      <c r="H4425" s="51"/>
    </row>
    <row r="4426" spans="1:8" x14ac:dyDescent="0.35">
      <c r="A4426" s="50"/>
      <c r="B4426" s="50"/>
      <c r="C4426" s="50" t="s">
        <v>312</v>
      </c>
      <c r="D4426" s="50" t="s">
        <v>772</v>
      </c>
      <c r="E4426" s="51">
        <f t="shared" si="1869"/>
        <v>1167.8299999999995</v>
      </c>
      <c r="F4426" s="51">
        <v>1167.8299999999995</v>
      </c>
      <c r="G4426" s="51">
        <v>0</v>
      </c>
      <c r="H4426" s="51"/>
    </row>
    <row r="4427" spans="1:8" x14ac:dyDescent="0.35">
      <c r="A4427" s="50"/>
      <c r="B4427" s="50"/>
      <c r="C4427" s="50" t="s">
        <v>359</v>
      </c>
      <c r="D4427" s="50" t="s">
        <v>360</v>
      </c>
      <c r="E4427" s="51">
        <f t="shared" si="1869"/>
        <v>0</v>
      </c>
      <c r="F4427" s="51"/>
      <c r="G4427" s="51"/>
      <c r="H4427" s="51"/>
    </row>
    <row r="4428" spans="1:8" x14ac:dyDescent="0.35">
      <c r="A4428" s="50"/>
      <c r="B4428" s="50"/>
      <c r="C4428" s="50" t="s">
        <v>353</v>
      </c>
      <c r="D4428" s="50" t="s">
        <v>354</v>
      </c>
      <c r="E4428" s="51">
        <f t="shared" si="1869"/>
        <v>0</v>
      </c>
      <c r="F4428" s="51"/>
      <c r="G4428" s="51"/>
      <c r="H4428" s="51"/>
    </row>
    <row r="4429" spans="1:8" x14ac:dyDescent="0.35">
      <c r="A4429" s="42">
        <v>5</v>
      </c>
      <c r="B4429" s="42"/>
      <c r="C4429" s="42"/>
      <c r="D4429" s="42" t="s">
        <v>773</v>
      </c>
      <c r="E4429" s="43">
        <f>E4430+E4433+E4435+E4471+E4477+E4484</f>
        <v>3040464.6999999983</v>
      </c>
      <c r="F4429" s="43">
        <f t="shared" ref="F4429" si="1870">F4430+F4433+F4435+F4471+F4477+F4484</f>
        <v>1922362.2999999986</v>
      </c>
      <c r="G4429" s="43">
        <f t="shared" ref="G4429:H4429" si="1871">G4430+G4433+G4435+G4471+G4477+G4484</f>
        <v>571750.62000000058</v>
      </c>
      <c r="H4429" s="43">
        <f t="shared" si="1871"/>
        <v>546351.78</v>
      </c>
    </row>
    <row r="4430" spans="1:8" x14ac:dyDescent="0.35">
      <c r="A4430" s="44"/>
      <c r="B4430" s="44">
        <v>2</v>
      </c>
      <c r="C4430" s="45"/>
      <c r="D4430" s="45" t="s">
        <v>746</v>
      </c>
      <c r="E4430" s="45">
        <f>SUM(E4431:E4432)</f>
        <v>6033.81</v>
      </c>
      <c r="F4430" s="45">
        <f t="shared" ref="F4430" si="1872">SUM(F4431:F4432)</f>
        <v>718.05</v>
      </c>
      <c r="G4430" s="45">
        <f t="shared" ref="G4430" si="1873">SUM(G4431:G4432)</f>
        <v>0</v>
      </c>
      <c r="H4430" s="45">
        <f t="shared" ref="H4430" si="1874">SUM(H4431:H4432)</f>
        <v>5315.76</v>
      </c>
    </row>
    <row r="4431" spans="1:8" x14ac:dyDescent="0.35">
      <c r="A4431" s="50"/>
      <c r="B4431" s="50"/>
      <c r="C4431" s="50" t="s">
        <v>261</v>
      </c>
      <c r="D4431" s="50" t="s">
        <v>609</v>
      </c>
      <c r="E4431" s="51">
        <f t="shared" ref="E4431:E4432" si="1875">SUM(F4431:H4431)</f>
        <v>6033.81</v>
      </c>
      <c r="F4431" s="51">
        <v>718.05</v>
      </c>
      <c r="G4431" s="51"/>
      <c r="H4431" s="51">
        <v>5315.76</v>
      </c>
    </row>
    <row r="4432" spans="1:8" x14ac:dyDescent="0.35">
      <c r="A4432" s="50"/>
      <c r="B4432" s="50"/>
      <c r="C4432" s="50" t="s">
        <v>605</v>
      </c>
      <c r="D4432" s="50" t="s">
        <v>748</v>
      </c>
      <c r="E4432" s="51">
        <f t="shared" si="1875"/>
        <v>0</v>
      </c>
      <c r="F4432" s="51"/>
      <c r="G4432" s="51"/>
      <c r="H4432" s="51"/>
    </row>
    <row r="4433" spans="1:8" x14ac:dyDescent="0.35">
      <c r="A4433" s="44"/>
      <c r="B4433" s="44">
        <v>12</v>
      </c>
      <c r="C4433" s="45"/>
      <c r="D4433" s="45" t="s">
        <v>749</v>
      </c>
      <c r="E4433" s="45">
        <f>SUM(E4434)</f>
        <v>11534.279999999999</v>
      </c>
      <c r="F4433" s="45">
        <f t="shared" ref="F4433" si="1876">F4434</f>
        <v>2490.62</v>
      </c>
      <c r="G4433" s="45">
        <f t="shared" ref="G4433:H4433" si="1877">G4434</f>
        <v>9043.66</v>
      </c>
      <c r="H4433" s="45">
        <f t="shared" si="1877"/>
        <v>0</v>
      </c>
    </row>
    <row r="4434" spans="1:8" x14ac:dyDescent="0.35">
      <c r="A4434" s="50"/>
      <c r="B4434" s="50"/>
      <c r="C4434" s="50" t="s">
        <v>774</v>
      </c>
      <c r="D4434" s="50" t="s">
        <v>304</v>
      </c>
      <c r="E4434" s="51">
        <f>SUM(F4434:H4434)</f>
        <v>11534.279999999999</v>
      </c>
      <c r="F4434" s="51">
        <v>2490.62</v>
      </c>
      <c r="G4434" s="51">
        <v>9043.66</v>
      </c>
      <c r="H4434" s="51"/>
    </row>
    <row r="4435" spans="1:8" x14ac:dyDescent="0.35">
      <c r="A4435" s="44"/>
      <c r="B4435" s="44">
        <v>18</v>
      </c>
      <c r="C4435" s="45"/>
      <c r="D4435" s="45" t="s">
        <v>775</v>
      </c>
      <c r="E4435" s="45">
        <f>SUM(E4436:E4470)</f>
        <v>2999039.4999999986</v>
      </c>
      <c r="F4435" s="45">
        <f t="shared" ref="F4435" si="1878">SUM(F4436:F4470)</f>
        <v>1902343.8799999985</v>
      </c>
      <c r="G4435" s="45">
        <f t="shared" ref="G4435" si="1879">SUM(G4436:G4470)</f>
        <v>555659.60000000056</v>
      </c>
      <c r="H4435" s="45">
        <f t="shared" ref="H4435" si="1880">SUM(H4436:H4470)</f>
        <v>541036.02</v>
      </c>
    </row>
    <row r="4436" spans="1:8" x14ac:dyDescent="0.35">
      <c r="A4436" s="50"/>
      <c r="B4436" s="50"/>
      <c r="C4436" s="50" t="s">
        <v>306</v>
      </c>
      <c r="D4436" s="50" t="s">
        <v>307</v>
      </c>
      <c r="E4436" s="51">
        <f t="shared" ref="E4436:E4470" si="1881">SUM(F4436:H4436)</f>
        <v>0</v>
      </c>
      <c r="F4436" s="51"/>
      <c r="G4436" s="51"/>
      <c r="H4436" s="51"/>
    </row>
    <row r="4437" spans="1:8" x14ac:dyDescent="0.35">
      <c r="A4437" s="50"/>
      <c r="B4437" s="50"/>
      <c r="C4437" s="50" t="s">
        <v>266</v>
      </c>
      <c r="D4437" s="50" t="s">
        <v>753</v>
      </c>
      <c r="E4437" s="51">
        <f t="shared" si="1881"/>
        <v>0</v>
      </c>
      <c r="F4437" s="51"/>
      <c r="G4437" s="51"/>
      <c r="H4437" s="51"/>
    </row>
    <row r="4438" spans="1:8" x14ac:dyDescent="0.35">
      <c r="A4438" s="50"/>
      <c r="B4438" s="50"/>
      <c r="C4438" s="50" t="s">
        <v>269</v>
      </c>
      <c r="D4438" s="50" t="s">
        <v>614</v>
      </c>
      <c r="E4438" s="51">
        <f t="shared" si="1881"/>
        <v>2750.3900000000003</v>
      </c>
      <c r="F4438" s="51">
        <v>2750.3900000000003</v>
      </c>
      <c r="G4438" s="51"/>
      <c r="H4438" s="51"/>
    </row>
    <row r="4439" spans="1:8" x14ac:dyDescent="0.35">
      <c r="A4439" s="50"/>
      <c r="B4439" s="50"/>
      <c r="C4439" s="50" t="s">
        <v>270</v>
      </c>
      <c r="D4439" s="50" t="s">
        <v>754</v>
      </c>
      <c r="E4439" s="51">
        <f t="shared" si="1881"/>
        <v>0</v>
      </c>
      <c r="F4439" s="51"/>
      <c r="G4439" s="51"/>
      <c r="H4439" s="51"/>
    </row>
    <row r="4440" spans="1:8" x14ac:dyDescent="0.35">
      <c r="A4440" s="50"/>
      <c r="B4440" s="50"/>
      <c r="C4440" s="50" t="s">
        <v>271</v>
      </c>
      <c r="D4440" s="50" t="s">
        <v>755</v>
      </c>
      <c r="E4440" s="51">
        <f t="shared" si="1881"/>
        <v>2.1</v>
      </c>
      <c r="F4440" s="51">
        <v>2.1</v>
      </c>
      <c r="G4440" s="51"/>
      <c r="H4440" s="51"/>
    </row>
    <row r="4441" spans="1:8" x14ac:dyDescent="0.35">
      <c r="A4441" s="50"/>
      <c r="B4441" s="50"/>
      <c r="C4441" s="50" t="s">
        <v>272</v>
      </c>
      <c r="D4441" s="50" t="s">
        <v>756</v>
      </c>
      <c r="E4441" s="51">
        <f t="shared" si="1881"/>
        <v>0</v>
      </c>
      <c r="F4441" s="51">
        <v>0</v>
      </c>
      <c r="G4441" s="51"/>
      <c r="H4441" s="51"/>
    </row>
    <row r="4442" spans="1:8" x14ac:dyDescent="0.35">
      <c r="A4442" s="50"/>
      <c r="B4442" s="50"/>
      <c r="C4442" s="50" t="s">
        <v>274</v>
      </c>
      <c r="D4442" s="50" t="s">
        <v>758</v>
      </c>
      <c r="E4442" s="51">
        <f t="shared" si="1881"/>
        <v>64133.98000000001</v>
      </c>
      <c r="F4442" s="51">
        <v>51614.98000000001</v>
      </c>
      <c r="G4442" s="51">
        <v>12518.999999999998</v>
      </c>
      <c r="H4442" s="51"/>
    </row>
    <row r="4443" spans="1:8" x14ac:dyDescent="0.35">
      <c r="A4443" s="50"/>
      <c r="B4443" s="50"/>
      <c r="C4443" s="50" t="s">
        <v>275</v>
      </c>
      <c r="D4443" s="50" t="s">
        <v>759</v>
      </c>
      <c r="E4443" s="51">
        <f t="shared" si="1881"/>
        <v>532.22</v>
      </c>
      <c r="F4443" s="51">
        <v>518.14</v>
      </c>
      <c r="G4443" s="51">
        <v>14.08</v>
      </c>
      <c r="H4443" s="51"/>
    </row>
    <row r="4444" spans="1:8" x14ac:dyDescent="0.35">
      <c r="A4444" s="50"/>
      <c r="B4444" s="50"/>
      <c r="C4444" s="50" t="s">
        <v>276</v>
      </c>
      <c r="D4444" s="50" t="s">
        <v>615</v>
      </c>
      <c r="E4444" s="51">
        <f t="shared" si="1881"/>
        <v>13603.630000000005</v>
      </c>
      <c r="F4444" s="51">
        <v>13578.770000000004</v>
      </c>
      <c r="G4444" s="51">
        <v>24.86</v>
      </c>
      <c r="H4444" s="51"/>
    </row>
    <row r="4445" spans="1:8" x14ac:dyDescent="0.35">
      <c r="A4445" s="50"/>
      <c r="B4445" s="50"/>
      <c r="C4445" s="50" t="s">
        <v>308</v>
      </c>
      <c r="D4445" s="50" t="s">
        <v>277</v>
      </c>
      <c r="E4445" s="51">
        <f t="shared" si="1881"/>
        <v>79.8</v>
      </c>
      <c r="F4445" s="51">
        <v>79.8</v>
      </c>
      <c r="G4445" s="51"/>
      <c r="H4445" s="51"/>
    </row>
    <row r="4446" spans="1:8" x14ac:dyDescent="0.35">
      <c r="A4446" s="50"/>
      <c r="B4446" s="50"/>
      <c r="C4446" s="50" t="s">
        <v>278</v>
      </c>
      <c r="D4446" s="50" t="s">
        <v>760</v>
      </c>
      <c r="E4446" s="51">
        <f t="shared" si="1881"/>
        <v>0</v>
      </c>
      <c r="F4446" s="51">
        <v>0</v>
      </c>
      <c r="G4446" s="51"/>
      <c r="H4446" s="51"/>
    </row>
    <row r="4447" spans="1:8" x14ac:dyDescent="0.35">
      <c r="A4447" s="50"/>
      <c r="B4447" s="50"/>
      <c r="C4447" s="50" t="s">
        <v>309</v>
      </c>
      <c r="D4447" s="50" t="s">
        <v>631</v>
      </c>
      <c r="E4447" s="51">
        <f t="shared" si="1881"/>
        <v>6061.3100000000022</v>
      </c>
      <c r="F4447" s="51">
        <v>5745.590000000002</v>
      </c>
      <c r="G4447" s="51">
        <v>315.71999999999997</v>
      </c>
      <c r="H4447" s="51"/>
    </row>
    <row r="4448" spans="1:8" x14ac:dyDescent="0.35">
      <c r="A4448" s="50"/>
      <c r="B4448" s="50"/>
      <c r="C4448" s="50" t="s">
        <v>279</v>
      </c>
      <c r="D4448" s="50" t="s">
        <v>616</v>
      </c>
      <c r="E4448" s="51">
        <f t="shared" si="1881"/>
        <v>13.68</v>
      </c>
      <c r="F4448" s="51">
        <v>13.68</v>
      </c>
      <c r="G4448" s="51"/>
      <c r="H4448" s="51"/>
    </row>
    <row r="4449" spans="1:8" x14ac:dyDescent="0.35">
      <c r="A4449" s="50"/>
      <c r="B4449" s="50"/>
      <c r="C4449" s="50" t="s">
        <v>280</v>
      </c>
      <c r="D4449" s="50" t="s">
        <v>617</v>
      </c>
      <c r="E4449" s="51">
        <f t="shared" si="1881"/>
        <v>0</v>
      </c>
      <c r="F4449" s="51"/>
      <c r="G4449" s="51"/>
      <c r="H4449" s="51"/>
    </row>
    <row r="4450" spans="1:8" x14ac:dyDescent="0.35">
      <c r="A4450" s="50"/>
      <c r="B4450" s="50"/>
      <c r="C4450" s="50" t="s">
        <v>606</v>
      </c>
      <c r="D4450" s="50" t="s">
        <v>618</v>
      </c>
      <c r="E4450" s="51">
        <f t="shared" si="1881"/>
        <v>0</v>
      </c>
      <c r="F4450" s="51"/>
      <c r="G4450" s="51"/>
      <c r="H4450" s="51"/>
    </row>
    <row r="4451" spans="1:8" x14ac:dyDescent="0.35">
      <c r="A4451" s="50"/>
      <c r="B4451" s="50"/>
      <c r="C4451" s="50" t="s">
        <v>286</v>
      </c>
      <c r="D4451" s="50" t="s">
        <v>619</v>
      </c>
      <c r="E4451" s="51">
        <f t="shared" si="1881"/>
        <v>16.34</v>
      </c>
      <c r="F4451" s="51">
        <v>16.34</v>
      </c>
      <c r="G4451" s="51"/>
      <c r="H4451" s="51"/>
    </row>
    <row r="4452" spans="1:8" x14ac:dyDescent="0.35">
      <c r="A4452" s="50"/>
      <c r="B4452" s="50"/>
      <c r="C4452" s="50" t="s">
        <v>287</v>
      </c>
      <c r="D4452" s="50" t="s">
        <v>288</v>
      </c>
      <c r="E4452" s="51">
        <f t="shared" si="1881"/>
        <v>0</v>
      </c>
      <c r="F4452" s="51"/>
      <c r="G4452" s="51"/>
      <c r="H4452" s="51"/>
    </row>
    <row r="4453" spans="1:8" x14ac:dyDescent="0.35">
      <c r="A4453" s="50"/>
      <c r="B4453" s="50"/>
      <c r="C4453" s="50" t="s">
        <v>289</v>
      </c>
      <c r="D4453" s="50" t="s">
        <v>620</v>
      </c>
      <c r="E4453" s="51">
        <f t="shared" si="1881"/>
        <v>0</v>
      </c>
      <c r="F4453" s="51"/>
      <c r="G4453" s="51"/>
      <c r="H4453" s="51"/>
    </row>
    <row r="4454" spans="1:8" x14ac:dyDescent="0.35">
      <c r="A4454" s="50"/>
      <c r="B4454" s="50"/>
      <c r="C4454" s="50" t="s">
        <v>290</v>
      </c>
      <c r="D4454" s="50" t="s">
        <v>621</v>
      </c>
      <c r="E4454" s="51">
        <f t="shared" si="1881"/>
        <v>0</v>
      </c>
      <c r="F4454" s="51"/>
      <c r="G4454" s="51"/>
      <c r="H4454" s="51"/>
    </row>
    <row r="4455" spans="1:8" x14ac:dyDescent="0.35">
      <c r="A4455" s="50"/>
      <c r="B4455" s="50"/>
      <c r="C4455" s="50" t="s">
        <v>281</v>
      </c>
      <c r="D4455" s="50" t="s">
        <v>622</v>
      </c>
      <c r="E4455" s="51">
        <f t="shared" si="1881"/>
        <v>9.75</v>
      </c>
      <c r="F4455" s="51">
        <v>9.75</v>
      </c>
      <c r="G4455" s="51"/>
      <c r="H4455" s="51"/>
    </row>
    <row r="4456" spans="1:8" x14ac:dyDescent="0.35">
      <c r="A4456" s="50"/>
      <c r="B4456" s="50"/>
      <c r="C4456" s="50" t="s">
        <v>282</v>
      </c>
      <c r="D4456" s="50" t="s">
        <v>623</v>
      </c>
      <c r="E4456" s="51">
        <f t="shared" si="1881"/>
        <v>3.9</v>
      </c>
      <c r="F4456" s="51">
        <v>3.9</v>
      </c>
      <c r="G4456" s="51"/>
      <c r="H4456" s="51"/>
    </row>
    <row r="4457" spans="1:8" x14ac:dyDescent="0.35">
      <c r="A4457" s="50"/>
      <c r="B4457" s="50"/>
      <c r="C4457" s="50" t="s">
        <v>291</v>
      </c>
      <c r="D4457" s="50" t="s">
        <v>624</v>
      </c>
      <c r="E4457" s="51">
        <f t="shared" si="1881"/>
        <v>0</v>
      </c>
      <c r="F4457" s="51"/>
      <c r="G4457" s="51"/>
      <c r="H4457" s="51"/>
    </row>
    <row r="4458" spans="1:8" x14ac:dyDescent="0.35">
      <c r="A4458" s="50"/>
      <c r="B4458" s="50"/>
      <c r="C4458" s="50" t="s">
        <v>283</v>
      </c>
      <c r="D4458" s="50" t="s">
        <v>625</v>
      </c>
      <c r="E4458" s="51">
        <f t="shared" si="1881"/>
        <v>64057.369999999995</v>
      </c>
      <c r="F4458" s="51">
        <v>56983.869999999988</v>
      </c>
      <c r="G4458" s="51">
        <v>7073.50000000001</v>
      </c>
      <c r="H4458" s="51"/>
    </row>
    <row r="4459" spans="1:8" x14ac:dyDescent="0.35">
      <c r="A4459" s="50"/>
      <c r="B4459" s="50"/>
      <c r="C4459" s="50" t="s">
        <v>608</v>
      </c>
      <c r="D4459" s="50" t="s">
        <v>762</v>
      </c>
      <c r="E4459" s="51">
        <f t="shared" si="1881"/>
        <v>0</v>
      </c>
      <c r="F4459" s="51"/>
      <c r="G4459" s="51"/>
      <c r="H4459" s="51"/>
    </row>
    <row r="4460" spans="1:8" x14ac:dyDescent="0.35">
      <c r="A4460" s="50"/>
      <c r="B4460" s="50"/>
      <c r="C4460" s="50" t="s">
        <v>943</v>
      </c>
      <c r="D4460" s="50" t="s">
        <v>944</v>
      </c>
      <c r="E4460" s="51">
        <f t="shared" si="1881"/>
        <v>0</v>
      </c>
      <c r="F4460" s="51"/>
      <c r="G4460" s="51"/>
      <c r="H4460" s="51"/>
    </row>
    <row r="4461" spans="1:8" x14ac:dyDescent="0.35">
      <c r="A4461" s="50"/>
      <c r="B4461" s="50"/>
      <c r="C4461" s="50" t="s">
        <v>284</v>
      </c>
      <c r="D4461" s="50" t="s">
        <v>763</v>
      </c>
      <c r="E4461" s="51">
        <f t="shared" si="1881"/>
        <v>0</v>
      </c>
      <c r="F4461" s="51"/>
      <c r="G4461" s="51"/>
      <c r="H4461" s="51"/>
    </row>
    <row r="4462" spans="1:8" x14ac:dyDescent="0.35">
      <c r="A4462" s="50"/>
      <c r="B4462" s="50"/>
      <c r="C4462" s="50" t="s">
        <v>313</v>
      </c>
      <c r="D4462" s="50" t="s">
        <v>314</v>
      </c>
      <c r="E4462" s="51">
        <f t="shared" si="1881"/>
        <v>17264.329999999994</v>
      </c>
      <c r="F4462" s="51">
        <v>384.22</v>
      </c>
      <c r="G4462" s="51">
        <v>16880.109999999993</v>
      </c>
      <c r="H4462" s="51"/>
    </row>
    <row r="4463" spans="1:8" x14ac:dyDescent="0.35">
      <c r="A4463" s="50"/>
      <c r="B4463" s="50"/>
      <c r="C4463" s="50" t="s">
        <v>315</v>
      </c>
      <c r="D4463" s="50" t="s">
        <v>316</v>
      </c>
      <c r="E4463" s="51">
        <f t="shared" si="1881"/>
        <v>899806.43999999913</v>
      </c>
      <c r="F4463" s="51">
        <v>550502.03999999876</v>
      </c>
      <c r="G4463" s="51">
        <v>150983.01000000033</v>
      </c>
      <c r="H4463" s="51">
        <v>198321.39</v>
      </c>
    </row>
    <row r="4464" spans="1:8" x14ac:dyDescent="0.35">
      <c r="A4464" s="50"/>
      <c r="B4464" s="50"/>
      <c r="C4464" s="50" t="s">
        <v>317</v>
      </c>
      <c r="D4464" s="50" t="s">
        <v>318</v>
      </c>
      <c r="E4464" s="51">
        <f t="shared" si="1881"/>
        <v>1930629.6999999997</v>
      </c>
      <c r="F4464" s="51">
        <v>1220065.7499999998</v>
      </c>
      <c r="G4464" s="51">
        <v>367849.32000000018</v>
      </c>
      <c r="H4464" s="51">
        <v>342714.63</v>
      </c>
    </row>
    <row r="4465" spans="1:8" x14ac:dyDescent="0.35">
      <c r="A4465" s="50"/>
      <c r="B4465" s="50"/>
      <c r="C4465" s="50" t="s">
        <v>319</v>
      </c>
      <c r="D4465" s="50" t="s">
        <v>320</v>
      </c>
      <c r="E4465" s="51">
        <f t="shared" si="1881"/>
        <v>0</v>
      </c>
      <c r="F4465" s="51"/>
      <c r="G4465" s="51"/>
      <c r="H4465" s="51"/>
    </row>
    <row r="4466" spans="1:8" x14ac:dyDescent="0.35">
      <c r="A4466" s="50"/>
      <c r="B4466" s="50"/>
      <c r="C4466" s="50" t="s">
        <v>321</v>
      </c>
      <c r="D4466" s="50" t="s">
        <v>322</v>
      </c>
      <c r="E4466" s="51">
        <f t="shared" si="1881"/>
        <v>74.56</v>
      </c>
      <c r="F4466" s="51">
        <v>74.56</v>
      </c>
      <c r="G4466" s="51"/>
      <c r="H4466" s="51"/>
    </row>
    <row r="4467" spans="1:8" x14ac:dyDescent="0.35">
      <c r="A4467" s="50"/>
      <c r="B4467" s="50"/>
      <c r="C4467" s="50" t="s">
        <v>323</v>
      </c>
      <c r="D4467" s="50" t="s">
        <v>776</v>
      </c>
      <c r="E4467" s="51">
        <f t="shared" si="1881"/>
        <v>0</v>
      </c>
      <c r="F4467" s="51"/>
      <c r="G4467" s="51"/>
      <c r="H4467" s="51"/>
    </row>
    <row r="4468" spans="1:8" x14ac:dyDescent="0.35">
      <c r="A4468" s="50"/>
      <c r="B4468" s="50"/>
      <c r="C4468" s="50" t="s">
        <v>285</v>
      </c>
      <c r="D4468" s="50" t="s">
        <v>630</v>
      </c>
      <c r="E4468" s="51">
        <f t="shared" si="1881"/>
        <v>0</v>
      </c>
      <c r="F4468" s="51"/>
      <c r="G4468" s="51"/>
      <c r="H4468" s="51"/>
    </row>
    <row r="4469" spans="1:8" x14ac:dyDescent="0.35">
      <c r="A4469" s="50"/>
      <c r="B4469" s="50"/>
      <c r="C4469" s="50" t="s">
        <v>324</v>
      </c>
      <c r="D4469" s="50" t="s">
        <v>325</v>
      </c>
      <c r="E4469" s="51">
        <f t="shared" si="1881"/>
        <v>0</v>
      </c>
      <c r="F4469" s="51"/>
      <c r="G4469" s="51"/>
      <c r="H4469" s="51"/>
    </row>
    <row r="4470" spans="1:8" x14ac:dyDescent="0.35">
      <c r="A4470" s="50"/>
      <c r="B4470" s="50"/>
      <c r="C4470" s="50" t="s">
        <v>326</v>
      </c>
      <c r="D4470" s="50" t="s">
        <v>327</v>
      </c>
      <c r="E4470" s="51">
        <f t="shared" si="1881"/>
        <v>0</v>
      </c>
      <c r="F4470" s="51"/>
      <c r="G4470" s="51"/>
      <c r="H4470" s="51"/>
    </row>
    <row r="4471" spans="1:8" x14ac:dyDescent="0.35">
      <c r="A4471" s="44"/>
      <c r="B4471" s="44">
        <v>19</v>
      </c>
      <c r="C4471" s="45"/>
      <c r="D4471" s="45" t="s">
        <v>777</v>
      </c>
      <c r="E4471" s="45">
        <f>SUM(E4472:E4476)</f>
        <v>4193.21</v>
      </c>
      <c r="F4471" s="45">
        <f t="shared" ref="F4471" si="1882">SUM(F4472:F4476)</f>
        <v>448.31</v>
      </c>
      <c r="G4471" s="45">
        <f t="shared" ref="G4471" si="1883">SUM(G4472:G4476)</f>
        <v>3744.9</v>
      </c>
      <c r="H4471" s="45">
        <f t="shared" ref="H4471" si="1884">SUM(H4472:H4476)</f>
        <v>0</v>
      </c>
    </row>
    <row r="4472" spans="1:8" x14ac:dyDescent="0.35">
      <c r="A4472" s="50"/>
      <c r="B4472" s="50"/>
      <c r="C4472" s="50" t="s">
        <v>328</v>
      </c>
      <c r="D4472" s="50" t="s">
        <v>329</v>
      </c>
      <c r="E4472" s="51">
        <f t="shared" ref="E4472:E4476" si="1885">SUM(F4472:H4472)</f>
        <v>7.49</v>
      </c>
      <c r="F4472" s="51">
        <v>7.49</v>
      </c>
      <c r="G4472" s="51"/>
      <c r="H4472" s="51"/>
    </row>
    <row r="4473" spans="1:8" x14ac:dyDescent="0.35">
      <c r="A4473" s="50"/>
      <c r="B4473" s="50"/>
      <c r="C4473" s="50" t="s">
        <v>605</v>
      </c>
      <c r="D4473" s="50" t="s">
        <v>748</v>
      </c>
      <c r="E4473" s="51">
        <f t="shared" si="1885"/>
        <v>0</v>
      </c>
      <c r="F4473" s="51"/>
      <c r="G4473" s="51"/>
      <c r="H4473" s="51"/>
    </row>
    <row r="4474" spans="1:8" x14ac:dyDescent="0.35">
      <c r="A4474" s="50"/>
      <c r="B4474" s="50"/>
      <c r="C4474" s="50" t="s">
        <v>262</v>
      </c>
      <c r="D4474" s="50" t="s">
        <v>778</v>
      </c>
      <c r="E4474" s="51">
        <f t="shared" si="1885"/>
        <v>0</v>
      </c>
      <c r="F4474" s="51"/>
      <c r="G4474" s="51"/>
      <c r="H4474" s="51"/>
    </row>
    <row r="4475" spans="1:8" x14ac:dyDescent="0.35">
      <c r="A4475" s="50"/>
      <c r="B4475" s="50"/>
      <c r="C4475" s="50" t="s">
        <v>330</v>
      </c>
      <c r="D4475" s="50" t="s">
        <v>331</v>
      </c>
      <c r="E4475" s="51">
        <f t="shared" si="1885"/>
        <v>0</v>
      </c>
      <c r="F4475" s="51"/>
      <c r="G4475" s="51"/>
      <c r="H4475" s="51"/>
    </row>
    <row r="4476" spans="1:8" x14ac:dyDescent="0.35">
      <c r="A4476" s="50"/>
      <c r="B4476" s="50"/>
      <c r="C4476" s="50" t="s">
        <v>332</v>
      </c>
      <c r="D4476" s="50" t="s">
        <v>333</v>
      </c>
      <c r="E4476" s="51">
        <f t="shared" si="1885"/>
        <v>4185.72</v>
      </c>
      <c r="F4476" s="51">
        <v>440.82</v>
      </c>
      <c r="G4476" s="51">
        <v>3744.9</v>
      </c>
      <c r="H4476" s="51"/>
    </row>
    <row r="4477" spans="1:8" x14ac:dyDescent="0.35">
      <c r="A4477" s="44"/>
      <c r="B4477" s="44">
        <v>20</v>
      </c>
      <c r="C4477" s="45"/>
      <c r="D4477" s="45" t="s">
        <v>779</v>
      </c>
      <c r="E4477" s="45">
        <f>SUM(E4478:E4483)</f>
        <v>13490.6</v>
      </c>
      <c r="F4477" s="45">
        <f t="shared" ref="F4477" si="1886">SUM(F4478:F4483)</f>
        <v>10197.36</v>
      </c>
      <c r="G4477" s="45">
        <f t="shared" ref="G4477" si="1887">SUM(G4478:G4483)</f>
        <v>3293.2400000000002</v>
      </c>
      <c r="H4477" s="45">
        <f t="shared" ref="H4477" si="1888">SUM(H4478:H4483)</f>
        <v>0</v>
      </c>
    </row>
    <row r="4478" spans="1:8" x14ac:dyDescent="0.35">
      <c r="A4478" s="50"/>
      <c r="B4478" s="50"/>
      <c r="C4478" s="50" t="s">
        <v>334</v>
      </c>
      <c r="D4478" s="50" t="s">
        <v>335</v>
      </c>
      <c r="E4478" s="51">
        <f t="shared" ref="E4478:E4483" si="1889">SUM(F4478:H4478)</f>
        <v>982.2</v>
      </c>
      <c r="F4478" s="51">
        <v>949.25</v>
      </c>
      <c r="G4478" s="51">
        <v>32.950000000000003</v>
      </c>
      <c r="H4478" s="51"/>
    </row>
    <row r="4479" spans="1:8" x14ac:dyDescent="0.35">
      <c r="A4479" s="50"/>
      <c r="B4479" s="50"/>
      <c r="C4479" s="50" t="s">
        <v>605</v>
      </c>
      <c r="D4479" s="50" t="s">
        <v>748</v>
      </c>
      <c r="E4479" s="51">
        <f t="shared" si="1889"/>
        <v>0</v>
      </c>
      <c r="F4479" s="51"/>
      <c r="G4479" s="51"/>
      <c r="H4479" s="51"/>
    </row>
    <row r="4480" spans="1:8" x14ac:dyDescent="0.35">
      <c r="A4480" s="50"/>
      <c r="B4480" s="50"/>
      <c r="C4480" s="50" t="s">
        <v>337</v>
      </c>
      <c r="D4480" s="50" t="s">
        <v>338</v>
      </c>
      <c r="E4480" s="51">
        <f t="shared" si="1889"/>
        <v>1232.53</v>
      </c>
      <c r="F4480" s="51">
        <v>1232.53</v>
      </c>
      <c r="G4480" s="51"/>
      <c r="H4480" s="51"/>
    </row>
    <row r="4481" spans="1:8" x14ac:dyDescent="0.35">
      <c r="A4481" s="50"/>
      <c r="B4481" s="50"/>
      <c r="C4481" s="50" t="s">
        <v>312</v>
      </c>
      <c r="D4481" s="50" t="s">
        <v>772</v>
      </c>
      <c r="E4481" s="51">
        <f t="shared" si="1889"/>
        <v>0</v>
      </c>
      <c r="F4481" s="51"/>
      <c r="G4481" s="51"/>
      <c r="H4481" s="51"/>
    </row>
    <row r="4482" spans="1:8" x14ac:dyDescent="0.35">
      <c r="A4482" s="50"/>
      <c r="B4482" s="50"/>
      <c r="C4482" s="50" t="s">
        <v>339</v>
      </c>
      <c r="D4482" s="50" t="s">
        <v>340</v>
      </c>
      <c r="E4482" s="51">
        <f t="shared" si="1889"/>
        <v>11275.87</v>
      </c>
      <c r="F4482" s="51">
        <v>8015.58</v>
      </c>
      <c r="G4482" s="51">
        <v>3260.2900000000004</v>
      </c>
      <c r="H4482" s="51"/>
    </row>
    <row r="4483" spans="1:8" x14ac:dyDescent="0.35">
      <c r="A4483" s="50"/>
      <c r="B4483" s="50"/>
      <c r="C4483" s="50" t="s">
        <v>341</v>
      </c>
      <c r="D4483" s="50" t="s">
        <v>342</v>
      </c>
      <c r="E4483" s="51">
        <f t="shared" si="1889"/>
        <v>0</v>
      </c>
      <c r="F4483" s="51"/>
      <c r="G4483" s="51"/>
      <c r="H4483" s="51"/>
    </row>
    <row r="4484" spans="1:8" x14ac:dyDescent="0.35">
      <c r="A4484" s="44"/>
      <c r="B4484" s="44">
        <v>24</v>
      </c>
      <c r="C4484" s="45"/>
      <c r="D4484" s="45" t="s">
        <v>780</v>
      </c>
      <c r="E4484" s="45">
        <f>SUM(E4485:E4487)</f>
        <v>6173.2999999999984</v>
      </c>
      <c r="F4484" s="45">
        <f t="shared" ref="F4484" si="1890">SUM(F4485:F4487)</f>
        <v>6164.0799999999981</v>
      </c>
      <c r="G4484" s="45">
        <f t="shared" ref="G4484" si="1891">SUM(G4485:G4487)</f>
        <v>9.2200000000000006</v>
      </c>
      <c r="H4484" s="45">
        <f t="shared" ref="H4484" si="1892">SUM(H4485:H4487)</f>
        <v>0</v>
      </c>
    </row>
    <row r="4485" spans="1:8" x14ac:dyDescent="0.35">
      <c r="A4485" s="50"/>
      <c r="B4485" s="50"/>
      <c r="C4485" s="50" t="s">
        <v>336</v>
      </c>
      <c r="D4485" s="50" t="s">
        <v>632</v>
      </c>
      <c r="E4485" s="51">
        <f t="shared" ref="E4485:E4487" si="1893">SUM(F4485:H4485)</f>
        <v>6173.2999999999984</v>
      </c>
      <c r="F4485" s="51">
        <v>6164.0799999999981</v>
      </c>
      <c r="G4485" s="51">
        <v>9.2200000000000006</v>
      </c>
      <c r="H4485" s="51"/>
    </row>
    <row r="4486" spans="1:8" x14ac:dyDescent="0.35">
      <c r="A4486" s="50"/>
      <c r="B4486" s="50"/>
      <c r="C4486" s="50" t="s">
        <v>605</v>
      </c>
      <c r="D4486" s="50" t="s">
        <v>748</v>
      </c>
      <c r="E4486" s="51">
        <f t="shared" si="1893"/>
        <v>0</v>
      </c>
      <c r="F4486" s="51"/>
      <c r="G4486" s="51"/>
      <c r="H4486" s="51"/>
    </row>
    <row r="4487" spans="1:8" x14ac:dyDescent="0.35">
      <c r="A4487" s="199"/>
      <c r="B4487" s="199"/>
      <c r="C4487" s="199" t="s">
        <v>343</v>
      </c>
      <c r="D4487" s="199" t="s">
        <v>781</v>
      </c>
      <c r="E4487" s="200">
        <f t="shared" si="1893"/>
        <v>0</v>
      </c>
      <c r="F4487" s="200"/>
      <c r="G4487" s="200"/>
      <c r="H4487" s="200"/>
    </row>
    <row r="4488" spans="1:8" x14ac:dyDescent="0.35">
      <c r="A4488" s="37" t="s">
        <v>1063</v>
      </c>
    </row>
    <row r="4489" spans="1:8" x14ac:dyDescent="0.35">
      <c r="A4489" s="36" t="s">
        <v>258</v>
      </c>
    </row>
  </sheetData>
  <hyperlinks>
    <hyperlink ref="H1" location="Inicio!D240" display="Cuadro IV.12"/>
  </hyperlink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theme="2" tint="-0.249977111117893"/>
  </sheetPr>
  <dimension ref="A1:AF103"/>
  <sheetViews>
    <sheetView showGridLines="0" zoomScale="80" zoomScaleNormal="80" workbookViewId="0"/>
  </sheetViews>
  <sheetFormatPr baseColWidth="10" defaultColWidth="11.19921875" defaultRowHeight="15" x14ac:dyDescent="0.3"/>
  <cols>
    <col min="1" max="1" width="3.5" style="2" customWidth="1"/>
    <col min="2" max="2" width="3.3984375" style="2" customWidth="1"/>
    <col min="3" max="3" width="4.69921875" style="2" customWidth="1"/>
    <col min="4" max="4" width="6" style="2" customWidth="1"/>
    <col min="5" max="5" width="78.8984375" style="79" customWidth="1"/>
    <col min="6" max="6" width="13.69921875" style="20" bestFit="1" customWidth="1"/>
    <col min="7" max="7" width="12" style="2" customWidth="1"/>
    <col min="8" max="8" width="15.8984375" style="2" customWidth="1"/>
    <col min="9" max="9" width="14" style="2" customWidth="1"/>
    <col min="10" max="11" width="11.19921875" style="2"/>
    <col min="12" max="12" width="14.69921875" style="2" customWidth="1"/>
    <col min="13" max="13" width="15.5" style="2" customWidth="1"/>
    <col min="14" max="14" width="14.19921875" style="2" customWidth="1"/>
    <col min="15" max="15" width="13.5" style="2" customWidth="1"/>
    <col min="16" max="18" width="13.69921875" style="2" customWidth="1"/>
    <col min="19" max="19" width="14.59765625" style="2" customWidth="1"/>
    <col min="20" max="20" width="18" style="2" customWidth="1"/>
    <col min="21" max="21" width="12.5" style="2" customWidth="1"/>
    <col min="22" max="22" width="16.09765625" style="2" customWidth="1"/>
    <col min="23" max="32" width="16.69921875" style="2" customWidth="1"/>
    <col min="33" max="16384" width="11.19921875" style="2"/>
  </cols>
  <sheetData>
    <row r="1" spans="1:32" ht="21.75" x14ac:dyDescent="0.4">
      <c r="A1" s="12" t="s">
        <v>1067</v>
      </c>
      <c r="G1" s="20"/>
      <c r="H1" s="20"/>
      <c r="I1" s="20"/>
      <c r="J1" s="20"/>
      <c r="K1" s="20"/>
      <c r="L1" s="20"/>
      <c r="M1" s="20"/>
      <c r="N1" s="20"/>
      <c r="O1" s="20"/>
      <c r="P1" s="20"/>
      <c r="Q1" s="20"/>
      <c r="R1" s="20"/>
      <c r="S1" s="20"/>
      <c r="T1" s="20"/>
      <c r="U1" s="20"/>
      <c r="V1" s="20"/>
      <c r="W1" s="20"/>
      <c r="X1" s="20"/>
      <c r="Y1" s="20"/>
      <c r="Z1" s="20"/>
      <c r="AA1" s="20"/>
      <c r="AB1" s="20"/>
      <c r="AC1" s="20"/>
      <c r="AD1" s="20"/>
      <c r="AE1" s="20"/>
      <c r="AF1" s="60" t="s">
        <v>701</v>
      </c>
    </row>
    <row r="2" spans="1:32" ht="21.75" x14ac:dyDescent="0.4">
      <c r="A2" s="12" t="s">
        <v>259</v>
      </c>
      <c r="G2" s="20"/>
      <c r="H2" s="20"/>
      <c r="I2" s="20"/>
      <c r="J2" s="20"/>
      <c r="K2" s="20"/>
      <c r="L2" s="20"/>
      <c r="M2" s="20"/>
      <c r="N2" s="20"/>
      <c r="O2" s="20"/>
      <c r="P2" s="20"/>
      <c r="Q2" s="20"/>
      <c r="R2" s="20"/>
      <c r="S2" s="20"/>
      <c r="T2" s="20"/>
      <c r="U2" s="20"/>
      <c r="V2" s="20"/>
      <c r="W2" s="20"/>
      <c r="X2" s="20"/>
      <c r="Y2" s="20"/>
      <c r="Z2" s="20"/>
      <c r="AA2" s="20"/>
      <c r="AB2" s="20"/>
      <c r="AC2" s="20"/>
      <c r="AD2" s="20"/>
      <c r="AE2" s="20"/>
      <c r="AF2" s="20"/>
    </row>
    <row r="3" spans="1:32" ht="21.75" x14ac:dyDescent="0.4">
      <c r="A3" s="12" t="s">
        <v>535</v>
      </c>
      <c r="G3" s="20"/>
      <c r="H3" s="20"/>
      <c r="I3" s="20"/>
      <c r="J3" s="20"/>
      <c r="K3" s="20"/>
      <c r="L3" s="20"/>
      <c r="M3" s="20"/>
      <c r="N3" s="20"/>
      <c r="O3" s="20"/>
      <c r="P3" s="20"/>
      <c r="Q3" s="20"/>
      <c r="R3" s="20"/>
      <c r="S3" s="20"/>
      <c r="T3" s="20"/>
      <c r="U3" s="20"/>
      <c r="V3" s="20"/>
      <c r="W3" s="20"/>
      <c r="X3" s="20"/>
      <c r="Y3" s="20"/>
      <c r="Z3" s="20"/>
      <c r="AA3" s="20"/>
      <c r="AB3" s="20"/>
      <c r="AC3" s="20"/>
      <c r="AD3" s="20"/>
      <c r="AE3" s="20"/>
      <c r="AF3" s="20"/>
    </row>
    <row r="4" spans="1:32" ht="21.75" x14ac:dyDescent="0.4">
      <c r="A4" s="12" t="s">
        <v>547</v>
      </c>
      <c r="F4" s="80"/>
      <c r="G4" s="80"/>
      <c r="H4" s="80"/>
      <c r="I4" s="80"/>
      <c r="J4" s="80"/>
      <c r="K4" s="80"/>
      <c r="L4" s="80"/>
      <c r="M4" s="80"/>
      <c r="N4" s="80"/>
      <c r="O4" s="80"/>
      <c r="P4" s="80"/>
      <c r="Q4" s="80"/>
      <c r="R4" s="80"/>
      <c r="S4" s="80"/>
      <c r="T4" s="80"/>
      <c r="U4" s="80"/>
      <c r="V4" s="80"/>
      <c r="W4" s="80"/>
      <c r="X4" s="80"/>
      <c r="Y4" s="80"/>
      <c r="Z4" s="80"/>
      <c r="AA4" s="80"/>
      <c r="AB4" s="80"/>
      <c r="AC4" s="80"/>
      <c r="AD4" s="80"/>
      <c r="AE4" s="80"/>
      <c r="AF4" s="80"/>
    </row>
    <row r="5" spans="1:32" x14ac:dyDescent="0.3">
      <c r="G5" s="20"/>
      <c r="H5" s="20"/>
      <c r="I5" s="20"/>
      <c r="J5" s="20"/>
      <c r="K5" s="20"/>
      <c r="L5" s="20"/>
      <c r="M5" s="20"/>
      <c r="N5" s="20"/>
      <c r="O5" s="20"/>
      <c r="P5" s="20"/>
      <c r="Q5" s="20"/>
      <c r="R5" s="20"/>
      <c r="S5" s="20"/>
      <c r="T5" s="20"/>
      <c r="U5" s="20"/>
      <c r="V5" s="20"/>
      <c r="W5" s="20"/>
      <c r="X5" s="20"/>
      <c r="Y5" s="20"/>
      <c r="Z5" s="20"/>
      <c r="AA5" s="20"/>
      <c r="AB5" s="20"/>
      <c r="AC5" s="20"/>
      <c r="AD5" s="20"/>
      <c r="AE5" s="20"/>
      <c r="AF5" s="20"/>
    </row>
    <row r="6" spans="1:32" ht="60" x14ac:dyDescent="0.3">
      <c r="A6" s="93" t="s">
        <v>548</v>
      </c>
      <c r="B6" s="93" t="s">
        <v>640</v>
      </c>
      <c r="C6" s="93" t="s">
        <v>641</v>
      </c>
      <c r="D6" s="93" t="s">
        <v>812</v>
      </c>
      <c r="E6" s="94" t="s">
        <v>782</v>
      </c>
      <c r="F6" s="95" t="s">
        <v>534</v>
      </c>
      <c r="G6" s="96" t="s">
        <v>80</v>
      </c>
      <c r="H6" s="96" t="s">
        <v>81</v>
      </c>
      <c r="I6" s="96" t="s">
        <v>82</v>
      </c>
      <c r="J6" s="96" t="s">
        <v>83</v>
      </c>
      <c r="K6" s="96" t="s">
        <v>84</v>
      </c>
      <c r="L6" s="96" t="s">
        <v>85</v>
      </c>
      <c r="M6" s="96" t="s">
        <v>86</v>
      </c>
      <c r="N6" s="96" t="s">
        <v>87</v>
      </c>
      <c r="O6" s="96" t="s">
        <v>88</v>
      </c>
      <c r="P6" s="96" t="s">
        <v>89</v>
      </c>
      <c r="Q6" s="96" t="s">
        <v>90</v>
      </c>
      <c r="R6" s="96" t="s">
        <v>91</v>
      </c>
      <c r="S6" s="96" t="s">
        <v>92</v>
      </c>
      <c r="T6" s="96" t="s">
        <v>93</v>
      </c>
      <c r="U6" s="96" t="s">
        <v>94</v>
      </c>
      <c r="V6" s="96" t="s">
        <v>95</v>
      </c>
      <c r="W6" s="96" t="s">
        <v>96</v>
      </c>
      <c r="X6" s="96" t="s">
        <v>97</v>
      </c>
      <c r="Y6" s="96" t="s">
        <v>98</v>
      </c>
      <c r="Z6" s="96" t="s">
        <v>99</v>
      </c>
      <c r="AA6" s="96" t="s">
        <v>100</v>
      </c>
      <c r="AB6" s="96" t="s">
        <v>101</v>
      </c>
      <c r="AC6" s="96" t="s">
        <v>102</v>
      </c>
      <c r="AD6" s="96" t="s">
        <v>103</v>
      </c>
      <c r="AE6" s="96" t="s">
        <v>104</v>
      </c>
      <c r="AF6" s="96" t="s">
        <v>105</v>
      </c>
    </row>
    <row r="7" spans="1:32" x14ac:dyDescent="0.3">
      <c r="A7" s="81"/>
      <c r="B7" s="81"/>
      <c r="C7" s="81"/>
      <c r="D7" s="81"/>
      <c r="E7" s="82"/>
      <c r="F7" s="83"/>
      <c r="G7" s="83"/>
      <c r="H7" s="83"/>
      <c r="I7" s="83"/>
      <c r="J7" s="83"/>
      <c r="K7" s="83"/>
      <c r="L7" s="83"/>
      <c r="M7" s="83"/>
      <c r="N7" s="83"/>
      <c r="O7" s="83"/>
      <c r="P7" s="83"/>
      <c r="Q7" s="83"/>
      <c r="R7" s="83"/>
      <c r="S7" s="83"/>
      <c r="T7" s="83"/>
      <c r="U7" s="83"/>
      <c r="V7" s="83"/>
      <c r="W7" s="83"/>
      <c r="X7" s="83"/>
      <c r="Y7" s="83"/>
      <c r="Z7" s="83"/>
      <c r="AA7" s="83"/>
      <c r="AB7" s="83"/>
      <c r="AC7" s="83"/>
      <c r="AD7" s="83"/>
      <c r="AE7" s="83"/>
      <c r="AF7" s="83"/>
    </row>
    <row r="8" spans="1:32" x14ac:dyDescent="0.3">
      <c r="A8" s="88"/>
      <c r="B8" s="89"/>
      <c r="C8" s="89"/>
      <c r="D8" s="89"/>
      <c r="E8" s="89" t="s">
        <v>783</v>
      </c>
      <c r="F8" s="89">
        <f>F15+F10+F98</f>
        <v>9783364.3699999992</v>
      </c>
      <c r="G8" s="89">
        <f t="shared" ref="G8:AF8" si="0">G15+G10+G98</f>
        <v>126939.86000000002</v>
      </c>
      <c r="H8" s="89">
        <f t="shared" si="0"/>
        <v>62139.229999999981</v>
      </c>
      <c r="I8" s="89">
        <f t="shared" si="0"/>
        <v>1162001.7499999998</v>
      </c>
      <c r="J8" s="89">
        <f t="shared" si="0"/>
        <v>60934.45</v>
      </c>
      <c r="K8" s="89">
        <f t="shared" si="0"/>
        <v>23611.21</v>
      </c>
      <c r="L8" s="89">
        <f t="shared" si="0"/>
        <v>1220435.0900000001</v>
      </c>
      <c r="M8" s="89">
        <f t="shared" si="0"/>
        <v>48914.03</v>
      </c>
      <c r="N8" s="89">
        <f t="shared" si="0"/>
        <v>34193.429999999993</v>
      </c>
      <c r="O8" s="89">
        <f t="shared" si="0"/>
        <v>300200.14999999997</v>
      </c>
      <c r="P8" s="89">
        <f t="shared" ref="P8" si="1">P15+P10+P98</f>
        <v>0</v>
      </c>
      <c r="Q8" s="89">
        <f t="shared" si="0"/>
        <v>60412.910000000011</v>
      </c>
      <c r="R8" s="89">
        <f t="shared" si="0"/>
        <v>369747.62999999995</v>
      </c>
      <c r="S8" s="89">
        <f t="shared" si="0"/>
        <v>95577.209999999977</v>
      </c>
      <c r="T8" s="89">
        <f t="shared" si="0"/>
        <v>43585.189999999995</v>
      </c>
      <c r="U8" s="89">
        <f t="shared" si="0"/>
        <v>543895.68999999994</v>
      </c>
      <c r="V8" s="89">
        <f t="shared" si="0"/>
        <v>55727.779999999992</v>
      </c>
      <c r="W8" s="89">
        <f t="shared" si="0"/>
        <v>84029.46</v>
      </c>
      <c r="X8" s="89">
        <f t="shared" si="0"/>
        <v>485095.20999999996</v>
      </c>
      <c r="Y8" s="89">
        <f t="shared" si="0"/>
        <v>463301.07999999996</v>
      </c>
      <c r="Z8" s="89">
        <f t="shared" si="0"/>
        <v>505286.04999999993</v>
      </c>
      <c r="AA8" s="89">
        <f t="shared" si="0"/>
        <v>116842.28</v>
      </c>
      <c r="AB8" s="89">
        <f t="shared" si="0"/>
        <v>40252.299999999996</v>
      </c>
      <c r="AC8" s="89">
        <f t="shared" si="0"/>
        <v>2869161.06</v>
      </c>
      <c r="AD8" s="89">
        <f t="shared" si="0"/>
        <v>925936.05</v>
      </c>
      <c r="AE8" s="89">
        <f t="shared" si="0"/>
        <v>61986.770000000004</v>
      </c>
      <c r="AF8" s="89">
        <f t="shared" si="0"/>
        <v>23158.499999999996</v>
      </c>
    </row>
    <row r="9" spans="1:32" s="214" customFormat="1" x14ac:dyDescent="0.3">
      <c r="A9" s="212"/>
      <c r="B9" s="213"/>
      <c r="C9" s="213"/>
      <c r="D9" s="213"/>
      <c r="E9" s="213"/>
      <c r="F9" s="213"/>
      <c r="G9" s="213"/>
      <c r="H9" s="213"/>
      <c r="I9" s="213"/>
      <c r="J9" s="213"/>
      <c r="K9" s="213"/>
      <c r="L9" s="213"/>
      <c r="M9" s="213"/>
      <c r="N9" s="213"/>
      <c r="O9" s="213"/>
      <c r="P9" s="213"/>
      <c r="Q9" s="213"/>
      <c r="R9" s="213"/>
      <c r="S9" s="213"/>
      <c r="T9" s="213"/>
      <c r="U9" s="213"/>
      <c r="V9" s="213"/>
      <c r="W9" s="213"/>
      <c r="X9" s="213"/>
      <c r="Y9" s="213"/>
      <c r="Z9" s="213"/>
      <c r="AA9" s="213"/>
      <c r="AB9" s="213"/>
      <c r="AC9" s="213"/>
      <c r="AD9" s="213"/>
      <c r="AE9" s="213"/>
      <c r="AF9" s="213"/>
    </row>
    <row r="10" spans="1:32" x14ac:dyDescent="0.3">
      <c r="A10" s="42"/>
      <c r="B10" s="42"/>
      <c r="C10" s="68"/>
      <c r="D10" s="68"/>
      <c r="E10" s="69" t="s">
        <v>784</v>
      </c>
      <c r="F10" s="68">
        <f>F11</f>
        <v>60934.45</v>
      </c>
      <c r="G10" s="68">
        <f t="shared" ref="G10:P13" si="2">G11</f>
        <v>0</v>
      </c>
      <c r="H10" s="68">
        <f t="shared" si="2"/>
        <v>0</v>
      </c>
      <c r="I10" s="68">
        <f t="shared" si="2"/>
        <v>0</v>
      </c>
      <c r="J10" s="68">
        <f t="shared" si="2"/>
        <v>60934.45</v>
      </c>
      <c r="K10" s="68">
        <f t="shared" si="2"/>
        <v>0</v>
      </c>
      <c r="L10" s="68">
        <f t="shared" si="2"/>
        <v>0</v>
      </c>
      <c r="M10" s="68">
        <f t="shared" si="2"/>
        <v>0</v>
      </c>
      <c r="N10" s="68">
        <f t="shared" si="2"/>
        <v>0</v>
      </c>
      <c r="O10" s="68">
        <f t="shared" si="2"/>
        <v>0</v>
      </c>
      <c r="P10" s="68">
        <f t="shared" si="2"/>
        <v>0</v>
      </c>
      <c r="Q10" s="68">
        <f t="shared" ref="Q10:AE10" si="3">Q11</f>
        <v>0</v>
      </c>
      <c r="R10" s="68">
        <f t="shared" si="3"/>
        <v>0</v>
      </c>
      <c r="S10" s="68">
        <f t="shared" si="3"/>
        <v>0</v>
      </c>
      <c r="T10" s="68">
        <f t="shared" si="3"/>
        <v>0</v>
      </c>
      <c r="U10" s="68">
        <f t="shared" si="3"/>
        <v>0</v>
      </c>
      <c r="V10" s="68">
        <f t="shared" si="3"/>
        <v>0</v>
      </c>
      <c r="W10" s="68">
        <f t="shared" si="3"/>
        <v>0</v>
      </c>
      <c r="X10" s="68">
        <f t="shared" si="3"/>
        <v>0</v>
      </c>
      <c r="Y10" s="68">
        <f t="shared" si="3"/>
        <v>0</v>
      </c>
      <c r="Z10" s="68">
        <f t="shared" si="3"/>
        <v>0</v>
      </c>
      <c r="AA10" s="68">
        <f t="shared" si="3"/>
        <v>0</v>
      </c>
      <c r="AB10" s="68">
        <f t="shared" si="3"/>
        <v>0</v>
      </c>
      <c r="AC10" s="68">
        <f t="shared" si="3"/>
        <v>0</v>
      </c>
      <c r="AD10" s="68">
        <f t="shared" si="3"/>
        <v>0</v>
      </c>
      <c r="AE10" s="68">
        <f t="shared" si="3"/>
        <v>0</v>
      </c>
      <c r="AF10" s="68">
        <f t="shared" ref="Q10:AF13" si="4">AF11</f>
        <v>0</v>
      </c>
    </row>
    <row r="11" spans="1:32" x14ac:dyDescent="0.3">
      <c r="A11" s="73"/>
      <c r="B11" s="73"/>
      <c r="C11" s="74"/>
      <c r="D11" s="74"/>
      <c r="E11" s="75" t="s">
        <v>642</v>
      </c>
      <c r="F11" s="74">
        <f>F12</f>
        <v>60934.45</v>
      </c>
      <c r="G11" s="74">
        <f t="shared" si="2"/>
        <v>0</v>
      </c>
      <c r="H11" s="74">
        <f t="shared" si="2"/>
        <v>0</v>
      </c>
      <c r="I11" s="74">
        <f t="shared" si="2"/>
        <v>0</v>
      </c>
      <c r="J11" s="74">
        <f t="shared" si="2"/>
        <v>60934.45</v>
      </c>
      <c r="K11" s="74">
        <f t="shared" si="2"/>
        <v>0</v>
      </c>
      <c r="L11" s="74">
        <f t="shared" si="2"/>
        <v>0</v>
      </c>
      <c r="M11" s="74">
        <f t="shared" si="2"/>
        <v>0</v>
      </c>
      <c r="N11" s="74">
        <f t="shared" si="2"/>
        <v>0</v>
      </c>
      <c r="O11" s="74">
        <f t="shared" si="2"/>
        <v>0</v>
      </c>
      <c r="P11" s="74">
        <f t="shared" si="2"/>
        <v>0</v>
      </c>
      <c r="Q11" s="74">
        <f t="shared" si="4"/>
        <v>0</v>
      </c>
      <c r="R11" s="74">
        <f t="shared" si="4"/>
        <v>0</v>
      </c>
      <c r="S11" s="74">
        <f t="shared" si="4"/>
        <v>0</v>
      </c>
      <c r="T11" s="74">
        <f t="shared" si="4"/>
        <v>0</v>
      </c>
      <c r="U11" s="74">
        <f t="shared" si="4"/>
        <v>0</v>
      </c>
      <c r="V11" s="74">
        <f t="shared" si="4"/>
        <v>0</v>
      </c>
      <c r="W11" s="74">
        <f t="shared" si="4"/>
        <v>0</v>
      </c>
      <c r="X11" s="74">
        <f t="shared" si="4"/>
        <v>0</v>
      </c>
      <c r="Y11" s="74">
        <f t="shared" si="4"/>
        <v>0</v>
      </c>
      <c r="Z11" s="74">
        <f t="shared" si="4"/>
        <v>0</v>
      </c>
      <c r="AA11" s="74">
        <f t="shared" si="4"/>
        <v>0</v>
      </c>
      <c r="AB11" s="74">
        <f t="shared" si="4"/>
        <v>0</v>
      </c>
      <c r="AC11" s="74">
        <f t="shared" si="4"/>
        <v>0</v>
      </c>
      <c r="AD11" s="74">
        <f t="shared" si="4"/>
        <v>0</v>
      </c>
      <c r="AE11" s="74">
        <f t="shared" si="4"/>
        <v>0</v>
      </c>
      <c r="AF11" s="74">
        <f t="shared" si="4"/>
        <v>0</v>
      </c>
    </row>
    <row r="12" spans="1:32" x14ac:dyDescent="0.3">
      <c r="A12" s="76">
        <v>4</v>
      </c>
      <c r="B12" s="76"/>
      <c r="C12" s="77"/>
      <c r="D12" s="77"/>
      <c r="E12" s="76" t="s">
        <v>785</v>
      </c>
      <c r="F12" s="78">
        <f>F13</f>
        <v>60934.45</v>
      </c>
      <c r="G12" s="78">
        <f t="shared" si="2"/>
        <v>0</v>
      </c>
      <c r="H12" s="78">
        <f t="shared" si="2"/>
        <v>0</v>
      </c>
      <c r="I12" s="78">
        <f t="shared" si="2"/>
        <v>0</v>
      </c>
      <c r="J12" s="78">
        <f t="shared" si="2"/>
        <v>60934.45</v>
      </c>
      <c r="K12" s="78">
        <f t="shared" si="2"/>
        <v>0</v>
      </c>
      <c r="L12" s="78">
        <f t="shared" si="2"/>
        <v>0</v>
      </c>
      <c r="M12" s="78">
        <f t="shared" si="2"/>
        <v>0</v>
      </c>
      <c r="N12" s="78">
        <f t="shared" si="2"/>
        <v>0</v>
      </c>
      <c r="O12" s="78">
        <f t="shared" si="2"/>
        <v>0</v>
      </c>
      <c r="P12" s="78">
        <f t="shared" si="2"/>
        <v>0</v>
      </c>
      <c r="Q12" s="78">
        <f t="shared" si="4"/>
        <v>0</v>
      </c>
      <c r="R12" s="78">
        <f t="shared" si="4"/>
        <v>0</v>
      </c>
      <c r="S12" s="78">
        <f t="shared" si="4"/>
        <v>0</v>
      </c>
      <c r="T12" s="78">
        <f t="shared" si="4"/>
        <v>0</v>
      </c>
      <c r="U12" s="78">
        <f t="shared" si="4"/>
        <v>0</v>
      </c>
      <c r="V12" s="78">
        <f t="shared" si="4"/>
        <v>0</v>
      </c>
      <c r="W12" s="78">
        <f t="shared" si="4"/>
        <v>0</v>
      </c>
      <c r="X12" s="78">
        <f t="shared" si="4"/>
        <v>0</v>
      </c>
      <c r="Y12" s="78">
        <f t="shared" si="4"/>
        <v>0</v>
      </c>
      <c r="Z12" s="78">
        <f t="shared" si="4"/>
        <v>0</v>
      </c>
      <c r="AA12" s="78">
        <f t="shared" si="4"/>
        <v>0</v>
      </c>
      <c r="AB12" s="78">
        <f t="shared" si="4"/>
        <v>0</v>
      </c>
      <c r="AC12" s="78">
        <f t="shared" si="4"/>
        <v>0</v>
      </c>
      <c r="AD12" s="78">
        <f t="shared" si="4"/>
        <v>0</v>
      </c>
      <c r="AE12" s="78">
        <f t="shared" si="4"/>
        <v>0</v>
      </c>
      <c r="AF12" s="78">
        <f t="shared" si="4"/>
        <v>0</v>
      </c>
    </row>
    <row r="13" spans="1:32" x14ac:dyDescent="0.3">
      <c r="A13" s="84"/>
      <c r="B13" s="84">
        <v>1</v>
      </c>
      <c r="C13" s="85"/>
      <c r="D13" s="84"/>
      <c r="E13" s="86" t="s">
        <v>571</v>
      </c>
      <c r="F13" s="87">
        <f>F14</f>
        <v>60934.45</v>
      </c>
      <c r="G13" s="87">
        <f t="shared" si="2"/>
        <v>0</v>
      </c>
      <c r="H13" s="87">
        <f t="shared" si="2"/>
        <v>0</v>
      </c>
      <c r="I13" s="87">
        <f t="shared" si="2"/>
        <v>0</v>
      </c>
      <c r="J13" s="87">
        <f t="shared" si="2"/>
        <v>60934.45</v>
      </c>
      <c r="K13" s="87">
        <f t="shared" si="2"/>
        <v>0</v>
      </c>
      <c r="L13" s="87">
        <f t="shared" si="2"/>
        <v>0</v>
      </c>
      <c r="M13" s="87">
        <f t="shared" si="2"/>
        <v>0</v>
      </c>
      <c r="N13" s="87">
        <f t="shared" si="2"/>
        <v>0</v>
      </c>
      <c r="O13" s="87">
        <f t="shared" si="2"/>
        <v>0</v>
      </c>
      <c r="P13" s="87">
        <f t="shared" si="2"/>
        <v>0</v>
      </c>
      <c r="Q13" s="87">
        <f t="shared" si="4"/>
        <v>0</v>
      </c>
      <c r="R13" s="87">
        <f t="shared" si="4"/>
        <v>0</v>
      </c>
      <c r="S13" s="87">
        <f t="shared" si="4"/>
        <v>0</v>
      </c>
      <c r="T13" s="87">
        <f t="shared" si="4"/>
        <v>0</v>
      </c>
      <c r="U13" s="87">
        <f t="shared" si="4"/>
        <v>0</v>
      </c>
      <c r="V13" s="87">
        <f t="shared" si="4"/>
        <v>0</v>
      </c>
      <c r="W13" s="87">
        <f t="shared" si="4"/>
        <v>0</v>
      </c>
      <c r="X13" s="87">
        <f t="shared" si="4"/>
        <v>0</v>
      </c>
      <c r="Y13" s="87">
        <f t="shared" si="4"/>
        <v>0</v>
      </c>
      <c r="Z13" s="87">
        <f t="shared" si="4"/>
        <v>0</v>
      </c>
      <c r="AA13" s="87">
        <f t="shared" si="4"/>
        <v>0</v>
      </c>
      <c r="AB13" s="87">
        <f t="shared" si="4"/>
        <v>0</v>
      </c>
      <c r="AC13" s="87">
        <f t="shared" si="4"/>
        <v>0</v>
      </c>
      <c r="AD13" s="87">
        <f t="shared" si="4"/>
        <v>0</v>
      </c>
      <c r="AE13" s="87">
        <f t="shared" si="4"/>
        <v>0</v>
      </c>
      <c r="AF13" s="87">
        <f t="shared" si="4"/>
        <v>0</v>
      </c>
    </row>
    <row r="14" spans="1:32" x14ac:dyDescent="0.3">
      <c r="C14" s="2" t="s">
        <v>643</v>
      </c>
      <c r="E14" s="79" t="s">
        <v>572</v>
      </c>
      <c r="F14" s="20">
        <f>SUM(G14:AF14)</f>
        <v>60934.45</v>
      </c>
      <c r="G14" s="56">
        <v>0</v>
      </c>
      <c r="H14" s="56">
        <v>0</v>
      </c>
      <c r="I14" s="56">
        <v>0</v>
      </c>
      <c r="J14" s="56">
        <v>60934.45</v>
      </c>
      <c r="K14" s="56">
        <v>0</v>
      </c>
      <c r="L14" s="56">
        <v>0</v>
      </c>
      <c r="M14" s="56">
        <v>0</v>
      </c>
      <c r="N14" s="56">
        <v>0</v>
      </c>
      <c r="O14" s="56">
        <v>0</v>
      </c>
      <c r="P14" s="20"/>
      <c r="Q14" s="56">
        <v>0</v>
      </c>
      <c r="R14" s="56">
        <v>0</v>
      </c>
      <c r="S14" s="56">
        <v>0</v>
      </c>
      <c r="T14" s="56">
        <v>0</v>
      </c>
      <c r="U14" s="56">
        <v>0</v>
      </c>
      <c r="V14" s="56">
        <v>0</v>
      </c>
      <c r="W14" s="56">
        <v>0</v>
      </c>
      <c r="X14" s="56">
        <v>0</v>
      </c>
      <c r="Y14" s="56">
        <v>0</v>
      </c>
      <c r="Z14" s="56">
        <v>0</v>
      </c>
      <c r="AA14" s="56">
        <v>0</v>
      </c>
      <c r="AB14" s="56">
        <v>0</v>
      </c>
      <c r="AC14" s="56">
        <v>0</v>
      </c>
      <c r="AD14" s="56">
        <v>0</v>
      </c>
      <c r="AE14" s="56">
        <v>0</v>
      </c>
      <c r="AF14" s="56">
        <v>0</v>
      </c>
    </row>
    <row r="15" spans="1:32" x14ac:dyDescent="0.3">
      <c r="A15" s="42"/>
      <c r="B15" s="42"/>
      <c r="C15" s="68"/>
      <c r="D15" s="68"/>
      <c r="E15" s="69" t="s">
        <v>786</v>
      </c>
      <c r="F15" s="68">
        <f t="shared" ref="F15:O15" si="5">F16+F86</f>
        <v>9693824.9000000004</v>
      </c>
      <c r="G15" s="68">
        <f t="shared" si="5"/>
        <v>126939.86000000002</v>
      </c>
      <c r="H15" s="68">
        <f t="shared" si="5"/>
        <v>62139.229999999981</v>
      </c>
      <c r="I15" s="68">
        <f t="shared" si="5"/>
        <v>1162001.7499999998</v>
      </c>
      <c r="J15" s="68">
        <f t="shared" si="5"/>
        <v>0</v>
      </c>
      <c r="K15" s="68">
        <f t="shared" si="5"/>
        <v>23611.21</v>
      </c>
      <c r="L15" s="68">
        <f t="shared" si="5"/>
        <v>1191830.07</v>
      </c>
      <c r="M15" s="68">
        <f t="shared" si="5"/>
        <v>48914.03</v>
      </c>
      <c r="N15" s="68">
        <f t="shared" si="5"/>
        <v>34193.429999999993</v>
      </c>
      <c r="O15" s="68">
        <f t="shared" si="5"/>
        <v>300200.14999999997</v>
      </c>
      <c r="P15" s="68">
        <f t="shared" ref="P15" si="6">P16+P86</f>
        <v>0</v>
      </c>
      <c r="Q15" s="68">
        <f t="shared" ref="Q15:AF15" si="7">Q16+Q86</f>
        <v>60412.910000000011</v>
      </c>
      <c r="R15" s="68">
        <f t="shared" si="7"/>
        <v>369747.62999999995</v>
      </c>
      <c r="S15" s="68">
        <f t="shared" si="7"/>
        <v>95577.209999999977</v>
      </c>
      <c r="T15" s="68">
        <f t="shared" si="7"/>
        <v>43585.189999999995</v>
      </c>
      <c r="U15" s="68">
        <f t="shared" si="7"/>
        <v>543895.68999999994</v>
      </c>
      <c r="V15" s="68">
        <f t="shared" si="7"/>
        <v>55727.779999999992</v>
      </c>
      <c r="W15" s="68">
        <f t="shared" si="7"/>
        <v>84029.46</v>
      </c>
      <c r="X15" s="68">
        <f t="shared" si="7"/>
        <v>485095.20999999996</v>
      </c>
      <c r="Y15" s="68">
        <f t="shared" si="7"/>
        <v>463301.07999999996</v>
      </c>
      <c r="Z15" s="68">
        <f t="shared" si="7"/>
        <v>505286.04999999993</v>
      </c>
      <c r="AA15" s="68">
        <f t="shared" si="7"/>
        <v>116842.28</v>
      </c>
      <c r="AB15" s="68">
        <f t="shared" si="7"/>
        <v>40252.299999999996</v>
      </c>
      <c r="AC15" s="68">
        <f t="shared" si="7"/>
        <v>2869161.06</v>
      </c>
      <c r="AD15" s="68">
        <f t="shared" si="7"/>
        <v>925936.05</v>
      </c>
      <c r="AE15" s="68">
        <f t="shared" si="7"/>
        <v>61986.770000000004</v>
      </c>
      <c r="AF15" s="68">
        <f t="shared" si="7"/>
        <v>23158.499999999996</v>
      </c>
    </row>
    <row r="16" spans="1:32" x14ac:dyDescent="0.3">
      <c r="A16" s="73"/>
      <c r="B16" s="73"/>
      <c r="C16" s="74"/>
      <c r="D16" s="74"/>
      <c r="E16" s="75" t="s">
        <v>783</v>
      </c>
      <c r="F16" s="74">
        <f t="shared" ref="F16:O16" si="8">F17+F34+F37+F45+F57+F72</f>
        <v>9693824.9000000004</v>
      </c>
      <c r="G16" s="74">
        <f t="shared" si="8"/>
        <v>126939.86000000002</v>
      </c>
      <c r="H16" s="74">
        <f t="shared" si="8"/>
        <v>62139.229999999981</v>
      </c>
      <c r="I16" s="74">
        <f t="shared" si="8"/>
        <v>1162001.7499999998</v>
      </c>
      <c r="J16" s="74">
        <f t="shared" si="8"/>
        <v>0</v>
      </c>
      <c r="K16" s="74">
        <f t="shared" si="8"/>
        <v>23611.21</v>
      </c>
      <c r="L16" s="74">
        <f t="shared" si="8"/>
        <v>1191830.07</v>
      </c>
      <c r="M16" s="74">
        <f t="shared" si="8"/>
        <v>48914.03</v>
      </c>
      <c r="N16" s="74">
        <f t="shared" si="8"/>
        <v>34193.429999999993</v>
      </c>
      <c r="O16" s="74">
        <f t="shared" si="8"/>
        <v>300200.14999999997</v>
      </c>
      <c r="P16" s="74">
        <f t="shared" ref="P16" si="9">P17+P34+P37+P45+P57+P72</f>
        <v>0</v>
      </c>
      <c r="Q16" s="74">
        <f t="shared" ref="Q16:AF16" si="10">Q17+Q34+Q37+Q45+Q57+Q72</f>
        <v>60412.910000000011</v>
      </c>
      <c r="R16" s="74">
        <f t="shared" si="10"/>
        <v>369747.62999999995</v>
      </c>
      <c r="S16" s="74">
        <f t="shared" si="10"/>
        <v>95577.209999999977</v>
      </c>
      <c r="T16" s="74">
        <f t="shared" si="10"/>
        <v>43585.189999999995</v>
      </c>
      <c r="U16" s="74">
        <f t="shared" si="10"/>
        <v>543895.68999999994</v>
      </c>
      <c r="V16" s="74">
        <f t="shared" si="10"/>
        <v>55727.779999999992</v>
      </c>
      <c r="W16" s="74">
        <f t="shared" si="10"/>
        <v>84029.46</v>
      </c>
      <c r="X16" s="74">
        <f t="shared" si="10"/>
        <v>485095.20999999996</v>
      </c>
      <c r="Y16" s="74">
        <f t="shared" si="10"/>
        <v>463301.07999999996</v>
      </c>
      <c r="Z16" s="74">
        <f t="shared" si="10"/>
        <v>505286.04999999993</v>
      </c>
      <c r="AA16" s="74">
        <f t="shared" si="10"/>
        <v>116842.28</v>
      </c>
      <c r="AB16" s="74">
        <f t="shared" si="10"/>
        <v>40252.299999999996</v>
      </c>
      <c r="AC16" s="74">
        <f t="shared" si="10"/>
        <v>2869161.06</v>
      </c>
      <c r="AD16" s="74">
        <f t="shared" si="10"/>
        <v>925936.05</v>
      </c>
      <c r="AE16" s="74">
        <f t="shared" si="10"/>
        <v>61986.770000000004</v>
      </c>
      <c r="AF16" s="74">
        <f t="shared" si="10"/>
        <v>23158.499999999996</v>
      </c>
    </row>
    <row r="17" spans="1:32" x14ac:dyDescent="0.3">
      <c r="A17" s="76">
        <v>1</v>
      </c>
      <c r="B17" s="76"/>
      <c r="C17" s="77"/>
      <c r="D17" s="77"/>
      <c r="E17" s="76" t="s">
        <v>554</v>
      </c>
      <c r="F17" s="78">
        <f>F18+F20+F26+F28+F30+F32</f>
        <v>1597919.9400000002</v>
      </c>
      <c r="G17" s="78">
        <f t="shared" ref="G17:O17" si="11">G18+G20+G26+G28+G30+G32</f>
        <v>0</v>
      </c>
      <c r="H17" s="78">
        <f t="shared" si="11"/>
        <v>0</v>
      </c>
      <c r="I17" s="78">
        <f t="shared" si="11"/>
        <v>0</v>
      </c>
      <c r="J17" s="78">
        <f t="shared" si="11"/>
        <v>0</v>
      </c>
      <c r="K17" s="78">
        <f t="shared" si="11"/>
        <v>0</v>
      </c>
      <c r="L17" s="78">
        <f t="shared" si="11"/>
        <v>0</v>
      </c>
      <c r="M17" s="78">
        <f t="shared" si="11"/>
        <v>0</v>
      </c>
      <c r="N17" s="78">
        <f t="shared" si="11"/>
        <v>0</v>
      </c>
      <c r="O17" s="78">
        <f t="shared" si="11"/>
        <v>0</v>
      </c>
      <c r="P17" s="78">
        <f t="shared" ref="P17" si="12">P18+P20+P26+P28+P30+P32</f>
        <v>0</v>
      </c>
      <c r="Q17" s="78">
        <f t="shared" ref="Q17:AF17" si="13">Q18+Q20+Q26+Q28+Q30+Q32</f>
        <v>0</v>
      </c>
      <c r="R17" s="78">
        <f t="shared" si="13"/>
        <v>344755.97</v>
      </c>
      <c r="S17" s="78">
        <f t="shared" si="13"/>
        <v>0</v>
      </c>
      <c r="T17" s="78">
        <f t="shared" si="13"/>
        <v>0</v>
      </c>
      <c r="U17" s="78">
        <f t="shared" si="13"/>
        <v>411865.57</v>
      </c>
      <c r="V17" s="78">
        <f t="shared" si="13"/>
        <v>0</v>
      </c>
      <c r="W17" s="78">
        <f t="shared" si="13"/>
        <v>0</v>
      </c>
      <c r="X17" s="78">
        <f t="shared" si="13"/>
        <v>0</v>
      </c>
      <c r="Y17" s="78">
        <f t="shared" si="13"/>
        <v>0</v>
      </c>
      <c r="Z17" s="78">
        <f t="shared" si="13"/>
        <v>0</v>
      </c>
      <c r="AA17" s="78">
        <f t="shared" si="13"/>
        <v>0</v>
      </c>
      <c r="AB17" s="78">
        <f t="shared" si="13"/>
        <v>0</v>
      </c>
      <c r="AC17" s="78">
        <f t="shared" si="13"/>
        <v>0</v>
      </c>
      <c r="AD17" s="78">
        <f t="shared" si="13"/>
        <v>841298.4</v>
      </c>
      <c r="AE17" s="78">
        <f t="shared" si="13"/>
        <v>0</v>
      </c>
      <c r="AF17" s="78">
        <f t="shared" si="13"/>
        <v>0</v>
      </c>
    </row>
    <row r="18" spans="1:32" x14ac:dyDescent="0.3">
      <c r="A18" s="84"/>
      <c r="B18" s="84">
        <v>2</v>
      </c>
      <c r="C18" s="85"/>
      <c r="D18" s="84"/>
      <c r="E18" s="86" t="s">
        <v>549</v>
      </c>
      <c r="F18" s="87">
        <f>F19</f>
        <v>310357.26</v>
      </c>
      <c r="G18" s="87">
        <f t="shared" ref="G18:P18" si="14">G19</f>
        <v>0</v>
      </c>
      <c r="H18" s="87">
        <f t="shared" si="14"/>
        <v>0</v>
      </c>
      <c r="I18" s="87">
        <f t="shared" si="14"/>
        <v>0</v>
      </c>
      <c r="J18" s="87">
        <f t="shared" si="14"/>
        <v>0</v>
      </c>
      <c r="K18" s="87">
        <f t="shared" si="14"/>
        <v>0</v>
      </c>
      <c r="L18" s="87">
        <f t="shared" si="14"/>
        <v>0</v>
      </c>
      <c r="M18" s="87">
        <f t="shared" si="14"/>
        <v>0</v>
      </c>
      <c r="N18" s="87">
        <f t="shared" si="14"/>
        <v>0</v>
      </c>
      <c r="O18" s="87">
        <f t="shared" si="14"/>
        <v>0</v>
      </c>
      <c r="P18" s="87">
        <f t="shared" si="14"/>
        <v>0</v>
      </c>
      <c r="Q18" s="87">
        <f t="shared" ref="Q18:AF18" si="15">Q19</f>
        <v>0</v>
      </c>
      <c r="R18" s="87">
        <f t="shared" si="15"/>
        <v>0</v>
      </c>
      <c r="S18" s="87">
        <f t="shared" si="15"/>
        <v>0</v>
      </c>
      <c r="T18" s="87">
        <f t="shared" si="15"/>
        <v>0</v>
      </c>
      <c r="U18" s="87">
        <f t="shared" si="15"/>
        <v>310357.26</v>
      </c>
      <c r="V18" s="87">
        <f t="shared" si="15"/>
        <v>0</v>
      </c>
      <c r="W18" s="87">
        <f t="shared" si="15"/>
        <v>0</v>
      </c>
      <c r="X18" s="87">
        <f t="shared" si="15"/>
        <v>0</v>
      </c>
      <c r="Y18" s="87">
        <f t="shared" si="15"/>
        <v>0</v>
      </c>
      <c r="Z18" s="87">
        <f t="shared" si="15"/>
        <v>0</v>
      </c>
      <c r="AA18" s="87">
        <f t="shared" si="15"/>
        <v>0</v>
      </c>
      <c r="AB18" s="87">
        <f t="shared" si="15"/>
        <v>0</v>
      </c>
      <c r="AC18" s="87">
        <f t="shared" si="15"/>
        <v>0</v>
      </c>
      <c r="AD18" s="87">
        <f t="shared" si="15"/>
        <v>0</v>
      </c>
      <c r="AE18" s="87">
        <f t="shared" si="15"/>
        <v>0</v>
      </c>
      <c r="AF18" s="87">
        <f t="shared" si="15"/>
        <v>0</v>
      </c>
    </row>
    <row r="19" spans="1:32" x14ac:dyDescent="0.3">
      <c r="C19" s="2" t="s">
        <v>644</v>
      </c>
      <c r="E19" s="79" t="s">
        <v>550</v>
      </c>
      <c r="F19" s="20">
        <f>SUM(G19:AF19)</f>
        <v>310357.26</v>
      </c>
      <c r="G19" s="56">
        <v>0</v>
      </c>
      <c r="H19" s="56">
        <v>0</v>
      </c>
      <c r="I19" s="56">
        <v>0</v>
      </c>
      <c r="J19" s="56">
        <v>0</v>
      </c>
      <c r="K19" s="56">
        <v>0</v>
      </c>
      <c r="L19" s="56">
        <v>0</v>
      </c>
      <c r="M19" s="56">
        <v>0</v>
      </c>
      <c r="N19" s="56">
        <v>0</v>
      </c>
      <c r="O19" s="56">
        <v>0</v>
      </c>
      <c r="P19" s="20"/>
      <c r="Q19" s="56">
        <v>0</v>
      </c>
      <c r="R19" s="56">
        <v>0</v>
      </c>
      <c r="S19" s="56">
        <v>0</v>
      </c>
      <c r="T19" s="56">
        <v>0</v>
      </c>
      <c r="U19" s="56">
        <v>310357.26</v>
      </c>
      <c r="V19" s="56">
        <v>0</v>
      </c>
      <c r="W19" s="56">
        <v>0</v>
      </c>
      <c r="X19" s="56">
        <v>0</v>
      </c>
      <c r="Y19" s="56">
        <v>0</v>
      </c>
      <c r="Z19" s="56">
        <v>0</v>
      </c>
      <c r="AA19" s="56">
        <v>0</v>
      </c>
      <c r="AB19" s="56">
        <v>0</v>
      </c>
      <c r="AC19" s="56">
        <v>0</v>
      </c>
      <c r="AD19" s="56">
        <v>0</v>
      </c>
      <c r="AE19" s="56">
        <v>0</v>
      </c>
      <c r="AF19" s="56">
        <v>0</v>
      </c>
    </row>
    <row r="20" spans="1:32" ht="30" x14ac:dyDescent="0.3">
      <c r="A20" s="84"/>
      <c r="B20" s="84">
        <v>15</v>
      </c>
      <c r="C20" s="85"/>
      <c r="D20" s="84"/>
      <c r="E20" s="86" t="s">
        <v>555</v>
      </c>
      <c r="F20" s="87">
        <f>SUM(F21:F25)</f>
        <v>1186054.3700000001</v>
      </c>
      <c r="G20" s="87">
        <f t="shared" ref="G20:P20" si="16">SUM(G21:G25)</f>
        <v>0</v>
      </c>
      <c r="H20" s="87">
        <f t="shared" si="16"/>
        <v>0</v>
      </c>
      <c r="I20" s="87">
        <f t="shared" si="16"/>
        <v>0</v>
      </c>
      <c r="J20" s="87">
        <f t="shared" si="16"/>
        <v>0</v>
      </c>
      <c r="K20" s="87">
        <f t="shared" si="16"/>
        <v>0</v>
      </c>
      <c r="L20" s="87">
        <f t="shared" si="16"/>
        <v>0</v>
      </c>
      <c r="M20" s="87">
        <f t="shared" si="16"/>
        <v>0</v>
      </c>
      <c r="N20" s="87">
        <f t="shared" si="16"/>
        <v>0</v>
      </c>
      <c r="O20" s="87">
        <f t="shared" si="16"/>
        <v>0</v>
      </c>
      <c r="P20" s="87">
        <f t="shared" si="16"/>
        <v>0</v>
      </c>
      <c r="Q20" s="87">
        <f t="shared" ref="Q20:AF20" si="17">SUM(Q21:Q25)</f>
        <v>0</v>
      </c>
      <c r="R20" s="87">
        <f t="shared" si="17"/>
        <v>344755.97</v>
      </c>
      <c r="S20" s="87">
        <f t="shared" si="17"/>
        <v>0</v>
      </c>
      <c r="T20" s="87">
        <f t="shared" si="17"/>
        <v>0</v>
      </c>
      <c r="U20" s="87">
        <f t="shared" si="17"/>
        <v>0</v>
      </c>
      <c r="V20" s="87">
        <f t="shared" si="17"/>
        <v>0</v>
      </c>
      <c r="W20" s="87">
        <f t="shared" si="17"/>
        <v>0</v>
      </c>
      <c r="X20" s="87">
        <f t="shared" si="17"/>
        <v>0</v>
      </c>
      <c r="Y20" s="87">
        <f t="shared" si="17"/>
        <v>0</v>
      </c>
      <c r="Z20" s="87">
        <f t="shared" si="17"/>
        <v>0</v>
      </c>
      <c r="AA20" s="87">
        <f t="shared" si="17"/>
        <v>0</v>
      </c>
      <c r="AB20" s="87">
        <f t="shared" si="17"/>
        <v>0</v>
      </c>
      <c r="AC20" s="87">
        <f t="shared" si="17"/>
        <v>0</v>
      </c>
      <c r="AD20" s="87">
        <f t="shared" si="17"/>
        <v>841298.4</v>
      </c>
      <c r="AE20" s="87">
        <f t="shared" si="17"/>
        <v>0</v>
      </c>
      <c r="AF20" s="87">
        <f t="shared" si="17"/>
        <v>0</v>
      </c>
    </row>
    <row r="21" spans="1:32" x14ac:dyDescent="0.3">
      <c r="C21" s="2" t="s">
        <v>645</v>
      </c>
      <c r="E21" s="79" t="s">
        <v>70</v>
      </c>
      <c r="F21" s="20">
        <f t="shared" ref="F21:F25" si="18">SUM(G21:AF21)</f>
        <v>0</v>
      </c>
      <c r="G21" s="56">
        <v>0</v>
      </c>
      <c r="H21" s="56">
        <v>0</v>
      </c>
      <c r="I21" s="56">
        <v>0</v>
      </c>
      <c r="J21" s="56">
        <v>0</v>
      </c>
      <c r="K21" s="56">
        <v>0</v>
      </c>
      <c r="L21" s="56">
        <v>0</v>
      </c>
      <c r="M21" s="56">
        <v>0</v>
      </c>
      <c r="N21" s="56">
        <v>0</v>
      </c>
      <c r="O21" s="56">
        <v>0</v>
      </c>
      <c r="P21" s="20"/>
      <c r="Q21" s="56">
        <v>0</v>
      </c>
      <c r="R21" s="56">
        <v>0</v>
      </c>
      <c r="S21" s="56">
        <v>0</v>
      </c>
      <c r="T21" s="56">
        <v>0</v>
      </c>
      <c r="U21" s="56">
        <v>0</v>
      </c>
      <c r="V21" s="56">
        <v>0</v>
      </c>
      <c r="W21" s="56">
        <v>0</v>
      </c>
      <c r="X21" s="56">
        <v>0</v>
      </c>
      <c r="Y21" s="56">
        <v>0</v>
      </c>
      <c r="Z21" s="56">
        <v>0</v>
      </c>
      <c r="AA21" s="56">
        <v>0</v>
      </c>
      <c r="AB21" s="56">
        <v>0</v>
      </c>
      <c r="AC21" s="56">
        <v>0</v>
      </c>
      <c r="AD21" s="56">
        <v>0</v>
      </c>
      <c r="AE21" s="56">
        <v>0</v>
      </c>
      <c r="AF21" s="56">
        <v>0</v>
      </c>
    </row>
    <row r="22" spans="1:32" x14ac:dyDescent="0.3">
      <c r="C22" s="2" t="s">
        <v>787</v>
      </c>
      <c r="E22" s="79" t="s">
        <v>788</v>
      </c>
      <c r="F22" s="20">
        <f t="shared" si="18"/>
        <v>80262.899999999994</v>
      </c>
      <c r="G22" s="56">
        <v>0</v>
      </c>
      <c r="H22" s="56">
        <v>0</v>
      </c>
      <c r="I22" s="56">
        <v>0</v>
      </c>
      <c r="J22" s="56">
        <v>0</v>
      </c>
      <c r="K22" s="56">
        <v>0</v>
      </c>
      <c r="L22" s="56">
        <v>0</v>
      </c>
      <c r="M22" s="56">
        <v>0</v>
      </c>
      <c r="N22" s="56">
        <v>0</v>
      </c>
      <c r="O22" s="56">
        <v>0</v>
      </c>
      <c r="P22" s="20"/>
      <c r="Q22" s="56">
        <v>0</v>
      </c>
      <c r="R22" s="56">
        <v>80262.899999999994</v>
      </c>
      <c r="S22" s="56">
        <v>0</v>
      </c>
      <c r="T22" s="56">
        <v>0</v>
      </c>
      <c r="U22" s="56">
        <v>0</v>
      </c>
      <c r="V22" s="56">
        <v>0</v>
      </c>
      <c r="W22" s="56">
        <v>0</v>
      </c>
      <c r="X22" s="56">
        <v>0</v>
      </c>
      <c r="Y22" s="56">
        <v>0</v>
      </c>
      <c r="Z22" s="56">
        <v>0</v>
      </c>
      <c r="AA22" s="56">
        <v>0</v>
      </c>
      <c r="AB22" s="56">
        <v>0</v>
      </c>
      <c r="AC22" s="56">
        <v>0</v>
      </c>
      <c r="AD22" s="56">
        <v>0</v>
      </c>
      <c r="AE22" s="56">
        <v>0</v>
      </c>
      <c r="AF22" s="56">
        <v>0</v>
      </c>
    </row>
    <row r="23" spans="1:32" x14ac:dyDescent="0.3">
      <c r="C23" s="2" t="s">
        <v>646</v>
      </c>
      <c r="E23" s="79" t="s">
        <v>647</v>
      </c>
      <c r="F23" s="20">
        <f t="shared" si="18"/>
        <v>0</v>
      </c>
      <c r="G23" s="56">
        <v>0</v>
      </c>
      <c r="H23" s="56">
        <v>0</v>
      </c>
      <c r="I23" s="56">
        <v>0</v>
      </c>
      <c r="J23" s="56">
        <v>0</v>
      </c>
      <c r="K23" s="56">
        <v>0</v>
      </c>
      <c r="L23" s="56">
        <v>0</v>
      </c>
      <c r="M23" s="56">
        <v>0</v>
      </c>
      <c r="N23" s="56">
        <v>0</v>
      </c>
      <c r="O23" s="56">
        <v>0</v>
      </c>
      <c r="P23" s="20"/>
      <c r="Q23" s="56">
        <v>0</v>
      </c>
      <c r="R23" s="56">
        <v>0</v>
      </c>
      <c r="S23" s="56">
        <v>0</v>
      </c>
      <c r="T23" s="56">
        <v>0</v>
      </c>
      <c r="U23" s="56">
        <v>0</v>
      </c>
      <c r="V23" s="56">
        <v>0</v>
      </c>
      <c r="W23" s="56">
        <v>0</v>
      </c>
      <c r="X23" s="56">
        <v>0</v>
      </c>
      <c r="Y23" s="56">
        <v>0</v>
      </c>
      <c r="Z23" s="56">
        <v>0</v>
      </c>
      <c r="AA23" s="56">
        <v>0</v>
      </c>
      <c r="AB23" s="56">
        <v>0</v>
      </c>
      <c r="AC23" s="56">
        <v>0</v>
      </c>
      <c r="AD23" s="56">
        <v>0</v>
      </c>
      <c r="AE23" s="56">
        <v>0</v>
      </c>
      <c r="AF23" s="56">
        <v>0</v>
      </c>
    </row>
    <row r="24" spans="1:32" x14ac:dyDescent="0.3">
      <c r="C24" s="2" t="s">
        <v>648</v>
      </c>
      <c r="E24" s="79" t="s">
        <v>789</v>
      </c>
      <c r="F24" s="20">
        <f t="shared" si="18"/>
        <v>841298.4</v>
      </c>
      <c r="G24" s="56">
        <v>0</v>
      </c>
      <c r="H24" s="56">
        <v>0</v>
      </c>
      <c r="I24" s="56">
        <v>0</v>
      </c>
      <c r="J24" s="56">
        <v>0</v>
      </c>
      <c r="K24" s="56">
        <v>0</v>
      </c>
      <c r="L24" s="56">
        <v>0</v>
      </c>
      <c r="M24" s="56">
        <v>0</v>
      </c>
      <c r="N24" s="56">
        <v>0</v>
      </c>
      <c r="O24" s="56">
        <v>0</v>
      </c>
      <c r="P24" s="20"/>
      <c r="Q24" s="56">
        <v>0</v>
      </c>
      <c r="R24" s="56">
        <v>0</v>
      </c>
      <c r="S24" s="56">
        <v>0</v>
      </c>
      <c r="T24" s="56">
        <v>0</v>
      </c>
      <c r="U24" s="56">
        <v>0</v>
      </c>
      <c r="V24" s="56">
        <v>0</v>
      </c>
      <c r="W24" s="56">
        <v>0</v>
      </c>
      <c r="X24" s="56">
        <v>0</v>
      </c>
      <c r="Y24" s="56">
        <v>0</v>
      </c>
      <c r="Z24" s="56">
        <v>0</v>
      </c>
      <c r="AA24" s="56">
        <v>0</v>
      </c>
      <c r="AB24" s="56">
        <v>0</v>
      </c>
      <c r="AC24" s="56">
        <v>0</v>
      </c>
      <c r="AD24" s="56">
        <v>841298.4</v>
      </c>
      <c r="AE24" s="56">
        <v>0</v>
      </c>
      <c r="AF24" s="56">
        <v>0</v>
      </c>
    </row>
    <row r="25" spans="1:32" x14ac:dyDescent="0.3">
      <c r="C25" s="2" t="s">
        <v>649</v>
      </c>
      <c r="E25" s="79" t="s">
        <v>650</v>
      </c>
      <c r="F25" s="20">
        <f t="shared" si="18"/>
        <v>264493.07</v>
      </c>
      <c r="G25" s="56">
        <v>0</v>
      </c>
      <c r="H25" s="56">
        <v>0</v>
      </c>
      <c r="I25" s="56">
        <v>0</v>
      </c>
      <c r="J25" s="56">
        <v>0</v>
      </c>
      <c r="K25" s="56">
        <v>0</v>
      </c>
      <c r="L25" s="56">
        <v>0</v>
      </c>
      <c r="M25" s="56">
        <v>0</v>
      </c>
      <c r="N25" s="56">
        <v>0</v>
      </c>
      <c r="O25" s="56">
        <v>0</v>
      </c>
      <c r="P25" s="20"/>
      <c r="Q25" s="56">
        <v>0</v>
      </c>
      <c r="R25" s="56">
        <v>264493.07</v>
      </c>
      <c r="S25" s="56">
        <v>0</v>
      </c>
      <c r="T25" s="56">
        <v>0</v>
      </c>
      <c r="U25" s="56">
        <v>0</v>
      </c>
      <c r="V25" s="56">
        <v>0</v>
      </c>
      <c r="W25" s="56">
        <v>0</v>
      </c>
      <c r="X25" s="56">
        <v>0</v>
      </c>
      <c r="Y25" s="56">
        <v>0</v>
      </c>
      <c r="Z25" s="56">
        <v>0</v>
      </c>
      <c r="AA25" s="56">
        <v>0</v>
      </c>
      <c r="AB25" s="56">
        <v>0</v>
      </c>
      <c r="AC25" s="56">
        <v>0</v>
      </c>
      <c r="AD25" s="56">
        <v>0</v>
      </c>
      <c r="AE25" s="56">
        <v>0</v>
      </c>
      <c r="AF25" s="56">
        <v>0</v>
      </c>
    </row>
    <row r="26" spans="1:32" ht="30" x14ac:dyDescent="0.3">
      <c r="A26" s="84"/>
      <c r="B26" s="84">
        <v>16</v>
      </c>
      <c r="C26" s="85"/>
      <c r="D26" s="84"/>
      <c r="E26" s="86" t="s">
        <v>556</v>
      </c>
      <c r="F26" s="87">
        <f>F27</f>
        <v>101508.31</v>
      </c>
      <c r="G26" s="87">
        <f t="shared" ref="G26:P26" si="19">G27</f>
        <v>0</v>
      </c>
      <c r="H26" s="87">
        <f t="shared" si="19"/>
        <v>0</v>
      </c>
      <c r="I26" s="87">
        <f t="shared" si="19"/>
        <v>0</v>
      </c>
      <c r="J26" s="87">
        <f t="shared" si="19"/>
        <v>0</v>
      </c>
      <c r="K26" s="87">
        <f t="shared" si="19"/>
        <v>0</v>
      </c>
      <c r="L26" s="87">
        <f t="shared" si="19"/>
        <v>0</v>
      </c>
      <c r="M26" s="87">
        <f t="shared" si="19"/>
        <v>0</v>
      </c>
      <c r="N26" s="87">
        <f t="shared" si="19"/>
        <v>0</v>
      </c>
      <c r="O26" s="87">
        <f t="shared" si="19"/>
        <v>0</v>
      </c>
      <c r="P26" s="87">
        <f t="shared" si="19"/>
        <v>0</v>
      </c>
      <c r="Q26" s="87">
        <f t="shared" ref="Q26:AF26" si="20">Q27</f>
        <v>0</v>
      </c>
      <c r="R26" s="87">
        <f t="shared" si="20"/>
        <v>0</v>
      </c>
      <c r="S26" s="87">
        <f t="shared" si="20"/>
        <v>0</v>
      </c>
      <c r="T26" s="87">
        <f t="shared" si="20"/>
        <v>0</v>
      </c>
      <c r="U26" s="87">
        <f t="shared" si="20"/>
        <v>101508.31</v>
      </c>
      <c r="V26" s="87">
        <f t="shared" si="20"/>
        <v>0</v>
      </c>
      <c r="W26" s="87">
        <f t="shared" si="20"/>
        <v>0</v>
      </c>
      <c r="X26" s="87">
        <f t="shared" si="20"/>
        <v>0</v>
      </c>
      <c r="Y26" s="87">
        <f t="shared" si="20"/>
        <v>0</v>
      </c>
      <c r="Z26" s="87">
        <f t="shared" si="20"/>
        <v>0</v>
      </c>
      <c r="AA26" s="87">
        <f t="shared" si="20"/>
        <v>0</v>
      </c>
      <c r="AB26" s="87">
        <f t="shared" si="20"/>
        <v>0</v>
      </c>
      <c r="AC26" s="87">
        <f t="shared" si="20"/>
        <v>0</v>
      </c>
      <c r="AD26" s="87">
        <f t="shared" si="20"/>
        <v>0</v>
      </c>
      <c r="AE26" s="87">
        <f t="shared" si="20"/>
        <v>0</v>
      </c>
      <c r="AF26" s="87">
        <f t="shared" si="20"/>
        <v>0</v>
      </c>
    </row>
    <row r="27" spans="1:32" x14ac:dyDescent="0.3">
      <c r="C27" s="2" t="s">
        <v>651</v>
      </c>
      <c r="E27" s="79" t="s">
        <v>72</v>
      </c>
      <c r="F27" s="20">
        <f>SUM(G27:AF27)</f>
        <v>101508.31</v>
      </c>
      <c r="G27" s="56">
        <v>0</v>
      </c>
      <c r="H27" s="56">
        <v>0</v>
      </c>
      <c r="I27" s="56">
        <v>0</v>
      </c>
      <c r="J27" s="56">
        <v>0</v>
      </c>
      <c r="K27" s="56">
        <v>0</v>
      </c>
      <c r="L27" s="56">
        <v>0</v>
      </c>
      <c r="M27" s="56">
        <v>0</v>
      </c>
      <c r="N27" s="56">
        <v>0</v>
      </c>
      <c r="O27" s="56">
        <v>0</v>
      </c>
      <c r="P27" s="20"/>
      <c r="Q27" s="56">
        <v>0</v>
      </c>
      <c r="R27" s="56">
        <v>0</v>
      </c>
      <c r="S27" s="56">
        <v>0</v>
      </c>
      <c r="T27" s="56">
        <v>0</v>
      </c>
      <c r="U27" s="56">
        <v>101508.31</v>
      </c>
      <c r="V27" s="56">
        <v>0</v>
      </c>
      <c r="W27" s="56">
        <v>0</v>
      </c>
      <c r="X27" s="56">
        <v>0</v>
      </c>
      <c r="Y27" s="56">
        <v>0</v>
      </c>
      <c r="Z27" s="56">
        <v>0</v>
      </c>
      <c r="AA27" s="56">
        <v>0</v>
      </c>
      <c r="AB27" s="56">
        <v>0</v>
      </c>
      <c r="AC27" s="56">
        <v>0</v>
      </c>
      <c r="AD27" s="56">
        <v>0</v>
      </c>
      <c r="AE27" s="56">
        <v>0</v>
      </c>
      <c r="AF27" s="56">
        <v>0</v>
      </c>
    </row>
    <row r="28" spans="1:32" x14ac:dyDescent="0.3">
      <c r="A28" s="84"/>
      <c r="B28" s="84">
        <v>17</v>
      </c>
      <c r="C28" s="85"/>
      <c r="D28" s="84"/>
      <c r="E28" s="86" t="s">
        <v>557</v>
      </c>
      <c r="F28" s="87">
        <f>F29</f>
        <v>0</v>
      </c>
      <c r="G28" s="87">
        <f t="shared" ref="G28:P28" si="21">G29</f>
        <v>0</v>
      </c>
      <c r="H28" s="87">
        <f t="shared" si="21"/>
        <v>0</v>
      </c>
      <c r="I28" s="87">
        <f t="shared" si="21"/>
        <v>0</v>
      </c>
      <c r="J28" s="87">
        <f t="shared" si="21"/>
        <v>0</v>
      </c>
      <c r="K28" s="87">
        <f t="shared" si="21"/>
        <v>0</v>
      </c>
      <c r="L28" s="87">
        <f t="shared" si="21"/>
        <v>0</v>
      </c>
      <c r="M28" s="87">
        <f t="shared" si="21"/>
        <v>0</v>
      </c>
      <c r="N28" s="87">
        <f t="shared" si="21"/>
        <v>0</v>
      </c>
      <c r="O28" s="87">
        <f t="shared" si="21"/>
        <v>0</v>
      </c>
      <c r="P28" s="87">
        <f t="shared" si="21"/>
        <v>0</v>
      </c>
      <c r="Q28" s="87">
        <f t="shared" ref="Q28:AF28" si="22">Q29</f>
        <v>0</v>
      </c>
      <c r="R28" s="87">
        <f t="shared" si="22"/>
        <v>0</v>
      </c>
      <c r="S28" s="87">
        <f t="shared" si="22"/>
        <v>0</v>
      </c>
      <c r="T28" s="87">
        <f t="shared" si="22"/>
        <v>0</v>
      </c>
      <c r="U28" s="87">
        <f t="shared" si="22"/>
        <v>0</v>
      </c>
      <c r="V28" s="87">
        <f t="shared" si="22"/>
        <v>0</v>
      </c>
      <c r="W28" s="87">
        <f t="shared" si="22"/>
        <v>0</v>
      </c>
      <c r="X28" s="87">
        <f t="shared" si="22"/>
        <v>0</v>
      </c>
      <c r="Y28" s="87">
        <f t="shared" si="22"/>
        <v>0</v>
      </c>
      <c r="Z28" s="87">
        <f t="shared" si="22"/>
        <v>0</v>
      </c>
      <c r="AA28" s="87">
        <f t="shared" si="22"/>
        <v>0</v>
      </c>
      <c r="AB28" s="87">
        <f t="shared" si="22"/>
        <v>0</v>
      </c>
      <c r="AC28" s="87">
        <f t="shared" si="22"/>
        <v>0</v>
      </c>
      <c r="AD28" s="87">
        <f t="shared" si="22"/>
        <v>0</v>
      </c>
      <c r="AE28" s="87">
        <f t="shared" si="22"/>
        <v>0</v>
      </c>
      <c r="AF28" s="87">
        <f t="shared" si="22"/>
        <v>0</v>
      </c>
    </row>
    <row r="29" spans="1:32" x14ac:dyDescent="0.3">
      <c r="C29" s="2" t="s">
        <v>652</v>
      </c>
      <c r="E29" s="79" t="s">
        <v>558</v>
      </c>
      <c r="F29" s="20">
        <f>SUM(G29:AF29)</f>
        <v>0</v>
      </c>
      <c r="G29" s="56">
        <v>0</v>
      </c>
      <c r="H29" s="56">
        <v>0</v>
      </c>
      <c r="I29" s="56">
        <v>0</v>
      </c>
      <c r="J29" s="56">
        <v>0</v>
      </c>
      <c r="K29" s="56">
        <v>0</v>
      </c>
      <c r="L29" s="56">
        <v>0</v>
      </c>
      <c r="M29" s="56">
        <v>0</v>
      </c>
      <c r="N29" s="56">
        <v>0</v>
      </c>
      <c r="O29" s="56">
        <v>0</v>
      </c>
      <c r="P29" s="20"/>
      <c r="Q29" s="56">
        <v>0</v>
      </c>
      <c r="R29" s="56">
        <v>0</v>
      </c>
      <c r="S29" s="56">
        <v>0</v>
      </c>
      <c r="T29" s="56">
        <v>0</v>
      </c>
      <c r="U29" s="56">
        <v>0</v>
      </c>
      <c r="V29" s="56">
        <v>0</v>
      </c>
      <c r="W29" s="56">
        <v>0</v>
      </c>
      <c r="X29" s="56">
        <v>0</v>
      </c>
      <c r="Y29" s="56">
        <v>0</v>
      </c>
      <c r="Z29" s="56">
        <v>0</v>
      </c>
      <c r="AA29" s="56">
        <v>0</v>
      </c>
      <c r="AB29" s="56">
        <v>0</v>
      </c>
      <c r="AC29" s="56">
        <v>0</v>
      </c>
      <c r="AD29" s="56">
        <v>0</v>
      </c>
      <c r="AE29" s="56">
        <v>0</v>
      </c>
      <c r="AF29" s="56">
        <v>0</v>
      </c>
    </row>
    <row r="30" spans="1:32" x14ac:dyDescent="0.3">
      <c r="A30" s="84"/>
      <c r="B30" s="84">
        <v>23</v>
      </c>
      <c r="C30" s="85"/>
      <c r="D30" s="84"/>
      <c r="E30" s="86" t="s">
        <v>790</v>
      </c>
      <c r="F30" s="87">
        <f>F31</f>
        <v>0</v>
      </c>
      <c r="G30" s="87">
        <f t="shared" ref="G30:P30" si="23">G31</f>
        <v>0</v>
      </c>
      <c r="H30" s="87">
        <f t="shared" si="23"/>
        <v>0</v>
      </c>
      <c r="I30" s="87">
        <f t="shared" si="23"/>
        <v>0</v>
      </c>
      <c r="J30" s="87">
        <f t="shared" si="23"/>
        <v>0</v>
      </c>
      <c r="K30" s="87">
        <f t="shared" si="23"/>
        <v>0</v>
      </c>
      <c r="L30" s="87">
        <f t="shared" si="23"/>
        <v>0</v>
      </c>
      <c r="M30" s="87">
        <f t="shared" si="23"/>
        <v>0</v>
      </c>
      <c r="N30" s="87">
        <f t="shared" si="23"/>
        <v>0</v>
      </c>
      <c r="O30" s="87">
        <f t="shared" si="23"/>
        <v>0</v>
      </c>
      <c r="P30" s="87">
        <f t="shared" si="23"/>
        <v>0</v>
      </c>
      <c r="Q30" s="87">
        <f t="shared" ref="Q30:AF30" si="24">Q31</f>
        <v>0</v>
      </c>
      <c r="R30" s="87">
        <f t="shared" si="24"/>
        <v>0</v>
      </c>
      <c r="S30" s="87">
        <f t="shared" si="24"/>
        <v>0</v>
      </c>
      <c r="T30" s="87">
        <f t="shared" si="24"/>
        <v>0</v>
      </c>
      <c r="U30" s="87">
        <f t="shared" si="24"/>
        <v>0</v>
      </c>
      <c r="V30" s="87">
        <f t="shared" si="24"/>
        <v>0</v>
      </c>
      <c r="W30" s="87">
        <f t="shared" si="24"/>
        <v>0</v>
      </c>
      <c r="X30" s="87">
        <f t="shared" si="24"/>
        <v>0</v>
      </c>
      <c r="Y30" s="87">
        <f t="shared" si="24"/>
        <v>0</v>
      </c>
      <c r="Z30" s="87">
        <f t="shared" si="24"/>
        <v>0</v>
      </c>
      <c r="AA30" s="87">
        <f t="shared" si="24"/>
        <v>0</v>
      </c>
      <c r="AB30" s="87">
        <f t="shared" si="24"/>
        <v>0</v>
      </c>
      <c r="AC30" s="87">
        <f t="shared" si="24"/>
        <v>0</v>
      </c>
      <c r="AD30" s="87">
        <f t="shared" si="24"/>
        <v>0</v>
      </c>
      <c r="AE30" s="87">
        <f t="shared" si="24"/>
        <v>0</v>
      </c>
      <c r="AF30" s="87">
        <f t="shared" si="24"/>
        <v>0</v>
      </c>
    </row>
    <row r="31" spans="1:32" x14ac:dyDescent="0.3">
      <c r="C31" s="2" t="s">
        <v>652</v>
      </c>
      <c r="E31" s="79" t="s">
        <v>558</v>
      </c>
      <c r="F31" s="20">
        <f>SUM(G31:AF31)</f>
        <v>0</v>
      </c>
      <c r="G31" s="56">
        <v>0</v>
      </c>
      <c r="H31" s="56">
        <v>0</v>
      </c>
      <c r="I31" s="56">
        <v>0</v>
      </c>
      <c r="J31" s="56">
        <v>0</v>
      </c>
      <c r="K31" s="56">
        <v>0</v>
      </c>
      <c r="L31" s="56">
        <v>0</v>
      </c>
      <c r="M31" s="56">
        <v>0</v>
      </c>
      <c r="N31" s="56">
        <v>0</v>
      </c>
      <c r="O31" s="56">
        <v>0</v>
      </c>
      <c r="P31" s="20"/>
      <c r="Q31" s="56">
        <v>0</v>
      </c>
      <c r="R31" s="56">
        <v>0</v>
      </c>
      <c r="S31" s="56">
        <v>0</v>
      </c>
      <c r="T31" s="56">
        <v>0</v>
      </c>
      <c r="U31" s="56">
        <v>0</v>
      </c>
      <c r="V31" s="56">
        <v>0</v>
      </c>
      <c r="W31" s="56">
        <v>0</v>
      </c>
      <c r="X31" s="56">
        <v>0</v>
      </c>
      <c r="Y31" s="56">
        <v>0</v>
      </c>
      <c r="Z31" s="56">
        <v>0</v>
      </c>
      <c r="AA31" s="56">
        <v>0</v>
      </c>
      <c r="AB31" s="56">
        <v>0</v>
      </c>
      <c r="AC31" s="56">
        <v>0</v>
      </c>
      <c r="AD31" s="56">
        <v>0</v>
      </c>
      <c r="AE31" s="56">
        <v>0</v>
      </c>
      <c r="AF31" s="56">
        <v>0</v>
      </c>
    </row>
    <row r="32" spans="1:32" x14ac:dyDescent="0.3">
      <c r="A32" s="84"/>
      <c r="B32" s="84">
        <v>24</v>
      </c>
      <c r="C32" s="85"/>
      <c r="D32" s="84"/>
      <c r="E32" s="86" t="s">
        <v>569</v>
      </c>
      <c r="F32" s="87">
        <f>F33</f>
        <v>0</v>
      </c>
      <c r="G32" s="87">
        <f t="shared" ref="G32:P32" si="25">G33</f>
        <v>0</v>
      </c>
      <c r="H32" s="87">
        <f t="shared" si="25"/>
        <v>0</v>
      </c>
      <c r="I32" s="87">
        <f t="shared" si="25"/>
        <v>0</v>
      </c>
      <c r="J32" s="87">
        <f t="shared" si="25"/>
        <v>0</v>
      </c>
      <c r="K32" s="87">
        <f t="shared" si="25"/>
        <v>0</v>
      </c>
      <c r="L32" s="87">
        <f t="shared" si="25"/>
        <v>0</v>
      </c>
      <c r="M32" s="87">
        <f t="shared" si="25"/>
        <v>0</v>
      </c>
      <c r="N32" s="87">
        <f t="shared" si="25"/>
        <v>0</v>
      </c>
      <c r="O32" s="87">
        <f t="shared" si="25"/>
        <v>0</v>
      </c>
      <c r="P32" s="87">
        <f t="shared" si="25"/>
        <v>0</v>
      </c>
      <c r="Q32" s="87">
        <f t="shared" ref="Q32:AF32" si="26">Q33</f>
        <v>0</v>
      </c>
      <c r="R32" s="87">
        <f t="shared" si="26"/>
        <v>0</v>
      </c>
      <c r="S32" s="87">
        <f t="shared" si="26"/>
        <v>0</v>
      </c>
      <c r="T32" s="87">
        <f t="shared" si="26"/>
        <v>0</v>
      </c>
      <c r="U32" s="87">
        <f t="shared" si="26"/>
        <v>0</v>
      </c>
      <c r="V32" s="87">
        <f t="shared" si="26"/>
        <v>0</v>
      </c>
      <c r="W32" s="87">
        <f t="shared" si="26"/>
        <v>0</v>
      </c>
      <c r="X32" s="87">
        <f t="shared" si="26"/>
        <v>0</v>
      </c>
      <c r="Y32" s="87">
        <f t="shared" si="26"/>
        <v>0</v>
      </c>
      <c r="Z32" s="87">
        <f t="shared" si="26"/>
        <v>0</v>
      </c>
      <c r="AA32" s="87">
        <f t="shared" si="26"/>
        <v>0</v>
      </c>
      <c r="AB32" s="87">
        <f t="shared" si="26"/>
        <v>0</v>
      </c>
      <c r="AC32" s="87">
        <f t="shared" si="26"/>
        <v>0</v>
      </c>
      <c r="AD32" s="87">
        <f t="shared" si="26"/>
        <v>0</v>
      </c>
      <c r="AE32" s="87">
        <f t="shared" si="26"/>
        <v>0</v>
      </c>
      <c r="AF32" s="87">
        <f t="shared" si="26"/>
        <v>0</v>
      </c>
    </row>
    <row r="33" spans="1:32" x14ac:dyDescent="0.3">
      <c r="C33" s="2" t="s">
        <v>676</v>
      </c>
      <c r="E33" s="79" t="s">
        <v>570</v>
      </c>
      <c r="F33" s="20">
        <f>SUM(G33:AF33)</f>
        <v>0</v>
      </c>
      <c r="G33" s="56"/>
      <c r="H33" s="56"/>
      <c r="I33" s="56"/>
      <c r="J33" s="56"/>
      <c r="K33" s="56"/>
      <c r="L33" s="56"/>
      <c r="M33" s="56"/>
      <c r="N33" s="56"/>
      <c r="O33" s="56"/>
      <c r="P33" s="20"/>
      <c r="Q33" s="56"/>
      <c r="R33" s="56"/>
      <c r="S33" s="56"/>
      <c r="T33" s="56"/>
      <c r="U33" s="56"/>
      <c r="V33" s="56"/>
      <c r="W33" s="56"/>
      <c r="X33" s="56"/>
      <c r="Y33" s="56"/>
      <c r="Z33" s="56"/>
      <c r="AA33" s="56"/>
      <c r="AB33" s="56"/>
      <c r="AC33" s="56"/>
      <c r="AD33" s="56"/>
      <c r="AE33" s="56"/>
      <c r="AF33" s="56"/>
    </row>
    <row r="34" spans="1:32" x14ac:dyDescent="0.3">
      <c r="A34" s="76">
        <v>2</v>
      </c>
      <c r="B34" s="76"/>
      <c r="C34" s="77"/>
      <c r="D34" s="77"/>
      <c r="E34" s="76" t="s">
        <v>653</v>
      </c>
      <c r="F34" s="78">
        <f>F35</f>
        <v>45127.240000000005</v>
      </c>
      <c r="G34" s="78">
        <f t="shared" ref="G34:P35" si="27">G35</f>
        <v>0</v>
      </c>
      <c r="H34" s="78">
        <f t="shared" si="27"/>
        <v>0</v>
      </c>
      <c r="I34" s="78">
        <f t="shared" si="27"/>
        <v>0</v>
      </c>
      <c r="J34" s="78">
        <f t="shared" si="27"/>
        <v>0</v>
      </c>
      <c r="K34" s="78">
        <f t="shared" si="27"/>
        <v>0</v>
      </c>
      <c r="L34" s="78">
        <f t="shared" si="27"/>
        <v>45127.240000000005</v>
      </c>
      <c r="M34" s="78">
        <f t="shared" si="27"/>
        <v>0</v>
      </c>
      <c r="N34" s="78">
        <f t="shared" si="27"/>
        <v>0</v>
      </c>
      <c r="O34" s="78">
        <f t="shared" si="27"/>
        <v>0</v>
      </c>
      <c r="P34" s="78">
        <f t="shared" si="27"/>
        <v>0</v>
      </c>
      <c r="Q34" s="78">
        <f t="shared" ref="Q34:AF35" si="28">Q35</f>
        <v>0</v>
      </c>
      <c r="R34" s="78">
        <f t="shared" si="28"/>
        <v>0</v>
      </c>
      <c r="S34" s="78">
        <f t="shared" si="28"/>
        <v>0</v>
      </c>
      <c r="T34" s="78">
        <f t="shared" si="28"/>
        <v>0</v>
      </c>
      <c r="U34" s="78">
        <f t="shared" si="28"/>
        <v>0</v>
      </c>
      <c r="V34" s="78">
        <f t="shared" si="28"/>
        <v>0</v>
      </c>
      <c r="W34" s="78">
        <f t="shared" si="28"/>
        <v>0</v>
      </c>
      <c r="X34" s="78">
        <f t="shared" si="28"/>
        <v>0</v>
      </c>
      <c r="Y34" s="78">
        <f t="shared" si="28"/>
        <v>0</v>
      </c>
      <c r="Z34" s="78">
        <f t="shared" si="28"/>
        <v>0</v>
      </c>
      <c r="AA34" s="78">
        <f t="shared" si="28"/>
        <v>0</v>
      </c>
      <c r="AB34" s="78">
        <f t="shared" si="28"/>
        <v>0</v>
      </c>
      <c r="AC34" s="78">
        <f t="shared" si="28"/>
        <v>0</v>
      </c>
      <c r="AD34" s="78">
        <f t="shared" si="28"/>
        <v>0</v>
      </c>
      <c r="AE34" s="78">
        <f t="shared" si="28"/>
        <v>0</v>
      </c>
      <c r="AF34" s="78">
        <f t="shared" si="28"/>
        <v>0</v>
      </c>
    </row>
    <row r="35" spans="1:32" x14ac:dyDescent="0.3">
      <c r="A35" s="84"/>
      <c r="B35" s="84">
        <v>2</v>
      </c>
      <c r="C35" s="85"/>
      <c r="D35" s="84"/>
      <c r="E35" s="86" t="s">
        <v>549</v>
      </c>
      <c r="F35" s="87">
        <f>F36</f>
        <v>45127.240000000005</v>
      </c>
      <c r="G35" s="87">
        <f t="shared" si="27"/>
        <v>0</v>
      </c>
      <c r="H35" s="87">
        <f t="shared" si="27"/>
        <v>0</v>
      </c>
      <c r="I35" s="87">
        <f t="shared" si="27"/>
        <v>0</v>
      </c>
      <c r="J35" s="87">
        <f t="shared" si="27"/>
        <v>0</v>
      </c>
      <c r="K35" s="87">
        <f t="shared" si="27"/>
        <v>0</v>
      </c>
      <c r="L35" s="87">
        <f t="shared" si="27"/>
        <v>45127.240000000005</v>
      </c>
      <c r="M35" s="87">
        <f t="shared" si="27"/>
        <v>0</v>
      </c>
      <c r="N35" s="87">
        <f t="shared" si="27"/>
        <v>0</v>
      </c>
      <c r="O35" s="87">
        <f t="shared" si="27"/>
        <v>0</v>
      </c>
      <c r="P35" s="87">
        <f t="shared" si="27"/>
        <v>0</v>
      </c>
      <c r="Q35" s="87">
        <f t="shared" si="28"/>
        <v>0</v>
      </c>
      <c r="R35" s="87">
        <f t="shared" si="28"/>
        <v>0</v>
      </c>
      <c r="S35" s="87">
        <f t="shared" si="28"/>
        <v>0</v>
      </c>
      <c r="T35" s="87">
        <f t="shared" si="28"/>
        <v>0</v>
      </c>
      <c r="U35" s="87">
        <f t="shared" si="28"/>
        <v>0</v>
      </c>
      <c r="V35" s="87">
        <f t="shared" si="28"/>
        <v>0</v>
      </c>
      <c r="W35" s="87">
        <f t="shared" si="28"/>
        <v>0</v>
      </c>
      <c r="X35" s="87">
        <f t="shared" si="28"/>
        <v>0</v>
      </c>
      <c r="Y35" s="87">
        <f t="shared" si="28"/>
        <v>0</v>
      </c>
      <c r="Z35" s="87">
        <f t="shared" si="28"/>
        <v>0</v>
      </c>
      <c r="AA35" s="87">
        <f t="shared" si="28"/>
        <v>0</v>
      </c>
      <c r="AB35" s="87">
        <f t="shared" si="28"/>
        <v>0</v>
      </c>
      <c r="AC35" s="87">
        <f t="shared" si="28"/>
        <v>0</v>
      </c>
      <c r="AD35" s="87">
        <f t="shared" si="28"/>
        <v>0</v>
      </c>
      <c r="AE35" s="87">
        <f t="shared" si="28"/>
        <v>0</v>
      </c>
      <c r="AF35" s="87">
        <f t="shared" si="28"/>
        <v>0</v>
      </c>
    </row>
    <row r="36" spans="1:32" x14ac:dyDescent="0.3">
      <c r="C36" s="2" t="s">
        <v>644</v>
      </c>
      <c r="E36" s="79" t="s">
        <v>550</v>
      </c>
      <c r="F36" s="20">
        <f>SUM(G36:AF36)</f>
        <v>45127.240000000005</v>
      </c>
      <c r="G36" s="56">
        <v>0</v>
      </c>
      <c r="H36" s="56">
        <v>0</v>
      </c>
      <c r="I36" s="56">
        <v>0</v>
      </c>
      <c r="J36" s="56">
        <v>0</v>
      </c>
      <c r="K36" s="56">
        <v>0</v>
      </c>
      <c r="L36" s="56">
        <v>45127.240000000005</v>
      </c>
      <c r="M36" s="56">
        <v>0</v>
      </c>
      <c r="N36" s="56">
        <v>0</v>
      </c>
      <c r="O36" s="56">
        <v>0</v>
      </c>
      <c r="P36" s="20"/>
      <c r="Q36" s="56">
        <v>0</v>
      </c>
      <c r="R36" s="56">
        <v>0</v>
      </c>
      <c r="S36" s="56">
        <v>0</v>
      </c>
      <c r="T36" s="56">
        <v>0</v>
      </c>
      <c r="U36" s="56">
        <v>0</v>
      </c>
      <c r="V36" s="56">
        <v>0</v>
      </c>
      <c r="W36" s="56">
        <v>0</v>
      </c>
      <c r="X36" s="56">
        <v>0</v>
      </c>
      <c r="Y36" s="56">
        <v>0</v>
      </c>
      <c r="Z36" s="56">
        <v>0</v>
      </c>
      <c r="AA36" s="56">
        <v>0</v>
      </c>
      <c r="AB36" s="56">
        <v>0</v>
      </c>
      <c r="AC36" s="56">
        <v>0</v>
      </c>
      <c r="AD36" s="56">
        <v>0</v>
      </c>
      <c r="AE36" s="56">
        <v>0</v>
      </c>
      <c r="AF36" s="56">
        <v>0</v>
      </c>
    </row>
    <row r="37" spans="1:32" x14ac:dyDescent="0.3">
      <c r="A37" s="76">
        <v>2</v>
      </c>
      <c r="B37" s="76"/>
      <c r="C37" s="77"/>
      <c r="D37" s="77"/>
      <c r="E37" s="76" t="s">
        <v>791</v>
      </c>
      <c r="F37" s="78">
        <f>F38</f>
        <v>1222282.1900000002</v>
      </c>
      <c r="G37" s="78">
        <f t="shared" ref="G37:P37" si="29">G38</f>
        <v>0</v>
      </c>
      <c r="H37" s="78">
        <f t="shared" si="29"/>
        <v>0</v>
      </c>
      <c r="I37" s="78">
        <f t="shared" si="29"/>
        <v>0</v>
      </c>
      <c r="J37" s="78">
        <f t="shared" si="29"/>
        <v>0</v>
      </c>
      <c r="K37" s="78">
        <f t="shared" si="29"/>
        <v>0</v>
      </c>
      <c r="L37" s="78">
        <f t="shared" si="29"/>
        <v>1135586.54</v>
      </c>
      <c r="M37" s="78">
        <f t="shared" si="29"/>
        <v>0</v>
      </c>
      <c r="N37" s="78">
        <f t="shared" si="29"/>
        <v>0</v>
      </c>
      <c r="O37" s="78">
        <f t="shared" si="29"/>
        <v>0</v>
      </c>
      <c r="P37" s="78">
        <f t="shared" si="29"/>
        <v>0</v>
      </c>
      <c r="Q37" s="78">
        <f t="shared" ref="Q37:AF37" si="30">Q38</f>
        <v>0</v>
      </c>
      <c r="R37" s="78">
        <f t="shared" si="30"/>
        <v>0</v>
      </c>
      <c r="S37" s="78">
        <f t="shared" si="30"/>
        <v>0</v>
      </c>
      <c r="T37" s="78">
        <f t="shared" si="30"/>
        <v>0</v>
      </c>
      <c r="U37" s="78">
        <f t="shared" si="30"/>
        <v>0</v>
      </c>
      <c r="V37" s="78">
        <f t="shared" si="30"/>
        <v>0</v>
      </c>
      <c r="W37" s="78">
        <f t="shared" si="30"/>
        <v>0</v>
      </c>
      <c r="X37" s="78">
        <f t="shared" si="30"/>
        <v>0</v>
      </c>
      <c r="Y37" s="78">
        <f t="shared" si="30"/>
        <v>0</v>
      </c>
      <c r="Z37" s="78">
        <f t="shared" si="30"/>
        <v>0</v>
      </c>
      <c r="AA37" s="78">
        <f t="shared" si="30"/>
        <v>0</v>
      </c>
      <c r="AB37" s="78">
        <f t="shared" si="30"/>
        <v>0</v>
      </c>
      <c r="AC37" s="78">
        <f t="shared" si="30"/>
        <v>86695.65</v>
      </c>
      <c r="AD37" s="78">
        <f t="shared" si="30"/>
        <v>0</v>
      </c>
      <c r="AE37" s="78">
        <f t="shared" si="30"/>
        <v>0</v>
      </c>
      <c r="AF37" s="78">
        <f t="shared" si="30"/>
        <v>0</v>
      </c>
    </row>
    <row r="38" spans="1:32" x14ac:dyDescent="0.3">
      <c r="A38" s="84"/>
      <c r="B38" s="84">
        <v>18</v>
      </c>
      <c r="C38" s="85"/>
      <c r="D38" s="84"/>
      <c r="E38" s="86" t="s">
        <v>559</v>
      </c>
      <c r="F38" s="87">
        <f>SUM(F39:F44)</f>
        <v>1222282.1900000002</v>
      </c>
      <c r="G38" s="87">
        <f t="shared" ref="G38:O38" si="31">SUM(G39:G44)</f>
        <v>0</v>
      </c>
      <c r="H38" s="87">
        <f t="shared" si="31"/>
        <v>0</v>
      </c>
      <c r="I38" s="87">
        <f t="shared" si="31"/>
        <v>0</v>
      </c>
      <c r="J38" s="87">
        <f t="shared" si="31"/>
        <v>0</v>
      </c>
      <c r="K38" s="87">
        <f t="shared" si="31"/>
        <v>0</v>
      </c>
      <c r="L38" s="87">
        <f t="shared" si="31"/>
        <v>1135586.54</v>
      </c>
      <c r="M38" s="87">
        <f t="shared" si="31"/>
        <v>0</v>
      </c>
      <c r="N38" s="87">
        <f t="shared" si="31"/>
        <v>0</v>
      </c>
      <c r="O38" s="87">
        <f t="shared" si="31"/>
        <v>0</v>
      </c>
      <c r="P38" s="87">
        <f t="shared" ref="P38" si="32">SUM(P39:P44)</f>
        <v>0</v>
      </c>
      <c r="Q38" s="87">
        <f t="shared" ref="Q38:AF38" si="33">SUM(Q39:Q44)</f>
        <v>0</v>
      </c>
      <c r="R38" s="87">
        <f t="shared" si="33"/>
        <v>0</v>
      </c>
      <c r="S38" s="87">
        <f t="shared" si="33"/>
        <v>0</v>
      </c>
      <c r="T38" s="87">
        <f t="shared" si="33"/>
        <v>0</v>
      </c>
      <c r="U38" s="87">
        <f t="shared" si="33"/>
        <v>0</v>
      </c>
      <c r="V38" s="87">
        <f t="shared" si="33"/>
        <v>0</v>
      </c>
      <c r="W38" s="87">
        <f t="shared" si="33"/>
        <v>0</v>
      </c>
      <c r="X38" s="87">
        <f t="shared" si="33"/>
        <v>0</v>
      </c>
      <c r="Y38" s="87">
        <f t="shared" si="33"/>
        <v>0</v>
      </c>
      <c r="Z38" s="87">
        <f t="shared" si="33"/>
        <v>0</v>
      </c>
      <c r="AA38" s="87">
        <f t="shared" si="33"/>
        <v>0</v>
      </c>
      <c r="AB38" s="87">
        <f t="shared" si="33"/>
        <v>0</v>
      </c>
      <c r="AC38" s="87">
        <f t="shared" si="33"/>
        <v>86695.65</v>
      </c>
      <c r="AD38" s="87">
        <f t="shared" si="33"/>
        <v>0</v>
      </c>
      <c r="AE38" s="87">
        <f t="shared" si="33"/>
        <v>0</v>
      </c>
      <c r="AF38" s="87">
        <f t="shared" si="33"/>
        <v>0</v>
      </c>
    </row>
    <row r="39" spans="1:32" x14ac:dyDescent="0.3">
      <c r="C39" s="2" t="s">
        <v>654</v>
      </c>
      <c r="E39" s="79" t="s">
        <v>792</v>
      </c>
      <c r="F39" s="20">
        <f t="shared" ref="F39:F44" si="34">SUM(G39:AF39)</f>
        <v>1135586.54</v>
      </c>
      <c r="G39" s="56">
        <v>0</v>
      </c>
      <c r="H39" s="56">
        <v>0</v>
      </c>
      <c r="I39" s="56">
        <v>0</v>
      </c>
      <c r="J39" s="56">
        <v>0</v>
      </c>
      <c r="K39" s="56">
        <v>0</v>
      </c>
      <c r="L39" s="56">
        <v>1135586.54</v>
      </c>
      <c r="M39" s="56">
        <v>0</v>
      </c>
      <c r="N39" s="56">
        <v>0</v>
      </c>
      <c r="O39" s="56">
        <v>0</v>
      </c>
      <c r="P39" s="20"/>
      <c r="Q39" s="56">
        <v>0</v>
      </c>
      <c r="R39" s="56">
        <v>0</v>
      </c>
      <c r="S39" s="56">
        <v>0</v>
      </c>
      <c r="T39" s="56">
        <v>0</v>
      </c>
      <c r="U39" s="56">
        <v>0</v>
      </c>
      <c r="V39" s="56">
        <v>0</v>
      </c>
      <c r="W39" s="56">
        <v>0</v>
      </c>
      <c r="X39" s="56">
        <v>0</v>
      </c>
      <c r="Y39" s="56">
        <v>0</v>
      </c>
      <c r="Z39" s="56">
        <v>0</v>
      </c>
      <c r="AA39" s="56">
        <v>0</v>
      </c>
      <c r="AB39" s="56">
        <v>0</v>
      </c>
      <c r="AC39" s="56">
        <v>0</v>
      </c>
      <c r="AD39" s="56">
        <v>0</v>
      </c>
      <c r="AE39" s="56">
        <v>0</v>
      </c>
      <c r="AF39" s="56">
        <v>0</v>
      </c>
    </row>
    <row r="40" spans="1:32" x14ac:dyDescent="0.3">
      <c r="C40" s="2" t="s">
        <v>645</v>
      </c>
      <c r="E40" s="79" t="s">
        <v>70</v>
      </c>
      <c r="F40" s="20">
        <f t="shared" si="34"/>
        <v>0</v>
      </c>
      <c r="G40" s="56">
        <v>0</v>
      </c>
      <c r="H40" s="56">
        <v>0</v>
      </c>
      <c r="I40" s="56">
        <v>0</v>
      </c>
      <c r="J40" s="56">
        <v>0</v>
      </c>
      <c r="K40" s="56">
        <v>0</v>
      </c>
      <c r="L40" s="56">
        <v>0</v>
      </c>
      <c r="M40" s="56">
        <v>0</v>
      </c>
      <c r="N40" s="56">
        <v>0</v>
      </c>
      <c r="O40" s="56">
        <v>0</v>
      </c>
      <c r="P40" s="20"/>
      <c r="Q40" s="56">
        <v>0</v>
      </c>
      <c r="R40" s="56">
        <v>0</v>
      </c>
      <c r="S40" s="56">
        <v>0</v>
      </c>
      <c r="T40" s="56">
        <v>0</v>
      </c>
      <c r="U40" s="56">
        <v>0</v>
      </c>
      <c r="V40" s="56">
        <v>0</v>
      </c>
      <c r="W40" s="56">
        <v>0</v>
      </c>
      <c r="X40" s="56">
        <v>0</v>
      </c>
      <c r="Y40" s="56">
        <v>0</v>
      </c>
      <c r="Z40" s="56">
        <v>0</v>
      </c>
      <c r="AA40" s="56">
        <v>0</v>
      </c>
      <c r="AB40" s="56">
        <v>0</v>
      </c>
      <c r="AC40" s="56">
        <v>0</v>
      </c>
      <c r="AD40" s="56">
        <v>0</v>
      </c>
      <c r="AE40" s="56">
        <v>0</v>
      </c>
      <c r="AF40" s="56">
        <v>0</v>
      </c>
    </row>
    <row r="41" spans="1:32" x14ac:dyDescent="0.3">
      <c r="C41" s="2" t="s">
        <v>655</v>
      </c>
      <c r="E41" s="79" t="s">
        <v>793</v>
      </c>
      <c r="F41" s="20">
        <f t="shared" si="34"/>
        <v>0</v>
      </c>
      <c r="G41" s="56">
        <v>0</v>
      </c>
      <c r="H41" s="56">
        <v>0</v>
      </c>
      <c r="I41" s="56">
        <v>0</v>
      </c>
      <c r="J41" s="56">
        <v>0</v>
      </c>
      <c r="K41" s="56">
        <v>0</v>
      </c>
      <c r="L41" s="56">
        <v>0</v>
      </c>
      <c r="M41" s="56">
        <v>0</v>
      </c>
      <c r="N41" s="56">
        <v>0</v>
      </c>
      <c r="O41" s="56">
        <v>0</v>
      </c>
      <c r="P41" s="20"/>
      <c r="Q41" s="56">
        <v>0</v>
      </c>
      <c r="R41" s="56">
        <v>0</v>
      </c>
      <c r="S41" s="56">
        <v>0</v>
      </c>
      <c r="T41" s="56">
        <v>0</v>
      </c>
      <c r="U41" s="56">
        <v>0</v>
      </c>
      <c r="V41" s="56">
        <v>0</v>
      </c>
      <c r="W41" s="56">
        <v>0</v>
      </c>
      <c r="X41" s="56">
        <v>0</v>
      </c>
      <c r="Y41" s="56">
        <v>0</v>
      </c>
      <c r="Z41" s="56">
        <v>0</v>
      </c>
      <c r="AA41" s="56">
        <v>0</v>
      </c>
      <c r="AB41" s="56">
        <v>0</v>
      </c>
      <c r="AC41" s="56">
        <v>0</v>
      </c>
      <c r="AD41" s="56">
        <v>0</v>
      </c>
      <c r="AE41" s="56">
        <v>0</v>
      </c>
      <c r="AF41" s="56">
        <v>0</v>
      </c>
    </row>
    <row r="42" spans="1:32" x14ac:dyDescent="0.3">
      <c r="C42" s="10" t="s">
        <v>794</v>
      </c>
      <c r="E42" s="79" t="s">
        <v>795</v>
      </c>
      <c r="F42" s="20">
        <f t="shared" si="34"/>
        <v>6981.8</v>
      </c>
      <c r="G42" s="56">
        <v>0</v>
      </c>
      <c r="H42" s="56">
        <v>0</v>
      </c>
      <c r="I42" s="56">
        <v>0</v>
      </c>
      <c r="J42" s="56">
        <v>0</v>
      </c>
      <c r="K42" s="56">
        <v>0</v>
      </c>
      <c r="L42" s="56">
        <v>0</v>
      </c>
      <c r="M42" s="56">
        <v>0</v>
      </c>
      <c r="N42" s="56">
        <v>0</v>
      </c>
      <c r="O42" s="56">
        <v>0</v>
      </c>
      <c r="P42" s="20"/>
      <c r="Q42" s="56">
        <v>0</v>
      </c>
      <c r="R42" s="56">
        <v>0</v>
      </c>
      <c r="S42" s="56">
        <v>0</v>
      </c>
      <c r="T42" s="56">
        <v>0</v>
      </c>
      <c r="U42" s="56">
        <v>0</v>
      </c>
      <c r="V42" s="56">
        <v>0</v>
      </c>
      <c r="W42" s="56">
        <v>0</v>
      </c>
      <c r="X42" s="56">
        <v>0</v>
      </c>
      <c r="Y42" s="56">
        <v>0</v>
      </c>
      <c r="Z42" s="56">
        <v>0</v>
      </c>
      <c r="AA42" s="56">
        <v>0</v>
      </c>
      <c r="AB42" s="56">
        <v>0</v>
      </c>
      <c r="AC42" s="56">
        <v>6981.8</v>
      </c>
      <c r="AD42" s="56">
        <v>0</v>
      </c>
      <c r="AE42" s="56">
        <v>0</v>
      </c>
      <c r="AF42" s="56">
        <v>0</v>
      </c>
    </row>
    <row r="43" spans="1:32" x14ac:dyDescent="0.3">
      <c r="C43" s="2" t="s">
        <v>796</v>
      </c>
      <c r="E43" s="79" t="s">
        <v>797</v>
      </c>
      <c r="F43" s="20">
        <f t="shared" si="34"/>
        <v>0</v>
      </c>
      <c r="G43" s="56">
        <v>0</v>
      </c>
      <c r="H43" s="56">
        <v>0</v>
      </c>
      <c r="I43" s="56">
        <v>0</v>
      </c>
      <c r="J43" s="56">
        <v>0</v>
      </c>
      <c r="K43" s="56">
        <v>0</v>
      </c>
      <c r="L43" s="56">
        <v>0</v>
      </c>
      <c r="M43" s="56">
        <v>0</v>
      </c>
      <c r="N43" s="56">
        <v>0</v>
      </c>
      <c r="O43" s="56">
        <v>0</v>
      </c>
      <c r="P43" s="20"/>
      <c r="Q43" s="56">
        <v>0</v>
      </c>
      <c r="R43" s="56">
        <v>0</v>
      </c>
      <c r="S43" s="56">
        <v>0</v>
      </c>
      <c r="T43" s="56">
        <v>0</v>
      </c>
      <c r="U43" s="56">
        <v>0</v>
      </c>
      <c r="V43" s="56">
        <v>0</v>
      </c>
      <c r="W43" s="56">
        <v>0</v>
      </c>
      <c r="X43" s="56">
        <v>0</v>
      </c>
      <c r="Y43" s="56">
        <v>0</v>
      </c>
      <c r="Z43" s="56">
        <v>0</v>
      </c>
      <c r="AA43" s="56">
        <v>0</v>
      </c>
      <c r="AB43" s="56">
        <v>0</v>
      </c>
      <c r="AC43" s="56">
        <v>0</v>
      </c>
      <c r="AD43" s="56">
        <v>0</v>
      </c>
      <c r="AE43" s="56">
        <v>0</v>
      </c>
      <c r="AF43" s="56">
        <v>0</v>
      </c>
    </row>
    <row r="44" spans="1:32" x14ac:dyDescent="0.3">
      <c r="C44" s="2" t="s">
        <v>656</v>
      </c>
      <c r="E44" s="79" t="s">
        <v>657</v>
      </c>
      <c r="F44" s="20">
        <f t="shared" si="34"/>
        <v>79713.849999999991</v>
      </c>
      <c r="G44" s="56">
        <v>0</v>
      </c>
      <c r="H44" s="56">
        <v>0</v>
      </c>
      <c r="I44" s="56">
        <v>0</v>
      </c>
      <c r="J44" s="56">
        <v>0</v>
      </c>
      <c r="K44" s="56">
        <v>0</v>
      </c>
      <c r="L44" s="56">
        <v>0</v>
      </c>
      <c r="M44" s="56">
        <v>0</v>
      </c>
      <c r="N44" s="56">
        <v>0</v>
      </c>
      <c r="O44" s="56">
        <v>0</v>
      </c>
      <c r="P44" s="20"/>
      <c r="Q44" s="56">
        <v>0</v>
      </c>
      <c r="R44" s="56">
        <v>0</v>
      </c>
      <c r="S44" s="56">
        <v>0</v>
      </c>
      <c r="T44" s="56">
        <v>0</v>
      </c>
      <c r="U44" s="56">
        <v>0</v>
      </c>
      <c r="V44" s="56">
        <v>0</v>
      </c>
      <c r="W44" s="56">
        <v>0</v>
      </c>
      <c r="X44" s="56">
        <v>0</v>
      </c>
      <c r="Y44" s="56">
        <v>0</v>
      </c>
      <c r="Z44" s="56">
        <v>0</v>
      </c>
      <c r="AA44" s="56">
        <v>0</v>
      </c>
      <c r="AB44" s="56">
        <v>0</v>
      </c>
      <c r="AC44" s="56">
        <v>79713.849999999991</v>
      </c>
      <c r="AD44" s="56">
        <v>0</v>
      </c>
      <c r="AE44" s="56">
        <v>0</v>
      </c>
      <c r="AF44" s="56">
        <v>0</v>
      </c>
    </row>
    <row r="45" spans="1:32" x14ac:dyDescent="0.3">
      <c r="A45" s="76">
        <v>3</v>
      </c>
      <c r="B45" s="76"/>
      <c r="C45" s="77"/>
      <c r="D45" s="77"/>
      <c r="E45" s="76" t="s">
        <v>560</v>
      </c>
      <c r="F45" s="78">
        <f>F46+F48+F50</f>
        <v>2985608.23</v>
      </c>
      <c r="G45" s="78">
        <f t="shared" ref="G45:O45" si="35">G46+G48+G50</f>
        <v>0</v>
      </c>
      <c r="H45" s="78">
        <f t="shared" si="35"/>
        <v>0</v>
      </c>
      <c r="I45" s="78">
        <f t="shared" si="35"/>
        <v>0</v>
      </c>
      <c r="J45" s="78">
        <f t="shared" si="35"/>
        <v>0</v>
      </c>
      <c r="K45" s="78">
        <f t="shared" si="35"/>
        <v>0</v>
      </c>
      <c r="L45" s="78">
        <f t="shared" si="35"/>
        <v>299.71000000000004</v>
      </c>
      <c r="M45" s="78">
        <f t="shared" si="35"/>
        <v>0</v>
      </c>
      <c r="N45" s="78">
        <f t="shared" si="35"/>
        <v>0</v>
      </c>
      <c r="O45" s="78">
        <f t="shared" si="35"/>
        <v>0</v>
      </c>
      <c r="P45" s="78">
        <f t="shared" ref="P45" si="36">P46+P48+P50</f>
        <v>0</v>
      </c>
      <c r="Q45" s="78">
        <f t="shared" ref="Q45:AF45" si="37">Q46+Q48+Q50</f>
        <v>0</v>
      </c>
      <c r="R45" s="78">
        <f t="shared" si="37"/>
        <v>0</v>
      </c>
      <c r="S45" s="78">
        <f t="shared" si="37"/>
        <v>0</v>
      </c>
      <c r="T45" s="78">
        <f t="shared" si="37"/>
        <v>0</v>
      </c>
      <c r="U45" s="78">
        <f t="shared" si="37"/>
        <v>0</v>
      </c>
      <c r="V45" s="78">
        <f t="shared" si="37"/>
        <v>0</v>
      </c>
      <c r="W45" s="78">
        <f t="shared" si="37"/>
        <v>0</v>
      </c>
      <c r="X45" s="78">
        <f t="shared" si="37"/>
        <v>0</v>
      </c>
      <c r="Y45" s="78">
        <f t="shared" si="37"/>
        <v>23037.42</v>
      </c>
      <c r="Z45" s="78">
        <f t="shared" si="37"/>
        <v>146092.13</v>
      </c>
      <c r="AA45" s="78">
        <f t="shared" si="37"/>
        <v>112944.19</v>
      </c>
      <c r="AB45" s="78">
        <f t="shared" si="37"/>
        <v>0</v>
      </c>
      <c r="AC45" s="78">
        <f t="shared" si="37"/>
        <v>2703234.7800000003</v>
      </c>
      <c r="AD45" s="78">
        <f t="shared" si="37"/>
        <v>0</v>
      </c>
      <c r="AE45" s="78">
        <f t="shared" si="37"/>
        <v>0</v>
      </c>
      <c r="AF45" s="78">
        <f t="shared" si="37"/>
        <v>0</v>
      </c>
    </row>
    <row r="46" spans="1:32" x14ac:dyDescent="0.3">
      <c r="A46" s="84"/>
      <c r="B46" s="84">
        <v>2</v>
      </c>
      <c r="C46" s="85"/>
      <c r="D46" s="84"/>
      <c r="E46" s="86" t="s">
        <v>549</v>
      </c>
      <c r="F46" s="87">
        <f>F47</f>
        <v>0</v>
      </c>
      <c r="G46" s="87">
        <f t="shared" ref="G46:P46" si="38">G47</f>
        <v>0</v>
      </c>
      <c r="H46" s="87">
        <f t="shared" si="38"/>
        <v>0</v>
      </c>
      <c r="I46" s="87">
        <f t="shared" si="38"/>
        <v>0</v>
      </c>
      <c r="J46" s="87">
        <f t="shared" si="38"/>
        <v>0</v>
      </c>
      <c r="K46" s="87">
        <f t="shared" si="38"/>
        <v>0</v>
      </c>
      <c r="L46" s="87">
        <f t="shared" si="38"/>
        <v>0</v>
      </c>
      <c r="M46" s="87">
        <f t="shared" si="38"/>
        <v>0</v>
      </c>
      <c r="N46" s="87">
        <f t="shared" si="38"/>
        <v>0</v>
      </c>
      <c r="O46" s="87">
        <f t="shared" si="38"/>
        <v>0</v>
      </c>
      <c r="P46" s="87">
        <f t="shared" si="38"/>
        <v>0</v>
      </c>
      <c r="Q46" s="87">
        <f t="shared" ref="Q46:AF46" si="39">Q47</f>
        <v>0</v>
      </c>
      <c r="R46" s="87">
        <f t="shared" si="39"/>
        <v>0</v>
      </c>
      <c r="S46" s="87">
        <f t="shared" si="39"/>
        <v>0</v>
      </c>
      <c r="T46" s="87">
        <f t="shared" si="39"/>
        <v>0</v>
      </c>
      <c r="U46" s="87">
        <f t="shared" si="39"/>
        <v>0</v>
      </c>
      <c r="V46" s="87">
        <f t="shared" si="39"/>
        <v>0</v>
      </c>
      <c r="W46" s="87">
        <f t="shared" si="39"/>
        <v>0</v>
      </c>
      <c r="X46" s="87">
        <f t="shared" si="39"/>
        <v>0</v>
      </c>
      <c r="Y46" s="87">
        <f t="shared" si="39"/>
        <v>0</v>
      </c>
      <c r="Z46" s="87">
        <f t="shared" si="39"/>
        <v>0</v>
      </c>
      <c r="AA46" s="87">
        <f t="shared" si="39"/>
        <v>0</v>
      </c>
      <c r="AB46" s="87">
        <f t="shared" si="39"/>
        <v>0</v>
      </c>
      <c r="AC46" s="87">
        <f t="shared" si="39"/>
        <v>0</v>
      </c>
      <c r="AD46" s="87">
        <f t="shared" si="39"/>
        <v>0</v>
      </c>
      <c r="AE46" s="87">
        <f t="shared" si="39"/>
        <v>0</v>
      </c>
      <c r="AF46" s="87">
        <f t="shared" si="39"/>
        <v>0</v>
      </c>
    </row>
    <row r="47" spans="1:32" x14ac:dyDescent="0.3">
      <c r="C47" s="2" t="s">
        <v>644</v>
      </c>
      <c r="E47" s="79" t="s">
        <v>550</v>
      </c>
      <c r="F47" s="20">
        <f>SUM(G47:AF47)</f>
        <v>0</v>
      </c>
      <c r="G47" s="56">
        <v>0</v>
      </c>
      <c r="H47" s="56">
        <v>0</v>
      </c>
      <c r="I47" s="56">
        <v>0</v>
      </c>
      <c r="J47" s="56">
        <v>0</v>
      </c>
      <c r="K47" s="56">
        <v>0</v>
      </c>
      <c r="L47" s="56">
        <v>0</v>
      </c>
      <c r="M47" s="56">
        <v>0</v>
      </c>
      <c r="N47" s="56">
        <v>0</v>
      </c>
      <c r="O47" s="56">
        <v>0</v>
      </c>
      <c r="P47" s="20"/>
      <c r="Q47" s="56">
        <v>0</v>
      </c>
      <c r="R47" s="56">
        <v>0</v>
      </c>
      <c r="S47" s="56">
        <v>0</v>
      </c>
      <c r="T47" s="56">
        <v>0</v>
      </c>
      <c r="U47" s="56">
        <v>0</v>
      </c>
      <c r="V47" s="56">
        <v>0</v>
      </c>
      <c r="W47" s="56">
        <v>0</v>
      </c>
      <c r="X47" s="56">
        <v>0</v>
      </c>
      <c r="Y47" s="56">
        <v>0</v>
      </c>
      <c r="Z47" s="56">
        <v>0</v>
      </c>
      <c r="AA47" s="56">
        <v>0</v>
      </c>
      <c r="AB47" s="56">
        <v>0</v>
      </c>
      <c r="AC47" s="56">
        <v>0</v>
      </c>
      <c r="AD47" s="56">
        <v>0</v>
      </c>
      <c r="AE47" s="56">
        <v>0</v>
      </c>
      <c r="AF47" s="56">
        <v>0</v>
      </c>
    </row>
    <row r="48" spans="1:32" x14ac:dyDescent="0.3">
      <c r="A48" s="84"/>
      <c r="B48" s="84">
        <v>19</v>
      </c>
      <c r="C48" s="85"/>
      <c r="D48" s="84"/>
      <c r="E48" s="86" t="s">
        <v>561</v>
      </c>
      <c r="F48" s="87">
        <f>F49</f>
        <v>2849626.62</v>
      </c>
      <c r="G48" s="87">
        <f t="shared" ref="G48:P48" si="40">G49</f>
        <v>0</v>
      </c>
      <c r="H48" s="87">
        <f t="shared" si="40"/>
        <v>0</v>
      </c>
      <c r="I48" s="87">
        <f t="shared" si="40"/>
        <v>0</v>
      </c>
      <c r="J48" s="87">
        <f t="shared" si="40"/>
        <v>0</v>
      </c>
      <c r="K48" s="87">
        <f t="shared" si="40"/>
        <v>0</v>
      </c>
      <c r="L48" s="87">
        <f t="shared" si="40"/>
        <v>299.71000000000004</v>
      </c>
      <c r="M48" s="87">
        <f t="shared" si="40"/>
        <v>0</v>
      </c>
      <c r="N48" s="87">
        <f t="shared" si="40"/>
        <v>0</v>
      </c>
      <c r="O48" s="87">
        <f t="shared" si="40"/>
        <v>0</v>
      </c>
      <c r="P48" s="87">
        <f t="shared" si="40"/>
        <v>0</v>
      </c>
      <c r="Q48" s="87">
        <f t="shared" ref="Q48:AF48" si="41">Q49</f>
        <v>0</v>
      </c>
      <c r="R48" s="87">
        <f t="shared" si="41"/>
        <v>0</v>
      </c>
      <c r="S48" s="87">
        <f t="shared" si="41"/>
        <v>0</v>
      </c>
      <c r="T48" s="87">
        <f t="shared" si="41"/>
        <v>0</v>
      </c>
      <c r="U48" s="87">
        <f t="shared" si="41"/>
        <v>0</v>
      </c>
      <c r="V48" s="87">
        <f t="shared" si="41"/>
        <v>0</v>
      </c>
      <c r="W48" s="87">
        <f t="shared" si="41"/>
        <v>0</v>
      </c>
      <c r="X48" s="87">
        <f t="shared" si="41"/>
        <v>0</v>
      </c>
      <c r="Y48" s="87">
        <f t="shared" si="41"/>
        <v>0</v>
      </c>
      <c r="Z48" s="87">
        <f t="shared" si="41"/>
        <v>146092.13</v>
      </c>
      <c r="AA48" s="87">
        <f t="shared" si="41"/>
        <v>0</v>
      </c>
      <c r="AB48" s="87">
        <f t="shared" si="41"/>
        <v>0</v>
      </c>
      <c r="AC48" s="87">
        <f t="shared" si="41"/>
        <v>2703234.7800000003</v>
      </c>
      <c r="AD48" s="87">
        <f t="shared" si="41"/>
        <v>0</v>
      </c>
      <c r="AE48" s="87">
        <f t="shared" si="41"/>
        <v>0</v>
      </c>
      <c r="AF48" s="87">
        <f t="shared" si="41"/>
        <v>0</v>
      </c>
    </row>
    <row r="49" spans="1:32" x14ac:dyDescent="0.3">
      <c r="C49" s="2" t="s">
        <v>658</v>
      </c>
      <c r="E49" s="79" t="s">
        <v>798</v>
      </c>
      <c r="F49" s="20">
        <f>SUM(G49:AF49)</f>
        <v>2849626.62</v>
      </c>
      <c r="G49" s="56">
        <v>0</v>
      </c>
      <c r="H49" s="56">
        <v>0</v>
      </c>
      <c r="I49" s="56">
        <v>0</v>
      </c>
      <c r="J49" s="56">
        <v>0</v>
      </c>
      <c r="K49" s="56">
        <v>0</v>
      </c>
      <c r="L49" s="56">
        <v>299.71000000000004</v>
      </c>
      <c r="M49" s="56">
        <v>0</v>
      </c>
      <c r="N49" s="56">
        <v>0</v>
      </c>
      <c r="O49" s="56">
        <v>0</v>
      </c>
      <c r="P49" s="20"/>
      <c r="Q49" s="56">
        <v>0</v>
      </c>
      <c r="R49" s="56">
        <v>0</v>
      </c>
      <c r="S49" s="56">
        <v>0</v>
      </c>
      <c r="T49" s="56">
        <v>0</v>
      </c>
      <c r="U49" s="56">
        <v>0</v>
      </c>
      <c r="V49" s="56">
        <v>0</v>
      </c>
      <c r="W49" s="56">
        <v>0</v>
      </c>
      <c r="X49" s="56">
        <v>0</v>
      </c>
      <c r="Y49" s="56">
        <v>0</v>
      </c>
      <c r="Z49" s="56">
        <v>146092.13</v>
      </c>
      <c r="AA49" s="56">
        <v>0</v>
      </c>
      <c r="AB49" s="56">
        <v>0</v>
      </c>
      <c r="AC49" s="56">
        <v>2703234.7800000003</v>
      </c>
      <c r="AD49" s="56">
        <v>0</v>
      </c>
      <c r="AE49" s="56">
        <v>0</v>
      </c>
      <c r="AF49" s="56">
        <v>0</v>
      </c>
    </row>
    <row r="50" spans="1:32" x14ac:dyDescent="0.3">
      <c r="A50" s="84"/>
      <c r="B50" s="84">
        <v>20</v>
      </c>
      <c r="C50" s="85"/>
      <c r="D50" s="84"/>
      <c r="E50" s="86" t="s">
        <v>562</v>
      </c>
      <c r="F50" s="87">
        <f>SUM(F51:F56)</f>
        <v>135981.60999999999</v>
      </c>
      <c r="G50" s="87">
        <f t="shared" ref="G50:P50" si="42">SUM(G51:G56)</f>
        <v>0</v>
      </c>
      <c r="H50" s="87">
        <f t="shared" si="42"/>
        <v>0</v>
      </c>
      <c r="I50" s="87">
        <f t="shared" si="42"/>
        <v>0</v>
      </c>
      <c r="J50" s="87">
        <f t="shared" si="42"/>
        <v>0</v>
      </c>
      <c r="K50" s="87">
        <f t="shared" si="42"/>
        <v>0</v>
      </c>
      <c r="L50" s="87">
        <f t="shared" si="42"/>
        <v>0</v>
      </c>
      <c r="M50" s="87">
        <f t="shared" si="42"/>
        <v>0</v>
      </c>
      <c r="N50" s="87">
        <f t="shared" si="42"/>
        <v>0</v>
      </c>
      <c r="O50" s="87">
        <f t="shared" si="42"/>
        <v>0</v>
      </c>
      <c r="P50" s="87">
        <f t="shared" si="42"/>
        <v>0</v>
      </c>
      <c r="Q50" s="87">
        <f t="shared" ref="Q50:AF50" si="43">SUM(Q51:Q56)</f>
        <v>0</v>
      </c>
      <c r="R50" s="87">
        <f t="shared" si="43"/>
        <v>0</v>
      </c>
      <c r="S50" s="87">
        <f t="shared" si="43"/>
        <v>0</v>
      </c>
      <c r="T50" s="87">
        <f t="shared" si="43"/>
        <v>0</v>
      </c>
      <c r="U50" s="87">
        <f t="shared" si="43"/>
        <v>0</v>
      </c>
      <c r="V50" s="87">
        <f t="shared" si="43"/>
        <v>0</v>
      </c>
      <c r="W50" s="87">
        <f t="shared" si="43"/>
        <v>0</v>
      </c>
      <c r="X50" s="87">
        <f t="shared" si="43"/>
        <v>0</v>
      </c>
      <c r="Y50" s="87">
        <f t="shared" si="43"/>
        <v>23037.42</v>
      </c>
      <c r="Z50" s="87">
        <f t="shared" si="43"/>
        <v>0</v>
      </c>
      <c r="AA50" s="87">
        <f t="shared" si="43"/>
        <v>112944.19</v>
      </c>
      <c r="AB50" s="87">
        <f t="shared" si="43"/>
        <v>0</v>
      </c>
      <c r="AC50" s="87">
        <f t="shared" si="43"/>
        <v>0</v>
      </c>
      <c r="AD50" s="87">
        <f t="shared" si="43"/>
        <v>0</v>
      </c>
      <c r="AE50" s="87">
        <f t="shared" si="43"/>
        <v>0</v>
      </c>
      <c r="AF50" s="87">
        <f t="shared" si="43"/>
        <v>0</v>
      </c>
    </row>
    <row r="51" spans="1:32" x14ac:dyDescent="0.3">
      <c r="C51" s="2" t="s">
        <v>659</v>
      </c>
      <c r="E51" s="79" t="s">
        <v>563</v>
      </c>
      <c r="F51" s="20">
        <f t="shared" ref="F51:F56" si="44">SUM(G51:AF51)</f>
        <v>0</v>
      </c>
      <c r="G51" s="56">
        <v>0</v>
      </c>
      <c r="H51" s="56">
        <v>0</v>
      </c>
      <c r="I51" s="56">
        <v>0</v>
      </c>
      <c r="J51" s="56">
        <v>0</v>
      </c>
      <c r="K51" s="56">
        <v>0</v>
      </c>
      <c r="L51" s="56">
        <v>0</v>
      </c>
      <c r="M51" s="56">
        <v>0</v>
      </c>
      <c r="N51" s="56">
        <v>0</v>
      </c>
      <c r="O51" s="56">
        <v>0</v>
      </c>
      <c r="P51" s="20"/>
      <c r="Q51" s="56">
        <v>0</v>
      </c>
      <c r="R51" s="56">
        <v>0</v>
      </c>
      <c r="S51" s="56">
        <v>0</v>
      </c>
      <c r="T51" s="56">
        <v>0</v>
      </c>
      <c r="U51" s="56">
        <v>0</v>
      </c>
      <c r="V51" s="56">
        <v>0</v>
      </c>
      <c r="W51" s="56">
        <v>0</v>
      </c>
      <c r="X51" s="56">
        <v>0</v>
      </c>
      <c r="Y51" s="56">
        <v>0</v>
      </c>
      <c r="Z51" s="56">
        <v>0</v>
      </c>
      <c r="AA51" s="56">
        <v>0</v>
      </c>
      <c r="AB51" s="56">
        <v>0</v>
      </c>
      <c r="AC51" s="56">
        <v>0</v>
      </c>
      <c r="AD51" s="56">
        <v>0</v>
      </c>
      <c r="AE51" s="56">
        <v>0</v>
      </c>
      <c r="AF51" s="56">
        <v>0</v>
      </c>
    </row>
    <row r="52" spans="1:32" x14ac:dyDescent="0.3">
      <c r="C52" s="2" t="s">
        <v>660</v>
      </c>
      <c r="E52" s="79" t="s">
        <v>564</v>
      </c>
      <c r="F52" s="20">
        <f t="shared" si="44"/>
        <v>23037.42</v>
      </c>
      <c r="G52" s="56">
        <v>0</v>
      </c>
      <c r="H52" s="56">
        <v>0</v>
      </c>
      <c r="I52" s="56">
        <v>0</v>
      </c>
      <c r="J52" s="56">
        <v>0</v>
      </c>
      <c r="K52" s="56">
        <v>0</v>
      </c>
      <c r="L52" s="56">
        <v>0</v>
      </c>
      <c r="M52" s="56">
        <v>0</v>
      </c>
      <c r="N52" s="56">
        <v>0</v>
      </c>
      <c r="O52" s="56">
        <v>0</v>
      </c>
      <c r="P52" s="20"/>
      <c r="Q52" s="56">
        <v>0</v>
      </c>
      <c r="R52" s="56">
        <v>0</v>
      </c>
      <c r="S52" s="56">
        <v>0</v>
      </c>
      <c r="T52" s="56">
        <v>0</v>
      </c>
      <c r="U52" s="56">
        <v>0</v>
      </c>
      <c r="V52" s="56">
        <v>0</v>
      </c>
      <c r="W52" s="56">
        <v>0</v>
      </c>
      <c r="X52" s="56">
        <v>0</v>
      </c>
      <c r="Y52" s="56">
        <v>23037.42</v>
      </c>
      <c r="Z52" s="56">
        <v>0</v>
      </c>
      <c r="AA52" s="56">
        <v>0</v>
      </c>
      <c r="AB52" s="56">
        <v>0</v>
      </c>
      <c r="AC52" s="56">
        <v>0</v>
      </c>
      <c r="AD52" s="56">
        <v>0</v>
      </c>
      <c r="AE52" s="56">
        <v>0</v>
      </c>
      <c r="AF52" s="56">
        <v>0</v>
      </c>
    </row>
    <row r="53" spans="1:32" x14ac:dyDescent="0.3">
      <c r="C53" s="2" t="s">
        <v>833</v>
      </c>
      <c r="E53" s="2" t="s">
        <v>837</v>
      </c>
      <c r="F53" s="20">
        <f t="shared" si="44"/>
        <v>0</v>
      </c>
      <c r="G53" s="56">
        <v>0</v>
      </c>
      <c r="H53" s="56">
        <v>0</v>
      </c>
      <c r="I53" s="56">
        <v>0</v>
      </c>
      <c r="J53" s="56">
        <v>0</v>
      </c>
      <c r="K53" s="56">
        <v>0</v>
      </c>
      <c r="L53" s="56">
        <v>0</v>
      </c>
      <c r="M53" s="56">
        <v>0</v>
      </c>
      <c r="N53" s="56">
        <v>0</v>
      </c>
      <c r="O53" s="56">
        <v>0</v>
      </c>
      <c r="P53" s="20"/>
      <c r="Q53" s="56">
        <v>0</v>
      </c>
      <c r="R53" s="56">
        <v>0</v>
      </c>
      <c r="S53" s="56">
        <v>0</v>
      </c>
      <c r="T53" s="56">
        <v>0</v>
      </c>
      <c r="U53" s="56">
        <v>0</v>
      </c>
      <c r="V53" s="56">
        <v>0</v>
      </c>
      <c r="W53" s="56">
        <v>0</v>
      </c>
      <c r="X53" s="56">
        <v>0</v>
      </c>
      <c r="Y53" s="56">
        <v>0</v>
      </c>
      <c r="Z53" s="56">
        <v>0</v>
      </c>
      <c r="AA53" s="56">
        <v>0</v>
      </c>
      <c r="AB53" s="56">
        <v>0</v>
      </c>
      <c r="AC53" s="56">
        <v>0</v>
      </c>
      <c r="AD53" s="56">
        <v>0</v>
      </c>
      <c r="AE53" s="56">
        <v>0</v>
      </c>
      <c r="AF53" s="56">
        <v>0</v>
      </c>
    </row>
    <row r="54" spans="1:32" x14ac:dyDescent="0.3">
      <c r="C54" s="2" t="s">
        <v>661</v>
      </c>
      <c r="E54" s="79" t="s">
        <v>799</v>
      </c>
      <c r="F54" s="20">
        <f t="shared" si="44"/>
        <v>0</v>
      </c>
      <c r="G54" s="56"/>
      <c r="H54" s="56"/>
      <c r="I54" s="56"/>
      <c r="J54" s="56"/>
      <c r="K54" s="56"/>
      <c r="L54" s="56"/>
      <c r="M54" s="56"/>
      <c r="N54" s="56"/>
      <c r="O54" s="56"/>
      <c r="P54" s="20"/>
      <c r="Q54" s="56"/>
      <c r="R54" s="56"/>
      <c r="S54" s="56"/>
      <c r="T54" s="56"/>
      <c r="U54" s="56"/>
      <c r="V54" s="56"/>
      <c r="W54" s="56"/>
      <c r="X54" s="56"/>
      <c r="Y54" s="56"/>
      <c r="Z54" s="56"/>
      <c r="AA54" s="56"/>
      <c r="AB54" s="56"/>
      <c r="AC54" s="56"/>
      <c r="AD54" s="56"/>
      <c r="AE54" s="56"/>
      <c r="AF54" s="56"/>
    </row>
    <row r="55" spans="1:32" x14ac:dyDescent="0.3">
      <c r="C55" s="2" t="s">
        <v>662</v>
      </c>
      <c r="E55" s="79" t="s">
        <v>663</v>
      </c>
      <c r="F55" s="20">
        <f t="shared" si="44"/>
        <v>112944.19</v>
      </c>
      <c r="G55" s="56">
        <v>0</v>
      </c>
      <c r="H55" s="56">
        <v>0</v>
      </c>
      <c r="I55" s="56">
        <v>0</v>
      </c>
      <c r="J55" s="56">
        <v>0</v>
      </c>
      <c r="K55" s="56">
        <v>0</v>
      </c>
      <c r="L55" s="56">
        <v>0</v>
      </c>
      <c r="M55" s="56">
        <v>0</v>
      </c>
      <c r="N55" s="56">
        <v>0</v>
      </c>
      <c r="O55" s="56">
        <v>0</v>
      </c>
      <c r="P55" s="20"/>
      <c r="Q55" s="56">
        <v>0</v>
      </c>
      <c r="R55" s="56">
        <v>0</v>
      </c>
      <c r="S55" s="56">
        <v>0</v>
      </c>
      <c r="T55" s="56">
        <v>0</v>
      </c>
      <c r="U55" s="56">
        <v>0</v>
      </c>
      <c r="V55" s="56">
        <v>0</v>
      </c>
      <c r="W55" s="56">
        <v>0</v>
      </c>
      <c r="X55" s="56">
        <v>0</v>
      </c>
      <c r="Y55" s="56">
        <v>0</v>
      </c>
      <c r="Z55" s="56">
        <v>0</v>
      </c>
      <c r="AA55" s="56">
        <v>112944.19</v>
      </c>
      <c r="AB55" s="56">
        <v>0</v>
      </c>
      <c r="AC55" s="56">
        <v>0</v>
      </c>
      <c r="AD55" s="56">
        <v>0</v>
      </c>
      <c r="AE55" s="56">
        <v>0</v>
      </c>
      <c r="AF55" s="56">
        <v>0</v>
      </c>
    </row>
    <row r="56" spans="1:32" x14ac:dyDescent="0.3">
      <c r="C56" s="2" t="s">
        <v>648</v>
      </c>
      <c r="E56" s="79" t="s">
        <v>789</v>
      </c>
      <c r="F56" s="20">
        <f t="shared" si="44"/>
        <v>0</v>
      </c>
      <c r="G56" s="56">
        <v>0</v>
      </c>
      <c r="H56" s="56">
        <v>0</v>
      </c>
      <c r="I56" s="56">
        <v>0</v>
      </c>
      <c r="J56" s="56">
        <v>0</v>
      </c>
      <c r="K56" s="56">
        <v>0</v>
      </c>
      <c r="L56" s="56">
        <v>0</v>
      </c>
      <c r="M56" s="56">
        <v>0</v>
      </c>
      <c r="N56" s="56">
        <v>0</v>
      </c>
      <c r="O56" s="56">
        <v>0</v>
      </c>
      <c r="P56" s="20"/>
      <c r="Q56" s="56">
        <v>0</v>
      </c>
      <c r="R56" s="56">
        <v>0</v>
      </c>
      <c r="S56" s="56">
        <v>0</v>
      </c>
      <c r="T56" s="56">
        <v>0</v>
      </c>
      <c r="U56" s="56">
        <v>0</v>
      </c>
      <c r="V56" s="56">
        <v>0</v>
      </c>
      <c r="W56" s="56">
        <v>0</v>
      </c>
      <c r="X56" s="56">
        <v>0</v>
      </c>
      <c r="Y56" s="56">
        <v>0</v>
      </c>
      <c r="Z56" s="56">
        <v>0</v>
      </c>
      <c r="AA56" s="56">
        <v>0</v>
      </c>
      <c r="AB56" s="56">
        <v>0</v>
      </c>
      <c r="AC56" s="56">
        <v>0</v>
      </c>
      <c r="AD56" s="56">
        <v>0</v>
      </c>
      <c r="AE56" s="56">
        <v>0</v>
      </c>
      <c r="AF56" s="56">
        <v>0</v>
      </c>
    </row>
    <row r="57" spans="1:32" x14ac:dyDescent="0.3">
      <c r="A57" s="76">
        <v>4</v>
      </c>
      <c r="B57" s="76"/>
      <c r="C57" s="77"/>
      <c r="D57" s="77"/>
      <c r="E57" s="76" t="s">
        <v>663</v>
      </c>
      <c r="F57" s="78">
        <f>F58+F60+F66+F68</f>
        <v>3839026.6699999995</v>
      </c>
      <c r="G57" s="78">
        <f t="shared" ref="G57:O57" si="45">G58+G60+G66+G68</f>
        <v>126939.86000000002</v>
      </c>
      <c r="H57" s="78">
        <f t="shared" si="45"/>
        <v>62139.229999999981</v>
      </c>
      <c r="I57" s="78">
        <f t="shared" si="45"/>
        <v>1162001.7499999998</v>
      </c>
      <c r="J57" s="78">
        <f t="shared" si="45"/>
        <v>0</v>
      </c>
      <c r="K57" s="78">
        <f t="shared" si="45"/>
        <v>23611.21</v>
      </c>
      <c r="L57" s="78">
        <f t="shared" si="45"/>
        <v>10816.579999999998</v>
      </c>
      <c r="M57" s="78">
        <f t="shared" si="45"/>
        <v>48914.03</v>
      </c>
      <c r="N57" s="78">
        <f t="shared" si="45"/>
        <v>34193.429999999993</v>
      </c>
      <c r="O57" s="78">
        <f t="shared" si="45"/>
        <v>300200.14999999997</v>
      </c>
      <c r="P57" s="78">
        <f t="shared" ref="P57" si="46">P58+P60+P66+P68</f>
        <v>0</v>
      </c>
      <c r="Q57" s="78">
        <f t="shared" ref="Q57:AF57" si="47">Q58+Q60+Q66+Q68</f>
        <v>60412.910000000011</v>
      </c>
      <c r="R57" s="78">
        <f t="shared" si="47"/>
        <v>24991.659999999996</v>
      </c>
      <c r="S57" s="78">
        <f t="shared" si="47"/>
        <v>95577.209999999977</v>
      </c>
      <c r="T57" s="78">
        <f t="shared" si="47"/>
        <v>43585.189999999995</v>
      </c>
      <c r="U57" s="78">
        <f t="shared" si="47"/>
        <v>132030.11999999997</v>
      </c>
      <c r="V57" s="78">
        <f t="shared" si="47"/>
        <v>55727.779999999992</v>
      </c>
      <c r="W57" s="78">
        <f t="shared" si="47"/>
        <v>84029.46</v>
      </c>
      <c r="X57" s="78">
        <f t="shared" si="47"/>
        <v>485095.20999999996</v>
      </c>
      <c r="Y57" s="78">
        <f t="shared" si="47"/>
        <v>440263.66</v>
      </c>
      <c r="Z57" s="78">
        <f t="shared" si="47"/>
        <v>359193.91999999993</v>
      </c>
      <c r="AA57" s="78">
        <f t="shared" si="47"/>
        <v>3898.0900000000006</v>
      </c>
      <c r="AB57" s="78">
        <f t="shared" si="47"/>
        <v>40252.299999999996</v>
      </c>
      <c r="AC57" s="78">
        <f t="shared" si="47"/>
        <v>75369.999999999985</v>
      </c>
      <c r="AD57" s="78">
        <f t="shared" si="47"/>
        <v>84637.65</v>
      </c>
      <c r="AE57" s="78">
        <f t="shared" si="47"/>
        <v>61986.770000000004</v>
      </c>
      <c r="AF57" s="78">
        <f t="shared" si="47"/>
        <v>23158.499999999996</v>
      </c>
    </row>
    <row r="58" spans="1:32" x14ac:dyDescent="0.3">
      <c r="A58" s="84"/>
      <c r="B58" s="84">
        <v>2</v>
      </c>
      <c r="C58" s="85"/>
      <c r="D58" s="84"/>
      <c r="E58" s="86" t="s">
        <v>549</v>
      </c>
      <c r="F58" s="87">
        <f>F59</f>
        <v>1206044.0299999996</v>
      </c>
      <c r="G58" s="87">
        <f t="shared" ref="G58:P58" si="48">G59</f>
        <v>29916.07</v>
      </c>
      <c r="H58" s="87">
        <f t="shared" si="48"/>
        <v>11.700000000000001</v>
      </c>
      <c r="I58" s="87">
        <f t="shared" si="48"/>
        <v>51351.759999999995</v>
      </c>
      <c r="J58" s="87">
        <f t="shared" si="48"/>
        <v>0</v>
      </c>
      <c r="K58" s="87">
        <f t="shared" si="48"/>
        <v>4684.1000000000004</v>
      </c>
      <c r="L58" s="87">
        <f t="shared" si="48"/>
        <v>0</v>
      </c>
      <c r="M58" s="87">
        <f t="shared" si="48"/>
        <v>12525.09</v>
      </c>
      <c r="N58" s="87">
        <f t="shared" si="48"/>
        <v>22128.679999999997</v>
      </c>
      <c r="O58" s="87">
        <f t="shared" si="48"/>
        <v>22406.719999999994</v>
      </c>
      <c r="P58" s="87">
        <f t="shared" si="48"/>
        <v>0</v>
      </c>
      <c r="Q58" s="87">
        <f t="shared" ref="Q58:AF58" si="49">Q59</f>
        <v>3199.8500000000004</v>
      </c>
      <c r="R58" s="87">
        <f t="shared" si="49"/>
        <v>24991.659999999996</v>
      </c>
      <c r="S58" s="87">
        <f t="shared" si="49"/>
        <v>274.33</v>
      </c>
      <c r="T58" s="87">
        <f t="shared" si="49"/>
        <v>110.41999999999999</v>
      </c>
      <c r="U58" s="87">
        <f t="shared" si="49"/>
        <v>0</v>
      </c>
      <c r="V58" s="87">
        <f t="shared" si="49"/>
        <v>55727.779999999992</v>
      </c>
      <c r="W58" s="87">
        <f t="shared" si="49"/>
        <v>84029.46</v>
      </c>
      <c r="X58" s="87">
        <f t="shared" si="49"/>
        <v>1114.3699999999999</v>
      </c>
      <c r="Y58" s="87">
        <f t="shared" si="49"/>
        <v>440263.66</v>
      </c>
      <c r="Z58" s="87">
        <f t="shared" si="49"/>
        <v>359193.91999999993</v>
      </c>
      <c r="AA58" s="87">
        <f t="shared" si="49"/>
        <v>3898.0900000000006</v>
      </c>
      <c r="AB58" s="87">
        <f t="shared" si="49"/>
        <v>7204.67</v>
      </c>
      <c r="AC58" s="87">
        <f t="shared" si="49"/>
        <v>73675.369999999981</v>
      </c>
      <c r="AD58" s="87">
        <f t="shared" si="49"/>
        <v>2163.6800000000003</v>
      </c>
      <c r="AE58" s="87">
        <f t="shared" si="49"/>
        <v>3456.1400000000008</v>
      </c>
      <c r="AF58" s="87">
        <f t="shared" si="49"/>
        <v>3716.5099999999993</v>
      </c>
    </row>
    <row r="59" spans="1:32" x14ac:dyDescent="0.3">
      <c r="C59" s="2" t="s">
        <v>644</v>
      </c>
      <c r="E59" s="79" t="s">
        <v>550</v>
      </c>
      <c r="F59" s="20">
        <f>SUM(G59:AF59)</f>
        <v>1206044.0299999996</v>
      </c>
      <c r="G59" s="56">
        <v>29916.07</v>
      </c>
      <c r="H59" s="56">
        <v>11.700000000000001</v>
      </c>
      <c r="I59" s="56">
        <v>51351.759999999995</v>
      </c>
      <c r="J59" s="56">
        <v>0</v>
      </c>
      <c r="K59" s="56">
        <v>4684.1000000000004</v>
      </c>
      <c r="L59" s="56">
        <v>0</v>
      </c>
      <c r="M59" s="56">
        <v>12525.09</v>
      </c>
      <c r="N59" s="56">
        <v>22128.679999999997</v>
      </c>
      <c r="O59" s="56">
        <v>22406.719999999994</v>
      </c>
      <c r="P59" s="20"/>
      <c r="Q59" s="56">
        <v>3199.8500000000004</v>
      </c>
      <c r="R59" s="56">
        <v>24991.659999999996</v>
      </c>
      <c r="S59" s="56">
        <v>274.33</v>
      </c>
      <c r="T59" s="56">
        <v>110.41999999999999</v>
      </c>
      <c r="U59" s="56">
        <v>0</v>
      </c>
      <c r="V59" s="56">
        <v>55727.779999999992</v>
      </c>
      <c r="W59" s="56">
        <v>84029.46</v>
      </c>
      <c r="X59" s="56">
        <v>1114.3699999999999</v>
      </c>
      <c r="Y59" s="56">
        <v>440263.66</v>
      </c>
      <c r="Z59" s="56">
        <v>359193.91999999993</v>
      </c>
      <c r="AA59" s="56">
        <v>3898.0900000000006</v>
      </c>
      <c r="AB59" s="56">
        <v>7204.67</v>
      </c>
      <c r="AC59" s="56">
        <v>73675.369999999981</v>
      </c>
      <c r="AD59" s="56">
        <v>2163.6800000000003</v>
      </c>
      <c r="AE59" s="56">
        <v>3456.1400000000008</v>
      </c>
      <c r="AF59" s="56">
        <v>3716.5099999999993</v>
      </c>
    </row>
    <row r="60" spans="1:32" x14ac:dyDescent="0.3">
      <c r="A60" s="84"/>
      <c r="B60" s="84">
        <v>14</v>
      </c>
      <c r="C60" s="85"/>
      <c r="D60" s="84"/>
      <c r="E60" s="86" t="s">
        <v>551</v>
      </c>
      <c r="F60" s="87">
        <f>SUM(F61:F65)</f>
        <v>2545979.9899999998</v>
      </c>
      <c r="G60" s="87">
        <f t="shared" ref="G60:P60" si="50">SUM(G61:G65)</f>
        <v>97023.790000000023</v>
      </c>
      <c r="H60" s="87">
        <f t="shared" si="50"/>
        <v>62127.529999999984</v>
      </c>
      <c r="I60" s="87">
        <f t="shared" si="50"/>
        <v>1110649.9899999998</v>
      </c>
      <c r="J60" s="87">
        <f t="shared" si="50"/>
        <v>0</v>
      </c>
      <c r="K60" s="87">
        <f t="shared" si="50"/>
        <v>18927.109999999997</v>
      </c>
      <c r="L60" s="87">
        <f t="shared" si="50"/>
        <v>10816.579999999998</v>
      </c>
      <c r="M60" s="87">
        <f t="shared" si="50"/>
        <v>36388.939999999995</v>
      </c>
      <c r="N60" s="87">
        <f t="shared" si="50"/>
        <v>12064.75</v>
      </c>
      <c r="O60" s="87">
        <f t="shared" si="50"/>
        <v>277793.43</v>
      </c>
      <c r="P60" s="87">
        <f t="shared" si="50"/>
        <v>0</v>
      </c>
      <c r="Q60" s="87">
        <f t="shared" ref="Q60:AF60" si="51">SUM(Q61:Q65)</f>
        <v>57213.060000000012</v>
      </c>
      <c r="R60" s="87">
        <f t="shared" si="51"/>
        <v>0</v>
      </c>
      <c r="S60" s="87">
        <f t="shared" si="51"/>
        <v>95302.879999999976</v>
      </c>
      <c r="T60" s="87">
        <f t="shared" si="51"/>
        <v>43474.77</v>
      </c>
      <c r="U60" s="87">
        <f t="shared" si="51"/>
        <v>132030.11999999997</v>
      </c>
      <c r="V60" s="87">
        <f t="shared" si="51"/>
        <v>0</v>
      </c>
      <c r="W60" s="87">
        <f t="shared" si="51"/>
        <v>0</v>
      </c>
      <c r="X60" s="87">
        <f t="shared" si="51"/>
        <v>483980.83999999997</v>
      </c>
      <c r="Y60" s="87">
        <f t="shared" si="51"/>
        <v>0</v>
      </c>
      <c r="Z60" s="87">
        <f t="shared" si="51"/>
        <v>0</v>
      </c>
      <c r="AA60" s="87">
        <f t="shared" si="51"/>
        <v>0</v>
      </c>
      <c r="AB60" s="87">
        <f t="shared" si="51"/>
        <v>33047.629999999997</v>
      </c>
      <c r="AC60" s="87">
        <f t="shared" si="51"/>
        <v>0</v>
      </c>
      <c r="AD60" s="87">
        <f t="shared" si="51"/>
        <v>0</v>
      </c>
      <c r="AE60" s="87">
        <f t="shared" si="51"/>
        <v>58530.630000000005</v>
      </c>
      <c r="AF60" s="87">
        <f t="shared" si="51"/>
        <v>16607.939999999999</v>
      </c>
    </row>
    <row r="61" spans="1:32" x14ac:dyDescent="0.3">
      <c r="C61" s="2" t="s">
        <v>662</v>
      </c>
      <c r="E61" s="79" t="s">
        <v>663</v>
      </c>
      <c r="F61" s="20">
        <f t="shared" ref="F61:F65" si="52">SUM(G61:AF61)</f>
        <v>2169505.4699999997</v>
      </c>
      <c r="G61" s="56">
        <v>97023.790000000023</v>
      </c>
      <c r="H61" s="56">
        <v>62127.529999999984</v>
      </c>
      <c r="I61" s="56">
        <v>1110649.9899999998</v>
      </c>
      <c r="J61" s="56">
        <v>0</v>
      </c>
      <c r="K61" s="56">
        <v>18927.109999999997</v>
      </c>
      <c r="L61" s="56">
        <v>10816.579999999998</v>
      </c>
      <c r="M61" s="56">
        <v>0</v>
      </c>
      <c r="N61" s="56">
        <v>0</v>
      </c>
      <c r="O61" s="56">
        <v>277793.43</v>
      </c>
      <c r="P61" s="20"/>
      <c r="Q61" s="56">
        <v>0</v>
      </c>
      <c r="R61" s="56">
        <v>0</v>
      </c>
      <c r="S61" s="56">
        <v>0</v>
      </c>
      <c r="T61" s="56">
        <v>0</v>
      </c>
      <c r="U61" s="56">
        <v>0</v>
      </c>
      <c r="V61" s="56">
        <v>0</v>
      </c>
      <c r="W61" s="56">
        <v>0</v>
      </c>
      <c r="X61" s="56">
        <v>483980.83999999997</v>
      </c>
      <c r="Y61" s="56">
        <v>0</v>
      </c>
      <c r="Z61" s="56">
        <v>0</v>
      </c>
      <c r="AA61" s="56">
        <v>0</v>
      </c>
      <c r="AB61" s="56">
        <v>33047.629999999997</v>
      </c>
      <c r="AC61" s="56">
        <v>0</v>
      </c>
      <c r="AD61" s="56">
        <v>0</v>
      </c>
      <c r="AE61" s="56">
        <v>58530.630000000005</v>
      </c>
      <c r="AF61" s="56">
        <v>16607.939999999999</v>
      </c>
    </row>
    <row r="62" spans="1:32" x14ac:dyDescent="0.3">
      <c r="C62" s="2" t="s">
        <v>664</v>
      </c>
      <c r="E62" s="79" t="s">
        <v>71</v>
      </c>
      <c r="F62" s="20">
        <f t="shared" si="52"/>
        <v>48453.689999999995</v>
      </c>
      <c r="G62" s="56">
        <v>0</v>
      </c>
      <c r="H62" s="56">
        <v>0</v>
      </c>
      <c r="I62" s="56">
        <v>0</v>
      </c>
      <c r="J62" s="56">
        <v>0</v>
      </c>
      <c r="K62" s="56">
        <v>0</v>
      </c>
      <c r="L62" s="56">
        <v>0</v>
      </c>
      <c r="M62" s="56">
        <v>36388.939999999995</v>
      </c>
      <c r="N62" s="56">
        <v>12064.75</v>
      </c>
      <c r="O62" s="56">
        <v>0</v>
      </c>
      <c r="P62" s="20"/>
      <c r="Q62" s="56">
        <v>0</v>
      </c>
      <c r="R62" s="56">
        <v>0</v>
      </c>
      <c r="S62" s="56">
        <v>0</v>
      </c>
      <c r="T62" s="56">
        <v>0</v>
      </c>
      <c r="U62" s="56">
        <v>0</v>
      </c>
      <c r="V62" s="56">
        <v>0</v>
      </c>
      <c r="W62" s="56">
        <v>0</v>
      </c>
      <c r="X62" s="56">
        <v>0</v>
      </c>
      <c r="Y62" s="56">
        <v>0</v>
      </c>
      <c r="Z62" s="56">
        <v>0</v>
      </c>
      <c r="AA62" s="56">
        <v>0</v>
      </c>
      <c r="AB62" s="56">
        <v>0</v>
      </c>
      <c r="AC62" s="56">
        <v>0</v>
      </c>
      <c r="AD62" s="56">
        <v>0</v>
      </c>
      <c r="AE62" s="56">
        <v>0</v>
      </c>
      <c r="AF62" s="56">
        <v>0</v>
      </c>
    </row>
    <row r="63" spans="1:32" x14ac:dyDescent="0.3">
      <c r="C63" s="2" t="s">
        <v>665</v>
      </c>
      <c r="E63" s="79" t="s">
        <v>800</v>
      </c>
      <c r="F63" s="20">
        <f t="shared" si="52"/>
        <v>0</v>
      </c>
      <c r="G63" s="20">
        <v>0</v>
      </c>
      <c r="H63" s="20">
        <v>0</v>
      </c>
      <c r="I63" s="20">
        <v>0</v>
      </c>
      <c r="J63" s="20">
        <v>0</v>
      </c>
      <c r="K63" s="20">
        <v>0</v>
      </c>
      <c r="L63" s="20">
        <v>0</v>
      </c>
      <c r="M63" s="20">
        <v>0</v>
      </c>
      <c r="N63" s="20">
        <v>0</v>
      </c>
      <c r="O63" s="20">
        <v>0</v>
      </c>
      <c r="P63" s="20"/>
      <c r="Q63" s="20">
        <v>0</v>
      </c>
      <c r="R63" s="20">
        <v>0</v>
      </c>
      <c r="S63" s="20">
        <v>0</v>
      </c>
      <c r="T63" s="20">
        <v>0</v>
      </c>
      <c r="U63" s="20">
        <v>0</v>
      </c>
      <c r="V63" s="20">
        <v>0</v>
      </c>
      <c r="W63" s="20">
        <v>0</v>
      </c>
      <c r="X63" s="20">
        <v>0</v>
      </c>
      <c r="Y63" s="20">
        <v>0</v>
      </c>
      <c r="Z63" s="20">
        <v>0</v>
      </c>
      <c r="AA63" s="20">
        <v>0</v>
      </c>
      <c r="AB63" s="20">
        <v>0</v>
      </c>
      <c r="AC63" s="20">
        <v>0</v>
      </c>
      <c r="AD63" s="20">
        <v>0</v>
      </c>
      <c r="AE63" s="20">
        <v>0</v>
      </c>
      <c r="AF63" s="20">
        <v>0</v>
      </c>
    </row>
    <row r="64" spans="1:32" x14ac:dyDescent="0.3">
      <c r="C64" s="2" t="s">
        <v>787</v>
      </c>
      <c r="E64" s="79" t="s">
        <v>788</v>
      </c>
      <c r="F64" s="20">
        <f t="shared" si="52"/>
        <v>328020.82999999996</v>
      </c>
      <c r="G64" s="20">
        <v>0</v>
      </c>
      <c r="H64" s="20">
        <v>0</v>
      </c>
      <c r="I64" s="20">
        <v>0</v>
      </c>
      <c r="J64" s="20">
        <v>0</v>
      </c>
      <c r="K64" s="20">
        <v>0</v>
      </c>
      <c r="L64" s="20">
        <v>0</v>
      </c>
      <c r="M64" s="20">
        <v>0</v>
      </c>
      <c r="N64" s="20">
        <v>0</v>
      </c>
      <c r="O64" s="20">
        <v>0</v>
      </c>
      <c r="P64" s="20"/>
      <c r="Q64" s="20">
        <v>57213.060000000012</v>
      </c>
      <c r="R64" s="20">
        <v>0</v>
      </c>
      <c r="S64" s="20">
        <v>95302.879999999976</v>
      </c>
      <c r="T64" s="20">
        <v>43474.77</v>
      </c>
      <c r="U64" s="20">
        <v>132030.11999999997</v>
      </c>
      <c r="V64" s="20">
        <v>0</v>
      </c>
      <c r="W64" s="20">
        <v>0</v>
      </c>
      <c r="X64" s="20">
        <v>0</v>
      </c>
      <c r="Y64" s="20">
        <v>0</v>
      </c>
      <c r="Z64" s="20">
        <v>0</v>
      </c>
      <c r="AA64" s="20">
        <v>0</v>
      </c>
      <c r="AB64" s="20">
        <v>0</v>
      </c>
      <c r="AC64" s="20">
        <v>0</v>
      </c>
      <c r="AD64" s="20">
        <v>0</v>
      </c>
      <c r="AE64" s="20">
        <v>0</v>
      </c>
      <c r="AF64" s="20">
        <v>0</v>
      </c>
    </row>
    <row r="65" spans="1:32" x14ac:dyDescent="0.3">
      <c r="C65" s="2" t="s">
        <v>796</v>
      </c>
      <c r="E65" s="79" t="s">
        <v>797</v>
      </c>
      <c r="F65" s="20">
        <f t="shared" si="52"/>
        <v>0</v>
      </c>
      <c r="G65" s="20">
        <v>0</v>
      </c>
      <c r="H65" s="20">
        <v>0</v>
      </c>
      <c r="I65" s="20">
        <v>0</v>
      </c>
      <c r="J65" s="20">
        <v>0</v>
      </c>
      <c r="K65" s="20">
        <v>0</v>
      </c>
      <c r="L65" s="20">
        <v>0</v>
      </c>
      <c r="M65" s="20">
        <v>0</v>
      </c>
      <c r="N65" s="20">
        <v>0</v>
      </c>
      <c r="O65" s="20">
        <v>0</v>
      </c>
      <c r="P65" s="20"/>
      <c r="Q65" s="20">
        <v>0</v>
      </c>
      <c r="R65" s="20">
        <v>0</v>
      </c>
      <c r="S65" s="20">
        <v>0</v>
      </c>
      <c r="T65" s="20">
        <v>0</v>
      </c>
      <c r="U65" s="20">
        <v>0</v>
      </c>
      <c r="V65" s="20">
        <v>0</v>
      </c>
      <c r="W65" s="20">
        <v>0</v>
      </c>
      <c r="X65" s="20">
        <v>0</v>
      </c>
      <c r="Y65" s="20">
        <v>0</v>
      </c>
      <c r="Z65" s="20">
        <v>0</v>
      </c>
      <c r="AA65" s="20">
        <v>0</v>
      </c>
      <c r="AB65" s="20">
        <v>0</v>
      </c>
      <c r="AC65" s="20">
        <v>0</v>
      </c>
      <c r="AD65" s="20">
        <v>0</v>
      </c>
      <c r="AE65" s="20">
        <v>0</v>
      </c>
      <c r="AF65" s="20">
        <v>0</v>
      </c>
    </row>
    <row r="66" spans="1:32" x14ac:dyDescent="0.3">
      <c r="A66" s="84"/>
      <c r="B66" s="84">
        <v>21</v>
      </c>
      <c r="C66" s="85"/>
      <c r="D66" s="84"/>
      <c r="E66" s="86" t="s">
        <v>552</v>
      </c>
      <c r="F66" s="87">
        <f>F67</f>
        <v>2834.0499999999997</v>
      </c>
      <c r="G66" s="87">
        <f t="shared" ref="G66:P66" si="53">G67</f>
        <v>0</v>
      </c>
      <c r="H66" s="87">
        <f t="shared" si="53"/>
        <v>0</v>
      </c>
      <c r="I66" s="87">
        <f t="shared" si="53"/>
        <v>0</v>
      </c>
      <c r="J66" s="87">
        <f t="shared" si="53"/>
        <v>0</v>
      </c>
      <c r="K66" s="87">
        <f t="shared" si="53"/>
        <v>0</v>
      </c>
      <c r="L66" s="87">
        <f t="shared" si="53"/>
        <v>0</v>
      </c>
      <c r="M66" s="87">
        <f t="shared" si="53"/>
        <v>0</v>
      </c>
      <c r="N66" s="87">
        <f t="shared" si="53"/>
        <v>0</v>
      </c>
      <c r="O66" s="87">
        <f t="shared" si="53"/>
        <v>0</v>
      </c>
      <c r="P66" s="87">
        <f t="shared" si="53"/>
        <v>0</v>
      </c>
      <c r="Q66" s="87">
        <f t="shared" ref="Q66:AF66" si="54">Q67</f>
        <v>0</v>
      </c>
      <c r="R66" s="87">
        <f t="shared" si="54"/>
        <v>0</v>
      </c>
      <c r="S66" s="87">
        <f t="shared" si="54"/>
        <v>0</v>
      </c>
      <c r="T66" s="87">
        <f t="shared" si="54"/>
        <v>0</v>
      </c>
      <c r="U66" s="87">
        <f t="shared" si="54"/>
        <v>0</v>
      </c>
      <c r="V66" s="87">
        <f t="shared" si="54"/>
        <v>0</v>
      </c>
      <c r="W66" s="87">
        <f t="shared" si="54"/>
        <v>0</v>
      </c>
      <c r="X66" s="87">
        <f t="shared" si="54"/>
        <v>0</v>
      </c>
      <c r="Y66" s="87">
        <f t="shared" si="54"/>
        <v>0</v>
      </c>
      <c r="Z66" s="87">
        <f t="shared" si="54"/>
        <v>0</v>
      </c>
      <c r="AA66" s="87">
        <f t="shared" si="54"/>
        <v>0</v>
      </c>
      <c r="AB66" s="87">
        <f t="shared" si="54"/>
        <v>0</v>
      </c>
      <c r="AC66" s="87">
        <f t="shared" si="54"/>
        <v>0</v>
      </c>
      <c r="AD66" s="87">
        <f t="shared" si="54"/>
        <v>0</v>
      </c>
      <c r="AE66" s="87">
        <f t="shared" si="54"/>
        <v>0</v>
      </c>
      <c r="AF66" s="87">
        <f t="shared" si="54"/>
        <v>2834.0499999999997</v>
      </c>
    </row>
    <row r="67" spans="1:32" x14ac:dyDescent="0.3">
      <c r="C67" s="2" t="s">
        <v>662</v>
      </c>
      <c r="E67" s="79" t="s">
        <v>663</v>
      </c>
      <c r="F67" s="20">
        <f>SUM(G67:AF67)</f>
        <v>2834.0499999999997</v>
      </c>
      <c r="G67" s="20">
        <v>0</v>
      </c>
      <c r="H67" s="20">
        <v>0</v>
      </c>
      <c r="I67" s="20">
        <v>0</v>
      </c>
      <c r="J67" s="20">
        <v>0</v>
      </c>
      <c r="K67" s="20">
        <v>0</v>
      </c>
      <c r="L67" s="20">
        <v>0</v>
      </c>
      <c r="M67" s="20">
        <v>0</v>
      </c>
      <c r="N67" s="20">
        <v>0</v>
      </c>
      <c r="O67" s="20">
        <v>0</v>
      </c>
      <c r="P67" s="20"/>
      <c r="Q67" s="20">
        <v>0</v>
      </c>
      <c r="R67" s="20">
        <v>0</v>
      </c>
      <c r="S67" s="20">
        <v>0</v>
      </c>
      <c r="T67" s="20">
        <v>0</v>
      </c>
      <c r="U67" s="20">
        <v>0</v>
      </c>
      <c r="V67" s="20">
        <v>0</v>
      </c>
      <c r="W67" s="20">
        <v>0</v>
      </c>
      <c r="X67" s="20">
        <v>0</v>
      </c>
      <c r="Y67" s="20">
        <v>0</v>
      </c>
      <c r="Z67" s="20">
        <v>0</v>
      </c>
      <c r="AA67" s="20">
        <v>0</v>
      </c>
      <c r="AB67" s="20">
        <v>0</v>
      </c>
      <c r="AC67" s="20">
        <v>0</v>
      </c>
      <c r="AD67" s="20">
        <v>0</v>
      </c>
      <c r="AE67" s="20">
        <v>0</v>
      </c>
      <c r="AF67" s="20">
        <v>2834.0499999999997</v>
      </c>
    </row>
    <row r="68" spans="1:32" x14ac:dyDescent="0.3">
      <c r="A68" s="84"/>
      <c r="B68" s="84">
        <v>25</v>
      </c>
      <c r="C68" s="85"/>
      <c r="D68" s="84"/>
      <c r="E68" s="86" t="s">
        <v>553</v>
      </c>
      <c r="F68" s="87">
        <f>SUM(F69:F71)</f>
        <v>84168.6</v>
      </c>
      <c r="G68" s="87">
        <f t="shared" ref="G68:P68" si="55">SUM(G69:G71)</f>
        <v>0</v>
      </c>
      <c r="H68" s="87">
        <f t="shared" si="55"/>
        <v>0</v>
      </c>
      <c r="I68" s="87">
        <f t="shared" si="55"/>
        <v>0</v>
      </c>
      <c r="J68" s="87">
        <f t="shared" si="55"/>
        <v>0</v>
      </c>
      <c r="K68" s="87">
        <f t="shared" si="55"/>
        <v>0</v>
      </c>
      <c r="L68" s="87">
        <f t="shared" si="55"/>
        <v>0</v>
      </c>
      <c r="M68" s="87">
        <f t="shared" si="55"/>
        <v>0</v>
      </c>
      <c r="N68" s="87">
        <f t="shared" si="55"/>
        <v>0</v>
      </c>
      <c r="O68" s="87">
        <f t="shared" si="55"/>
        <v>0</v>
      </c>
      <c r="P68" s="87">
        <f t="shared" si="55"/>
        <v>0</v>
      </c>
      <c r="Q68" s="87">
        <f t="shared" ref="Q68:AF68" si="56">SUM(Q69:Q71)</f>
        <v>0</v>
      </c>
      <c r="R68" s="87">
        <f t="shared" si="56"/>
        <v>0</v>
      </c>
      <c r="S68" s="87">
        <f t="shared" si="56"/>
        <v>0</v>
      </c>
      <c r="T68" s="87">
        <f t="shared" si="56"/>
        <v>0</v>
      </c>
      <c r="U68" s="87">
        <f t="shared" si="56"/>
        <v>0</v>
      </c>
      <c r="V68" s="87">
        <f t="shared" si="56"/>
        <v>0</v>
      </c>
      <c r="W68" s="87">
        <f t="shared" si="56"/>
        <v>0</v>
      </c>
      <c r="X68" s="87">
        <f t="shared" si="56"/>
        <v>0</v>
      </c>
      <c r="Y68" s="87">
        <f t="shared" si="56"/>
        <v>0</v>
      </c>
      <c r="Z68" s="87">
        <f t="shared" si="56"/>
        <v>0</v>
      </c>
      <c r="AA68" s="87">
        <f t="shared" si="56"/>
        <v>0</v>
      </c>
      <c r="AB68" s="87">
        <f t="shared" si="56"/>
        <v>0</v>
      </c>
      <c r="AC68" s="87">
        <f t="shared" si="56"/>
        <v>1694.63</v>
      </c>
      <c r="AD68" s="87">
        <f t="shared" si="56"/>
        <v>82473.97</v>
      </c>
      <c r="AE68" s="87">
        <f t="shared" si="56"/>
        <v>0</v>
      </c>
      <c r="AF68" s="87">
        <f t="shared" si="56"/>
        <v>0</v>
      </c>
    </row>
    <row r="69" spans="1:32" x14ac:dyDescent="0.3">
      <c r="C69" s="2" t="s">
        <v>662</v>
      </c>
      <c r="E69" s="79" t="s">
        <v>663</v>
      </c>
      <c r="F69" s="20">
        <f t="shared" ref="F69:F71" si="57">SUM(G69:AF69)</f>
        <v>84168.6</v>
      </c>
      <c r="G69" s="20">
        <v>0</v>
      </c>
      <c r="H69" s="20">
        <v>0</v>
      </c>
      <c r="I69" s="20">
        <v>0</v>
      </c>
      <c r="J69" s="20">
        <v>0</v>
      </c>
      <c r="K69" s="20">
        <v>0</v>
      </c>
      <c r="L69" s="20">
        <v>0</v>
      </c>
      <c r="M69" s="20">
        <v>0</v>
      </c>
      <c r="N69" s="20">
        <v>0</v>
      </c>
      <c r="O69" s="20">
        <v>0</v>
      </c>
      <c r="P69" s="20"/>
      <c r="Q69" s="20">
        <v>0</v>
      </c>
      <c r="R69" s="20">
        <v>0</v>
      </c>
      <c r="S69" s="20">
        <v>0</v>
      </c>
      <c r="T69" s="20">
        <v>0</v>
      </c>
      <c r="U69" s="20">
        <v>0</v>
      </c>
      <c r="V69" s="20">
        <v>0</v>
      </c>
      <c r="W69" s="20">
        <v>0</v>
      </c>
      <c r="X69" s="20">
        <v>0</v>
      </c>
      <c r="Y69" s="20">
        <v>0</v>
      </c>
      <c r="Z69" s="20">
        <v>0</v>
      </c>
      <c r="AA69" s="20">
        <v>0</v>
      </c>
      <c r="AB69" s="20">
        <v>0</v>
      </c>
      <c r="AC69" s="20">
        <v>1694.63</v>
      </c>
      <c r="AD69" s="20">
        <v>82473.97</v>
      </c>
      <c r="AE69" s="20">
        <v>0</v>
      </c>
      <c r="AF69" s="20">
        <v>0</v>
      </c>
    </row>
    <row r="70" spans="1:32" x14ac:dyDescent="0.3">
      <c r="C70" s="2" t="s">
        <v>664</v>
      </c>
      <c r="E70" s="79" t="s">
        <v>71</v>
      </c>
      <c r="F70" s="20">
        <f t="shared" si="57"/>
        <v>0</v>
      </c>
      <c r="G70" s="20">
        <v>0</v>
      </c>
      <c r="H70" s="20">
        <v>0</v>
      </c>
      <c r="I70" s="20">
        <v>0</v>
      </c>
      <c r="J70" s="20">
        <v>0</v>
      </c>
      <c r="K70" s="20">
        <v>0</v>
      </c>
      <c r="L70" s="20">
        <v>0</v>
      </c>
      <c r="M70" s="20">
        <v>0</v>
      </c>
      <c r="N70" s="20">
        <v>0</v>
      </c>
      <c r="O70" s="20">
        <v>0</v>
      </c>
      <c r="P70" s="20"/>
      <c r="Q70" s="20">
        <v>0</v>
      </c>
      <c r="R70" s="20">
        <v>0</v>
      </c>
      <c r="S70" s="20">
        <v>0</v>
      </c>
      <c r="T70" s="20">
        <v>0</v>
      </c>
      <c r="U70" s="20">
        <v>0</v>
      </c>
      <c r="V70" s="20">
        <v>0</v>
      </c>
      <c r="W70" s="20">
        <v>0</v>
      </c>
      <c r="X70" s="20">
        <v>0</v>
      </c>
      <c r="Y70" s="20">
        <v>0</v>
      </c>
      <c r="Z70" s="20">
        <v>0</v>
      </c>
      <c r="AA70" s="20">
        <v>0</v>
      </c>
      <c r="AB70" s="20">
        <v>0</v>
      </c>
      <c r="AC70" s="20">
        <v>0</v>
      </c>
      <c r="AD70" s="20">
        <v>0</v>
      </c>
      <c r="AE70" s="20">
        <v>0</v>
      </c>
      <c r="AF70" s="20">
        <v>0</v>
      </c>
    </row>
    <row r="71" spans="1:32" x14ac:dyDescent="0.3">
      <c r="C71" s="2" t="s">
        <v>665</v>
      </c>
      <c r="E71" s="79" t="s">
        <v>800</v>
      </c>
      <c r="F71" s="20">
        <f t="shared" si="57"/>
        <v>0</v>
      </c>
      <c r="G71" s="20">
        <v>0</v>
      </c>
      <c r="H71" s="20">
        <v>0</v>
      </c>
      <c r="I71" s="20">
        <v>0</v>
      </c>
      <c r="J71" s="20">
        <v>0</v>
      </c>
      <c r="K71" s="20">
        <v>0</v>
      </c>
      <c r="L71" s="20">
        <v>0</v>
      </c>
      <c r="M71" s="20">
        <v>0</v>
      </c>
      <c r="N71" s="20">
        <v>0</v>
      </c>
      <c r="O71" s="20">
        <v>0</v>
      </c>
      <c r="P71" s="20"/>
      <c r="Q71" s="20">
        <v>0</v>
      </c>
      <c r="R71" s="20">
        <v>0</v>
      </c>
      <c r="S71" s="20">
        <v>0</v>
      </c>
      <c r="T71" s="20">
        <v>0</v>
      </c>
      <c r="U71" s="20">
        <v>0</v>
      </c>
      <c r="V71" s="20">
        <v>0</v>
      </c>
      <c r="W71" s="20">
        <v>0</v>
      </c>
      <c r="X71" s="20">
        <v>0</v>
      </c>
      <c r="Y71" s="20">
        <v>0</v>
      </c>
      <c r="Z71" s="20">
        <v>0</v>
      </c>
      <c r="AA71" s="20">
        <v>0</v>
      </c>
      <c r="AB71" s="20">
        <v>0</v>
      </c>
      <c r="AC71" s="20">
        <v>0</v>
      </c>
      <c r="AD71" s="20">
        <v>0</v>
      </c>
      <c r="AE71" s="20">
        <v>0</v>
      </c>
      <c r="AF71" s="20">
        <v>0</v>
      </c>
    </row>
    <row r="72" spans="1:32" x14ac:dyDescent="0.3">
      <c r="A72" s="76">
        <v>5</v>
      </c>
      <c r="B72" s="76"/>
      <c r="C72" s="77"/>
      <c r="D72" s="77"/>
      <c r="E72" s="76" t="s">
        <v>565</v>
      </c>
      <c r="F72" s="78">
        <f>F73+F75+F77</f>
        <v>3860.63</v>
      </c>
      <c r="G72" s="78">
        <f t="shared" ref="G72:O72" si="58">G73+G75+G77</f>
        <v>0</v>
      </c>
      <c r="H72" s="78">
        <f t="shared" si="58"/>
        <v>0</v>
      </c>
      <c r="I72" s="78">
        <f t="shared" si="58"/>
        <v>0</v>
      </c>
      <c r="J72" s="78">
        <f t="shared" si="58"/>
        <v>0</v>
      </c>
      <c r="K72" s="78">
        <f t="shared" si="58"/>
        <v>0</v>
      </c>
      <c r="L72" s="78">
        <f t="shared" si="58"/>
        <v>0</v>
      </c>
      <c r="M72" s="78">
        <f t="shared" si="58"/>
        <v>0</v>
      </c>
      <c r="N72" s="78">
        <f t="shared" si="58"/>
        <v>0</v>
      </c>
      <c r="O72" s="78">
        <f t="shared" si="58"/>
        <v>0</v>
      </c>
      <c r="P72" s="78">
        <f t="shared" ref="P72" si="59">P73+P75+P77</f>
        <v>0</v>
      </c>
      <c r="Q72" s="78">
        <f t="shared" ref="Q72:AF72" si="60">Q73+Q75+Q77</f>
        <v>0</v>
      </c>
      <c r="R72" s="78">
        <f t="shared" si="60"/>
        <v>0</v>
      </c>
      <c r="S72" s="78">
        <f t="shared" si="60"/>
        <v>0</v>
      </c>
      <c r="T72" s="78">
        <f t="shared" si="60"/>
        <v>0</v>
      </c>
      <c r="U72" s="78">
        <f t="shared" si="60"/>
        <v>0</v>
      </c>
      <c r="V72" s="78">
        <f t="shared" si="60"/>
        <v>0</v>
      </c>
      <c r="W72" s="78">
        <f t="shared" si="60"/>
        <v>0</v>
      </c>
      <c r="X72" s="78">
        <f t="shared" si="60"/>
        <v>0</v>
      </c>
      <c r="Y72" s="78">
        <f t="shared" si="60"/>
        <v>0</v>
      </c>
      <c r="Z72" s="78">
        <f t="shared" si="60"/>
        <v>0</v>
      </c>
      <c r="AA72" s="78">
        <f t="shared" si="60"/>
        <v>0</v>
      </c>
      <c r="AB72" s="78">
        <f t="shared" si="60"/>
        <v>0</v>
      </c>
      <c r="AC72" s="78">
        <f t="shared" si="60"/>
        <v>3860.63</v>
      </c>
      <c r="AD72" s="78">
        <f t="shared" si="60"/>
        <v>0</v>
      </c>
      <c r="AE72" s="78">
        <f t="shared" si="60"/>
        <v>0</v>
      </c>
      <c r="AF72" s="78">
        <f t="shared" si="60"/>
        <v>0</v>
      </c>
    </row>
    <row r="73" spans="1:32" x14ac:dyDescent="0.3">
      <c r="A73" s="84"/>
      <c r="B73" s="84">
        <v>2</v>
      </c>
      <c r="C73" s="85"/>
      <c r="D73" s="84"/>
      <c r="E73" s="86" t="s">
        <v>549</v>
      </c>
      <c r="F73" s="87">
        <f>F74</f>
        <v>0</v>
      </c>
      <c r="G73" s="87">
        <f t="shared" ref="G73:P73" si="61">G74</f>
        <v>0</v>
      </c>
      <c r="H73" s="87">
        <f t="shared" si="61"/>
        <v>0</v>
      </c>
      <c r="I73" s="87">
        <f t="shared" si="61"/>
        <v>0</v>
      </c>
      <c r="J73" s="87">
        <f t="shared" si="61"/>
        <v>0</v>
      </c>
      <c r="K73" s="87">
        <f t="shared" si="61"/>
        <v>0</v>
      </c>
      <c r="L73" s="87">
        <f t="shared" si="61"/>
        <v>0</v>
      </c>
      <c r="M73" s="87">
        <f t="shared" si="61"/>
        <v>0</v>
      </c>
      <c r="N73" s="87">
        <f t="shared" si="61"/>
        <v>0</v>
      </c>
      <c r="O73" s="87">
        <f t="shared" si="61"/>
        <v>0</v>
      </c>
      <c r="P73" s="87">
        <f t="shared" si="61"/>
        <v>0</v>
      </c>
      <c r="Q73" s="87">
        <f t="shared" ref="Q73:AF73" si="62">Q74</f>
        <v>0</v>
      </c>
      <c r="R73" s="87">
        <f t="shared" si="62"/>
        <v>0</v>
      </c>
      <c r="S73" s="87">
        <f t="shared" si="62"/>
        <v>0</v>
      </c>
      <c r="T73" s="87">
        <f t="shared" si="62"/>
        <v>0</v>
      </c>
      <c r="U73" s="87">
        <f t="shared" si="62"/>
        <v>0</v>
      </c>
      <c r="V73" s="87">
        <f t="shared" si="62"/>
        <v>0</v>
      </c>
      <c r="W73" s="87">
        <f t="shared" si="62"/>
        <v>0</v>
      </c>
      <c r="X73" s="87">
        <f t="shared" si="62"/>
        <v>0</v>
      </c>
      <c r="Y73" s="87">
        <f t="shared" si="62"/>
        <v>0</v>
      </c>
      <c r="Z73" s="87">
        <f t="shared" si="62"/>
        <v>0</v>
      </c>
      <c r="AA73" s="87">
        <f t="shared" si="62"/>
        <v>0</v>
      </c>
      <c r="AB73" s="87">
        <f t="shared" si="62"/>
        <v>0</v>
      </c>
      <c r="AC73" s="87">
        <f t="shared" si="62"/>
        <v>0</v>
      </c>
      <c r="AD73" s="87">
        <f t="shared" si="62"/>
        <v>0</v>
      </c>
      <c r="AE73" s="87">
        <f t="shared" si="62"/>
        <v>0</v>
      </c>
      <c r="AF73" s="87">
        <f t="shared" si="62"/>
        <v>0</v>
      </c>
    </row>
    <row r="74" spans="1:32" x14ac:dyDescent="0.3">
      <c r="C74" s="2" t="s">
        <v>644</v>
      </c>
      <c r="E74" s="79" t="s">
        <v>550</v>
      </c>
      <c r="F74" s="20">
        <f>SUM(G74:AF74)</f>
        <v>0</v>
      </c>
      <c r="G74" s="20">
        <v>0</v>
      </c>
      <c r="H74" s="20">
        <v>0</v>
      </c>
      <c r="I74" s="20">
        <v>0</v>
      </c>
      <c r="J74" s="20">
        <v>0</v>
      </c>
      <c r="K74" s="20">
        <v>0</v>
      </c>
      <c r="L74" s="20">
        <v>0</v>
      </c>
      <c r="M74" s="20">
        <v>0</v>
      </c>
      <c r="N74" s="20">
        <v>0</v>
      </c>
      <c r="O74" s="20">
        <v>0</v>
      </c>
      <c r="P74" s="20"/>
      <c r="Q74" s="20">
        <v>0</v>
      </c>
      <c r="R74" s="20">
        <v>0</v>
      </c>
      <c r="S74" s="20">
        <v>0</v>
      </c>
      <c r="T74" s="20">
        <v>0</v>
      </c>
      <c r="U74" s="20">
        <v>0</v>
      </c>
      <c r="V74" s="20">
        <v>0</v>
      </c>
      <c r="W74" s="20">
        <v>0</v>
      </c>
      <c r="X74" s="20">
        <v>0</v>
      </c>
      <c r="Y74" s="20">
        <v>0</v>
      </c>
      <c r="Z74" s="20">
        <v>0</v>
      </c>
      <c r="AA74" s="20">
        <v>0</v>
      </c>
      <c r="AB74" s="20">
        <v>0</v>
      </c>
      <c r="AC74" s="20">
        <v>0</v>
      </c>
      <c r="AD74" s="20">
        <v>0</v>
      </c>
      <c r="AE74" s="20">
        <v>0</v>
      </c>
      <c r="AF74" s="20">
        <v>0</v>
      </c>
    </row>
    <row r="75" spans="1:32" x14ac:dyDescent="0.3">
      <c r="A75" s="84"/>
      <c r="B75" s="84">
        <v>18</v>
      </c>
      <c r="C75" s="85"/>
      <c r="D75" s="84"/>
      <c r="E75" s="86" t="s">
        <v>559</v>
      </c>
      <c r="F75" s="87">
        <f>F76</f>
        <v>0</v>
      </c>
      <c r="G75" s="87">
        <f t="shared" ref="G75:P75" si="63">G76</f>
        <v>0</v>
      </c>
      <c r="H75" s="87">
        <f t="shared" si="63"/>
        <v>0</v>
      </c>
      <c r="I75" s="87">
        <f t="shared" si="63"/>
        <v>0</v>
      </c>
      <c r="J75" s="87">
        <f t="shared" si="63"/>
        <v>0</v>
      </c>
      <c r="K75" s="87">
        <f t="shared" si="63"/>
        <v>0</v>
      </c>
      <c r="L75" s="87">
        <f t="shared" si="63"/>
        <v>0</v>
      </c>
      <c r="M75" s="87">
        <f t="shared" si="63"/>
        <v>0</v>
      </c>
      <c r="N75" s="87">
        <f t="shared" si="63"/>
        <v>0</v>
      </c>
      <c r="O75" s="87">
        <f t="shared" si="63"/>
        <v>0</v>
      </c>
      <c r="P75" s="87">
        <f t="shared" si="63"/>
        <v>0</v>
      </c>
      <c r="Q75" s="87">
        <f t="shared" ref="Q75:AF75" si="64">Q76</f>
        <v>0</v>
      </c>
      <c r="R75" s="87">
        <f t="shared" si="64"/>
        <v>0</v>
      </c>
      <c r="S75" s="87">
        <f t="shared" si="64"/>
        <v>0</v>
      </c>
      <c r="T75" s="87">
        <f t="shared" si="64"/>
        <v>0</v>
      </c>
      <c r="U75" s="87">
        <f t="shared" si="64"/>
        <v>0</v>
      </c>
      <c r="V75" s="87">
        <f t="shared" si="64"/>
        <v>0</v>
      </c>
      <c r="W75" s="87">
        <f t="shared" si="64"/>
        <v>0</v>
      </c>
      <c r="X75" s="87">
        <f t="shared" si="64"/>
        <v>0</v>
      </c>
      <c r="Y75" s="87">
        <f t="shared" si="64"/>
        <v>0</v>
      </c>
      <c r="Z75" s="87">
        <f t="shared" si="64"/>
        <v>0</v>
      </c>
      <c r="AA75" s="87">
        <f t="shared" si="64"/>
        <v>0</v>
      </c>
      <c r="AB75" s="87">
        <f t="shared" si="64"/>
        <v>0</v>
      </c>
      <c r="AC75" s="87">
        <f t="shared" si="64"/>
        <v>0</v>
      </c>
      <c r="AD75" s="87">
        <f t="shared" si="64"/>
        <v>0</v>
      </c>
      <c r="AE75" s="87">
        <f t="shared" si="64"/>
        <v>0</v>
      </c>
      <c r="AF75" s="87">
        <f t="shared" si="64"/>
        <v>0</v>
      </c>
    </row>
    <row r="76" spans="1:32" x14ac:dyDescent="0.3">
      <c r="C76" s="2" t="s">
        <v>666</v>
      </c>
      <c r="E76" s="79" t="s">
        <v>801</v>
      </c>
      <c r="F76" s="20">
        <f>SUM(G76:AF76)</f>
        <v>0</v>
      </c>
      <c r="G76" s="20">
        <v>0</v>
      </c>
      <c r="H76" s="20">
        <v>0</v>
      </c>
      <c r="I76" s="20">
        <v>0</v>
      </c>
      <c r="J76" s="20">
        <v>0</v>
      </c>
      <c r="K76" s="20">
        <v>0</v>
      </c>
      <c r="L76" s="20">
        <v>0</v>
      </c>
      <c r="M76" s="20">
        <v>0</v>
      </c>
      <c r="N76" s="20">
        <v>0</v>
      </c>
      <c r="O76" s="20">
        <v>0</v>
      </c>
      <c r="P76" s="20"/>
      <c r="Q76" s="20">
        <v>0</v>
      </c>
      <c r="R76" s="20">
        <v>0</v>
      </c>
      <c r="S76" s="20">
        <v>0</v>
      </c>
      <c r="T76" s="20">
        <v>0</v>
      </c>
      <c r="U76" s="20">
        <v>0</v>
      </c>
      <c r="V76" s="20">
        <v>0</v>
      </c>
      <c r="W76" s="20">
        <v>0</v>
      </c>
      <c r="X76" s="20">
        <v>0</v>
      </c>
      <c r="Y76" s="20">
        <v>0</v>
      </c>
      <c r="Z76" s="20">
        <v>0</v>
      </c>
      <c r="AA76" s="20">
        <v>0</v>
      </c>
      <c r="AB76" s="20">
        <v>0</v>
      </c>
      <c r="AC76" s="20">
        <v>0</v>
      </c>
      <c r="AD76" s="20">
        <v>0</v>
      </c>
      <c r="AE76" s="20">
        <v>0</v>
      </c>
      <c r="AF76" s="20">
        <v>0</v>
      </c>
    </row>
    <row r="77" spans="1:32" x14ac:dyDescent="0.3">
      <c r="A77" s="84"/>
      <c r="B77" s="84">
        <v>22</v>
      </c>
      <c r="C77" s="85"/>
      <c r="D77" s="84"/>
      <c r="E77" s="86" t="s">
        <v>566</v>
      </c>
      <c r="F77" s="87">
        <f t="shared" ref="F77:P77" si="65">SUM(F78:F85)</f>
        <v>3860.63</v>
      </c>
      <c r="G77" s="87">
        <f t="shared" si="65"/>
        <v>0</v>
      </c>
      <c r="H77" s="87">
        <f t="shared" si="65"/>
        <v>0</v>
      </c>
      <c r="I77" s="87">
        <f t="shared" si="65"/>
        <v>0</v>
      </c>
      <c r="J77" s="87">
        <f t="shared" si="65"/>
        <v>0</v>
      </c>
      <c r="K77" s="87">
        <f t="shared" si="65"/>
        <v>0</v>
      </c>
      <c r="L77" s="87">
        <f t="shared" si="65"/>
        <v>0</v>
      </c>
      <c r="M77" s="87">
        <f t="shared" si="65"/>
        <v>0</v>
      </c>
      <c r="N77" s="87">
        <f t="shared" si="65"/>
        <v>0</v>
      </c>
      <c r="O77" s="87">
        <f t="shared" si="65"/>
        <v>0</v>
      </c>
      <c r="P77" s="87">
        <f t="shared" si="65"/>
        <v>0</v>
      </c>
      <c r="Q77" s="87">
        <f t="shared" ref="Q77:AF77" si="66">SUM(Q78:Q85)</f>
        <v>0</v>
      </c>
      <c r="R77" s="87">
        <f t="shared" si="66"/>
        <v>0</v>
      </c>
      <c r="S77" s="87">
        <f t="shared" si="66"/>
        <v>0</v>
      </c>
      <c r="T77" s="87">
        <f t="shared" si="66"/>
        <v>0</v>
      </c>
      <c r="U77" s="87">
        <f t="shared" si="66"/>
        <v>0</v>
      </c>
      <c r="V77" s="87">
        <f t="shared" si="66"/>
        <v>0</v>
      </c>
      <c r="W77" s="87">
        <f t="shared" si="66"/>
        <v>0</v>
      </c>
      <c r="X77" s="87">
        <f t="shared" si="66"/>
        <v>0</v>
      </c>
      <c r="Y77" s="87">
        <f t="shared" si="66"/>
        <v>0</v>
      </c>
      <c r="Z77" s="87">
        <f t="shared" si="66"/>
        <v>0</v>
      </c>
      <c r="AA77" s="87">
        <f t="shared" si="66"/>
        <v>0</v>
      </c>
      <c r="AB77" s="87">
        <f t="shared" si="66"/>
        <v>0</v>
      </c>
      <c r="AC77" s="87">
        <f t="shared" si="66"/>
        <v>3860.63</v>
      </c>
      <c r="AD77" s="87">
        <f t="shared" si="66"/>
        <v>0</v>
      </c>
      <c r="AE77" s="87">
        <f t="shared" si="66"/>
        <v>0</v>
      </c>
      <c r="AF77" s="87">
        <f t="shared" si="66"/>
        <v>0</v>
      </c>
    </row>
    <row r="78" spans="1:32" x14ac:dyDescent="0.3">
      <c r="C78" s="2" t="s">
        <v>655</v>
      </c>
      <c r="E78" s="79" t="s">
        <v>793</v>
      </c>
      <c r="F78" s="20">
        <f t="shared" ref="F78:F85" si="67">SUM(G78:AF78)</f>
        <v>0</v>
      </c>
      <c r="G78" s="20">
        <v>0</v>
      </c>
      <c r="H78" s="20">
        <v>0</v>
      </c>
      <c r="I78" s="20">
        <v>0</v>
      </c>
      <c r="J78" s="20">
        <v>0</v>
      </c>
      <c r="K78" s="20">
        <v>0</v>
      </c>
      <c r="L78" s="20">
        <v>0</v>
      </c>
      <c r="M78" s="20">
        <v>0</v>
      </c>
      <c r="N78" s="20">
        <v>0</v>
      </c>
      <c r="O78" s="20">
        <v>0</v>
      </c>
      <c r="P78" s="20"/>
      <c r="Q78" s="20">
        <v>0</v>
      </c>
      <c r="R78" s="20">
        <v>0</v>
      </c>
      <c r="S78" s="20">
        <v>0</v>
      </c>
      <c r="T78" s="20">
        <v>0</v>
      </c>
      <c r="U78" s="20">
        <v>0</v>
      </c>
      <c r="V78" s="20">
        <v>0</v>
      </c>
      <c r="W78" s="20">
        <v>0</v>
      </c>
      <c r="X78" s="20">
        <v>0</v>
      </c>
      <c r="Y78" s="20">
        <v>0</v>
      </c>
      <c r="Z78" s="20">
        <v>0</v>
      </c>
      <c r="AA78" s="20">
        <v>0</v>
      </c>
      <c r="AB78" s="20">
        <v>0</v>
      </c>
      <c r="AC78" s="20">
        <v>0</v>
      </c>
      <c r="AD78" s="20">
        <v>0</v>
      </c>
      <c r="AE78" s="20">
        <v>0</v>
      </c>
      <c r="AF78" s="20">
        <v>0</v>
      </c>
    </row>
    <row r="79" spans="1:32" x14ac:dyDescent="0.3">
      <c r="C79" s="2" t="s">
        <v>665</v>
      </c>
      <c r="E79" s="79" t="s">
        <v>800</v>
      </c>
      <c r="F79" s="20">
        <f t="shared" si="67"/>
        <v>0</v>
      </c>
      <c r="G79" s="20">
        <v>0</v>
      </c>
      <c r="H79" s="20">
        <v>0</v>
      </c>
      <c r="I79" s="20">
        <v>0</v>
      </c>
      <c r="J79" s="20">
        <v>0</v>
      </c>
      <c r="K79" s="20">
        <v>0</v>
      </c>
      <c r="L79" s="20">
        <v>0</v>
      </c>
      <c r="M79" s="20">
        <v>0</v>
      </c>
      <c r="N79" s="20">
        <v>0</v>
      </c>
      <c r="O79" s="20">
        <v>0</v>
      </c>
      <c r="P79" s="20"/>
      <c r="Q79" s="20">
        <v>0</v>
      </c>
      <c r="R79" s="20">
        <v>0</v>
      </c>
      <c r="S79" s="20">
        <v>0</v>
      </c>
      <c r="T79" s="20">
        <v>0</v>
      </c>
      <c r="U79" s="20">
        <v>0</v>
      </c>
      <c r="V79" s="20">
        <v>0</v>
      </c>
      <c r="W79" s="20">
        <v>0</v>
      </c>
      <c r="X79" s="20">
        <v>0</v>
      </c>
      <c r="Y79" s="20">
        <v>0</v>
      </c>
      <c r="Z79" s="20">
        <v>0</v>
      </c>
      <c r="AA79" s="20">
        <v>0</v>
      </c>
      <c r="AB79" s="20">
        <v>0</v>
      </c>
      <c r="AC79" s="20">
        <v>0</v>
      </c>
      <c r="AD79" s="20">
        <v>0</v>
      </c>
      <c r="AE79" s="20">
        <v>0</v>
      </c>
      <c r="AF79" s="20">
        <v>0</v>
      </c>
    </row>
    <row r="80" spans="1:32" x14ac:dyDescent="0.3">
      <c r="C80" s="2" t="s">
        <v>796</v>
      </c>
      <c r="E80" s="79" t="s">
        <v>797</v>
      </c>
      <c r="F80" s="20">
        <f t="shared" si="67"/>
        <v>0</v>
      </c>
      <c r="G80" s="20">
        <v>0</v>
      </c>
      <c r="H80" s="20">
        <v>0</v>
      </c>
      <c r="I80" s="20">
        <v>0</v>
      </c>
      <c r="J80" s="20">
        <v>0</v>
      </c>
      <c r="K80" s="20">
        <v>0</v>
      </c>
      <c r="L80" s="20">
        <v>0</v>
      </c>
      <c r="M80" s="20">
        <v>0</v>
      </c>
      <c r="N80" s="20">
        <v>0</v>
      </c>
      <c r="O80" s="20">
        <v>0</v>
      </c>
      <c r="P80" s="20"/>
      <c r="Q80" s="20">
        <v>0</v>
      </c>
      <c r="R80" s="20">
        <v>0</v>
      </c>
      <c r="S80" s="20">
        <v>0</v>
      </c>
      <c r="T80" s="20">
        <v>0</v>
      </c>
      <c r="U80" s="20">
        <v>0</v>
      </c>
      <c r="V80" s="20">
        <v>0</v>
      </c>
      <c r="W80" s="20">
        <v>0</v>
      </c>
      <c r="X80" s="20">
        <v>0</v>
      </c>
      <c r="Y80" s="20">
        <v>0</v>
      </c>
      <c r="Z80" s="20">
        <v>0</v>
      </c>
      <c r="AA80" s="20">
        <v>0</v>
      </c>
      <c r="AB80" s="20">
        <v>0</v>
      </c>
      <c r="AC80" s="20">
        <v>0</v>
      </c>
      <c r="AD80" s="20">
        <v>0</v>
      </c>
      <c r="AE80" s="20">
        <v>0</v>
      </c>
      <c r="AF80" s="20">
        <v>0</v>
      </c>
    </row>
    <row r="81" spans="1:32" x14ac:dyDescent="0.3">
      <c r="C81" s="2" t="s">
        <v>646</v>
      </c>
      <c r="E81" s="79" t="s">
        <v>647</v>
      </c>
      <c r="F81" s="20">
        <f t="shared" si="67"/>
        <v>0</v>
      </c>
      <c r="G81" s="20">
        <v>0</v>
      </c>
      <c r="H81" s="20">
        <v>0</v>
      </c>
      <c r="I81" s="20">
        <v>0</v>
      </c>
      <c r="J81" s="20">
        <v>0</v>
      </c>
      <c r="K81" s="20">
        <v>0</v>
      </c>
      <c r="L81" s="20">
        <v>0</v>
      </c>
      <c r="M81" s="20">
        <v>0</v>
      </c>
      <c r="N81" s="20">
        <v>0</v>
      </c>
      <c r="O81" s="20">
        <v>0</v>
      </c>
      <c r="P81" s="20"/>
      <c r="Q81" s="20">
        <v>0</v>
      </c>
      <c r="R81" s="20">
        <v>0</v>
      </c>
      <c r="S81" s="20">
        <v>0</v>
      </c>
      <c r="T81" s="20">
        <v>0</v>
      </c>
      <c r="U81" s="20">
        <v>0</v>
      </c>
      <c r="V81" s="20">
        <v>0</v>
      </c>
      <c r="W81" s="20">
        <v>0</v>
      </c>
      <c r="X81" s="20">
        <v>0</v>
      </c>
      <c r="Y81" s="20">
        <v>0</v>
      </c>
      <c r="Z81" s="20">
        <v>0</v>
      </c>
      <c r="AA81" s="20">
        <v>0</v>
      </c>
      <c r="AB81" s="20">
        <v>0</v>
      </c>
      <c r="AC81" s="20">
        <v>0</v>
      </c>
      <c r="AD81" s="20">
        <v>0</v>
      </c>
      <c r="AE81" s="20">
        <v>0</v>
      </c>
      <c r="AF81" s="20">
        <v>0</v>
      </c>
    </row>
    <row r="82" spans="1:32" x14ac:dyDescent="0.3">
      <c r="C82" s="2" t="s">
        <v>648</v>
      </c>
      <c r="E82" s="79" t="s">
        <v>789</v>
      </c>
      <c r="F82" s="20">
        <f t="shared" si="67"/>
        <v>0</v>
      </c>
      <c r="G82" s="20">
        <v>0</v>
      </c>
      <c r="H82" s="20">
        <v>0</v>
      </c>
      <c r="I82" s="20">
        <v>0</v>
      </c>
      <c r="J82" s="20">
        <v>0</v>
      </c>
      <c r="K82" s="20">
        <v>0</v>
      </c>
      <c r="L82" s="20">
        <v>0</v>
      </c>
      <c r="M82" s="20">
        <v>0</v>
      </c>
      <c r="N82" s="20">
        <v>0</v>
      </c>
      <c r="O82" s="20">
        <v>0</v>
      </c>
      <c r="P82" s="20"/>
      <c r="Q82" s="20">
        <v>0</v>
      </c>
      <c r="R82" s="20">
        <v>0</v>
      </c>
      <c r="S82" s="20">
        <v>0</v>
      </c>
      <c r="T82" s="20">
        <v>0</v>
      </c>
      <c r="U82" s="20">
        <v>0</v>
      </c>
      <c r="V82" s="20">
        <v>0</v>
      </c>
      <c r="W82" s="20">
        <v>0</v>
      </c>
      <c r="X82" s="20">
        <v>0</v>
      </c>
      <c r="Y82" s="20">
        <v>0</v>
      </c>
      <c r="Z82" s="20">
        <v>0</v>
      </c>
      <c r="AA82" s="20">
        <v>0</v>
      </c>
      <c r="AB82" s="20">
        <v>0</v>
      </c>
      <c r="AC82" s="20">
        <v>0</v>
      </c>
      <c r="AD82" s="20">
        <v>0</v>
      </c>
      <c r="AE82" s="20">
        <v>0</v>
      </c>
      <c r="AF82" s="20">
        <v>0</v>
      </c>
    </row>
    <row r="83" spans="1:32" x14ac:dyDescent="0.3">
      <c r="C83" s="2" t="s">
        <v>667</v>
      </c>
      <c r="E83" s="79" t="s">
        <v>735</v>
      </c>
      <c r="F83" s="20">
        <f t="shared" si="67"/>
        <v>0</v>
      </c>
      <c r="G83" s="20">
        <v>0</v>
      </c>
      <c r="H83" s="20">
        <v>0</v>
      </c>
      <c r="I83" s="20">
        <v>0</v>
      </c>
      <c r="J83" s="20">
        <v>0</v>
      </c>
      <c r="K83" s="20">
        <v>0</v>
      </c>
      <c r="L83" s="20">
        <v>0</v>
      </c>
      <c r="M83" s="20">
        <v>0</v>
      </c>
      <c r="N83" s="20">
        <v>0</v>
      </c>
      <c r="O83" s="20">
        <v>0</v>
      </c>
      <c r="P83" s="20"/>
      <c r="Q83" s="20">
        <v>0</v>
      </c>
      <c r="R83" s="20">
        <v>0</v>
      </c>
      <c r="S83" s="20">
        <v>0</v>
      </c>
      <c r="T83" s="20">
        <v>0</v>
      </c>
      <c r="U83" s="20">
        <v>0</v>
      </c>
      <c r="V83" s="20">
        <v>0</v>
      </c>
      <c r="W83" s="20">
        <v>0</v>
      </c>
      <c r="X83" s="20">
        <v>0</v>
      </c>
      <c r="Y83" s="20">
        <v>0</v>
      </c>
      <c r="Z83" s="20">
        <v>0</v>
      </c>
      <c r="AA83" s="20">
        <v>0</v>
      </c>
      <c r="AB83" s="20">
        <v>0</v>
      </c>
      <c r="AC83" s="20">
        <v>0</v>
      </c>
      <c r="AD83" s="20">
        <v>0</v>
      </c>
      <c r="AE83" s="20">
        <v>0</v>
      </c>
      <c r="AF83" s="20">
        <v>0</v>
      </c>
    </row>
    <row r="84" spans="1:32" x14ac:dyDescent="0.3">
      <c r="C84" s="2" t="s">
        <v>656</v>
      </c>
      <c r="E84" s="79" t="s">
        <v>657</v>
      </c>
      <c r="F84" s="20">
        <f t="shared" si="67"/>
        <v>3860.63</v>
      </c>
      <c r="G84" s="20">
        <v>0</v>
      </c>
      <c r="H84" s="20">
        <v>0</v>
      </c>
      <c r="I84" s="20">
        <v>0</v>
      </c>
      <c r="J84" s="20">
        <v>0</v>
      </c>
      <c r="K84" s="20">
        <v>0</v>
      </c>
      <c r="L84" s="20">
        <v>0</v>
      </c>
      <c r="M84" s="20">
        <v>0</v>
      </c>
      <c r="N84" s="20">
        <v>0</v>
      </c>
      <c r="O84" s="20">
        <v>0</v>
      </c>
      <c r="P84" s="20"/>
      <c r="Q84" s="20">
        <v>0</v>
      </c>
      <c r="R84" s="20">
        <v>0</v>
      </c>
      <c r="S84" s="20">
        <v>0</v>
      </c>
      <c r="T84" s="20">
        <v>0</v>
      </c>
      <c r="U84" s="20">
        <v>0</v>
      </c>
      <c r="V84" s="20">
        <v>0</v>
      </c>
      <c r="W84" s="20">
        <v>0</v>
      </c>
      <c r="X84" s="20">
        <v>0</v>
      </c>
      <c r="Y84" s="20">
        <v>0</v>
      </c>
      <c r="Z84" s="20">
        <v>0</v>
      </c>
      <c r="AA84" s="20">
        <v>0</v>
      </c>
      <c r="AB84" s="20">
        <v>0</v>
      </c>
      <c r="AC84" s="20">
        <v>3860.63</v>
      </c>
      <c r="AD84" s="20">
        <v>0</v>
      </c>
      <c r="AE84" s="20">
        <v>0</v>
      </c>
      <c r="AF84" s="20">
        <v>0</v>
      </c>
    </row>
    <row r="85" spans="1:32" x14ac:dyDescent="0.3">
      <c r="C85" s="2" t="s">
        <v>668</v>
      </c>
      <c r="E85" s="79" t="s">
        <v>567</v>
      </c>
      <c r="F85" s="20">
        <f t="shared" si="67"/>
        <v>0</v>
      </c>
      <c r="G85" s="20">
        <v>0</v>
      </c>
      <c r="H85" s="20">
        <v>0</v>
      </c>
      <c r="I85" s="20">
        <v>0</v>
      </c>
      <c r="J85" s="20">
        <v>0</v>
      </c>
      <c r="K85" s="20">
        <v>0</v>
      </c>
      <c r="L85" s="20">
        <v>0</v>
      </c>
      <c r="M85" s="20">
        <v>0</v>
      </c>
      <c r="N85" s="20">
        <v>0</v>
      </c>
      <c r="O85" s="20">
        <v>0</v>
      </c>
      <c r="P85" s="20"/>
      <c r="Q85" s="20">
        <v>0</v>
      </c>
      <c r="R85" s="20">
        <v>0</v>
      </c>
      <c r="S85" s="20">
        <v>0</v>
      </c>
      <c r="T85" s="20">
        <v>0</v>
      </c>
      <c r="U85" s="20">
        <v>0</v>
      </c>
      <c r="V85" s="20">
        <v>0</v>
      </c>
      <c r="W85" s="20">
        <v>0</v>
      </c>
      <c r="X85" s="20">
        <v>0</v>
      </c>
      <c r="Y85" s="20">
        <v>0</v>
      </c>
      <c r="Z85" s="20">
        <v>0</v>
      </c>
      <c r="AA85" s="20">
        <v>0</v>
      </c>
      <c r="AB85" s="20">
        <v>0</v>
      </c>
      <c r="AC85" s="20">
        <v>0</v>
      </c>
      <c r="AD85" s="20">
        <v>0</v>
      </c>
      <c r="AE85" s="20">
        <v>0</v>
      </c>
      <c r="AF85" s="20">
        <v>0</v>
      </c>
    </row>
    <row r="86" spans="1:32" x14ac:dyDescent="0.3">
      <c r="A86" s="73"/>
      <c r="B86" s="73"/>
      <c r="C86" s="74"/>
      <c r="D86" s="74"/>
      <c r="E86" s="75" t="s">
        <v>802</v>
      </c>
      <c r="F86" s="74">
        <f>F87</f>
        <v>0</v>
      </c>
      <c r="G86" s="74">
        <f t="shared" ref="G86:P86" si="68">G87</f>
        <v>0</v>
      </c>
      <c r="H86" s="74">
        <f t="shared" si="68"/>
        <v>0</v>
      </c>
      <c r="I86" s="74">
        <f t="shared" si="68"/>
        <v>0</v>
      </c>
      <c r="J86" s="74">
        <f t="shared" si="68"/>
        <v>0</v>
      </c>
      <c r="K86" s="74">
        <f t="shared" si="68"/>
        <v>0</v>
      </c>
      <c r="L86" s="74">
        <f t="shared" si="68"/>
        <v>0</v>
      </c>
      <c r="M86" s="74">
        <f t="shared" si="68"/>
        <v>0</v>
      </c>
      <c r="N86" s="74">
        <f t="shared" si="68"/>
        <v>0</v>
      </c>
      <c r="O86" s="74">
        <f t="shared" si="68"/>
        <v>0</v>
      </c>
      <c r="P86" s="74">
        <f t="shared" si="68"/>
        <v>0</v>
      </c>
      <c r="Q86" s="74">
        <f t="shared" ref="Q86:AF86" si="69">Q87</f>
        <v>0</v>
      </c>
      <c r="R86" s="74">
        <f t="shared" si="69"/>
        <v>0</v>
      </c>
      <c r="S86" s="74">
        <f t="shared" si="69"/>
        <v>0</v>
      </c>
      <c r="T86" s="74">
        <f t="shared" si="69"/>
        <v>0</v>
      </c>
      <c r="U86" s="74">
        <f t="shared" si="69"/>
        <v>0</v>
      </c>
      <c r="V86" s="74">
        <f t="shared" si="69"/>
        <v>0</v>
      </c>
      <c r="W86" s="74">
        <f t="shared" si="69"/>
        <v>0</v>
      </c>
      <c r="X86" s="74">
        <f t="shared" si="69"/>
        <v>0</v>
      </c>
      <c r="Y86" s="74">
        <f t="shared" si="69"/>
        <v>0</v>
      </c>
      <c r="Z86" s="74">
        <f t="shared" si="69"/>
        <v>0</v>
      </c>
      <c r="AA86" s="74">
        <f t="shared" si="69"/>
        <v>0</v>
      </c>
      <c r="AB86" s="74">
        <f t="shared" si="69"/>
        <v>0</v>
      </c>
      <c r="AC86" s="74">
        <f t="shared" si="69"/>
        <v>0</v>
      </c>
      <c r="AD86" s="74">
        <f t="shared" si="69"/>
        <v>0</v>
      </c>
      <c r="AE86" s="74">
        <f t="shared" si="69"/>
        <v>0</v>
      </c>
      <c r="AF86" s="74">
        <f t="shared" si="69"/>
        <v>0</v>
      </c>
    </row>
    <row r="87" spans="1:32" x14ac:dyDescent="0.3">
      <c r="A87" s="76">
        <v>8</v>
      </c>
      <c r="B87" s="76"/>
      <c r="C87" s="77"/>
      <c r="D87" s="77"/>
      <c r="E87" s="76" t="s">
        <v>803</v>
      </c>
      <c r="F87" s="78">
        <f>F88+F90</f>
        <v>0</v>
      </c>
      <c r="G87" s="78">
        <f t="shared" ref="G87:O87" si="70">G88+G90</f>
        <v>0</v>
      </c>
      <c r="H87" s="78">
        <f t="shared" si="70"/>
        <v>0</v>
      </c>
      <c r="I87" s="78">
        <f t="shared" si="70"/>
        <v>0</v>
      </c>
      <c r="J87" s="78">
        <f t="shared" si="70"/>
        <v>0</v>
      </c>
      <c r="K87" s="78">
        <f t="shared" si="70"/>
        <v>0</v>
      </c>
      <c r="L87" s="78">
        <f t="shared" si="70"/>
        <v>0</v>
      </c>
      <c r="M87" s="78">
        <f t="shared" si="70"/>
        <v>0</v>
      </c>
      <c r="N87" s="78">
        <f t="shared" si="70"/>
        <v>0</v>
      </c>
      <c r="O87" s="78">
        <f t="shared" si="70"/>
        <v>0</v>
      </c>
      <c r="P87" s="78">
        <f t="shared" ref="P87" si="71">P88+P90</f>
        <v>0</v>
      </c>
      <c r="Q87" s="78">
        <f t="shared" ref="Q87:AF87" si="72">Q88+Q90</f>
        <v>0</v>
      </c>
      <c r="R87" s="78">
        <f t="shared" si="72"/>
        <v>0</v>
      </c>
      <c r="S87" s="78">
        <f t="shared" si="72"/>
        <v>0</v>
      </c>
      <c r="T87" s="78">
        <f t="shared" si="72"/>
        <v>0</v>
      </c>
      <c r="U87" s="78">
        <f t="shared" si="72"/>
        <v>0</v>
      </c>
      <c r="V87" s="78">
        <f t="shared" si="72"/>
        <v>0</v>
      </c>
      <c r="W87" s="78">
        <f t="shared" si="72"/>
        <v>0</v>
      </c>
      <c r="X87" s="78">
        <f t="shared" si="72"/>
        <v>0</v>
      </c>
      <c r="Y87" s="78">
        <f t="shared" si="72"/>
        <v>0</v>
      </c>
      <c r="Z87" s="78">
        <f t="shared" si="72"/>
        <v>0</v>
      </c>
      <c r="AA87" s="78">
        <f t="shared" si="72"/>
        <v>0</v>
      </c>
      <c r="AB87" s="78">
        <f t="shared" si="72"/>
        <v>0</v>
      </c>
      <c r="AC87" s="78">
        <f t="shared" si="72"/>
        <v>0</v>
      </c>
      <c r="AD87" s="78">
        <f t="shared" si="72"/>
        <v>0</v>
      </c>
      <c r="AE87" s="78">
        <f t="shared" si="72"/>
        <v>0</v>
      </c>
      <c r="AF87" s="78">
        <f t="shared" si="72"/>
        <v>0</v>
      </c>
    </row>
    <row r="88" spans="1:32" x14ac:dyDescent="0.3">
      <c r="A88" s="84"/>
      <c r="B88" s="84">
        <v>2</v>
      </c>
      <c r="C88" s="85"/>
      <c r="D88" s="84"/>
      <c r="E88" s="86" t="s">
        <v>549</v>
      </c>
      <c r="F88" s="87">
        <f>F89</f>
        <v>0</v>
      </c>
      <c r="G88" s="87">
        <f t="shared" ref="G88:P88" si="73">G89</f>
        <v>0</v>
      </c>
      <c r="H88" s="87">
        <f t="shared" si="73"/>
        <v>0</v>
      </c>
      <c r="I88" s="87">
        <f t="shared" si="73"/>
        <v>0</v>
      </c>
      <c r="J88" s="87">
        <f t="shared" si="73"/>
        <v>0</v>
      </c>
      <c r="K88" s="87">
        <f t="shared" si="73"/>
        <v>0</v>
      </c>
      <c r="L88" s="87">
        <f t="shared" si="73"/>
        <v>0</v>
      </c>
      <c r="M88" s="87">
        <f t="shared" si="73"/>
        <v>0</v>
      </c>
      <c r="N88" s="87">
        <f t="shared" si="73"/>
        <v>0</v>
      </c>
      <c r="O88" s="87">
        <f t="shared" si="73"/>
        <v>0</v>
      </c>
      <c r="P88" s="87">
        <f t="shared" si="73"/>
        <v>0</v>
      </c>
      <c r="Q88" s="87">
        <f t="shared" ref="Q88:AF88" si="74">Q89</f>
        <v>0</v>
      </c>
      <c r="R88" s="87">
        <f t="shared" si="74"/>
        <v>0</v>
      </c>
      <c r="S88" s="87">
        <f t="shared" si="74"/>
        <v>0</v>
      </c>
      <c r="T88" s="87">
        <f t="shared" si="74"/>
        <v>0</v>
      </c>
      <c r="U88" s="87">
        <f t="shared" si="74"/>
        <v>0</v>
      </c>
      <c r="V88" s="87">
        <f t="shared" si="74"/>
        <v>0</v>
      </c>
      <c r="W88" s="87">
        <f t="shared" si="74"/>
        <v>0</v>
      </c>
      <c r="X88" s="87">
        <f t="shared" si="74"/>
        <v>0</v>
      </c>
      <c r="Y88" s="87">
        <f t="shared" si="74"/>
        <v>0</v>
      </c>
      <c r="Z88" s="87">
        <f t="shared" si="74"/>
        <v>0</v>
      </c>
      <c r="AA88" s="87">
        <f t="shared" si="74"/>
        <v>0</v>
      </c>
      <c r="AB88" s="87">
        <f t="shared" si="74"/>
        <v>0</v>
      </c>
      <c r="AC88" s="87">
        <f t="shared" si="74"/>
        <v>0</v>
      </c>
      <c r="AD88" s="87">
        <f t="shared" si="74"/>
        <v>0</v>
      </c>
      <c r="AE88" s="87">
        <f t="shared" si="74"/>
        <v>0</v>
      </c>
      <c r="AF88" s="87">
        <f t="shared" si="74"/>
        <v>0</v>
      </c>
    </row>
    <row r="89" spans="1:32" x14ac:dyDescent="0.3">
      <c r="C89" s="2" t="s">
        <v>644</v>
      </c>
      <c r="E89" s="79" t="s">
        <v>550</v>
      </c>
      <c r="F89" s="20">
        <f>SUM(G89:AF89)</f>
        <v>0</v>
      </c>
      <c r="G89" s="20">
        <v>0</v>
      </c>
      <c r="H89" s="20">
        <v>0</v>
      </c>
      <c r="I89" s="20">
        <v>0</v>
      </c>
      <c r="J89" s="20">
        <v>0</v>
      </c>
      <c r="K89" s="20">
        <v>0</v>
      </c>
      <c r="L89" s="20">
        <v>0</v>
      </c>
      <c r="M89" s="20">
        <v>0</v>
      </c>
      <c r="N89" s="20">
        <v>0</v>
      </c>
      <c r="O89" s="20">
        <v>0</v>
      </c>
      <c r="P89" s="20"/>
      <c r="Q89" s="20">
        <v>0</v>
      </c>
      <c r="R89" s="20">
        <v>0</v>
      </c>
      <c r="S89" s="20">
        <v>0</v>
      </c>
      <c r="T89" s="20">
        <v>0</v>
      </c>
      <c r="U89" s="20">
        <v>0</v>
      </c>
      <c r="V89" s="20">
        <v>0</v>
      </c>
      <c r="W89" s="20">
        <v>0</v>
      </c>
      <c r="X89" s="20">
        <v>0</v>
      </c>
      <c r="Y89" s="20">
        <v>0</v>
      </c>
      <c r="Z89" s="20">
        <v>0</v>
      </c>
      <c r="AA89" s="20">
        <v>0</v>
      </c>
      <c r="AB89" s="20">
        <v>0</v>
      </c>
      <c r="AC89" s="20">
        <v>0</v>
      </c>
      <c r="AD89" s="20">
        <v>0</v>
      </c>
      <c r="AE89" s="20">
        <v>0</v>
      </c>
      <c r="AF89" s="20">
        <v>0</v>
      </c>
    </row>
    <row r="90" spans="1:32" x14ac:dyDescent="0.3">
      <c r="A90" s="84"/>
      <c r="B90" s="84">
        <v>12</v>
      </c>
      <c r="C90" s="85"/>
      <c r="D90" s="84"/>
      <c r="E90" s="86" t="s">
        <v>568</v>
      </c>
      <c r="F90" s="87">
        <f>SUM(F91:F97)</f>
        <v>0</v>
      </c>
      <c r="G90" s="87">
        <f t="shared" ref="G90:P90" si="75">SUM(G91:G97)</f>
        <v>0</v>
      </c>
      <c r="H90" s="87">
        <f t="shared" si="75"/>
        <v>0</v>
      </c>
      <c r="I90" s="87">
        <f t="shared" si="75"/>
        <v>0</v>
      </c>
      <c r="J90" s="87">
        <f t="shared" si="75"/>
        <v>0</v>
      </c>
      <c r="K90" s="87">
        <f t="shared" si="75"/>
        <v>0</v>
      </c>
      <c r="L90" s="87">
        <f t="shared" si="75"/>
        <v>0</v>
      </c>
      <c r="M90" s="87">
        <f t="shared" si="75"/>
        <v>0</v>
      </c>
      <c r="N90" s="87">
        <f t="shared" si="75"/>
        <v>0</v>
      </c>
      <c r="O90" s="87">
        <f t="shared" si="75"/>
        <v>0</v>
      </c>
      <c r="P90" s="87">
        <f t="shared" si="75"/>
        <v>0</v>
      </c>
      <c r="Q90" s="87">
        <f t="shared" ref="Q90:AF90" si="76">SUM(Q91:Q97)</f>
        <v>0</v>
      </c>
      <c r="R90" s="87">
        <f t="shared" si="76"/>
        <v>0</v>
      </c>
      <c r="S90" s="87">
        <f t="shared" si="76"/>
        <v>0</v>
      </c>
      <c r="T90" s="87">
        <f t="shared" si="76"/>
        <v>0</v>
      </c>
      <c r="U90" s="87">
        <f t="shared" si="76"/>
        <v>0</v>
      </c>
      <c r="V90" s="87">
        <f t="shared" si="76"/>
        <v>0</v>
      </c>
      <c r="W90" s="87">
        <f t="shared" si="76"/>
        <v>0</v>
      </c>
      <c r="X90" s="87">
        <f t="shared" si="76"/>
        <v>0</v>
      </c>
      <c r="Y90" s="87">
        <f t="shared" si="76"/>
        <v>0</v>
      </c>
      <c r="Z90" s="87">
        <f t="shared" si="76"/>
        <v>0</v>
      </c>
      <c r="AA90" s="87">
        <f t="shared" si="76"/>
        <v>0</v>
      </c>
      <c r="AB90" s="87">
        <f t="shared" si="76"/>
        <v>0</v>
      </c>
      <c r="AC90" s="87">
        <f t="shared" si="76"/>
        <v>0</v>
      </c>
      <c r="AD90" s="87">
        <f t="shared" si="76"/>
        <v>0</v>
      </c>
      <c r="AE90" s="87">
        <f t="shared" si="76"/>
        <v>0</v>
      </c>
      <c r="AF90" s="87">
        <f t="shared" si="76"/>
        <v>0</v>
      </c>
    </row>
    <row r="91" spans="1:32" x14ac:dyDescent="0.3">
      <c r="C91" s="2" t="s">
        <v>669</v>
      </c>
      <c r="E91" s="79" t="s">
        <v>804</v>
      </c>
      <c r="F91" s="20">
        <f t="shared" ref="F91:F97" si="77">SUM(G91:AF91)</f>
        <v>0</v>
      </c>
      <c r="G91" s="20">
        <v>0</v>
      </c>
      <c r="H91" s="20">
        <v>0</v>
      </c>
      <c r="I91" s="20">
        <v>0</v>
      </c>
      <c r="J91" s="20">
        <v>0</v>
      </c>
      <c r="K91" s="20">
        <v>0</v>
      </c>
      <c r="L91" s="20">
        <v>0</v>
      </c>
      <c r="M91" s="20">
        <v>0</v>
      </c>
      <c r="N91" s="20">
        <v>0</v>
      </c>
      <c r="O91" s="20">
        <v>0</v>
      </c>
      <c r="P91" s="20"/>
      <c r="Q91" s="20">
        <v>0</v>
      </c>
      <c r="R91" s="20">
        <v>0</v>
      </c>
      <c r="S91" s="20">
        <v>0</v>
      </c>
      <c r="T91" s="20">
        <v>0</v>
      </c>
      <c r="U91" s="20">
        <v>0</v>
      </c>
      <c r="V91" s="20">
        <v>0</v>
      </c>
      <c r="W91" s="20">
        <v>0</v>
      </c>
      <c r="X91" s="20">
        <v>0</v>
      </c>
      <c r="Y91" s="20">
        <v>0</v>
      </c>
      <c r="Z91" s="20">
        <v>0</v>
      </c>
      <c r="AA91" s="20">
        <v>0</v>
      </c>
      <c r="AB91" s="20">
        <v>0</v>
      </c>
      <c r="AC91" s="20">
        <v>0</v>
      </c>
      <c r="AD91" s="20">
        <v>0</v>
      </c>
      <c r="AE91" s="20">
        <v>0</v>
      </c>
      <c r="AF91" s="20">
        <v>0</v>
      </c>
    </row>
    <row r="92" spans="1:32" x14ac:dyDescent="0.3">
      <c r="C92" s="2" t="s">
        <v>805</v>
      </c>
      <c r="E92" s="79" t="s">
        <v>806</v>
      </c>
      <c r="F92" s="20">
        <f t="shared" si="77"/>
        <v>0</v>
      </c>
      <c r="G92" s="20">
        <v>0</v>
      </c>
      <c r="H92" s="20">
        <v>0</v>
      </c>
      <c r="I92" s="20">
        <v>0</v>
      </c>
      <c r="J92" s="20">
        <v>0</v>
      </c>
      <c r="K92" s="20">
        <v>0</v>
      </c>
      <c r="L92" s="20">
        <v>0</v>
      </c>
      <c r="M92" s="20">
        <v>0</v>
      </c>
      <c r="N92" s="20">
        <v>0</v>
      </c>
      <c r="O92" s="20">
        <v>0</v>
      </c>
      <c r="P92" s="20"/>
      <c r="Q92" s="20">
        <v>0</v>
      </c>
      <c r="R92" s="20">
        <v>0</v>
      </c>
      <c r="S92" s="20">
        <v>0</v>
      </c>
      <c r="T92" s="20">
        <v>0</v>
      </c>
      <c r="U92" s="20">
        <v>0</v>
      </c>
      <c r="V92" s="20">
        <v>0</v>
      </c>
      <c r="W92" s="20">
        <v>0</v>
      </c>
      <c r="X92" s="20">
        <v>0</v>
      </c>
      <c r="Y92" s="20">
        <v>0</v>
      </c>
      <c r="Z92" s="20">
        <v>0</v>
      </c>
      <c r="AA92" s="20">
        <v>0</v>
      </c>
      <c r="AB92" s="20">
        <v>0</v>
      </c>
      <c r="AC92" s="20">
        <v>0</v>
      </c>
      <c r="AD92" s="20">
        <v>0</v>
      </c>
      <c r="AE92" s="20">
        <v>0</v>
      </c>
      <c r="AF92" s="20">
        <v>0</v>
      </c>
    </row>
    <row r="93" spans="1:32" x14ac:dyDescent="0.3">
      <c r="C93" s="2" t="s">
        <v>664</v>
      </c>
      <c r="E93" s="79" t="s">
        <v>71</v>
      </c>
      <c r="F93" s="20">
        <f t="shared" si="77"/>
        <v>0</v>
      </c>
      <c r="G93" s="20">
        <v>0</v>
      </c>
      <c r="H93" s="20">
        <v>0</v>
      </c>
      <c r="I93" s="20">
        <v>0</v>
      </c>
      <c r="J93" s="20">
        <v>0</v>
      </c>
      <c r="K93" s="20">
        <v>0</v>
      </c>
      <c r="L93" s="20">
        <v>0</v>
      </c>
      <c r="M93" s="20">
        <v>0</v>
      </c>
      <c r="N93" s="20">
        <v>0</v>
      </c>
      <c r="O93" s="20">
        <v>0</v>
      </c>
      <c r="P93" s="20"/>
      <c r="Q93" s="20">
        <v>0</v>
      </c>
      <c r="R93" s="20">
        <v>0</v>
      </c>
      <c r="S93" s="20">
        <v>0</v>
      </c>
      <c r="T93" s="20">
        <v>0</v>
      </c>
      <c r="U93" s="20">
        <v>0</v>
      </c>
      <c r="V93" s="20">
        <v>0</v>
      </c>
      <c r="W93" s="20">
        <v>0</v>
      </c>
      <c r="X93" s="20">
        <v>0</v>
      </c>
      <c r="Y93" s="20">
        <v>0</v>
      </c>
      <c r="Z93" s="20">
        <v>0</v>
      </c>
      <c r="AA93" s="20">
        <v>0</v>
      </c>
      <c r="AB93" s="20">
        <v>0</v>
      </c>
      <c r="AC93" s="20">
        <v>0</v>
      </c>
      <c r="AD93" s="20">
        <v>0</v>
      </c>
      <c r="AE93" s="20">
        <v>0</v>
      </c>
      <c r="AF93" s="20">
        <v>0</v>
      </c>
    </row>
    <row r="94" spans="1:32" x14ac:dyDescent="0.3">
      <c r="C94" s="2" t="s">
        <v>670</v>
      </c>
      <c r="E94" s="79" t="s">
        <v>671</v>
      </c>
      <c r="F94" s="20">
        <f t="shared" si="77"/>
        <v>0</v>
      </c>
      <c r="G94" s="20">
        <v>0</v>
      </c>
      <c r="H94" s="20">
        <v>0</v>
      </c>
      <c r="I94" s="20">
        <v>0</v>
      </c>
      <c r="J94" s="20">
        <v>0</v>
      </c>
      <c r="K94" s="20">
        <v>0</v>
      </c>
      <c r="L94" s="20">
        <v>0</v>
      </c>
      <c r="M94" s="20">
        <v>0</v>
      </c>
      <c r="N94" s="20">
        <v>0</v>
      </c>
      <c r="O94" s="20">
        <v>0</v>
      </c>
      <c r="P94" s="20"/>
      <c r="Q94" s="20">
        <v>0</v>
      </c>
      <c r="R94" s="20">
        <v>0</v>
      </c>
      <c r="S94" s="20">
        <v>0</v>
      </c>
      <c r="T94" s="20">
        <v>0</v>
      </c>
      <c r="U94" s="20">
        <v>0</v>
      </c>
      <c r="V94" s="20">
        <v>0</v>
      </c>
      <c r="W94" s="20">
        <v>0</v>
      </c>
      <c r="X94" s="20">
        <v>0</v>
      </c>
      <c r="Y94" s="20">
        <v>0</v>
      </c>
      <c r="Z94" s="20">
        <v>0</v>
      </c>
      <c r="AA94" s="20">
        <v>0</v>
      </c>
      <c r="AB94" s="20">
        <v>0</v>
      </c>
      <c r="AC94" s="20">
        <v>0</v>
      </c>
      <c r="AD94" s="20">
        <v>0</v>
      </c>
      <c r="AE94" s="20">
        <v>0</v>
      </c>
      <c r="AF94" s="20">
        <v>0</v>
      </c>
    </row>
    <row r="95" spans="1:32" x14ac:dyDescent="0.3">
      <c r="C95" s="2" t="s">
        <v>672</v>
      </c>
      <c r="E95" s="79" t="s">
        <v>807</v>
      </c>
      <c r="F95" s="20">
        <f t="shared" si="77"/>
        <v>0</v>
      </c>
      <c r="G95" s="20">
        <v>0</v>
      </c>
      <c r="H95" s="20">
        <v>0</v>
      </c>
      <c r="I95" s="20">
        <v>0</v>
      </c>
      <c r="J95" s="20">
        <v>0</v>
      </c>
      <c r="K95" s="20">
        <v>0</v>
      </c>
      <c r="L95" s="20">
        <v>0</v>
      </c>
      <c r="M95" s="20">
        <v>0</v>
      </c>
      <c r="N95" s="20">
        <v>0</v>
      </c>
      <c r="O95" s="20">
        <v>0</v>
      </c>
      <c r="P95" s="20"/>
      <c r="Q95" s="20">
        <v>0</v>
      </c>
      <c r="R95" s="20">
        <v>0</v>
      </c>
      <c r="S95" s="20">
        <v>0</v>
      </c>
      <c r="T95" s="20">
        <v>0</v>
      </c>
      <c r="U95" s="20">
        <v>0</v>
      </c>
      <c r="V95" s="20">
        <v>0</v>
      </c>
      <c r="W95" s="20">
        <v>0</v>
      </c>
      <c r="X95" s="20">
        <v>0</v>
      </c>
      <c r="Y95" s="20">
        <v>0</v>
      </c>
      <c r="Z95" s="20">
        <v>0</v>
      </c>
      <c r="AA95" s="20">
        <v>0</v>
      </c>
      <c r="AB95" s="20">
        <v>0</v>
      </c>
      <c r="AC95" s="20">
        <v>0</v>
      </c>
      <c r="AD95" s="20">
        <v>0</v>
      </c>
      <c r="AE95" s="20">
        <v>0</v>
      </c>
      <c r="AF95" s="20">
        <v>0</v>
      </c>
    </row>
    <row r="96" spans="1:32" x14ac:dyDescent="0.3">
      <c r="C96" s="2" t="s">
        <v>673</v>
      </c>
      <c r="E96" s="79" t="s">
        <v>808</v>
      </c>
      <c r="F96" s="20">
        <f t="shared" si="77"/>
        <v>0</v>
      </c>
      <c r="G96" s="20">
        <v>0</v>
      </c>
      <c r="H96" s="20">
        <v>0</v>
      </c>
      <c r="I96" s="20">
        <v>0</v>
      </c>
      <c r="J96" s="20">
        <v>0</v>
      </c>
      <c r="K96" s="20">
        <v>0</v>
      </c>
      <c r="L96" s="20">
        <v>0</v>
      </c>
      <c r="M96" s="20">
        <v>0</v>
      </c>
      <c r="N96" s="20">
        <v>0</v>
      </c>
      <c r="O96" s="20">
        <v>0</v>
      </c>
      <c r="P96" s="20"/>
      <c r="Q96" s="20">
        <v>0</v>
      </c>
      <c r="R96" s="20">
        <v>0</v>
      </c>
      <c r="S96" s="20">
        <v>0</v>
      </c>
      <c r="T96" s="20">
        <v>0</v>
      </c>
      <c r="U96" s="20">
        <v>0</v>
      </c>
      <c r="V96" s="20">
        <v>0</v>
      </c>
      <c r="W96" s="20">
        <v>0</v>
      </c>
      <c r="X96" s="20">
        <v>0</v>
      </c>
      <c r="Y96" s="20">
        <v>0</v>
      </c>
      <c r="Z96" s="20">
        <v>0</v>
      </c>
      <c r="AA96" s="20">
        <v>0</v>
      </c>
      <c r="AB96" s="20">
        <v>0</v>
      </c>
      <c r="AC96" s="20">
        <v>0</v>
      </c>
      <c r="AD96" s="20">
        <v>0</v>
      </c>
      <c r="AE96" s="20">
        <v>0</v>
      </c>
      <c r="AF96" s="20">
        <v>0</v>
      </c>
    </row>
    <row r="97" spans="1:32" x14ac:dyDescent="0.3">
      <c r="C97" s="2" t="s">
        <v>809</v>
      </c>
      <c r="E97" s="79" t="s">
        <v>810</v>
      </c>
      <c r="F97" s="20">
        <f t="shared" si="77"/>
        <v>0</v>
      </c>
      <c r="G97" s="20">
        <v>0</v>
      </c>
      <c r="H97" s="20">
        <v>0</v>
      </c>
      <c r="I97" s="20">
        <v>0</v>
      </c>
      <c r="J97" s="20">
        <v>0</v>
      </c>
      <c r="K97" s="20">
        <v>0</v>
      </c>
      <c r="L97" s="20">
        <v>0</v>
      </c>
      <c r="M97" s="20">
        <v>0</v>
      </c>
      <c r="N97" s="20">
        <v>0</v>
      </c>
      <c r="O97" s="20">
        <v>0</v>
      </c>
      <c r="P97" s="20"/>
      <c r="Q97" s="20">
        <v>0</v>
      </c>
      <c r="R97" s="20">
        <v>0</v>
      </c>
      <c r="S97" s="20">
        <v>0</v>
      </c>
      <c r="T97" s="20">
        <v>0</v>
      </c>
      <c r="U97" s="20">
        <v>0</v>
      </c>
      <c r="V97" s="20">
        <v>0</v>
      </c>
      <c r="W97" s="20">
        <v>0</v>
      </c>
      <c r="X97" s="20">
        <v>0</v>
      </c>
      <c r="Y97" s="20">
        <v>0</v>
      </c>
      <c r="Z97" s="20">
        <v>0</v>
      </c>
      <c r="AA97" s="20">
        <v>0</v>
      </c>
      <c r="AB97" s="20">
        <v>0</v>
      </c>
      <c r="AC97" s="20">
        <v>0</v>
      </c>
      <c r="AD97" s="20">
        <v>0</v>
      </c>
      <c r="AE97" s="20">
        <v>0</v>
      </c>
      <c r="AF97" s="20">
        <v>0</v>
      </c>
    </row>
    <row r="98" spans="1:32" x14ac:dyDescent="0.3">
      <c r="A98" s="70"/>
      <c r="B98" s="70"/>
      <c r="C98" s="71"/>
      <c r="D98" s="71"/>
      <c r="E98" s="72" t="s">
        <v>811</v>
      </c>
      <c r="F98" s="71">
        <f>F99</f>
        <v>28605.02</v>
      </c>
      <c r="G98" s="71">
        <f t="shared" ref="G98:P101" si="78">G99</f>
        <v>0</v>
      </c>
      <c r="H98" s="71">
        <f t="shared" si="78"/>
        <v>0</v>
      </c>
      <c r="I98" s="71">
        <f t="shared" si="78"/>
        <v>0</v>
      </c>
      <c r="J98" s="71">
        <f t="shared" si="78"/>
        <v>0</v>
      </c>
      <c r="K98" s="71">
        <f t="shared" si="78"/>
        <v>0</v>
      </c>
      <c r="L98" s="71">
        <f t="shared" si="78"/>
        <v>28605.02</v>
      </c>
      <c r="M98" s="71">
        <f t="shared" si="78"/>
        <v>0</v>
      </c>
      <c r="N98" s="71">
        <f t="shared" si="78"/>
        <v>0</v>
      </c>
      <c r="O98" s="71">
        <f t="shared" si="78"/>
        <v>0</v>
      </c>
      <c r="P98" s="71">
        <f t="shared" si="78"/>
        <v>0</v>
      </c>
      <c r="Q98" s="71">
        <f t="shared" ref="Q98:AF101" si="79">Q99</f>
        <v>0</v>
      </c>
      <c r="R98" s="71">
        <f t="shared" si="79"/>
        <v>0</v>
      </c>
      <c r="S98" s="71">
        <f t="shared" si="79"/>
        <v>0</v>
      </c>
      <c r="T98" s="71">
        <f t="shared" si="79"/>
        <v>0</v>
      </c>
      <c r="U98" s="71">
        <f t="shared" si="79"/>
        <v>0</v>
      </c>
      <c r="V98" s="71">
        <f t="shared" si="79"/>
        <v>0</v>
      </c>
      <c r="W98" s="71">
        <f t="shared" si="79"/>
        <v>0</v>
      </c>
      <c r="X98" s="71">
        <f t="shared" si="79"/>
        <v>0</v>
      </c>
      <c r="Y98" s="71">
        <f t="shared" si="79"/>
        <v>0</v>
      </c>
      <c r="Z98" s="71">
        <f t="shared" si="79"/>
        <v>0</v>
      </c>
      <c r="AA98" s="71">
        <f t="shared" si="79"/>
        <v>0</v>
      </c>
      <c r="AB98" s="71">
        <f t="shared" si="79"/>
        <v>0</v>
      </c>
      <c r="AC98" s="71">
        <f t="shared" si="79"/>
        <v>0</v>
      </c>
      <c r="AD98" s="71">
        <f t="shared" si="79"/>
        <v>0</v>
      </c>
      <c r="AE98" s="71">
        <f t="shared" si="79"/>
        <v>0</v>
      </c>
      <c r="AF98" s="71">
        <f t="shared" si="79"/>
        <v>0</v>
      </c>
    </row>
    <row r="99" spans="1:32" x14ac:dyDescent="0.3">
      <c r="A99" s="73"/>
      <c r="B99" s="73"/>
      <c r="C99" s="74"/>
      <c r="D99" s="74"/>
      <c r="E99" s="75" t="s">
        <v>674</v>
      </c>
      <c r="F99" s="74">
        <f>F100</f>
        <v>28605.02</v>
      </c>
      <c r="G99" s="74">
        <f t="shared" si="78"/>
        <v>0</v>
      </c>
      <c r="H99" s="74">
        <f t="shared" si="78"/>
        <v>0</v>
      </c>
      <c r="I99" s="74">
        <f t="shared" si="78"/>
        <v>0</v>
      </c>
      <c r="J99" s="74">
        <f t="shared" si="78"/>
        <v>0</v>
      </c>
      <c r="K99" s="74">
        <f t="shared" si="78"/>
        <v>0</v>
      </c>
      <c r="L99" s="74">
        <f t="shared" si="78"/>
        <v>28605.02</v>
      </c>
      <c r="M99" s="74">
        <f t="shared" si="78"/>
        <v>0</v>
      </c>
      <c r="N99" s="74">
        <f t="shared" si="78"/>
        <v>0</v>
      </c>
      <c r="O99" s="74">
        <f t="shared" si="78"/>
        <v>0</v>
      </c>
      <c r="P99" s="74">
        <f t="shared" si="78"/>
        <v>0</v>
      </c>
      <c r="Q99" s="74">
        <f t="shared" si="79"/>
        <v>0</v>
      </c>
      <c r="R99" s="74">
        <f t="shared" si="79"/>
        <v>0</v>
      </c>
      <c r="S99" s="74">
        <f t="shared" si="79"/>
        <v>0</v>
      </c>
      <c r="T99" s="74">
        <f t="shared" si="79"/>
        <v>0</v>
      </c>
      <c r="U99" s="74">
        <f t="shared" si="79"/>
        <v>0</v>
      </c>
      <c r="V99" s="74">
        <f t="shared" si="79"/>
        <v>0</v>
      </c>
      <c r="W99" s="74">
        <f t="shared" si="79"/>
        <v>0</v>
      </c>
      <c r="X99" s="74">
        <f t="shared" si="79"/>
        <v>0</v>
      </c>
      <c r="Y99" s="74">
        <f t="shared" si="79"/>
        <v>0</v>
      </c>
      <c r="Z99" s="74">
        <f t="shared" si="79"/>
        <v>0</v>
      </c>
      <c r="AA99" s="74">
        <f t="shared" si="79"/>
        <v>0</v>
      </c>
      <c r="AB99" s="74">
        <f t="shared" si="79"/>
        <v>0</v>
      </c>
      <c r="AC99" s="74">
        <f t="shared" si="79"/>
        <v>0</v>
      </c>
      <c r="AD99" s="74">
        <f t="shared" si="79"/>
        <v>0</v>
      </c>
      <c r="AE99" s="74">
        <f t="shared" si="79"/>
        <v>0</v>
      </c>
      <c r="AF99" s="74">
        <f t="shared" si="79"/>
        <v>0</v>
      </c>
    </row>
    <row r="100" spans="1:32" x14ac:dyDescent="0.3">
      <c r="A100" s="76">
        <v>1</v>
      </c>
      <c r="B100" s="76"/>
      <c r="C100" s="77"/>
      <c r="D100" s="77"/>
      <c r="E100" s="76" t="s">
        <v>675</v>
      </c>
      <c r="F100" s="78">
        <f>F101</f>
        <v>28605.02</v>
      </c>
      <c r="G100" s="78">
        <f t="shared" si="78"/>
        <v>0</v>
      </c>
      <c r="H100" s="78">
        <f t="shared" si="78"/>
        <v>0</v>
      </c>
      <c r="I100" s="78">
        <f t="shared" si="78"/>
        <v>0</v>
      </c>
      <c r="J100" s="78">
        <f t="shared" si="78"/>
        <v>0</v>
      </c>
      <c r="K100" s="78">
        <f t="shared" si="78"/>
        <v>0</v>
      </c>
      <c r="L100" s="78">
        <f t="shared" si="78"/>
        <v>28605.02</v>
      </c>
      <c r="M100" s="78">
        <f t="shared" si="78"/>
        <v>0</v>
      </c>
      <c r="N100" s="78">
        <f t="shared" si="78"/>
        <v>0</v>
      </c>
      <c r="O100" s="78">
        <f t="shared" si="78"/>
        <v>0</v>
      </c>
      <c r="P100" s="78">
        <f t="shared" si="78"/>
        <v>0</v>
      </c>
      <c r="Q100" s="78">
        <f t="shared" si="79"/>
        <v>0</v>
      </c>
      <c r="R100" s="78">
        <f t="shared" si="79"/>
        <v>0</v>
      </c>
      <c r="S100" s="78">
        <f t="shared" si="79"/>
        <v>0</v>
      </c>
      <c r="T100" s="78">
        <f t="shared" si="79"/>
        <v>0</v>
      </c>
      <c r="U100" s="78">
        <f t="shared" si="79"/>
        <v>0</v>
      </c>
      <c r="V100" s="78">
        <f t="shared" si="79"/>
        <v>0</v>
      </c>
      <c r="W100" s="78">
        <f t="shared" si="79"/>
        <v>0</v>
      </c>
      <c r="X100" s="78">
        <f t="shared" si="79"/>
        <v>0</v>
      </c>
      <c r="Y100" s="78">
        <f t="shared" si="79"/>
        <v>0</v>
      </c>
      <c r="Z100" s="78">
        <f t="shared" si="79"/>
        <v>0</v>
      </c>
      <c r="AA100" s="78">
        <f t="shared" si="79"/>
        <v>0</v>
      </c>
      <c r="AB100" s="78">
        <f t="shared" si="79"/>
        <v>0</v>
      </c>
      <c r="AC100" s="78">
        <f t="shared" si="79"/>
        <v>0</v>
      </c>
      <c r="AD100" s="78">
        <f t="shared" si="79"/>
        <v>0</v>
      </c>
      <c r="AE100" s="78">
        <f t="shared" si="79"/>
        <v>0</v>
      </c>
      <c r="AF100" s="78">
        <f t="shared" si="79"/>
        <v>0</v>
      </c>
    </row>
    <row r="101" spans="1:32" x14ac:dyDescent="0.3">
      <c r="A101" s="84"/>
      <c r="B101" s="84">
        <v>24</v>
      </c>
      <c r="C101" s="85"/>
      <c r="D101" s="84"/>
      <c r="E101" s="86" t="s">
        <v>569</v>
      </c>
      <c r="F101" s="87">
        <f>F102</f>
        <v>28605.02</v>
      </c>
      <c r="G101" s="87">
        <f t="shared" si="78"/>
        <v>0</v>
      </c>
      <c r="H101" s="87">
        <f t="shared" si="78"/>
        <v>0</v>
      </c>
      <c r="I101" s="87">
        <f t="shared" si="78"/>
        <v>0</v>
      </c>
      <c r="J101" s="87">
        <f t="shared" si="78"/>
        <v>0</v>
      </c>
      <c r="K101" s="87">
        <f t="shared" si="78"/>
        <v>0</v>
      </c>
      <c r="L101" s="87">
        <f t="shared" si="78"/>
        <v>28605.02</v>
      </c>
      <c r="M101" s="87">
        <f t="shared" si="78"/>
        <v>0</v>
      </c>
      <c r="N101" s="87">
        <f t="shared" si="78"/>
        <v>0</v>
      </c>
      <c r="O101" s="87">
        <f t="shared" si="78"/>
        <v>0</v>
      </c>
      <c r="P101" s="87">
        <f t="shared" si="78"/>
        <v>0</v>
      </c>
      <c r="Q101" s="87">
        <f t="shared" si="79"/>
        <v>0</v>
      </c>
      <c r="R101" s="87">
        <f t="shared" si="79"/>
        <v>0</v>
      </c>
      <c r="S101" s="87">
        <f t="shared" si="79"/>
        <v>0</v>
      </c>
      <c r="T101" s="87">
        <f t="shared" si="79"/>
        <v>0</v>
      </c>
      <c r="U101" s="87">
        <f t="shared" si="79"/>
        <v>0</v>
      </c>
      <c r="V101" s="87">
        <f t="shared" si="79"/>
        <v>0</v>
      </c>
      <c r="W101" s="87">
        <f t="shared" si="79"/>
        <v>0</v>
      </c>
      <c r="X101" s="87">
        <f t="shared" si="79"/>
        <v>0</v>
      </c>
      <c r="Y101" s="87">
        <f t="shared" si="79"/>
        <v>0</v>
      </c>
      <c r="Z101" s="87">
        <f t="shared" si="79"/>
        <v>0</v>
      </c>
      <c r="AA101" s="87">
        <f t="shared" si="79"/>
        <v>0</v>
      </c>
      <c r="AB101" s="87">
        <f t="shared" si="79"/>
        <v>0</v>
      </c>
      <c r="AC101" s="87">
        <f t="shared" si="79"/>
        <v>0</v>
      </c>
      <c r="AD101" s="87">
        <f t="shared" si="79"/>
        <v>0</v>
      </c>
      <c r="AE101" s="87">
        <f t="shared" si="79"/>
        <v>0</v>
      </c>
      <c r="AF101" s="87">
        <f t="shared" si="79"/>
        <v>0</v>
      </c>
    </row>
    <row r="102" spans="1:32" x14ac:dyDescent="0.3">
      <c r="A102" s="90"/>
      <c r="B102" s="90"/>
      <c r="C102" s="90" t="s">
        <v>676</v>
      </c>
      <c r="D102" s="90"/>
      <c r="E102" s="91" t="s">
        <v>570</v>
      </c>
      <c r="F102" s="92">
        <f>SUM(G102:AF102)</f>
        <v>28605.02</v>
      </c>
      <c r="G102" s="92">
        <v>0</v>
      </c>
      <c r="H102" s="92">
        <v>0</v>
      </c>
      <c r="I102" s="92">
        <v>0</v>
      </c>
      <c r="J102" s="92">
        <v>0</v>
      </c>
      <c r="K102" s="92">
        <v>0</v>
      </c>
      <c r="L102" s="92">
        <v>28605.02</v>
      </c>
      <c r="M102" s="92">
        <v>0</v>
      </c>
      <c r="N102" s="92">
        <v>0</v>
      </c>
      <c r="O102" s="92">
        <v>0</v>
      </c>
      <c r="P102" s="92"/>
      <c r="Q102" s="92">
        <v>0</v>
      </c>
      <c r="R102" s="92">
        <v>0</v>
      </c>
      <c r="S102" s="92">
        <v>0</v>
      </c>
      <c r="T102" s="92">
        <v>0</v>
      </c>
      <c r="U102" s="92">
        <v>0</v>
      </c>
      <c r="V102" s="92">
        <v>0</v>
      </c>
      <c r="W102" s="92">
        <v>0</v>
      </c>
      <c r="X102" s="92">
        <v>0</v>
      </c>
      <c r="Y102" s="92">
        <v>0</v>
      </c>
      <c r="Z102" s="92">
        <v>0</v>
      </c>
      <c r="AA102" s="92">
        <v>0</v>
      </c>
      <c r="AB102" s="92">
        <v>0</v>
      </c>
      <c r="AC102" s="92">
        <v>0</v>
      </c>
      <c r="AD102" s="92">
        <v>0</v>
      </c>
      <c r="AE102" s="92">
        <v>0</v>
      </c>
      <c r="AF102" s="92">
        <v>0</v>
      </c>
    </row>
    <row r="103" spans="1:32" x14ac:dyDescent="0.3">
      <c r="A103" s="65" t="s">
        <v>1039</v>
      </c>
    </row>
  </sheetData>
  <hyperlinks>
    <hyperlink ref="AF1" location="Inicio!D276" display="Cuadro IV.13"/>
  </hyperlink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tabColor theme="2" tint="-0.249977111117893"/>
  </sheetPr>
  <dimension ref="A1:AD104"/>
  <sheetViews>
    <sheetView showGridLines="0" zoomScale="80" zoomScaleNormal="80" workbookViewId="0"/>
  </sheetViews>
  <sheetFormatPr baseColWidth="10" defaultColWidth="11.19921875" defaultRowHeight="15" x14ac:dyDescent="0.3"/>
  <cols>
    <col min="1" max="1" width="3.5" style="2" customWidth="1"/>
    <col min="2" max="2" width="3.3984375" style="2" customWidth="1"/>
    <col min="3" max="3" width="4.69921875" style="2" customWidth="1"/>
    <col min="4" max="4" width="6" style="2" customWidth="1"/>
    <col min="5" max="5" width="70" style="2" customWidth="1"/>
    <col min="6" max="6" width="14.19921875" style="20" bestFit="1" customWidth="1"/>
    <col min="7" max="7" width="15" style="2" customWidth="1"/>
    <col min="8" max="8" width="15.8984375" style="2" customWidth="1"/>
    <col min="9" max="9" width="14" style="2" customWidth="1"/>
    <col min="10" max="10" width="11.19921875" style="2" customWidth="1"/>
    <col min="11" max="11" width="13.69921875" style="2" customWidth="1"/>
    <col min="12" max="12" width="14.69921875" style="2" customWidth="1"/>
    <col min="13" max="13" width="15.5" style="2" customWidth="1"/>
    <col min="14" max="14" width="15.3984375" style="2" customWidth="1"/>
    <col min="15" max="15" width="15.69921875" style="2" customWidth="1"/>
    <col min="16" max="16" width="16.5" style="2" customWidth="1"/>
    <col min="17" max="17" width="17.69921875" style="2" customWidth="1"/>
    <col min="18" max="18" width="13.69921875" style="2" customWidth="1"/>
    <col min="19" max="19" width="14.59765625" style="2" customWidth="1"/>
    <col min="20" max="20" width="18" style="2" customWidth="1"/>
    <col min="21" max="21" width="18.8984375" style="2" customWidth="1"/>
    <col min="22" max="22" width="16.09765625" style="2" customWidth="1"/>
    <col min="23" max="30" width="16.69921875" style="2" customWidth="1"/>
    <col min="31" max="31" width="11.19921875" style="2" customWidth="1"/>
    <col min="32" max="16384" width="11.19921875" style="2"/>
  </cols>
  <sheetData>
    <row r="1" spans="1:30" ht="21.75" x14ac:dyDescent="0.4">
      <c r="A1" s="12" t="s">
        <v>1048</v>
      </c>
      <c r="G1" s="20"/>
      <c r="H1" s="20"/>
      <c r="I1" s="20"/>
      <c r="J1" s="20"/>
      <c r="K1" s="20"/>
      <c r="L1" s="20"/>
      <c r="M1" s="20"/>
      <c r="N1" s="20"/>
      <c r="O1" s="20"/>
      <c r="P1" s="20"/>
      <c r="Q1" s="20"/>
      <c r="R1" s="20"/>
      <c r="S1" s="20"/>
      <c r="T1" s="20"/>
      <c r="U1" s="20"/>
      <c r="V1" s="20"/>
      <c r="W1" s="20"/>
      <c r="X1" s="20"/>
      <c r="Y1" s="20"/>
      <c r="Z1" s="20"/>
      <c r="AA1" s="20"/>
      <c r="AB1" s="20"/>
      <c r="AC1" s="20"/>
      <c r="AD1" s="215" t="s">
        <v>702</v>
      </c>
    </row>
    <row r="2" spans="1:30" ht="21.75" x14ac:dyDescent="0.4">
      <c r="A2" s="12" t="s">
        <v>259</v>
      </c>
      <c r="G2" s="20"/>
      <c r="H2" s="20"/>
      <c r="I2" s="20"/>
      <c r="J2" s="20"/>
      <c r="K2" s="20"/>
      <c r="L2" s="20"/>
      <c r="M2" s="20"/>
      <c r="N2" s="20"/>
      <c r="O2" s="20"/>
      <c r="P2" s="20"/>
      <c r="Q2" s="20"/>
      <c r="R2" s="20"/>
      <c r="S2" s="20"/>
      <c r="T2" s="20"/>
      <c r="U2" s="20"/>
      <c r="V2" s="20"/>
      <c r="W2" s="20"/>
      <c r="X2" s="20"/>
      <c r="Y2" s="20"/>
      <c r="Z2" s="20"/>
      <c r="AA2" s="20"/>
      <c r="AB2" s="20"/>
      <c r="AC2" s="20"/>
      <c r="AD2" s="20"/>
    </row>
    <row r="3" spans="1:30" ht="21.75" x14ac:dyDescent="0.4">
      <c r="A3" s="12" t="s">
        <v>535</v>
      </c>
      <c r="G3" s="20"/>
      <c r="H3" s="20"/>
      <c r="I3" s="20"/>
      <c r="J3" s="20"/>
      <c r="K3" s="20"/>
      <c r="L3" s="20"/>
      <c r="M3" s="20"/>
      <c r="N3" s="20"/>
      <c r="O3" s="20"/>
      <c r="P3" s="20"/>
      <c r="Q3" s="20"/>
      <c r="R3" s="20"/>
      <c r="S3" s="20"/>
      <c r="T3" s="20"/>
      <c r="U3" s="20"/>
      <c r="V3" s="20"/>
      <c r="W3" s="20"/>
      <c r="X3" s="20"/>
      <c r="Y3" s="20"/>
      <c r="Z3" s="20"/>
      <c r="AA3" s="20"/>
      <c r="AB3" s="20"/>
      <c r="AC3" s="20"/>
      <c r="AD3" s="20"/>
    </row>
    <row r="4" spans="1:30" ht="21.75" x14ac:dyDescent="0.4">
      <c r="A4" s="12" t="s">
        <v>547</v>
      </c>
      <c r="F4" s="80"/>
      <c r="G4" s="80"/>
      <c r="H4" s="80"/>
      <c r="I4" s="80"/>
      <c r="J4" s="80"/>
      <c r="K4" s="80"/>
      <c r="L4" s="80"/>
      <c r="M4" s="80"/>
      <c r="N4" s="80"/>
      <c r="O4" s="80"/>
      <c r="P4" s="80"/>
      <c r="Q4" s="80"/>
      <c r="R4" s="80"/>
      <c r="S4" s="80"/>
      <c r="T4" s="80"/>
      <c r="U4" s="80"/>
      <c r="V4" s="80"/>
      <c r="W4" s="80"/>
      <c r="X4" s="80"/>
      <c r="Y4" s="80"/>
      <c r="Z4" s="80"/>
      <c r="AA4" s="80"/>
      <c r="AB4" s="80"/>
      <c r="AC4" s="80"/>
      <c r="AD4" s="80"/>
    </row>
    <row r="5" spans="1:30" x14ac:dyDescent="0.3">
      <c r="G5" s="20"/>
      <c r="H5" s="20"/>
      <c r="I5" s="20"/>
      <c r="J5" s="20"/>
      <c r="K5" s="20"/>
      <c r="L5" s="20"/>
      <c r="M5" s="20"/>
      <c r="N5" s="20"/>
      <c r="O5" s="20"/>
      <c r="P5" s="20"/>
      <c r="Q5" s="20"/>
      <c r="R5" s="20"/>
      <c r="S5" s="20"/>
      <c r="T5" s="20"/>
      <c r="U5" s="20"/>
      <c r="V5" s="20"/>
      <c r="W5" s="20"/>
      <c r="X5" s="20"/>
      <c r="Y5" s="20"/>
      <c r="Z5" s="20"/>
      <c r="AA5" s="20"/>
      <c r="AB5" s="20"/>
      <c r="AC5" s="20"/>
      <c r="AD5" s="20"/>
    </row>
    <row r="6" spans="1:30" ht="60" x14ac:dyDescent="0.3">
      <c r="A6" s="94" t="s">
        <v>548</v>
      </c>
      <c r="B6" s="94" t="s">
        <v>640</v>
      </c>
      <c r="C6" s="94" t="s">
        <v>641</v>
      </c>
      <c r="D6" s="94" t="s">
        <v>812</v>
      </c>
      <c r="E6" s="94" t="s">
        <v>782</v>
      </c>
      <c r="F6" s="94" t="s">
        <v>534</v>
      </c>
      <c r="G6" s="94" t="s">
        <v>636</v>
      </c>
      <c r="H6" s="94" t="s">
        <v>109</v>
      </c>
      <c r="I6" s="94" t="s">
        <v>111</v>
      </c>
      <c r="J6" s="94" t="s">
        <v>527</v>
      </c>
      <c r="K6" s="94" t="s">
        <v>114</v>
      </c>
      <c r="L6" s="94" t="s">
        <v>116</v>
      </c>
      <c r="M6" s="94" t="s">
        <v>118</v>
      </c>
      <c r="N6" s="94" t="s">
        <v>120</v>
      </c>
      <c r="O6" s="94" t="s">
        <v>122</v>
      </c>
      <c r="P6" s="94" t="s">
        <v>528</v>
      </c>
      <c r="Q6" s="94" t="s">
        <v>125</v>
      </c>
      <c r="R6" s="94" t="s">
        <v>127</v>
      </c>
      <c r="S6" s="94" t="s">
        <v>129</v>
      </c>
      <c r="T6" s="94" t="s">
        <v>131</v>
      </c>
      <c r="U6" s="94" t="s">
        <v>133</v>
      </c>
      <c r="V6" s="94" t="s">
        <v>589</v>
      </c>
      <c r="W6" s="94" t="s">
        <v>135</v>
      </c>
      <c r="X6" s="94" t="s">
        <v>137</v>
      </c>
      <c r="Y6" s="94" t="s">
        <v>139</v>
      </c>
      <c r="Z6" s="94" t="s">
        <v>141</v>
      </c>
      <c r="AA6" s="94" t="s">
        <v>143</v>
      </c>
      <c r="AB6" s="94" t="s">
        <v>145</v>
      </c>
      <c r="AC6" s="94" t="s">
        <v>147</v>
      </c>
      <c r="AD6" s="94" t="s">
        <v>149</v>
      </c>
    </row>
    <row r="7" spans="1:30" x14ac:dyDescent="0.3">
      <c r="A7" s="81"/>
      <c r="B7" s="81"/>
      <c r="C7" s="81"/>
      <c r="D7" s="81"/>
      <c r="E7" s="81"/>
      <c r="F7" s="83"/>
      <c r="G7" s="143"/>
      <c r="H7" s="143"/>
      <c r="I7" s="143"/>
      <c r="J7" s="143"/>
      <c r="K7" s="143"/>
      <c r="L7" s="143"/>
      <c r="M7" s="143"/>
      <c r="N7" s="143"/>
      <c r="O7" s="143"/>
      <c r="P7" s="143"/>
      <c r="Q7" s="143"/>
      <c r="R7" s="143"/>
      <c r="S7" s="143"/>
      <c r="T7" s="143"/>
      <c r="U7" s="143"/>
      <c r="V7" s="143"/>
      <c r="W7" s="143"/>
      <c r="X7" s="143"/>
      <c r="Y7" s="143"/>
      <c r="Z7" s="143"/>
      <c r="AA7" s="143"/>
      <c r="AB7" s="143"/>
      <c r="AC7" s="143"/>
      <c r="AD7" s="143"/>
    </row>
    <row r="8" spans="1:30" x14ac:dyDescent="0.3">
      <c r="A8" s="88"/>
      <c r="B8" s="89"/>
      <c r="C8" s="89"/>
      <c r="D8" s="89"/>
      <c r="E8" s="89" t="s">
        <v>783</v>
      </c>
      <c r="F8" s="89">
        <f>F15+F10+F98</f>
        <v>28098110.43</v>
      </c>
      <c r="G8" s="89">
        <f t="shared" ref="G8:AD8" si="0">G15+G10+G98</f>
        <v>1386428.3700000003</v>
      </c>
      <c r="H8" s="89">
        <f t="shared" si="0"/>
        <v>379830.37999999995</v>
      </c>
      <c r="I8" s="89">
        <f t="shared" si="0"/>
        <v>733565.06999999983</v>
      </c>
      <c r="J8" s="89">
        <f t="shared" si="0"/>
        <v>1488613.6800000002</v>
      </c>
      <c r="K8" s="89">
        <f t="shared" si="0"/>
        <v>1114665.4199999997</v>
      </c>
      <c r="L8" s="89">
        <f t="shared" si="0"/>
        <v>3168227.6000000006</v>
      </c>
      <c r="M8" s="89">
        <f t="shared" si="0"/>
        <v>1542278.9800000002</v>
      </c>
      <c r="N8" s="89">
        <f t="shared" si="0"/>
        <v>1071245.32</v>
      </c>
      <c r="O8" s="89">
        <f t="shared" si="0"/>
        <v>550201.01</v>
      </c>
      <c r="P8" s="89">
        <f t="shared" si="0"/>
        <v>988709.82</v>
      </c>
      <c r="Q8" s="89">
        <f t="shared" si="0"/>
        <v>721807.99999999988</v>
      </c>
      <c r="R8" s="89">
        <f t="shared" si="0"/>
        <v>1253727.9100000001</v>
      </c>
      <c r="S8" s="89">
        <f t="shared" si="0"/>
        <v>1373985.65</v>
      </c>
      <c r="T8" s="89">
        <f t="shared" si="0"/>
        <v>1250327.05</v>
      </c>
      <c r="U8" s="89">
        <f t="shared" si="0"/>
        <v>1320345.7899999998</v>
      </c>
      <c r="V8" s="89">
        <f t="shared" si="0"/>
        <v>65612.84</v>
      </c>
      <c r="W8" s="89">
        <f t="shared" si="0"/>
        <v>1612331.04</v>
      </c>
      <c r="X8" s="89">
        <f t="shared" si="0"/>
        <v>192590.61000000002</v>
      </c>
      <c r="Y8" s="89">
        <f t="shared" si="0"/>
        <v>841246.97</v>
      </c>
      <c r="Z8" s="89">
        <f t="shared" si="0"/>
        <v>1723377.9500000002</v>
      </c>
      <c r="AA8" s="89">
        <f t="shared" si="0"/>
        <v>940755.41999999993</v>
      </c>
      <c r="AB8" s="89">
        <f t="shared" si="0"/>
        <v>1471388.4800000002</v>
      </c>
      <c r="AC8" s="89">
        <f t="shared" si="0"/>
        <v>507567.29000000004</v>
      </c>
      <c r="AD8" s="89">
        <f t="shared" si="0"/>
        <v>2399279.7800000007</v>
      </c>
    </row>
    <row r="9" spans="1:30" x14ac:dyDescent="0.3">
      <c r="A9" s="212"/>
      <c r="B9" s="213"/>
      <c r="C9" s="213"/>
      <c r="D9" s="213"/>
      <c r="E9" s="213"/>
      <c r="F9" s="213"/>
      <c r="G9" s="164"/>
      <c r="H9" s="164"/>
      <c r="I9" s="164"/>
      <c r="J9" s="164"/>
      <c r="K9" s="164"/>
      <c r="L9" s="164"/>
      <c r="M9" s="164"/>
      <c r="N9" s="164"/>
      <c r="O9" s="164"/>
      <c r="P9" s="164"/>
      <c r="Q9" s="164"/>
      <c r="R9" s="164"/>
      <c r="S9" s="164"/>
      <c r="T9" s="164"/>
      <c r="U9" s="164"/>
      <c r="V9" s="164"/>
      <c r="W9" s="20"/>
      <c r="X9" s="20"/>
      <c r="Y9" s="20"/>
      <c r="Z9" s="20"/>
      <c r="AA9" s="20"/>
      <c r="AB9" s="20"/>
      <c r="AC9" s="20"/>
      <c r="AD9" s="20"/>
    </row>
    <row r="10" spans="1:30" x14ac:dyDescent="0.3">
      <c r="A10" s="42"/>
      <c r="B10" s="42"/>
      <c r="C10" s="68"/>
      <c r="D10" s="68"/>
      <c r="E10" s="69" t="s">
        <v>784</v>
      </c>
      <c r="F10" s="68">
        <f>F11</f>
        <v>260033.39999999997</v>
      </c>
      <c r="G10" s="68">
        <f t="shared" ref="G10:AD13" si="1">G11</f>
        <v>5345.0000000000009</v>
      </c>
      <c r="H10" s="68">
        <f t="shared" si="1"/>
        <v>3147.1900000000005</v>
      </c>
      <c r="I10" s="68">
        <f t="shared" si="1"/>
        <v>5578.16</v>
      </c>
      <c r="J10" s="68">
        <f t="shared" si="1"/>
        <v>96085.329999999987</v>
      </c>
      <c r="K10" s="68">
        <f t="shared" si="1"/>
        <v>5653.19</v>
      </c>
      <c r="L10" s="68">
        <f t="shared" si="1"/>
        <v>13022.620000000003</v>
      </c>
      <c r="M10" s="68">
        <f t="shared" si="1"/>
        <v>5735.1800000000012</v>
      </c>
      <c r="N10" s="68">
        <f t="shared" si="1"/>
        <v>4940.75</v>
      </c>
      <c r="O10" s="68">
        <f t="shared" si="1"/>
        <v>3433.7400000000011</v>
      </c>
      <c r="P10" s="68">
        <f t="shared" si="1"/>
        <v>4173.1400000000012</v>
      </c>
      <c r="Q10" s="68">
        <f t="shared" si="1"/>
        <v>2470.9899999999998</v>
      </c>
      <c r="R10" s="68">
        <f t="shared" si="1"/>
        <v>4241.84</v>
      </c>
      <c r="S10" s="68">
        <f t="shared" si="1"/>
        <v>5189.47</v>
      </c>
      <c r="T10" s="68">
        <f t="shared" si="1"/>
        <v>4658.09</v>
      </c>
      <c r="U10" s="68">
        <f t="shared" si="1"/>
        <v>5597.9599999999982</v>
      </c>
      <c r="V10" s="68">
        <f t="shared" si="1"/>
        <v>0</v>
      </c>
      <c r="W10" s="68">
        <f t="shared" si="1"/>
        <v>8051.9700000000012</v>
      </c>
      <c r="X10" s="68">
        <f t="shared" si="1"/>
        <v>4014.5100000000007</v>
      </c>
      <c r="Y10" s="68">
        <f t="shared" si="1"/>
        <v>21182.969999999998</v>
      </c>
      <c r="Z10" s="68">
        <f t="shared" si="1"/>
        <v>5626.1399999999994</v>
      </c>
      <c r="AA10" s="68">
        <f t="shared" si="1"/>
        <v>5140.49</v>
      </c>
      <c r="AB10" s="68">
        <f t="shared" si="1"/>
        <v>3210.3099999999986</v>
      </c>
      <c r="AC10" s="68">
        <f t="shared" si="1"/>
        <v>5594.93</v>
      </c>
      <c r="AD10" s="68">
        <f t="shared" si="1"/>
        <v>37939.43</v>
      </c>
    </row>
    <row r="11" spans="1:30" x14ac:dyDescent="0.3">
      <c r="A11" s="73"/>
      <c r="B11" s="73"/>
      <c r="C11" s="74"/>
      <c r="D11" s="74"/>
      <c r="E11" s="75" t="s">
        <v>642</v>
      </c>
      <c r="F11" s="74">
        <f>F12</f>
        <v>260033.39999999997</v>
      </c>
      <c r="G11" s="74">
        <f t="shared" si="1"/>
        <v>5345.0000000000009</v>
      </c>
      <c r="H11" s="74">
        <f t="shared" si="1"/>
        <v>3147.1900000000005</v>
      </c>
      <c r="I11" s="74">
        <f t="shared" si="1"/>
        <v>5578.16</v>
      </c>
      <c r="J11" s="74">
        <f t="shared" si="1"/>
        <v>96085.329999999987</v>
      </c>
      <c r="K11" s="74">
        <f t="shared" si="1"/>
        <v>5653.19</v>
      </c>
      <c r="L11" s="74">
        <f t="shared" si="1"/>
        <v>13022.620000000003</v>
      </c>
      <c r="M11" s="74">
        <f t="shared" si="1"/>
        <v>5735.1800000000012</v>
      </c>
      <c r="N11" s="74">
        <f t="shared" si="1"/>
        <v>4940.75</v>
      </c>
      <c r="O11" s="74">
        <f t="shared" si="1"/>
        <v>3433.7400000000011</v>
      </c>
      <c r="P11" s="74">
        <f t="shared" si="1"/>
        <v>4173.1400000000012</v>
      </c>
      <c r="Q11" s="74">
        <f t="shared" si="1"/>
        <v>2470.9899999999998</v>
      </c>
      <c r="R11" s="74">
        <f t="shared" si="1"/>
        <v>4241.84</v>
      </c>
      <c r="S11" s="74">
        <f t="shared" si="1"/>
        <v>5189.47</v>
      </c>
      <c r="T11" s="74">
        <f t="shared" si="1"/>
        <v>4658.09</v>
      </c>
      <c r="U11" s="74">
        <f t="shared" si="1"/>
        <v>5597.9599999999982</v>
      </c>
      <c r="V11" s="74">
        <f t="shared" si="1"/>
        <v>0</v>
      </c>
      <c r="W11" s="74">
        <f t="shared" si="1"/>
        <v>8051.9700000000012</v>
      </c>
      <c r="X11" s="74">
        <f t="shared" si="1"/>
        <v>4014.5100000000007</v>
      </c>
      <c r="Y11" s="74">
        <f t="shared" si="1"/>
        <v>21182.969999999998</v>
      </c>
      <c r="Z11" s="74">
        <f t="shared" si="1"/>
        <v>5626.1399999999994</v>
      </c>
      <c r="AA11" s="74">
        <f t="shared" si="1"/>
        <v>5140.49</v>
      </c>
      <c r="AB11" s="74">
        <f t="shared" si="1"/>
        <v>3210.3099999999986</v>
      </c>
      <c r="AC11" s="74">
        <f t="shared" si="1"/>
        <v>5594.93</v>
      </c>
      <c r="AD11" s="74">
        <f t="shared" si="1"/>
        <v>37939.43</v>
      </c>
    </row>
    <row r="12" spans="1:30" x14ac:dyDescent="0.3">
      <c r="A12" s="76">
        <v>4</v>
      </c>
      <c r="B12" s="76"/>
      <c r="C12" s="77"/>
      <c r="D12" s="77"/>
      <c r="E12" s="76" t="s">
        <v>785</v>
      </c>
      <c r="F12" s="78">
        <f>F13</f>
        <v>260033.39999999997</v>
      </c>
      <c r="G12" s="78">
        <f t="shared" si="1"/>
        <v>5345.0000000000009</v>
      </c>
      <c r="H12" s="78">
        <f t="shared" si="1"/>
        <v>3147.1900000000005</v>
      </c>
      <c r="I12" s="78">
        <f t="shared" si="1"/>
        <v>5578.16</v>
      </c>
      <c r="J12" s="78">
        <f t="shared" si="1"/>
        <v>96085.329999999987</v>
      </c>
      <c r="K12" s="78">
        <f t="shared" si="1"/>
        <v>5653.19</v>
      </c>
      <c r="L12" s="78">
        <f t="shared" si="1"/>
        <v>13022.620000000003</v>
      </c>
      <c r="M12" s="78">
        <f t="shared" si="1"/>
        <v>5735.1800000000012</v>
      </c>
      <c r="N12" s="78">
        <f t="shared" si="1"/>
        <v>4940.75</v>
      </c>
      <c r="O12" s="78">
        <f t="shared" si="1"/>
        <v>3433.7400000000011</v>
      </c>
      <c r="P12" s="78">
        <f t="shared" si="1"/>
        <v>4173.1400000000012</v>
      </c>
      <c r="Q12" s="78">
        <f t="shared" si="1"/>
        <v>2470.9899999999998</v>
      </c>
      <c r="R12" s="78">
        <f t="shared" si="1"/>
        <v>4241.84</v>
      </c>
      <c r="S12" s="78">
        <f t="shared" si="1"/>
        <v>5189.47</v>
      </c>
      <c r="T12" s="78">
        <f t="shared" si="1"/>
        <v>4658.09</v>
      </c>
      <c r="U12" s="78">
        <f t="shared" si="1"/>
        <v>5597.9599999999982</v>
      </c>
      <c r="V12" s="78">
        <f t="shared" si="1"/>
        <v>0</v>
      </c>
      <c r="W12" s="78">
        <f t="shared" si="1"/>
        <v>8051.9700000000012</v>
      </c>
      <c r="X12" s="78">
        <f t="shared" si="1"/>
        <v>4014.5100000000007</v>
      </c>
      <c r="Y12" s="78">
        <f t="shared" si="1"/>
        <v>21182.969999999998</v>
      </c>
      <c r="Z12" s="78">
        <f t="shared" si="1"/>
        <v>5626.1399999999994</v>
      </c>
      <c r="AA12" s="78">
        <f t="shared" si="1"/>
        <v>5140.49</v>
      </c>
      <c r="AB12" s="78">
        <f t="shared" si="1"/>
        <v>3210.3099999999986</v>
      </c>
      <c r="AC12" s="78">
        <f t="shared" si="1"/>
        <v>5594.93</v>
      </c>
      <c r="AD12" s="78">
        <f t="shared" si="1"/>
        <v>37939.43</v>
      </c>
    </row>
    <row r="13" spans="1:30" x14ac:dyDescent="0.3">
      <c r="A13" s="84"/>
      <c r="B13" s="84">
        <v>1</v>
      </c>
      <c r="C13" s="85"/>
      <c r="D13" s="84"/>
      <c r="E13" s="86" t="s">
        <v>571</v>
      </c>
      <c r="F13" s="87">
        <f>F14</f>
        <v>260033.39999999997</v>
      </c>
      <c r="G13" s="87">
        <f t="shared" si="1"/>
        <v>5345.0000000000009</v>
      </c>
      <c r="H13" s="87">
        <f t="shared" si="1"/>
        <v>3147.1900000000005</v>
      </c>
      <c r="I13" s="87">
        <f t="shared" si="1"/>
        <v>5578.16</v>
      </c>
      <c r="J13" s="87">
        <f t="shared" si="1"/>
        <v>96085.329999999987</v>
      </c>
      <c r="K13" s="87">
        <f t="shared" si="1"/>
        <v>5653.19</v>
      </c>
      <c r="L13" s="87">
        <f t="shared" si="1"/>
        <v>13022.620000000003</v>
      </c>
      <c r="M13" s="87">
        <f t="shared" si="1"/>
        <v>5735.1800000000012</v>
      </c>
      <c r="N13" s="87">
        <f t="shared" si="1"/>
        <v>4940.75</v>
      </c>
      <c r="O13" s="87">
        <f t="shared" si="1"/>
        <v>3433.7400000000011</v>
      </c>
      <c r="P13" s="87">
        <f t="shared" si="1"/>
        <v>4173.1400000000012</v>
      </c>
      <c r="Q13" s="87">
        <f t="shared" si="1"/>
        <v>2470.9899999999998</v>
      </c>
      <c r="R13" s="87">
        <f t="shared" si="1"/>
        <v>4241.84</v>
      </c>
      <c r="S13" s="87">
        <f t="shared" si="1"/>
        <v>5189.47</v>
      </c>
      <c r="T13" s="87">
        <f t="shared" si="1"/>
        <v>4658.09</v>
      </c>
      <c r="U13" s="87">
        <f t="shared" si="1"/>
        <v>5597.9599999999982</v>
      </c>
      <c r="V13" s="87">
        <f t="shared" si="1"/>
        <v>0</v>
      </c>
      <c r="W13" s="87">
        <f t="shared" si="1"/>
        <v>8051.9700000000012</v>
      </c>
      <c r="X13" s="87">
        <f t="shared" si="1"/>
        <v>4014.5100000000007</v>
      </c>
      <c r="Y13" s="87">
        <f t="shared" si="1"/>
        <v>21182.969999999998</v>
      </c>
      <c r="Z13" s="87">
        <f t="shared" si="1"/>
        <v>5626.1399999999994</v>
      </c>
      <c r="AA13" s="87">
        <f t="shared" si="1"/>
        <v>5140.49</v>
      </c>
      <c r="AB13" s="87">
        <f t="shared" si="1"/>
        <v>3210.3099999999986</v>
      </c>
      <c r="AC13" s="87">
        <f t="shared" si="1"/>
        <v>5594.93</v>
      </c>
      <c r="AD13" s="87">
        <f t="shared" si="1"/>
        <v>37939.43</v>
      </c>
    </row>
    <row r="14" spans="1:30" x14ac:dyDescent="0.3">
      <c r="C14" s="2" t="s">
        <v>643</v>
      </c>
      <c r="E14" s="79" t="s">
        <v>572</v>
      </c>
      <c r="F14" s="20">
        <f>SUM(G14:AD14)</f>
        <v>260033.39999999997</v>
      </c>
      <c r="G14" s="56">
        <v>5345.0000000000009</v>
      </c>
      <c r="H14" s="56">
        <v>3147.1900000000005</v>
      </c>
      <c r="I14" s="56">
        <v>5578.16</v>
      </c>
      <c r="J14" s="56">
        <v>96085.329999999987</v>
      </c>
      <c r="K14" s="56">
        <v>5653.19</v>
      </c>
      <c r="L14" s="56">
        <v>13022.620000000003</v>
      </c>
      <c r="M14" s="56">
        <v>5735.1800000000012</v>
      </c>
      <c r="N14" s="56">
        <v>4940.75</v>
      </c>
      <c r="O14" s="56">
        <v>3433.7400000000011</v>
      </c>
      <c r="P14" s="56">
        <v>4173.1400000000012</v>
      </c>
      <c r="Q14" s="56">
        <v>2470.9899999999998</v>
      </c>
      <c r="R14" s="56">
        <v>4241.84</v>
      </c>
      <c r="S14" s="56">
        <v>5189.47</v>
      </c>
      <c r="T14" s="56">
        <v>4658.09</v>
      </c>
      <c r="U14" s="56">
        <v>5597.9599999999982</v>
      </c>
      <c r="V14" s="56">
        <v>0</v>
      </c>
      <c r="W14" s="56">
        <v>8051.9700000000012</v>
      </c>
      <c r="X14" s="56">
        <v>4014.5100000000007</v>
      </c>
      <c r="Y14" s="56">
        <v>21182.969999999998</v>
      </c>
      <c r="Z14" s="56">
        <v>5626.1399999999994</v>
      </c>
      <c r="AA14" s="56">
        <v>5140.49</v>
      </c>
      <c r="AB14" s="56">
        <v>3210.3099999999986</v>
      </c>
      <c r="AC14" s="56">
        <v>5594.93</v>
      </c>
      <c r="AD14" s="56">
        <v>37939.43</v>
      </c>
    </row>
    <row r="15" spans="1:30" x14ac:dyDescent="0.3">
      <c r="A15" s="42"/>
      <c r="B15" s="42"/>
      <c r="C15" s="68"/>
      <c r="D15" s="68"/>
      <c r="E15" s="69" t="s">
        <v>786</v>
      </c>
      <c r="F15" s="68">
        <f t="shared" ref="F15:AD15" si="2">F16+F86</f>
        <v>25596687.710000001</v>
      </c>
      <c r="G15" s="68">
        <f t="shared" si="2"/>
        <v>1375575.2700000003</v>
      </c>
      <c r="H15" s="68">
        <f t="shared" si="2"/>
        <v>249763.10999999993</v>
      </c>
      <c r="I15" s="68">
        <f t="shared" si="2"/>
        <v>718889.70999999985</v>
      </c>
      <c r="J15" s="68">
        <f t="shared" si="2"/>
        <v>1244961.8800000001</v>
      </c>
      <c r="K15" s="68">
        <f t="shared" si="2"/>
        <v>1080303.3199999998</v>
      </c>
      <c r="L15" s="68">
        <f t="shared" si="2"/>
        <v>3124267.7900000005</v>
      </c>
      <c r="M15" s="68">
        <f t="shared" si="2"/>
        <v>1453820.4200000004</v>
      </c>
      <c r="N15" s="68">
        <f t="shared" si="2"/>
        <v>1059479.46</v>
      </c>
      <c r="O15" s="68">
        <f t="shared" si="2"/>
        <v>543747.28</v>
      </c>
      <c r="P15" s="68">
        <f t="shared" si="2"/>
        <v>882717.2</v>
      </c>
      <c r="Q15" s="68">
        <f t="shared" si="2"/>
        <v>718396.67999999993</v>
      </c>
      <c r="R15" s="68">
        <f t="shared" si="2"/>
        <v>1246777.08</v>
      </c>
      <c r="S15" s="68">
        <f t="shared" si="2"/>
        <v>1297335</v>
      </c>
      <c r="T15" s="68">
        <f t="shared" si="2"/>
        <v>1138174.48</v>
      </c>
      <c r="U15" s="68">
        <f t="shared" si="2"/>
        <v>1148350.69</v>
      </c>
      <c r="V15" s="68">
        <f t="shared" si="2"/>
        <v>27580.409999999996</v>
      </c>
      <c r="W15" s="68">
        <f t="shared" si="2"/>
        <v>1353448.98</v>
      </c>
      <c r="X15" s="68">
        <f t="shared" si="2"/>
        <v>36333.93</v>
      </c>
      <c r="Y15" s="68">
        <f t="shared" si="2"/>
        <v>716538.79</v>
      </c>
      <c r="Z15" s="68">
        <f t="shared" si="2"/>
        <v>1568811.7600000002</v>
      </c>
      <c r="AA15" s="68">
        <f t="shared" si="2"/>
        <v>801874.96</v>
      </c>
      <c r="AB15" s="68">
        <f t="shared" si="2"/>
        <v>1363901.05</v>
      </c>
      <c r="AC15" s="68">
        <f t="shared" si="2"/>
        <v>84298.11</v>
      </c>
      <c r="AD15" s="68">
        <f t="shared" si="2"/>
        <v>2361340.3500000006</v>
      </c>
    </row>
    <row r="16" spans="1:30" x14ac:dyDescent="0.3">
      <c r="A16" s="73"/>
      <c r="B16" s="73"/>
      <c r="C16" s="74"/>
      <c r="D16" s="74"/>
      <c r="E16" s="75" t="s">
        <v>783</v>
      </c>
      <c r="F16" s="74">
        <f t="shared" ref="F16:AD16" si="3">F17+F34+F37+F45+F57+F72</f>
        <v>23310441.050000001</v>
      </c>
      <c r="G16" s="74">
        <f t="shared" si="3"/>
        <v>1375575.2700000003</v>
      </c>
      <c r="H16" s="74">
        <f t="shared" si="3"/>
        <v>249763.10999999993</v>
      </c>
      <c r="I16" s="74">
        <f t="shared" si="3"/>
        <v>718889.70999999985</v>
      </c>
      <c r="J16" s="74">
        <f t="shared" si="3"/>
        <v>1244961.8800000001</v>
      </c>
      <c r="K16" s="74">
        <f t="shared" si="3"/>
        <v>1080303.3199999998</v>
      </c>
      <c r="L16" s="74">
        <f t="shared" si="3"/>
        <v>3124267.7900000005</v>
      </c>
      <c r="M16" s="74">
        <f t="shared" si="3"/>
        <v>1453820.4200000004</v>
      </c>
      <c r="N16" s="74">
        <f t="shared" si="3"/>
        <v>1059479.46</v>
      </c>
      <c r="O16" s="74">
        <f t="shared" si="3"/>
        <v>543747.28</v>
      </c>
      <c r="P16" s="74">
        <f t="shared" si="3"/>
        <v>882717.2</v>
      </c>
      <c r="Q16" s="74">
        <f t="shared" si="3"/>
        <v>718396.67999999993</v>
      </c>
      <c r="R16" s="74">
        <f t="shared" si="3"/>
        <v>1246777.08</v>
      </c>
      <c r="S16" s="74">
        <f t="shared" si="3"/>
        <v>1297335</v>
      </c>
      <c r="T16" s="74">
        <f t="shared" si="3"/>
        <v>1138174.48</v>
      </c>
      <c r="U16" s="74">
        <f t="shared" si="3"/>
        <v>1148350.69</v>
      </c>
      <c r="V16" s="74">
        <f t="shared" si="3"/>
        <v>27580.409999999996</v>
      </c>
      <c r="W16" s="74">
        <f t="shared" si="3"/>
        <v>1353448.98</v>
      </c>
      <c r="X16" s="74">
        <f t="shared" si="3"/>
        <v>36333.93</v>
      </c>
      <c r="Y16" s="74">
        <f t="shared" si="3"/>
        <v>716538.79</v>
      </c>
      <c r="Z16" s="74">
        <f t="shared" si="3"/>
        <v>1568811.7600000002</v>
      </c>
      <c r="AA16" s="74">
        <f t="shared" si="3"/>
        <v>801874.96</v>
      </c>
      <c r="AB16" s="74">
        <f t="shared" si="3"/>
        <v>1363901.05</v>
      </c>
      <c r="AC16" s="74">
        <f t="shared" si="3"/>
        <v>84298.11</v>
      </c>
      <c r="AD16" s="74">
        <f t="shared" si="3"/>
        <v>75093.69</v>
      </c>
    </row>
    <row r="17" spans="1:30" x14ac:dyDescent="0.3">
      <c r="A17" s="76">
        <v>1</v>
      </c>
      <c r="B17" s="76"/>
      <c r="C17" s="77"/>
      <c r="D17" s="77"/>
      <c r="E17" s="76" t="s">
        <v>554</v>
      </c>
      <c r="F17" s="78">
        <f>F18+F20+F26+F28+F30+F32</f>
        <v>710107.44999999984</v>
      </c>
      <c r="G17" s="78">
        <f t="shared" ref="G17:AD17" si="4">G18+G20+G26+G28+G30+G32</f>
        <v>0</v>
      </c>
      <c r="H17" s="78">
        <f t="shared" si="4"/>
        <v>0</v>
      </c>
      <c r="I17" s="78">
        <f t="shared" si="4"/>
        <v>710107.44999999984</v>
      </c>
      <c r="J17" s="78">
        <f t="shared" si="4"/>
        <v>0</v>
      </c>
      <c r="K17" s="78">
        <f t="shared" si="4"/>
        <v>0</v>
      </c>
      <c r="L17" s="78">
        <f t="shared" si="4"/>
        <v>0</v>
      </c>
      <c r="M17" s="78">
        <f t="shared" si="4"/>
        <v>0</v>
      </c>
      <c r="N17" s="78">
        <f t="shared" si="4"/>
        <v>0</v>
      </c>
      <c r="O17" s="78">
        <f t="shared" si="4"/>
        <v>0</v>
      </c>
      <c r="P17" s="78">
        <f t="shared" si="4"/>
        <v>0</v>
      </c>
      <c r="Q17" s="78">
        <f t="shared" si="4"/>
        <v>0</v>
      </c>
      <c r="R17" s="78">
        <f t="shared" si="4"/>
        <v>0</v>
      </c>
      <c r="S17" s="78">
        <f t="shared" si="4"/>
        <v>0</v>
      </c>
      <c r="T17" s="78">
        <f t="shared" si="4"/>
        <v>0</v>
      </c>
      <c r="U17" s="78">
        <f t="shared" si="4"/>
        <v>0</v>
      </c>
      <c r="V17" s="78">
        <f t="shared" si="4"/>
        <v>0</v>
      </c>
      <c r="W17" s="78">
        <f t="shared" si="4"/>
        <v>0</v>
      </c>
      <c r="X17" s="78">
        <f t="shared" si="4"/>
        <v>0</v>
      </c>
      <c r="Y17" s="78">
        <f t="shared" si="4"/>
        <v>0</v>
      </c>
      <c r="Z17" s="78">
        <f t="shared" si="4"/>
        <v>0</v>
      </c>
      <c r="AA17" s="78">
        <f t="shared" si="4"/>
        <v>0</v>
      </c>
      <c r="AB17" s="78">
        <f t="shared" si="4"/>
        <v>0</v>
      </c>
      <c r="AC17" s="78">
        <f t="shared" si="4"/>
        <v>0</v>
      </c>
      <c r="AD17" s="78">
        <f t="shared" si="4"/>
        <v>0</v>
      </c>
    </row>
    <row r="18" spans="1:30" x14ac:dyDescent="0.3">
      <c r="A18" s="84"/>
      <c r="B18" s="84">
        <v>2</v>
      </c>
      <c r="C18" s="85"/>
      <c r="D18" s="84"/>
      <c r="E18" s="86" t="s">
        <v>549</v>
      </c>
      <c r="F18" s="87">
        <f>F19</f>
        <v>36777.43</v>
      </c>
      <c r="G18" s="87">
        <f t="shared" ref="G18:AD18" si="5">G19</f>
        <v>0</v>
      </c>
      <c r="H18" s="87">
        <f t="shared" si="5"/>
        <v>0</v>
      </c>
      <c r="I18" s="87">
        <f t="shared" si="5"/>
        <v>36777.43</v>
      </c>
      <c r="J18" s="87">
        <f t="shared" si="5"/>
        <v>0</v>
      </c>
      <c r="K18" s="87">
        <f t="shared" si="5"/>
        <v>0</v>
      </c>
      <c r="L18" s="87">
        <f t="shared" si="5"/>
        <v>0</v>
      </c>
      <c r="M18" s="87">
        <f t="shared" si="5"/>
        <v>0</v>
      </c>
      <c r="N18" s="87">
        <f t="shared" si="5"/>
        <v>0</v>
      </c>
      <c r="O18" s="87">
        <f t="shared" si="5"/>
        <v>0</v>
      </c>
      <c r="P18" s="87">
        <f t="shared" si="5"/>
        <v>0</v>
      </c>
      <c r="Q18" s="87">
        <f t="shared" si="5"/>
        <v>0</v>
      </c>
      <c r="R18" s="87">
        <f t="shared" si="5"/>
        <v>0</v>
      </c>
      <c r="S18" s="87">
        <f t="shared" si="5"/>
        <v>0</v>
      </c>
      <c r="T18" s="87">
        <f t="shared" si="5"/>
        <v>0</v>
      </c>
      <c r="U18" s="87">
        <f t="shared" si="5"/>
        <v>0</v>
      </c>
      <c r="V18" s="87">
        <f t="shared" si="5"/>
        <v>0</v>
      </c>
      <c r="W18" s="87">
        <f t="shared" si="5"/>
        <v>0</v>
      </c>
      <c r="X18" s="87">
        <f t="shared" si="5"/>
        <v>0</v>
      </c>
      <c r="Y18" s="87">
        <f t="shared" si="5"/>
        <v>0</v>
      </c>
      <c r="Z18" s="87">
        <f t="shared" si="5"/>
        <v>0</v>
      </c>
      <c r="AA18" s="87">
        <f t="shared" si="5"/>
        <v>0</v>
      </c>
      <c r="AB18" s="87">
        <f t="shared" si="5"/>
        <v>0</v>
      </c>
      <c r="AC18" s="87">
        <f t="shared" si="5"/>
        <v>0</v>
      </c>
      <c r="AD18" s="87">
        <f t="shared" si="5"/>
        <v>0</v>
      </c>
    </row>
    <row r="19" spans="1:30" x14ac:dyDescent="0.3">
      <c r="C19" s="2" t="s">
        <v>644</v>
      </c>
      <c r="E19" s="79" t="s">
        <v>550</v>
      </c>
      <c r="F19" s="20">
        <f>SUM(G19:AD19)</f>
        <v>36777.43</v>
      </c>
      <c r="G19" s="56">
        <v>0</v>
      </c>
      <c r="H19" s="56">
        <v>0</v>
      </c>
      <c r="I19" s="56">
        <v>36777.43</v>
      </c>
      <c r="J19" s="56">
        <v>0</v>
      </c>
      <c r="K19" s="56">
        <v>0</v>
      </c>
      <c r="L19" s="56">
        <v>0</v>
      </c>
      <c r="M19" s="56">
        <v>0</v>
      </c>
      <c r="N19" s="56">
        <v>0</v>
      </c>
      <c r="O19" s="56">
        <v>0</v>
      </c>
      <c r="P19" s="56">
        <v>0</v>
      </c>
      <c r="Q19" s="56">
        <v>0</v>
      </c>
      <c r="R19" s="56">
        <v>0</v>
      </c>
      <c r="S19" s="56">
        <v>0</v>
      </c>
      <c r="T19" s="56">
        <v>0</v>
      </c>
      <c r="U19" s="56">
        <v>0</v>
      </c>
      <c r="V19" s="56">
        <v>0</v>
      </c>
      <c r="W19" s="56">
        <v>0</v>
      </c>
      <c r="X19" s="56">
        <v>0</v>
      </c>
      <c r="Y19" s="56">
        <v>0</v>
      </c>
      <c r="Z19" s="56">
        <v>0</v>
      </c>
      <c r="AA19" s="56">
        <v>0</v>
      </c>
      <c r="AB19" s="56">
        <v>0</v>
      </c>
      <c r="AC19" s="56">
        <v>0</v>
      </c>
      <c r="AD19" s="56">
        <v>0</v>
      </c>
    </row>
    <row r="20" spans="1:30" ht="30" x14ac:dyDescent="0.3">
      <c r="A20" s="84"/>
      <c r="B20" s="84">
        <v>15</v>
      </c>
      <c r="C20" s="85"/>
      <c r="D20" s="84"/>
      <c r="E20" s="86" t="s">
        <v>555</v>
      </c>
      <c r="F20" s="87">
        <f>SUM(F21:F25)</f>
        <v>673330.01999999979</v>
      </c>
      <c r="G20" s="87">
        <f t="shared" ref="G20:AD20" si="6">SUM(G21:G25)</f>
        <v>0</v>
      </c>
      <c r="H20" s="87">
        <f t="shared" si="6"/>
        <v>0</v>
      </c>
      <c r="I20" s="87">
        <f t="shared" si="6"/>
        <v>673330.01999999979</v>
      </c>
      <c r="J20" s="87">
        <f t="shared" si="6"/>
        <v>0</v>
      </c>
      <c r="K20" s="87">
        <f t="shared" si="6"/>
        <v>0</v>
      </c>
      <c r="L20" s="87">
        <f t="shared" si="6"/>
        <v>0</v>
      </c>
      <c r="M20" s="87">
        <f t="shared" si="6"/>
        <v>0</v>
      </c>
      <c r="N20" s="87">
        <f t="shared" si="6"/>
        <v>0</v>
      </c>
      <c r="O20" s="87">
        <f t="shared" si="6"/>
        <v>0</v>
      </c>
      <c r="P20" s="87">
        <f t="shared" si="6"/>
        <v>0</v>
      </c>
      <c r="Q20" s="87">
        <f t="shared" si="6"/>
        <v>0</v>
      </c>
      <c r="R20" s="87">
        <f t="shared" si="6"/>
        <v>0</v>
      </c>
      <c r="S20" s="87">
        <f t="shared" si="6"/>
        <v>0</v>
      </c>
      <c r="T20" s="87">
        <f t="shared" si="6"/>
        <v>0</v>
      </c>
      <c r="U20" s="87">
        <f t="shared" si="6"/>
        <v>0</v>
      </c>
      <c r="V20" s="87">
        <f t="shared" si="6"/>
        <v>0</v>
      </c>
      <c r="W20" s="87">
        <f t="shared" si="6"/>
        <v>0</v>
      </c>
      <c r="X20" s="87">
        <f t="shared" si="6"/>
        <v>0</v>
      </c>
      <c r="Y20" s="87">
        <f t="shared" si="6"/>
        <v>0</v>
      </c>
      <c r="Z20" s="87">
        <f t="shared" si="6"/>
        <v>0</v>
      </c>
      <c r="AA20" s="87">
        <f t="shared" si="6"/>
        <v>0</v>
      </c>
      <c r="AB20" s="87">
        <f t="shared" si="6"/>
        <v>0</v>
      </c>
      <c r="AC20" s="87">
        <f t="shared" si="6"/>
        <v>0</v>
      </c>
      <c r="AD20" s="87">
        <f t="shared" si="6"/>
        <v>0</v>
      </c>
    </row>
    <row r="21" spans="1:30" x14ac:dyDescent="0.3">
      <c r="C21" s="2" t="s">
        <v>645</v>
      </c>
      <c r="E21" s="79" t="s">
        <v>70</v>
      </c>
      <c r="F21" s="20">
        <f t="shared" ref="F21:F25" si="7">SUM(G21:AD21)</f>
        <v>673330.01999999979</v>
      </c>
      <c r="G21" s="56">
        <v>0</v>
      </c>
      <c r="H21" s="56">
        <v>0</v>
      </c>
      <c r="I21" s="56">
        <v>673330.01999999979</v>
      </c>
      <c r="J21" s="56">
        <v>0</v>
      </c>
      <c r="K21" s="56">
        <v>0</v>
      </c>
      <c r="L21" s="56">
        <v>0</v>
      </c>
      <c r="M21" s="56">
        <v>0</v>
      </c>
      <c r="N21" s="56">
        <v>0</v>
      </c>
      <c r="O21" s="56">
        <v>0</v>
      </c>
      <c r="P21" s="56">
        <v>0</v>
      </c>
      <c r="Q21" s="56">
        <v>0</v>
      </c>
      <c r="R21" s="56">
        <v>0</v>
      </c>
      <c r="S21" s="56">
        <v>0</v>
      </c>
      <c r="T21" s="56">
        <v>0</v>
      </c>
      <c r="U21" s="56">
        <v>0</v>
      </c>
      <c r="V21" s="56">
        <v>0</v>
      </c>
      <c r="W21" s="56">
        <v>0</v>
      </c>
      <c r="X21" s="56">
        <v>0</v>
      </c>
      <c r="Y21" s="56">
        <v>0</v>
      </c>
      <c r="Z21" s="56">
        <v>0</v>
      </c>
      <c r="AA21" s="56">
        <v>0</v>
      </c>
      <c r="AB21" s="56">
        <v>0</v>
      </c>
      <c r="AC21" s="56">
        <v>0</v>
      </c>
      <c r="AD21" s="56">
        <v>0</v>
      </c>
    </row>
    <row r="22" spans="1:30" x14ac:dyDescent="0.3">
      <c r="C22" s="2" t="s">
        <v>787</v>
      </c>
      <c r="E22" s="79" t="s">
        <v>788</v>
      </c>
      <c r="F22" s="20">
        <f t="shared" si="7"/>
        <v>0</v>
      </c>
      <c r="G22" s="56">
        <v>0</v>
      </c>
      <c r="H22" s="56">
        <v>0</v>
      </c>
      <c r="I22" s="56">
        <v>0</v>
      </c>
      <c r="J22" s="56">
        <v>0</v>
      </c>
      <c r="K22" s="56">
        <v>0</v>
      </c>
      <c r="L22" s="56">
        <v>0</v>
      </c>
      <c r="M22" s="56">
        <v>0</v>
      </c>
      <c r="N22" s="56">
        <v>0</v>
      </c>
      <c r="O22" s="56">
        <v>0</v>
      </c>
      <c r="P22" s="56">
        <v>0</v>
      </c>
      <c r="Q22" s="56">
        <v>0</v>
      </c>
      <c r="R22" s="56">
        <v>0</v>
      </c>
      <c r="S22" s="56">
        <v>0</v>
      </c>
      <c r="T22" s="56">
        <v>0</v>
      </c>
      <c r="U22" s="56">
        <v>0</v>
      </c>
      <c r="V22" s="56">
        <v>0</v>
      </c>
      <c r="W22" s="56">
        <v>0</v>
      </c>
      <c r="X22" s="56">
        <v>0</v>
      </c>
      <c r="Y22" s="56">
        <v>0</v>
      </c>
      <c r="Z22" s="56">
        <v>0</v>
      </c>
      <c r="AA22" s="56">
        <v>0</v>
      </c>
      <c r="AB22" s="56">
        <v>0</v>
      </c>
      <c r="AC22" s="56">
        <v>0</v>
      </c>
      <c r="AD22" s="56">
        <v>0</v>
      </c>
    </row>
    <row r="23" spans="1:30" x14ac:dyDescent="0.3">
      <c r="C23" s="2" t="s">
        <v>646</v>
      </c>
      <c r="E23" s="79" t="s">
        <v>647</v>
      </c>
      <c r="F23" s="20">
        <f t="shared" si="7"/>
        <v>0</v>
      </c>
      <c r="G23" s="56">
        <v>0</v>
      </c>
      <c r="H23" s="56">
        <v>0</v>
      </c>
      <c r="I23" s="56">
        <v>0</v>
      </c>
      <c r="J23" s="56">
        <v>0</v>
      </c>
      <c r="K23" s="56">
        <v>0</v>
      </c>
      <c r="L23" s="56">
        <v>0</v>
      </c>
      <c r="M23" s="56">
        <v>0</v>
      </c>
      <c r="N23" s="56">
        <v>0</v>
      </c>
      <c r="O23" s="56">
        <v>0</v>
      </c>
      <c r="P23" s="56">
        <v>0</v>
      </c>
      <c r="Q23" s="56">
        <v>0</v>
      </c>
      <c r="R23" s="56">
        <v>0</v>
      </c>
      <c r="S23" s="56">
        <v>0</v>
      </c>
      <c r="T23" s="56">
        <v>0</v>
      </c>
      <c r="U23" s="56">
        <v>0</v>
      </c>
      <c r="V23" s="56">
        <v>0</v>
      </c>
      <c r="W23" s="56">
        <v>0</v>
      </c>
      <c r="X23" s="56">
        <v>0</v>
      </c>
      <c r="Y23" s="56">
        <v>0</v>
      </c>
      <c r="Z23" s="56">
        <v>0</v>
      </c>
      <c r="AA23" s="56">
        <v>0</v>
      </c>
      <c r="AB23" s="56">
        <v>0</v>
      </c>
      <c r="AC23" s="56">
        <v>0</v>
      </c>
      <c r="AD23" s="56">
        <v>0</v>
      </c>
    </row>
    <row r="24" spans="1:30" x14ac:dyDescent="0.3">
      <c r="C24" s="2" t="s">
        <v>648</v>
      </c>
      <c r="E24" s="79" t="s">
        <v>789</v>
      </c>
      <c r="F24" s="20">
        <f t="shared" si="7"/>
        <v>0</v>
      </c>
      <c r="G24" s="56">
        <v>0</v>
      </c>
      <c r="H24" s="56">
        <v>0</v>
      </c>
      <c r="I24" s="56">
        <v>0</v>
      </c>
      <c r="J24" s="56">
        <v>0</v>
      </c>
      <c r="K24" s="56">
        <v>0</v>
      </c>
      <c r="L24" s="56">
        <v>0</v>
      </c>
      <c r="M24" s="56">
        <v>0</v>
      </c>
      <c r="N24" s="56">
        <v>0</v>
      </c>
      <c r="O24" s="56">
        <v>0</v>
      </c>
      <c r="P24" s="56">
        <v>0</v>
      </c>
      <c r="Q24" s="56">
        <v>0</v>
      </c>
      <c r="R24" s="56">
        <v>0</v>
      </c>
      <c r="S24" s="56">
        <v>0</v>
      </c>
      <c r="T24" s="56">
        <v>0</v>
      </c>
      <c r="U24" s="56">
        <v>0</v>
      </c>
      <c r="V24" s="56">
        <v>0</v>
      </c>
      <c r="W24" s="56">
        <v>0</v>
      </c>
      <c r="X24" s="56">
        <v>0</v>
      </c>
      <c r="Y24" s="56">
        <v>0</v>
      </c>
      <c r="Z24" s="56">
        <v>0</v>
      </c>
      <c r="AA24" s="56">
        <v>0</v>
      </c>
      <c r="AB24" s="56">
        <v>0</v>
      </c>
      <c r="AC24" s="56">
        <v>0</v>
      </c>
      <c r="AD24" s="56">
        <v>0</v>
      </c>
    </row>
    <row r="25" spans="1:30" x14ac:dyDescent="0.3">
      <c r="C25" s="2" t="s">
        <v>649</v>
      </c>
      <c r="E25" s="79" t="s">
        <v>650</v>
      </c>
      <c r="F25" s="20">
        <f t="shared" si="7"/>
        <v>0</v>
      </c>
      <c r="G25" s="56">
        <v>0</v>
      </c>
      <c r="H25" s="56">
        <v>0</v>
      </c>
      <c r="I25" s="56">
        <v>0</v>
      </c>
      <c r="J25" s="56">
        <v>0</v>
      </c>
      <c r="K25" s="56">
        <v>0</v>
      </c>
      <c r="L25" s="56">
        <v>0</v>
      </c>
      <c r="M25" s="56">
        <v>0</v>
      </c>
      <c r="N25" s="56">
        <v>0</v>
      </c>
      <c r="O25" s="56">
        <v>0</v>
      </c>
      <c r="P25" s="56">
        <v>0</v>
      </c>
      <c r="Q25" s="56">
        <v>0</v>
      </c>
      <c r="R25" s="56">
        <v>0</v>
      </c>
      <c r="S25" s="56">
        <v>0</v>
      </c>
      <c r="T25" s="56">
        <v>0</v>
      </c>
      <c r="U25" s="56">
        <v>0</v>
      </c>
      <c r="V25" s="56">
        <v>0</v>
      </c>
      <c r="W25" s="56">
        <v>0</v>
      </c>
      <c r="X25" s="56">
        <v>0</v>
      </c>
      <c r="Y25" s="56">
        <v>0</v>
      </c>
      <c r="Z25" s="56">
        <v>0</v>
      </c>
      <c r="AA25" s="56">
        <v>0</v>
      </c>
      <c r="AB25" s="56">
        <v>0</v>
      </c>
      <c r="AC25" s="56">
        <v>0</v>
      </c>
      <c r="AD25" s="56">
        <v>0</v>
      </c>
    </row>
    <row r="26" spans="1:30" ht="30" x14ac:dyDescent="0.3">
      <c r="A26" s="84"/>
      <c r="B26" s="84">
        <v>16</v>
      </c>
      <c r="C26" s="85"/>
      <c r="D26" s="84"/>
      <c r="E26" s="86" t="s">
        <v>556</v>
      </c>
      <c r="F26" s="87">
        <f>F27</f>
        <v>0</v>
      </c>
      <c r="G26" s="87">
        <f t="shared" ref="G26:AD26" si="8">G27</f>
        <v>0</v>
      </c>
      <c r="H26" s="87">
        <f t="shared" si="8"/>
        <v>0</v>
      </c>
      <c r="I26" s="87">
        <f t="shared" si="8"/>
        <v>0</v>
      </c>
      <c r="J26" s="87">
        <f t="shared" si="8"/>
        <v>0</v>
      </c>
      <c r="K26" s="87">
        <f t="shared" si="8"/>
        <v>0</v>
      </c>
      <c r="L26" s="87">
        <f t="shared" si="8"/>
        <v>0</v>
      </c>
      <c r="M26" s="87">
        <f t="shared" si="8"/>
        <v>0</v>
      </c>
      <c r="N26" s="87">
        <f t="shared" si="8"/>
        <v>0</v>
      </c>
      <c r="O26" s="87">
        <f t="shared" si="8"/>
        <v>0</v>
      </c>
      <c r="P26" s="87">
        <f t="shared" si="8"/>
        <v>0</v>
      </c>
      <c r="Q26" s="87">
        <f t="shared" si="8"/>
        <v>0</v>
      </c>
      <c r="R26" s="87">
        <f t="shared" si="8"/>
        <v>0</v>
      </c>
      <c r="S26" s="87">
        <f t="shared" si="8"/>
        <v>0</v>
      </c>
      <c r="T26" s="87">
        <f t="shared" si="8"/>
        <v>0</v>
      </c>
      <c r="U26" s="87">
        <f t="shared" si="8"/>
        <v>0</v>
      </c>
      <c r="V26" s="87">
        <f t="shared" si="8"/>
        <v>0</v>
      </c>
      <c r="W26" s="87">
        <f t="shared" si="8"/>
        <v>0</v>
      </c>
      <c r="X26" s="87">
        <f t="shared" si="8"/>
        <v>0</v>
      </c>
      <c r="Y26" s="87">
        <f t="shared" si="8"/>
        <v>0</v>
      </c>
      <c r="Z26" s="87">
        <f t="shared" si="8"/>
        <v>0</v>
      </c>
      <c r="AA26" s="87">
        <f t="shared" si="8"/>
        <v>0</v>
      </c>
      <c r="AB26" s="87">
        <f t="shared" si="8"/>
        <v>0</v>
      </c>
      <c r="AC26" s="87">
        <f t="shared" si="8"/>
        <v>0</v>
      </c>
      <c r="AD26" s="87">
        <f t="shared" si="8"/>
        <v>0</v>
      </c>
    </row>
    <row r="27" spans="1:30" x14ac:dyDescent="0.3">
      <c r="C27" s="2" t="s">
        <v>651</v>
      </c>
      <c r="E27" s="79" t="s">
        <v>72</v>
      </c>
      <c r="F27" s="20">
        <f>SUM(G27:AD27)</f>
        <v>0</v>
      </c>
      <c r="G27" s="56">
        <v>0</v>
      </c>
      <c r="H27" s="56">
        <v>0</v>
      </c>
      <c r="I27" s="56">
        <v>0</v>
      </c>
      <c r="J27" s="56">
        <v>0</v>
      </c>
      <c r="K27" s="56">
        <v>0</v>
      </c>
      <c r="L27" s="56">
        <v>0</v>
      </c>
      <c r="M27" s="56">
        <v>0</v>
      </c>
      <c r="N27" s="56">
        <v>0</v>
      </c>
      <c r="O27" s="56">
        <v>0</v>
      </c>
      <c r="P27" s="56">
        <v>0</v>
      </c>
      <c r="Q27" s="56">
        <v>0</v>
      </c>
      <c r="R27" s="56">
        <v>0</v>
      </c>
      <c r="S27" s="56">
        <v>0</v>
      </c>
      <c r="T27" s="56">
        <v>0</v>
      </c>
      <c r="U27" s="56">
        <v>0</v>
      </c>
      <c r="V27" s="56">
        <v>0</v>
      </c>
      <c r="W27" s="56">
        <v>0</v>
      </c>
      <c r="X27" s="56">
        <v>0</v>
      </c>
      <c r="Y27" s="56">
        <v>0</v>
      </c>
      <c r="Z27" s="56">
        <v>0</v>
      </c>
      <c r="AA27" s="56">
        <v>0</v>
      </c>
      <c r="AB27" s="56">
        <v>0</v>
      </c>
      <c r="AC27" s="56">
        <v>0</v>
      </c>
      <c r="AD27" s="56">
        <v>0</v>
      </c>
    </row>
    <row r="28" spans="1:30" x14ac:dyDescent="0.3">
      <c r="A28" s="84"/>
      <c r="B28" s="84">
        <v>17</v>
      </c>
      <c r="C28" s="85"/>
      <c r="D28" s="84"/>
      <c r="E28" s="86" t="s">
        <v>557</v>
      </c>
      <c r="F28" s="87">
        <f>F29</f>
        <v>0</v>
      </c>
      <c r="G28" s="87">
        <f t="shared" ref="G28:AD28" si="9">G29</f>
        <v>0</v>
      </c>
      <c r="H28" s="87">
        <f t="shared" si="9"/>
        <v>0</v>
      </c>
      <c r="I28" s="87">
        <f t="shared" si="9"/>
        <v>0</v>
      </c>
      <c r="J28" s="87">
        <f t="shared" si="9"/>
        <v>0</v>
      </c>
      <c r="K28" s="87">
        <f t="shared" si="9"/>
        <v>0</v>
      </c>
      <c r="L28" s="87">
        <f t="shared" si="9"/>
        <v>0</v>
      </c>
      <c r="M28" s="87">
        <f t="shared" si="9"/>
        <v>0</v>
      </c>
      <c r="N28" s="87">
        <f t="shared" si="9"/>
        <v>0</v>
      </c>
      <c r="O28" s="87">
        <f t="shared" si="9"/>
        <v>0</v>
      </c>
      <c r="P28" s="87">
        <f t="shared" si="9"/>
        <v>0</v>
      </c>
      <c r="Q28" s="87">
        <f t="shared" si="9"/>
        <v>0</v>
      </c>
      <c r="R28" s="87">
        <f t="shared" si="9"/>
        <v>0</v>
      </c>
      <c r="S28" s="87">
        <f t="shared" si="9"/>
        <v>0</v>
      </c>
      <c r="T28" s="87">
        <f t="shared" si="9"/>
        <v>0</v>
      </c>
      <c r="U28" s="87">
        <f t="shared" si="9"/>
        <v>0</v>
      </c>
      <c r="V28" s="87">
        <f t="shared" si="9"/>
        <v>0</v>
      </c>
      <c r="W28" s="87">
        <f t="shared" si="9"/>
        <v>0</v>
      </c>
      <c r="X28" s="87">
        <f t="shared" si="9"/>
        <v>0</v>
      </c>
      <c r="Y28" s="87">
        <f t="shared" si="9"/>
        <v>0</v>
      </c>
      <c r="Z28" s="87">
        <f t="shared" si="9"/>
        <v>0</v>
      </c>
      <c r="AA28" s="87">
        <f t="shared" si="9"/>
        <v>0</v>
      </c>
      <c r="AB28" s="87">
        <f t="shared" si="9"/>
        <v>0</v>
      </c>
      <c r="AC28" s="87">
        <f t="shared" si="9"/>
        <v>0</v>
      </c>
      <c r="AD28" s="87">
        <f t="shared" si="9"/>
        <v>0</v>
      </c>
    </row>
    <row r="29" spans="1:30" x14ac:dyDescent="0.3">
      <c r="C29" s="2" t="s">
        <v>652</v>
      </c>
      <c r="E29" s="79" t="s">
        <v>558</v>
      </c>
      <c r="F29" s="20">
        <f>SUM(G29:AD29)</f>
        <v>0</v>
      </c>
      <c r="G29" s="56">
        <v>0</v>
      </c>
      <c r="H29" s="56">
        <v>0</v>
      </c>
      <c r="I29" s="56">
        <v>0</v>
      </c>
      <c r="J29" s="56">
        <v>0</v>
      </c>
      <c r="K29" s="56">
        <v>0</v>
      </c>
      <c r="L29" s="56">
        <v>0</v>
      </c>
      <c r="M29" s="56">
        <v>0</v>
      </c>
      <c r="N29" s="56">
        <v>0</v>
      </c>
      <c r="O29" s="56">
        <v>0</v>
      </c>
      <c r="P29" s="56">
        <v>0</v>
      </c>
      <c r="Q29" s="56">
        <v>0</v>
      </c>
      <c r="R29" s="56">
        <v>0</v>
      </c>
      <c r="S29" s="56">
        <v>0</v>
      </c>
      <c r="T29" s="56">
        <v>0</v>
      </c>
      <c r="U29" s="56">
        <v>0</v>
      </c>
      <c r="V29" s="56">
        <v>0</v>
      </c>
      <c r="W29" s="56">
        <v>0</v>
      </c>
      <c r="X29" s="56">
        <v>0</v>
      </c>
      <c r="Y29" s="56">
        <v>0</v>
      </c>
      <c r="Z29" s="56">
        <v>0</v>
      </c>
      <c r="AA29" s="56">
        <v>0</v>
      </c>
      <c r="AB29" s="56">
        <v>0</v>
      </c>
      <c r="AC29" s="56">
        <v>0</v>
      </c>
      <c r="AD29" s="56">
        <v>0</v>
      </c>
    </row>
    <row r="30" spans="1:30" ht="30" x14ac:dyDescent="0.3">
      <c r="A30" s="84"/>
      <c r="B30" s="84">
        <v>23</v>
      </c>
      <c r="C30" s="85"/>
      <c r="D30" s="84"/>
      <c r="E30" s="86" t="s">
        <v>790</v>
      </c>
      <c r="F30" s="87">
        <f>F31</f>
        <v>0</v>
      </c>
      <c r="G30" s="87">
        <f t="shared" ref="G30:AD30" si="10">G31</f>
        <v>0</v>
      </c>
      <c r="H30" s="87">
        <f t="shared" si="10"/>
        <v>0</v>
      </c>
      <c r="I30" s="87">
        <f t="shared" si="10"/>
        <v>0</v>
      </c>
      <c r="J30" s="87">
        <f t="shared" si="10"/>
        <v>0</v>
      </c>
      <c r="K30" s="87">
        <f t="shared" si="10"/>
        <v>0</v>
      </c>
      <c r="L30" s="87">
        <f t="shared" si="10"/>
        <v>0</v>
      </c>
      <c r="M30" s="87">
        <f t="shared" si="10"/>
        <v>0</v>
      </c>
      <c r="N30" s="87">
        <f t="shared" si="10"/>
        <v>0</v>
      </c>
      <c r="O30" s="87">
        <f t="shared" si="10"/>
        <v>0</v>
      </c>
      <c r="P30" s="87">
        <f t="shared" si="10"/>
        <v>0</v>
      </c>
      <c r="Q30" s="87">
        <f t="shared" si="10"/>
        <v>0</v>
      </c>
      <c r="R30" s="87">
        <f t="shared" si="10"/>
        <v>0</v>
      </c>
      <c r="S30" s="87">
        <f t="shared" si="10"/>
        <v>0</v>
      </c>
      <c r="T30" s="87">
        <f t="shared" si="10"/>
        <v>0</v>
      </c>
      <c r="U30" s="87">
        <f t="shared" si="10"/>
        <v>0</v>
      </c>
      <c r="V30" s="87">
        <f t="shared" si="10"/>
        <v>0</v>
      </c>
      <c r="W30" s="87">
        <f t="shared" si="10"/>
        <v>0</v>
      </c>
      <c r="X30" s="87">
        <f t="shared" si="10"/>
        <v>0</v>
      </c>
      <c r="Y30" s="87">
        <f t="shared" si="10"/>
        <v>0</v>
      </c>
      <c r="Z30" s="87">
        <f t="shared" si="10"/>
        <v>0</v>
      </c>
      <c r="AA30" s="87">
        <f t="shared" si="10"/>
        <v>0</v>
      </c>
      <c r="AB30" s="87">
        <f t="shared" si="10"/>
        <v>0</v>
      </c>
      <c r="AC30" s="87">
        <f t="shared" si="10"/>
        <v>0</v>
      </c>
      <c r="AD30" s="87">
        <f t="shared" si="10"/>
        <v>0</v>
      </c>
    </row>
    <row r="31" spans="1:30" x14ac:dyDescent="0.3">
      <c r="C31" s="2" t="s">
        <v>652</v>
      </c>
      <c r="E31" s="79" t="s">
        <v>558</v>
      </c>
      <c r="F31" s="20">
        <f>SUM(G31:AD31)</f>
        <v>0</v>
      </c>
      <c r="G31" s="56">
        <v>0</v>
      </c>
      <c r="H31" s="56">
        <v>0</v>
      </c>
      <c r="I31" s="56">
        <v>0</v>
      </c>
      <c r="J31" s="56">
        <v>0</v>
      </c>
      <c r="K31" s="56">
        <v>0</v>
      </c>
      <c r="L31" s="56">
        <v>0</v>
      </c>
      <c r="M31" s="56">
        <v>0</v>
      </c>
      <c r="N31" s="56">
        <v>0</v>
      </c>
      <c r="O31" s="56">
        <v>0</v>
      </c>
      <c r="P31" s="56">
        <v>0</v>
      </c>
      <c r="Q31" s="56">
        <v>0</v>
      </c>
      <c r="R31" s="56">
        <v>0</v>
      </c>
      <c r="S31" s="56">
        <v>0</v>
      </c>
      <c r="T31" s="56">
        <v>0</v>
      </c>
      <c r="U31" s="56">
        <v>0</v>
      </c>
      <c r="V31" s="56">
        <v>0</v>
      </c>
      <c r="W31" s="56">
        <v>0</v>
      </c>
      <c r="X31" s="56">
        <v>0</v>
      </c>
      <c r="Y31" s="56">
        <v>0</v>
      </c>
      <c r="Z31" s="56">
        <v>0</v>
      </c>
      <c r="AA31" s="56">
        <v>0</v>
      </c>
      <c r="AB31" s="56">
        <v>0</v>
      </c>
      <c r="AC31" s="56">
        <v>0</v>
      </c>
      <c r="AD31" s="56">
        <v>0</v>
      </c>
    </row>
    <row r="32" spans="1:30" x14ac:dyDescent="0.3">
      <c r="A32" s="84"/>
      <c r="B32" s="84">
        <v>24</v>
      </c>
      <c r="C32" s="85"/>
      <c r="D32" s="84"/>
      <c r="E32" s="86" t="s">
        <v>569</v>
      </c>
      <c r="F32" s="87">
        <f>F33</f>
        <v>0</v>
      </c>
      <c r="G32" s="87">
        <f t="shared" ref="G32:AD32" si="11">G33</f>
        <v>0</v>
      </c>
      <c r="H32" s="87">
        <f t="shared" si="11"/>
        <v>0</v>
      </c>
      <c r="I32" s="87">
        <f t="shared" si="11"/>
        <v>0</v>
      </c>
      <c r="J32" s="87">
        <f t="shared" si="11"/>
        <v>0</v>
      </c>
      <c r="K32" s="87">
        <f t="shared" si="11"/>
        <v>0</v>
      </c>
      <c r="L32" s="87">
        <f t="shared" si="11"/>
        <v>0</v>
      </c>
      <c r="M32" s="87">
        <f t="shared" si="11"/>
        <v>0</v>
      </c>
      <c r="N32" s="87">
        <f t="shared" si="11"/>
        <v>0</v>
      </c>
      <c r="O32" s="87">
        <f t="shared" si="11"/>
        <v>0</v>
      </c>
      <c r="P32" s="87">
        <f t="shared" si="11"/>
        <v>0</v>
      </c>
      <c r="Q32" s="87">
        <f t="shared" si="11"/>
        <v>0</v>
      </c>
      <c r="R32" s="87">
        <f t="shared" si="11"/>
        <v>0</v>
      </c>
      <c r="S32" s="87">
        <f t="shared" si="11"/>
        <v>0</v>
      </c>
      <c r="T32" s="87">
        <f t="shared" si="11"/>
        <v>0</v>
      </c>
      <c r="U32" s="87">
        <f t="shared" si="11"/>
        <v>0</v>
      </c>
      <c r="V32" s="87">
        <f t="shared" si="11"/>
        <v>0</v>
      </c>
      <c r="W32" s="87">
        <f t="shared" si="11"/>
        <v>0</v>
      </c>
      <c r="X32" s="87">
        <f t="shared" si="11"/>
        <v>0</v>
      </c>
      <c r="Y32" s="87">
        <f t="shared" si="11"/>
        <v>0</v>
      </c>
      <c r="Z32" s="87">
        <f t="shared" si="11"/>
        <v>0</v>
      </c>
      <c r="AA32" s="87">
        <f t="shared" si="11"/>
        <v>0</v>
      </c>
      <c r="AB32" s="87">
        <f t="shared" si="11"/>
        <v>0</v>
      </c>
      <c r="AC32" s="87">
        <f t="shared" si="11"/>
        <v>0</v>
      </c>
      <c r="AD32" s="87">
        <f t="shared" si="11"/>
        <v>0</v>
      </c>
    </row>
    <row r="33" spans="1:30" x14ac:dyDescent="0.3">
      <c r="C33" s="2" t="s">
        <v>676</v>
      </c>
      <c r="E33" s="79" t="s">
        <v>570</v>
      </c>
      <c r="F33" s="20">
        <f>SUM(G33:AD33)</f>
        <v>0</v>
      </c>
      <c r="G33" s="56"/>
      <c r="H33" s="56"/>
      <c r="I33" s="56"/>
      <c r="J33" s="56"/>
      <c r="K33" s="56"/>
      <c r="L33" s="56"/>
      <c r="M33" s="56"/>
      <c r="N33" s="56"/>
      <c r="O33" s="56"/>
      <c r="P33" s="56"/>
      <c r="Q33" s="56"/>
      <c r="R33" s="56"/>
      <c r="S33" s="56"/>
      <c r="T33" s="56"/>
      <c r="U33" s="56"/>
      <c r="V33" s="56"/>
      <c r="W33" s="56"/>
      <c r="X33" s="56"/>
      <c r="Y33" s="56"/>
      <c r="Z33" s="56"/>
      <c r="AA33" s="56"/>
      <c r="AB33" s="56"/>
      <c r="AC33" s="56"/>
      <c r="AD33" s="56"/>
    </row>
    <row r="34" spans="1:30" x14ac:dyDescent="0.3">
      <c r="A34" s="76">
        <v>2</v>
      </c>
      <c r="B34" s="76"/>
      <c r="C34" s="77"/>
      <c r="D34" s="77"/>
      <c r="E34" s="76" t="s">
        <v>653</v>
      </c>
      <c r="F34" s="78">
        <f>F35</f>
        <v>467911.10999999993</v>
      </c>
      <c r="G34" s="78">
        <f t="shared" ref="G34:AD35" si="12">G35</f>
        <v>0</v>
      </c>
      <c r="H34" s="78">
        <f t="shared" si="12"/>
        <v>38391.78</v>
      </c>
      <c r="I34" s="78">
        <f t="shared" si="12"/>
        <v>0</v>
      </c>
      <c r="J34" s="78">
        <f t="shared" si="12"/>
        <v>0</v>
      </c>
      <c r="K34" s="78">
        <f t="shared" si="12"/>
        <v>31410.870000000003</v>
      </c>
      <c r="L34" s="78">
        <f t="shared" si="12"/>
        <v>28644.210000000003</v>
      </c>
      <c r="M34" s="78">
        <f t="shared" si="12"/>
        <v>96987.789999999979</v>
      </c>
      <c r="N34" s="78">
        <f t="shared" si="12"/>
        <v>24463.01</v>
      </c>
      <c r="O34" s="78">
        <f t="shared" si="12"/>
        <v>21572.739999999998</v>
      </c>
      <c r="P34" s="78">
        <f t="shared" si="12"/>
        <v>31937.389999999996</v>
      </c>
      <c r="Q34" s="78">
        <f t="shared" si="12"/>
        <v>10937.320000000002</v>
      </c>
      <c r="R34" s="78">
        <f t="shared" si="12"/>
        <v>36111.930000000015</v>
      </c>
      <c r="S34" s="78">
        <f t="shared" si="12"/>
        <v>0</v>
      </c>
      <c r="T34" s="78">
        <f t="shared" si="12"/>
        <v>0</v>
      </c>
      <c r="U34" s="78">
        <f t="shared" si="12"/>
        <v>0</v>
      </c>
      <c r="V34" s="78">
        <f t="shared" si="12"/>
        <v>0</v>
      </c>
      <c r="W34" s="78">
        <f t="shared" si="12"/>
        <v>0</v>
      </c>
      <c r="X34" s="78">
        <f t="shared" si="12"/>
        <v>0</v>
      </c>
      <c r="Y34" s="78">
        <f t="shared" si="12"/>
        <v>44318.399999999994</v>
      </c>
      <c r="Z34" s="78">
        <f t="shared" si="12"/>
        <v>0</v>
      </c>
      <c r="AA34" s="78">
        <f t="shared" si="12"/>
        <v>0</v>
      </c>
      <c r="AB34" s="78">
        <f t="shared" si="12"/>
        <v>103135.67</v>
      </c>
      <c r="AC34" s="78">
        <f t="shared" si="12"/>
        <v>0</v>
      </c>
      <c r="AD34" s="78">
        <f t="shared" si="12"/>
        <v>0</v>
      </c>
    </row>
    <row r="35" spans="1:30" x14ac:dyDescent="0.3">
      <c r="A35" s="84"/>
      <c r="B35" s="84">
        <v>2</v>
      </c>
      <c r="C35" s="85"/>
      <c r="D35" s="84"/>
      <c r="E35" s="86" t="s">
        <v>549</v>
      </c>
      <c r="F35" s="87">
        <f>F36</f>
        <v>467911.10999999993</v>
      </c>
      <c r="G35" s="87">
        <f t="shared" si="12"/>
        <v>0</v>
      </c>
      <c r="H35" s="87">
        <f t="shared" si="12"/>
        <v>38391.78</v>
      </c>
      <c r="I35" s="87">
        <f t="shared" si="12"/>
        <v>0</v>
      </c>
      <c r="J35" s="87">
        <f t="shared" si="12"/>
        <v>0</v>
      </c>
      <c r="K35" s="87">
        <f t="shared" si="12"/>
        <v>31410.870000000003</v>
      </c>
      <c r="L35" s="87">
        <f t="shared" si="12"/>
        <v>28644.210000000003</v>
      </c>
      <c r="M35" s="87">
        <f t="shared" si="12"/>
        <v>96987.789999999979</v>
      </c>
      <c r="N35" s="87">
        <f t="shared" si="12"/>
        <v>24463.01</v>
      </c>
      <c r="O35" s="87">
        <f t="shared" si="12"/>
        <v>21572.739999999998</v>
      </c>
      <c r="P35" s="87">
        <f t="shared" si="12"/>
        <v>31937.389999999996</v>
      </c>
      <c r="Q35" s="87">
        <f t="shared" si="12"/>
        <v>10937.320000000002</v>
      </c>
      <c r="R35" s="87">
        <f t="shared" si="12"/>
        <v>36111.930000000015</v>
      </c>
      <c r="S35" s="87">
        <f t="shared" si="12"/>
        <v>0</v>
      </c>
      <c r="T35" s="87">
        <f t="shared" si="12"/>
        <v>0</v>
      </c>
      <c r="U35" s="87">
        <f t="shared" si="12"/>
        <v>0</v>
      </c>
      <c r="V35" s="87">
        <f t="shared" si="12"/>
        <v>0</v>
      </c>
      <c r="W35" s="87">
        <f t="shared" si="12"/>
        <v>0</v>
      </c>
      <c r="X35" s="87">
        <f t="shared" si="12"/>
        <v>0</v>
      </c>
      <c r="Y35" s="87">
        <f t="shared" si="12"/>
        <v>44318.399999999994</v>
      </c>
      <c r="Z35" s="87">
        <f t="shared" si="12"/>
        <v>0</v>
      </c>
      <c r="AA35" s="87">
        <f t="shared" si="12"/>
        <v>0</v>
      </c>
      <c r="AB35" s="87">
        <f t="shared" si="12"/>
        <v>103135.67</v>
      </c>
      <c r="AC35" s="87">
        <f t="shared" si="12"/>
        <v>0</v>
      </c>
      <c r="AD35" s="87">
        <f t="shared" si="12"/>
        <v>0</v>
      </c>
    </row>
    <row r="36" spans="1:30" x14ac:dyDescent="0.3">
      <c r="C36" s="2" t="s">
        <v>644</v>
      </c>
      <c r="E36" s="79" t="s">
        <v>550</v>
      </c>
      <c r="F36" s="20">
        <f>SUM(G36:AD36)</f>
        <v>467911.10999999993</v>
      </c>
      <c r="G36" s="56">
        <v>0</v>
      </c>
      <c r="H36" s="56">
        <v>38391.78</v>
      </c>
      <c r="I36" s="56">
        <v>0</v>
      </c>
      <c r="J36" s="56">
        <v>0</v>
      </c>
      <c r="K36" s="56">
        <v>31410.870000000003</v>
      </c>
      <c r="L36" s="56">
        <v>28644.210000000003</v>
      </c>
      <c r="M36" s="56">
        <v>96987.789999999979</v>
      </c>
      <c r="N36" s="56">
        <v>24463.01</v>
      </c>
      <c r="O36" s="56">
        <v>21572.739999999998</v>
      </c>
      <c r="P36" s="56">
        <v>31937.389999999996</v>
      </c>
      <c r="Q36" s="56">
        <v>10937.320000000002</v>
      </c>
      <c r="R36" s="56">
        <v>36111.930000000015</v>
      </c>
      <c r="S36" s="56">
        <v>0</v>
      </c>
      <c r="T36" s="56">
        <v>0</v>
      </c>
      <c r="U36" s="56">
        <v>0</v>
      </c>
      <c r="V36" s="56">
        <v>0</v>
      </c>
      <c r="W36" s="56">
        <v>0</v>
      </c>
      <c r="X36" s="56">
        <v>0</v>
      </c>
      <c r="Y36" s="56">
        <v>44318.399999999994</v>
      </c>
      <c r="Z36" s="56">
        <v>0</v>
      </c>
      <c r="AA36" s="56">
        <v>0</v>
      </c>
      <c r="AB36" s="56">
        <v>103135.67</v>
      </c>
      <c r="AC36" s="56">
        <v>0</v>
      </c>
      <c r="AD36" s="56">
        <v>0</v>
      </c>
    </row>
    <row r="37" spans="1:30" x14ac:dyDescent="0.3">
      <c r="A37" s="76">
        <v>2</v>
      </c>
      <c r="B37" s="76"/>
      <c r="C37" s="77"/>
      <c r="D37" s="77"/>
      <c r="E37" s="76" t="s">
        <v>791</v>
      </c>
      <c r="F37" s="78">
        <f>F38</f>
        <v>20196370.740000002</v>
      </c>
      <c r="G37" s="78">
        <f t="shared" ref="G37:AD37" si="13">G38</f>
        <v>1287877.9800000002</v>
      </c>
      <c r="H37" s="78">
        <f t="shared" si="13"/>
        <v>185338.32999999993</v>
      </c>
      <c r="I37" s="78">
        <f t="shared" si="13"/>
        <v>0</v>
      </c>
      <c r="J37" s="78">
        <f t="shared" si="13"/>
        <v>1155885.29</v>
      </c>
      <c r="K37" s="78">
        <f t="shared" si="13"/>
        <v>967726.5199999999</v>
      </c>
      <c r="L37" s="78">
        <f t="shared" si="13"/>
        <v>2919369.6200000006</v>
      </c>
      <c r="M37" s="78">
        <f t="shared" si="13"/>
        <v>1269648.1200000003</v>
      </c>
      <c r="N37" s="78">
        <f t="shared" si="13"/>
        <v>1034432.73</v>
      </c>
      <c r="O37" s="78">
        <f t="shared" si="13"/>
        <v>518700.3</v>
      </c>
      <c r="P37" s="78">
        <f t="shared" si="13"/>
        <v>837249.95</v>
      </c>
      <c r="Q37" s="78">
        <f t="shared" si="13"/>
        <v>705561.22</v>
      </c>
      <c r="R37" s="78">
        <f t="shared" si="13"/>
        <v>1206004.6100000001</v>
      </c>
      <c r="S37" s="78">
        <f t="shared" si="13"/>
        <v>1010491.0299999999</v>
      </c>
      <c r="T37" s="78">
        <f t="shared" si="13"/>
        <v>1039266.45</v>
      </c>
      <c r="U37" s="78">
        <f t="shared" si="13"/>
        <v>926072.98</v>
      </c>
      <c r="V37" s="78">
        <f t="shared" si="13"/>
        <v>0</v>
      </c>
      <c r="W37" s="78">
        <f t="shared" si="13"/>
        <v>1196776.45</v>
      </c>
      <c r="X37" s="78">
        <f t="shared" si="13"/>
        <v>0</v>
      </c>
      <c r="Y37" s="78">
        <f t="shared" si="13"/>
        <v>664616.3600000001</v>
      </c>
      <c r="Z37" s="78">
        <f t="shared" si="13"/>
        <v>1410193.4200000002</v>
      </c>
      <c r="AA37" s="78">
        <f t="shared" si="13"/>
        <v>654305.52</v>
      </c>
      <c r="AB37" s="78">
        <f t="shared" si="13"/>
        <v>1206853.8600000001</v>
      </c>
      <c r="AC37" s="78">
        <f t="shared" si="13"/>
        <v>0</v>
      </c>
      <c r="AD37" s="78">
        <f t="shared" si="13"/>
        <v>0</v>
      </c>
    </row>
    <row r="38" spans="1:30" x14ac:dyDescent="0.3">
      <c r="A38" s="84"/>
      <c r="B38" s="84">
        <v>18</v>
      </c>
      <c r="C38" s="85"/>
      <c r="D38" s="84"/>
      <c r="E38" s="86" t="s">
        <v>559</v>
      </c>
      <c r="F38" s="87">
        <f>SUM(F39:F44)</f>
        <v>20196370.740000002</v>
      </c>
      <c r="G38" s="87">
        <f t="shared" ref="G38:AD38" si="14">SUM(G39:G44)</f>
        <v>1287877.9800000002</v>
      </c>
      <c r="H38" s="87">
        <f t="shared" si="14"/>
        <v>185338.32999999993</v>
      </c>
      <c r="I38" s="87">
        <f t="shared" si="14"/>
        <v>0</v>
      </c>
      <c r="J38" s="87">
        <f t="shared" si="14"/>
        <v>1155885.29</v>
      </c>
      <c r="K38" s="87">
        <f t="shared" si="14"/>
        <v>967726.5199999999</v>
      </c>
      <c r="L38" s="87">
        <f t="shared" si="14"/>
        <v>2919369.6200000006</v>
      </c>
      <c r="M38" s="87">
        <f t="shared" si="14"/>
        <v>1269648.1200000003</v>
      </c>
      <c r="N38" s="87">
        <f t="shared" si="14"/>
        <v>1034432.73</v>
      </c>
      <c r="O38" s="87">
        <f t="shared" si="14"/>
        <v>518700.3</v>
      </c>
      <c r="P38" s="87">
        <f t="shared" si="14"/>
        <v>837249.95</v>
      </c>
      <c r="Q38" s="87">
        <f t="shared" si="14"/>
        <v>705561.22</v>
      </c>
      <c r="R38" s="87">
        <f t="shared" si="14"/>
        <v>1206004.6100000001</v>
      </c>
      <c r="S38" s="87">
        <f t="shared" si="14"/>
        <v>1010491.0299999999</v>
      </c>
      <c r="T38" s="87">
        <f t="shared" si="14"/>
        <v>1039266.45</v>
      </c>
      <c r="U38" s="87">
        <f t="shared" si="14"/>
        <v>926072.98</v>
      </c>
      <c r="V38" s="87">
        <f t="shared" si="14"/>
        <v>0</v>
      </c>
      <c r="W38" s="87">
        <f t="shared" si="14"/>
        <v>1196776.45</v>
      </c>
      <c r="X38" s="87">
        <f t="shared" si="14"/>
        <v>0</v>
      </c>
      <c r="Y38" s="87">
        <f t="shared" si="14"/>
        <v>664616.3600000001</v>
      </c>
      <c r="Z38" s="87">
        <f t="shared" si="14"/>
        <v>1410193.4200000002</v>
      </c>
      <c r="AA38" s="87">
        <f t="shared" si="14"/>
        <v>654305.52</v>
      </c>
      <c r="AB38" s="87">
        <f t="shared" si="14"/>
        <v>1206853.8600000001</v>
      </c>
      <c r="AC38" s="87">
        <f t="shared" si="14"/>
        <v>0</v>
      </c>
      <c r="AD38" s="87">
        <f t="shared" si="14"/>
        <v>0</v>
      </c>
    </row>
    <row r="39" spans="1:30" x14ac:dyDescent="0.3">
      <c r="C39" s="2" t="s">
        <v>654</v>
      </c>
      <c r="E39" s="79" t="s">
        <v>792</v>
      </c>
      <c r="F39" s="20">
        <f t="shared" ref="F39:F44" si="15">SUM(G39:AD39)</f>
        <v>20127809.98</v>
      </c>
      <c r="G39" s="56">
        <v>1287877.9800000002</v>
      </c>
      <c r="H39" s="56">
        <v>184216.95999999993</v>
      </c>
      <c r="I39" s="56">
        <v>0</v>
      </c>
      <c r="J39" s="56">
        <v>1155885.29</v>
      </c>
      <c r="K39" s="56">
        <v>967726.5199999999</v>
      </c>
      <c r="L39" s="56">
        <v>2919369.6200000006</v>
      </c>
      <c r="M39" s="56">
        <v>1269648.1200000003</v>
      </c>
      <c r="N39" s="56">
        <v>1034432.73</v>
      </c>
      <c r="O39" s="56">
        <v>518700.3</v>
      </c>
      <c r="P39" s="56">
        <v>837249.95</v>
      </c>
      <c r="Q39" s="56">
        <v>705561.22</v>
      </c>
      <c r="R39" s="56">
        <v>1206004.6100000001</v>
      </c>
      <c r="S39" s="56">
        <v>1010491.0299999999</v>
      </c>
      <c r="T39" s="56">
        <v>1039266.45</v>
      </c>
      <c r="U39" s="56">
        <v>918215.12</v>
      </c>
      <c r="V39" s="56">
        <v>0</v>
      </c>
      <c r="W39" s="56">
        <v>1137194.92</v>
      </c>
      <c r="X39" s="56">
        <v>0</v>
      </c>
      <c r="Y39" s="56">
        <v>664616.3600000001</v>
      </c>
      <c r="Z39" s="56">
        <v>1410193.4200000002</v>
      </c>
      <c r="AA39" s="56">
        <v>654305.52</v>
      </c>
      <c r="AB39" s="56">
        <v>1206853.8600000001</v>
      </c>
      <c r="AC39" s="56">
        <v>0</v>
      </c>
      <c r="AD39" s="56">
        <v>0</v>
      </c>
    </row>
    <row r="40" spans="1:30" x14ac:dyDescent="0.3">
      <c r="C40" s="2" t="s">
        <v>645</v>
      </c>
      <c r="E40" s="79" t="s">
        <v>70</v>
      </c>
      <c r="F40" s="20">
        <f t="shared" si="15"/>
        <v>1121.3700000000001</v>
      </c>
      <c r="G40" s="56">
        <v>0</v>
      </c>
      <c r="H40" s="56">
        <v>1121.3700000000001</v>
      </c>
      <c r="I40" s="56">
        <v>0</v>
      </c>
      <c r="J40" s="56">
        <v>0</v>
      </c>
      <c r="K40" s="56">
        <v>0</v>
      </c>
      <c r="L40" s="56">
        <v>0</v>
      </c>
      <c r="M40" s="56">
        <v>0</v>
      </c>
      <c r="N40" s="56">
        <v>0</v>
      </c>
      <c r="O40" s="56">
        <v>0</v>
      </c>
      <c r="P40" s="56">
        <v>0</v>
      </c>
      <c r="Q40" s="56">
        <v>0</v>
      </c>
      <c r="R40" s="56">
        <v>0</v>
      </c>
      <c r="S40" s="56">
        <v>0</v>
      </c>
      <c r="T40" s="56">
        <v>0</v>
      </c>
      <c r="U40" s="56">
        <v>0</v>
      </c>
      <c r="V40" s="56">
        <v>0</v>
      </c>
      <c r="W40" s="56">
        <v>0</v>
      </c>
      <c r="X40" s="56">
        <v>0</v>
      </c>
      <c r="Y40" s="56">
        <v>0</v>
      </c>
      <c r="Z40" s="56">
        <v>0</v>
      </c>
      <c r="AA40" s="56">
        <v>0</v>
      </c>
      <c r="AB40" s="56">
        <v>0</v>
      </c>
      <c r="AC40" s="56">
        <v>0</v>
      </c>
      <c r="AD40" s="56">
        <v>0</v>
      </c>
    </row>
    <row r="41" spans="1:30" x14ac:dyDescent="0.3">
      <c r="C41" s="2" t="s">
        <v>655</v>
      </c>
      <c r="E41" s="79" t="s">
        <v>793</v>
      </c>
      <c r="F41" s="20">
        <f t="shared" si="15"/>
        <v>0</v>
      </c>
      <c r="G41" s="56">
        <v>0</v>
      </c>
      <c r="H41" s="56">
        <v>0</v>
      </c>
      <c r="I41" s="56">
        <v>0</v>
      </c>
      <c r="J41" s="56">
        <v>0</v>
      </c>
      <c r="K41" s="56">
        <v>0</v>
      </c>
      <c r="L41" s="56">
        <v>0</v>
      </c>
      <c r="M41" s="56">
        <v>0</v>
      </c>
      <c r="N41" s="56">
        <v>0</v>
      </c>
      <c r="O41" s="56">
        <v>0</v>
      </c>
      <c r="P41" s="56">
        <v>0</v>
      </c>
      <c r="Q41" s="56">
        <v>0</v>
      </c>
      <c r="R41" s="56">
        <v>0</v>
      </c>
      <c r="S41" s="56">
        <v>0</v>
      </c>
      <c r="T41" s="56">
        <v>0</v>
      </c>
      <c r="U41" s="56">
        <v>0</v>
      </c>
      <c r="V41" s="56">
        <v>0</v>
      </c>
      <c r="W41" s="56">
        <v>0</v>
      </c>
      <c r="X41" s="56">
        <v>0</v>
      </c>
      <c r="Y41" s="56">
        <v>0</v>
      </c>
      <c r="Z41" s="56">
        <v>0</v>
      </c>
      <c r="AA41" s="56">
        <v>0</v>
      </c>
      <c r="AB41" s="56">
        <v>0</v>
      </c>
      <c r="AC41" s="56">
        <v>0</v>
      </c>
      <c r="AD41" s="56">
        <v>0</v>
      </c>
    </row>
    <row r="42" spans="1:30" x14ac:dyDescent="0.3">
      <c r="C42" s="10" t="s">
        <v>794</v>
      </c>
      <c r="E42" s="79" t="s">
        <v>795</v>
      </c>
      <c r="F42" s="20">
        <f t="shared" si="15"/>
        <v>0</v>
      </c>
      <c r="G42" s="56">
        <v>0</v>
      </c>
      <c r="H42" s="56">
        <v>0</v>
      </c>
      <c r="I42" s="56">
        <v>0</v>
      </c>
      <c r="J42" s="56">
        <v>0</v>
      </c>
      <c r="K42" s="56">
        <v>0</v>
      </c>
      <c r="L42" s="56">
        <v>0</v>
      </c>
      <c r="M42" s="56">
        <v>0</v>
      </c>
      <c r="N42" s="56">
        <v>0</v>
      </c>
      <c r="O42" s="56">
        <v>0</v>
      </c>
      <c r="P42" s="56">
        <v>0</v>
      </c>
      <c r="Q42" s="56">
        <v>0</v>
      </c>
      <c r="R42" s="56">
        <v>0</v>
      </c>
      <c r="S42" s="56">
        <v>0</v>
      </c>
      <c r="T42" s="56">
        <v>0</v>
      </c>
      <c r="U42" s="56">
        <v>0</v>
      </c>
      <c r="V42" s="56">
        <v>0</v>
      </c>
      <c r="W42" s="56">
        <v>0</v>
      </c>
      <c r="X42" s="56">
        <v>0</v>
      </c>
      <c r="Y42" s="56">
        <v>0</v>
      </c>
      <c r="Z42" s="56">
        <v>0</v>
      </c>
      <c r="AA42" s="56">
        <v>0</v>
      </c>
      <c r="AB42" s="56">
        <v>0</v>
      </c>
      <c r="AC42" s="56">
        <v>0</v>
      </c>
      <c r="AD42" s="56">
        <v>0</v>
      </c>
    </row>
    <row r="43" spans="1:30" x14ac:dyDescent="0.3">
      <c r="C43" s="2" t="s">
        <v>796</v>
      </c>
      <c r="E43" s="79" t="s">
        <v>797</v>
      </c>
      <c r="F43" s="20">
        <f t="shared" si="15"/>
        <v>67439.389999999985</v>
      </c>
      <c r="G43" s="56">
        <v>0</v>
      </c>
      <c r="H43" s="56">
        <v>0</v>
      </c>
      <c r="I43" s="56">
        <v>0</v>
      </c>
      <c r="J43" s="56">
        <v>0</v>
      </c>
      <c r="K43" s="56">
        <v>0</v>
      </c>
      <c r="L43" s="56">
        <v>0</v>
      </c>
      <c r="M43" s="56">
        <v>0</v>
      </c>
      <c r="N43" s="56">
        <v>0</v>
      </c>
      <c r="O43" s="56">
        <v>0</v>
      </c>
      <c r="P43" s="56">
        <v>0</v>
      </c>
      <c r="Q43" s="56">
        <v>0</v>
      </c>
      <c r="R43" s="56">
        <v>0</v>
      </c>
      <c r="S43" s="56">
        <v>0</v>
      </c>
      <c r="T43" s="56">
        <v>0</v>
      </c>
      <c r="U43" s="56">
        <v>7857.8600000000006</v>
      </c>
      <c r="V43" s="56">
        <v>0</v>
      </c>
      <c r="W43" s="56">
        <v>59581.529999999992</v>
      </c>
      <c r="X43" s="56">
        <v>0</v>
      </c>
      <c r="Y43" s="56">
        <v>0</v>
      </c>
      <c r="Z43" s="56">
        <v>0</v>
      </c>
      <c r="AA43" s="56">
        <v>0</v>
      </c>
      <c r="AB43" s="56">
        <v>0</v>
      </c>
      <c r="AC43" s="56">
        <v>0</v>
      </c>
      <c r="AD43" s="56">
        <v>0</v>
      </c>
    </row>
    <row r="44" spans="1:30" x14ac:dyDescent="0.3">
      <c r="C44" s="2" t="s">
        <v>656</v>
      </c>
      <c r="E44" s="79" t="s">
        <v>657</v>
      </c>
      <c r="F44" s="20">
        <f t="shared" si="15"/>
        <v>0</v>
      </c>
      <c r="G44" s="56">
        <v>0</v>
      </c>
      <c r="H44" s="56">
        <v>0</v>
      </c>
      <c r="I44" s="56">
        <v>0</v>
      </c>
      <c r="J44" s="56">
        <v>0</v>
      </c>
      <c r="K44" s="56">
        <v>0</v>
      </c>
      <c r="L44" s="56">
        <v>0</v>
      </c>
      <c r="M44" s="56">
        <v>0</v>
      </c>
      <c r="N44" s="56">
        <v>0</v>
      </c>
      <c r="O44" s="56">
        <v>0</v>
      </c>
      <c r="P44" s="56">
        <v>0</v>
      </c>
      <c r="Q44" s="56">
        <v>0</v>
      </c>
      <c r="R44" s="56">
        <v>0</v>
      </c>
      <c r="S44" s="56">
        <v>0</v>
      </c>
      <c r="T44" s="56">
        <v>0</v>
      </c>
      <c r="U44" s="56">
        <v>0</v>
      </c>
      <c r="V44" s="56">
        <v>0</v>
      </c>
      <c r="W44" s="56">
        <v>0</v>
      </c>
      <c r="X44" s="56">
        <v>0</v>
      </c>
      <c r="Y44" s="56">
        <v>0</v>
      </c>
      <c r="Z44" s="56">
        <v>0</v>
      </c>
      <c r="AA44" s="56">
        <v>0</v>
      </c>
      <c r="AB44" s="56">
        <v>0</v>
      </c>
      <c r="AC44" s="56">
        <v>0</v>
      </c>
      <c r="AD44" s="56">
        <v>0</v>
      </c>
    </row>
    <row r="45" spans="1:30" x14ac:dyDescent="0.3">
      <c r="A45" s="76">
        <v>3</v>
      </c>
      <c r="B45" s="76"/>
      <c r="C45" s="77"/>
      <c r="D45" s="77"/>
      <c r="E45" s="76" t="s">
        <v>560</v>
      </c>
      <c r="F45" s="78">
        <f>F46+F48+F50</f>
        <v>1139475.81</v>
      </c>
      <c r="G45" s="78">
        <f t="shared" ref="G45:AD45" si="16">G46+G48+G50</f>
        <v>3480.1</v>
      </c>
      <c r="H45" s="78">
        <f t="shared" si="16"/>
        <v>25839.670000000002</v>
      </c>
      <c r="I45" s="78">
        <f t="shared" si="16"/>
        <v>8782.2599999999984</v>
      </c>
      <c r="J45" s="78">
        <f t="shared" si="16"/>
        <v>55537.469999999994</v>
      </c>
      <c r="K45" s="78">
        <f t="shared" si="16"/>
        <v>80445.930000000008</v>
      </c>
      <c r="L45" s="78">
        <f t="shared" si="16"/>
        <v>174376.61</v>
      </c>
      <c r="M45" s="78">
        <f t="shared" si="16"/>
        <v>86151.679999999993</v>
      </c>
      <c r="N45" s="78">
        <f t="shared" si="16"/>
        <v>583.71999999999991</v>
      </c>
      <c r="O45" s="78">
        <f t="shared" si="16"/>
        <v>3474.24</v>
      </c>
      <c r="P45" s="78">
        <f t="shared" si="16"/>
        <v>13529.86</v>
      </c>
      <c r="Q45" s="78">
        <f t="shared" si="16"/>
        <v>1898.1399999999999</v>
      </c>
      <c r="R45" s="78">
        <f t="shared" si="16"/>
        <v>4660.54</v>
      </c>
      <c r="S45" s="78">
        <f t="shared" si="16"/>
        <v>55958.080000000002</v>
      </c>
      <c r="T45" s="78">
        <f t="shared" si="16"/>
        <v>45580.22</v>
      </c>
      <c r="U45" s="78">
        <f t="shared" si="16"/>
        <v>97781.28</v>
      </c>
      <c r="V45" s="78">
        <f t="shared" si="16"/>
        <v>27580.409999999996</v>
      </c>
      <c r="W45" s="78">
        <f t="shared" si="16"/>
        <v>91979.579999999987</v>
      </c>
      <c r="X45" s="78">
        <f t="shared" si="16"/>
        <v>36333.93</v>
      </c>
      <c r="Y45" s="78">
        <f t="shared" si="16"/>
        <v>4748.46</v>
      </c>
      <c r="Z45" s="78">
        <f t="shared" si="16"/>
        <v>71066.97</v>
      </c>
      <c r="AA45" s="78">
        <f t="shared" si="16"/>
        <v>57425.710000000006</v>
      </c>
      <c r="AB45" s="78">
        <f t="shared" si="16"/>
        <v>53911.520000000004</v>
      </c>
      <c r="AC45" s="78">
        <f t="shared" si="16"/>
        <v>63255.74</v>
      </c>
      <c r="AD45" s="78">
        <f t="shared" si="16"/>
        <v>75093.69</v>
      </c>
    </row>
    <row r="46" spans="1:30" x14ac:dyDescent="0.3">
      <c r="A46" s="84"/>
      <c r="B46" s="84">
        <v>2</v>
      </c>
      <c r="C46" s="85"/>
      <c r="D46" s="84"/>
      <c r="E46" s="86" t="s">
        <v>549</v>
      </c>
      <c r="F46" s="87">
        <f>F47</f>
        <v>20829.079999999994</v>
      </c>
      <c r="G46" s="87">
        <f t="shared" ref="G46:AD46" si="17">G47</f>
        <v>0</v>
      </c>
      <c r="H46" s="87">
        <f t="shared" si="17"/>
        <v>167.11</v>
      </c>
      <c r="I46" s="87">
        <f t="shared" si="17"/>
        <v>0</v>
      </c>
      <c r="J46" s="87">
        <f t="shared" si="17"/>
        <v>0</v>
      </c>
      <c r="K46" s="87">
        <f t="shared" si="17"/>
        <v>0</v>
      </c>
      <c r="L46" s="87">
        <f t="shared" si="17"/>
        <v>0</v>
      </c>
      <c r="M46" s="87">
        <f t="shared" si="17"/>
        <v>0</v>
      </c>
      <c r="N46" s="87">
        <f t="shared" si="17"/>
        <v>0</v>
      </c>
      <c r="O46" s="87">
        <f t="shared" si="17"/>
        <v>1435.39</v>
      </c>
      <c r="P46" s="87">
        <f t="shared" si="17"/>
        <v>0</v>
      </c>
      <c r="Q46" s="87">
        <f t="shared" si="17"/>
        <v>0</v>
      </c>
      <c r="R46" s="87">
        <f t="shared" si="17"/>
        <v>0</v>
      </c>
      <c r="S46" s="87">
        <f t="shared" si="17"/>
        <v>0</v>
      </c>
      <c r="T46" s="87">
        <f t="shared" si="17"/>
        <v>0</v>
      </c>
      <c r="U46" s="87">
        <f t="shared" si="17"/>
        <v>0</v>
      </c>
      <c r="V46" s="87">
        <f t="shared" si="17"/>
        <v>7166.409999999998</v>
      </c>
      <c r="W46" s="87">
        <f t="shared" si="17"/>
        <v>0</v>
      </c>
      <c r="X46" s="87">
        <f t="shared" si="17"/>
        <v>8917.64</v>
      </c>
      <c r="Y46" s="87">
        <f t="shared" si="17"/>
        <v>2792.59</v>
      </c>
      <c r="Z46" s="87">
        <f t="shared" si="17"/>
        <v>349.94000000000005</v>
      </c>
      <c r="AA46" s="87">
        <f t="shared" si="17"/>
        <v>0</v>
      </c>
      <c r="AB46" s="87">
        <f t="shared" si="17"/>
        <v>0</v>
      </c>
      <c r="AC46" s="87">
        <f t="shared" si="17"/>
        <v>0</v>
      </c>
      <c r="AD46" s="87">
        <f t="shared" si="17"/>
        <v>0</v>
      </c>
    </row>
    <row r="47" spans="1:30" x14ac:dyDescent="0.3">
      <c r="C47" s="2" t="s">
        <v>644</v>
      </c>
      <c r="E47" s="79" t="s">
        <v>550</v>
      </c>
      <c r="F47" s="20">
        <f>SUM(G47:AD47)</f>
        <v>20829.079999999994</v>
      </c>
      <c r="G47" s="56">
        <v>0</v>
      </c>
      <c r="H47" s="56">
        <v>167.11</v>
      </c>
      <c r="I47" s="56">
        <v>0</v>
      </c>
      <c r="J47" s="56">
        <v>0</v>
      </c>
      <c r="K47" s="56">
        <v>0</v>
      </c>
      <c r="L47" s="56">
        <v>0</v>
      </c>
      <c r="M47" s="56">
        <v>0</v>
      </c>
      <c r="N47" s="56">
        <v>0</v>
      </c>
      <c r="O47" s="56">
        <v>1435.39</v>
      </c>
      <c r="P47" s="56">
        <v>0</v>
      </c>
      <c r="Q47" s="56">
        <v>0</v>
      </c>
      <c r="R47" s="56">
        <v>0</v>
      </c>
      <c r="S47" s="56">
        <v>0</v>
      </c>
      <c r="T47" s="56">
        <v>0</v>
      </c>
      <c r="U47" s="56">
        <v>0</v>
      </c>
      <c r="V47" s="56">
        <v>7166.409999999998</v>
      </c>
      <c r="W47" s="56">
        <v>0</v>
      </c>
      <c r="X47" s="56">
        <v>8917.64</v>
      </c>
      <c r="Y47" s="56">
        <v>2792.59</v>
      </c>
      <c r="Z47" s="56">
        <v>349.94000000000005</v>
      </c>
      <c r="AA47" s="56">
        <v>0</v>
      </c>
      <c r="AB47" s="56">
        <v>0</v>
      </c>
      <c r="AC47" s="56">
        <v>0</v>
      </c>
      <c r="AD47" s="56">
        <v>0</v>
      </c>
    </row>
    <row r="48" spans="1:30" ht="30" x14ac:dyDescent="0.3">
      <c r="A48" s="84"/>
      <c r="B48" s="84">
        <v>19</v>
      </c>
      <c r="C48" s="85"/>
      <c r="D48" s="84"/>
      <c r="E48" s="86" t="s">
        <v>561</v>
      </c>
      <c r="F48" s="87">
        <f>F49</f>
        <v>982568.28</v>
      </c>
      <c r="G48" s="87">
        <f t="shared" ref="G48:AD48" si="18">G49</f>
        <v>3480.1</v>
      </c>
      <c r="H48" s="87">
        <f t="shared" si="18"/>
        <v>25672.560000000001</v>
      </c>
      <c r="I48" s="87">
        <f t="shared" si="18"/>
        <v>8782.2599999999984</v>
      </c>
      <c r="J48" s="87">
        <f t="shared" si="18"/>
        <v>55537.469999999994</v>
      </c>
      <c r="K48" s="87">
        <f t="shared" si="18"/>
        <v>40512.490000000005</v>
      </c>
      <c r="L48" s="87">
        <f t="shared" si="18"/>
        <v>174376.61</v>
      </c>
      <c r="M48" s="87">
        <f t="shared" si="18"/>
        <v>86151.679999999993</v>
      </c>
      <c r="N48" s="87">
        <f t="shared" si="18"/>
        <v>583.71999999999991</v>
      </c>
      <c r="O48" s="87">
        <f t="shared" si="18"/>
        <v>2038.85</v>
      </c>
      <c r="P48" s="87">
        <f t="shared" si="18"/>
        <v>13529.86</v>
      </c>
      <c r="Q48" s="87">
        <f t="shared" si="18"/>
        <v>1898.1399999999999</v>
      </c>
      <c r="R48" s="87">
        <f t="shared" si="18"/>
        <v>4660.54</v>
      </c>
      <c r="S48" s="87">
        <f t="shared" si="18"/>
        <v>55958.080000000002</v>
      </c>
      <c r="T48" s="87">
        <f t="shared" si="18"/>
        <v>45580.22</v>
      </c>
      <c r="U48" s="87">
        <f t="shared" si="18"/>
        <v>34772.44</v>
      </c>
      <c r="V48" s="87">
        <f t="shared" si="18"/>
        <v>20413.999999999996</v>
      </c>
      <c r="W48" s="87">
        <f t="shared" si="18"/>
        <v>76990.399999999994</v>
      </c>
      <c r="X48" s="87">
        <f t="shared" si="18"/>
        <v>27416.29</v>
      </c>
      <c r="Y48" s="87">
        <f t="shared" si="18"/>
        <v>1955.8700000000001</v>
      </c>
      <c r="Z48" s="87">
        <f t="shared" si="18"/>
        <v>70717.03</v>
      </c>
      <c r="AA48" s="87">
        <f t="shared" si="18"/>
        <v>57425.710000000006</v>
      </c>
      <c r="AB48" s="87">
        <f t="shared" si="18"/>
        <v>35764.53</v>
      </c>
      <c r="AC48" s="87">
        <f t="shared" si="18"/>
        <v>63255.74</v>
      </c>
      <c r="AD48" s="87">
        <f t="shared" si="18"/>
        <v>75093.69</v>
      </c>
    </row>
    <row r="49" spans="1:30" x14ac:dyDescent="0.3">
      <c r="C49" s="2" t="s">
        <v>658</v>
      </c>
      <c r="E49" s="79" t="s">
        <v>798</v>
      </c>
      <c r="F49" s="20">
        <f>SUM(G49:AD49)</f>
        <v>982568.28</v>
      </c>
      <c r="G49" s="56">
        <v>3480.1</v>
      </c>
      <c r="H49" s="56">
        <v>25672.560000000001</v>
      </c>
      <c r="I49" s="56">
        <v>8782.2599999999984</v>
      </c>
      <c r="J49" s="56">
        <v>55537.469999999994</v>
      </c>
      <c r="K49" s="56">
        <v>40512.490000000005</v>
      </c>
      <c r="L49" s="56">
        <v>174376.61</v>
      </c>
      <c r="M49" s="56">
        <v>86151.679999999993</v>
      </c>
      <c r="N49" s="56">
        <v>583.71999999999991</v>
      </c>
      <c r="O49" s="56">
        <v>2038.85</v>
      </c>
      <c r="P49" s="56">
        <v>13529.86</v>
      </c>
      <c r="Q49" s="56">
        <v>1898.1399999999999</v>
      </c>
      <c r="R49" s="56">
        <v>4660.54</v>
      </c>
      <c r="S49" s="56">
        <v>55958.080000000002</v>
      </c>
      <c r="T49" s="56">
        <v>45580.22</v>
      </c>
      <c r="U49" s="56">
        <v>34772.44</v>
      </c>
      <c r="V49" s="56">
        <v>20413.999999999996</v>
      </c>
      <c r="W49" s="56">
        <v>76990.399999999994</v>
      </c>
      <c r="X49" s="56">
        <v>27416.29</v>
      </c>
      <c r="Y49" s="56">
        <v>1955.8700000000001</v>
      </c>
      <c r="Z49" s="56">
        <v>70717.03</v>
      </c>
      <c r="AA49" s="56">
        <v>57425.710000000006</v>
      </c>
      <c r="AB49" s="56">
        <v>35764.53</v>
      </c>
      <c r="AC49" s="56">
        <v>63255.74</v>
      </c>
      <c r="AD49" s="56">
        <v>75093.69</v>
      </c>
    </row>
    <row r="50" spans="1:30" x14ac:dyDescent="0.3">
      <c r="A50" s="84"/>
      <c r="B50" s="84">
        <v>20</v>
      </c>
      <c r="C50" s="85"/>
      <c r="D50" s="84"/>
      <c r="E50" s="86" t="s">
        <v>562</v>
      </c>
      <c r="F50" s="87">
        <f>SUM(F51:F56)</f>
        <v>136078.45000000001</v>
      </c>
      <c r="G50" s="87">
        <f t="shared" ref="G50:AD50" si="19">SUM(G51:G56)</f>
        <v>0</v>
      </c>
      <c r="H50" s="87">
        <f t="shared" si="19"/>
        <v>0</v>
      </c>
      <c r="I50" s="87">
        <f t="shared" si="19"/>
        <v>0</v>
      </c>
      <c r="J50" s="87">
        <f t="shared" si="19"/>
        <v>0</v>
      </c>
      <c r="K50" s="87">
        <f t="shared" si="19"/>
        <v>39933.440000000002</v>
      </c>
      <c r="L50" s="87">
        <f t="shared" si="19"/>
        <v>0</v>
      </c>
      <c r="M50" s="87">
        <f t="shared" si="19"/>
        <v>0</v>
      </c>
      <c r="N50" s="87">
        <f t="shared" si="19"/>
        <v>0</v>
      </c>
      <c r="O50" s="87">
        <f t="shared" si="19"/>
        <v>0</v>
      </c>
      <c r="P50" s="87">
        <f t="shared" si="19"/>
        <v>0</v>
      </c>
      <c r="Q50" s="87">
        <f t="shared" si="19"/>
        <v>0</v>
      </c>
      <c r="R50" s="87">
        <f t="shared" si="19"/>
        <v>0</v>
      </c>
      <c r="S50" s="87">
        <f t="shared" si="19"/>
        <v>0</v>
      </c>
      <c r="T50" s="87">
        <f t="shared" si="19"/>
        <v>0</v>
      </c>
      <c r="U50" s="87">
        <f t="shared" si="19"/>
        <v>63008.84</v>
      </c>
      <c r="V50" s="87">
        <f t="shared" si="19"/>
        <v>0</v>
      </c>
      <c r="W50" s="87">
        <f t="shared" si="19"/>
        <v>14989.18</v>
      </c>
      <c r="X50" s="87">
        <f t="shared" si="19"/>
        <v>0</v>
      </c>
      <c r="Y50" s="87">
        <f t="shared" si="19"/>
        <v>0</v>
      </c>
      <c r="Z50" s="87">
        <f t="shared" si="19"/>
        <v>0</v>
      </c>
      <c r="AA50" s="87">
        <f t="shared" si="19"/>
        <v>0</v>
      </c>
      <c r="AB50" s="87">
        <f t="shared" si="19"/>
        <v>18146.990000000002</v>
      </c>
      <c r="AC50" s="87">
        <f t="shared" si="19"/>
        <v>0</v>
      </c>
      <c r="AD50" s="87">
        <f t="shared" si="19"/>
        <v>0</v>
      </c>
    </row>
    <row r="51" spans="1:30" x14ac:dyDescent="0.3">
      <c r="C51" s="2" t="s">
        <v>659</v>
      </c>
      <c r="E51" s="79" t="s">
        <v>563</v>
      </c>
      <c r="F51" s="20">
        <f t="shared" ref="F51:F56" si="20">SUM(G51:AD51)</f>
        <v>25987.79</v>
      </c>
      <c r="G51" s="56">
        <v>0</v>
      </c>
      <c r="H51" s="56">
        <v>0</v>
      </c>
      <c r="I51" s="56">
        <v>0</v>
      </c>
      <c r="J51" s="56">
        <v>0</v>
      </c>
      <c r="K51" s="56">
        <v>0</v>
      </c>
      <c r="L51" s="56">
        <v>0</v>
      </c>
      <c r="M51" s="56">
        <v>0</v>
      </c>
      <c r="N51" s="56">
        <v>0</v>
      </c>
      <c r="O51" s="56">
        <v>0</v>
      </c>
      <c r="P51" s="56">
        <v>0</v>
      </c>
      <c r="Q51" s="56">
        <v>0</v>
      </c>
      <c r="R51" s="56">
        <v>0</v>
      </c>
      <c r="S51" s="56">
        <v>0</v>
      </c>
      <c r="T51" s="56">
        <v>0</v>
      </c>
      <c r="U51" s="56">
        <v>0</v>
      </c>
      <c r="V51" s="56">
        <v>0</v>
      </c>
      <c r="W51" s="56">
        <v>9000</v>
      </c>
      <c r="X51" s="56">
        <v>0</v>
      </c>
      <c r="Y51" s="56">
        <v>0</v>
      </c>
      <c r="Z51" s="56">
        <v>0</v>
      </c>
      <c r="AA51" s="56">
        <v>0</v>
      </c>
      <c r="AB51" s="56">
        <v>16987.79</v>
      </c>
      <c r="AC51" s="56">
        <v>0</v>
      </c>
      <c r="AD51" s="56">
        <v>0</v>
      </c>
    </row>
    <row r="52" spans="1:30" x14ac:dyDescent="0.3">
      <c r="C52" s="2" t="s">
        <v>660</v>
      </c>
      <c r="E52" s="79" t="s">
        <v>564</v>
      </c>
      <c r="F52" s="20">
        <f t="shared" si="20"/>
        <v>0</v>
      </c>
      <c r="G52" s="56">
        <v>0</v>
      </c>
      <c r="H52" s="56">
        <v>0</v>
      </c>
      <c r="I52" s="56">
        <v>0</v>
      </c>
      <c r="J52" s="56">
        <v>0</v>
      </c>
      <c r="K52" s="56">
        <v>0</v>
      </c>
      <c r="L52" s="56">
        <v>0</v>
      </c>
      <c r="M52" s="56">
        <v>0</v>
      </c>
      <c r="N52" s="56">
        <v>0</v>
      </c>
      <c r="O52" s="56">
        <v>0</v>
      </c>
      <c r="P52" s="56">
        <v>0</v>
      </c>
      <c r="Q52" s="56">
        <v>0</v>
      </c>
      <c r="R52" s="56">
        <v>0</v>
      </c>
      <c r="S52" s="56">
        <v>0</v>
      </c>
      <c r="T52" s="56">
        <v>0</v>
      </c>
      <c r="U52" s="56">
        <v>0</v>
      </c>
      <c r="V52" s="56">
        <v>0</v>
      </c>
      <c r="W52" s="56">
        <v>0</v>
      </c>
      <c r="X52" s="56">
        <v>0</v>
      </c>
      <c r="Y52" s="56">
        <v>0</v>
      </c>
      <c r="Z52" s="56">
        <v>0</v>
      </c>
      <c r="AA52" s="56">
        <v>0</v>
      </c>
      <c r="AB52" s="56">
        <v>0</v>
      </c>
      <c r="AC52" s="56">
        <v>0</v>
      </c>
      <c r="AD52" s="56">
        <v>0</v>
      </c>
    </row>
    <row r="53" spans="1:30" x14ac:dyDescent="0.3">
      <c r="C53" s="2" t="s">
        <v>833</v>
      </c>
      <c r="E53" s="2" t="s">
        <v>837</v>
      </c>
      <c r="F53" s="20">
        <f t="shared" si="20"/>
        <v>108931.45999999999</v>
      </c>
      <c r="G53" s="56">
        <v>0</v>
      </c>
      <c r="H53" s="56">
        <v>0</v>
      </c>
      <c r="I53" s="56">
        <v>0</v>
      </c>
      <c r="J53" s="56">
        <v>0</v>
      </c>
      <c r="K53" s="56">
        <v>39933.440000000002</v>
      </c>
      <c r="L53" s="56">
        <v>0</v>
      </c>
      <c r="M53" s="56">
        <v>0</v>
      </c>
      <c r="N53" s="56">
        <v>0</v>
      </c>
      <c r="O53" s="56">
        <v>0</v>
      </c>
      <c r="P53" s="56">
        <v>0</v>
      </c>
      <c r="Q53" s="56">
        <v>0</v>
      </c>
      <c r="R53" s="56">
        <v>0</v>
      </c>
      <c r="S53" s="56">
        <v>0</v>
      </c>
      <c r="T53" s="56">
        <v>0</v>
      </c>
      <c r="U53" s="56">
        <v>63008.84</v>
      </c>
      <c r="V53" s="56">
        <v>0</v>
      </c>
      <c r="W53" s="56">
        <v>5989.18</v>
      </c>
      <c r="X53" s="56">
        <v>0</v>
      </c>
      <c r="Y53" s="56">
        <v>0</v>
      </c>
      <c r="Z53" s="56">
        <v>0</v>
      </c>
      <c r="AA53" s="56">
        <v>0</v>
      </c>
      <c r="AB53" s="56">
        <v>0</v>
      </c>
      <c r="AC53" s="56">
        <v>0</v>
      </c>
      <c r="AD53" s="56">
        <v>0</v>
      </c>
    </row>
    <row r="54" spans="1:30" x14ac:dyDescent="0.3">
      <c r="C54" s="2" t="s">
        <v>661</v>
      </c>
      <c r="E54" s="79" t="s">
        <v>799</v>
      </c>
      <c r="F54" s="20">
        <f t="shared" si="20"/>
        <v>0</v>
      </c>
      <c r="G54" s="56"/>
      <c r="H54" s="56"/>
      <c r="I54" s="56"/>
      <c r="J54" s="56"/>
      <c r="K54" s="56"/>
      <c r="L54" s="56"/>
      <c r="M54" s="56"/>
      <c r="N54" s="56"/>
      <c r="O54" s="56"/>
      <c r="P54" s="56"/>
      <c r="Q54" s="56"/>
      <c r="R54" s="56"/>
      <c r="S54" s="56"/>
      <c r="T54" s="56"/>
      <c r="U54" s="56"/>
      <c r="V54" s="56"/>
      <c r="W54" s="56"/>
      <c r="X54" s="56"/>
      <c r="Y54" s="56"/>
      <c r="Z54" s="56"/>
      <c r="AA54" s="56"/>
      <c r="AB54" s="56"/>
      <c r="AC54" s="56"/>
      <c r="AD54" s="56"/>
    </row>
    <row r="55" spans="1:30" x14ac:dyDescent="0.3">
      <c r="C55" s="2" t="s">
        <v>662</v>
      </c>
      <c r="E55" s="79" t="s">
        <v>663</v>
      </c>
      <c r="F55" s="20">
        <f t="shared" si="20"/>
        <v>1159.2</v>
      </c>
      <c r="G55" s="56">
        <v>0</v>
      </c>
      <c r="H55" s="56">
        <v>0</v>
      </c>
      <c r="I55" s="56">
        <v>0</v>
      </c>
      <c r="J55" s="56">
        <v>0</v>
      </c>
      <c r="K55" s="56">
        <v>0</v>
      </c>
      <c r="L55" s="56">
        <v>0</v>
      </c>
      <c r="M55" s="56">
        <v>0</v>
      </c>
      <c r="N55" s="56">
        <v>0</v>
      </c>
      <c r="O55" s="56">
        <v>0</v>
      </c>
      <c r="P55" s="56">
        <v>0</v>
      </c>
      <c r="Q55" s="56">
        <v>0</v>
      </c>
      <c r="R55" s="56">
        <v>0</v>
      </c>
      <c r="S55" s="56">
        <v>0</v>
      </c>
      <c r="T55" s="56">
        <v>0</v>
      </c>
      <c r="U55" s="56">
        <v>0</v>
      </c>
      <c r="V55" s="56">
        <v>0</v>
      </c>
      <c r="W55" s="56">
        <v>0</v>
      </c>
      <c r="X55" s="56">
        <v>0</v>
      </c>
      <c r="Y55" s="56">
        <v>0</v>
      </c>
      <c r="Z55" s="56">
        <v>0</v>
      </c>
      <c r="AA55" s="56">
        <v>0</v>
      </c>
      <c r="AB55" s="56">
        <v>1159.2</v>
      </c>
      <c r="AC55" s="56">
        <v>0</v>
      </c>
      <c r="AD55" s="56">
        <v>0</v>
      </c>
    </row>
    <row r="56" spans="1:30" s="1" customFormat="1" x14ac:dyDescent="0.3">
      <c r="A56" s="2"/>
      <c r="B56" s="2"/>
      <c r="C56" s="2" t="s">
        <v>648</v>
      </c>
      <c r="D56" s="2"/>
      <c r="E56" s="79" t="s">
        <v>789</v>
      </c>
      <c r="F56" s="20">
        <f t="shared" si="20"/>
        <v>0</v>
      </c>
      <c r="G56" s="56">
        <v>0</v>
      </c>
      <c r="H56" s="56">
        <v>0</v>
      </c>
      <c r="I56" s="56">
        <v>0</v>
      </c>
      <c r="J56" s="56">
        <v>0</v>
      </c>
      <c r="K56" s="56">
        <v>0</v>
      </c>
      <c r="L56" s="56">
        <v>0</v>
      </c>
      <c r="M56" s="56">
        <v>0</v>
      </c>
      <c r="N56" s="56">
        <v>0</v>
      </c>
      <c r="O56" s="56">
        <v>0</v>
      </c>
      <c r="P56" s="56">
        <v>0</v>
      </c>
      <c r="Q56" s="56">
        <v>0</v>
      </c>
      <c r="R56" s="56">
        <v>0</v>
      </c>
      <c r="S56" s="56">
        <v>0</v>
      </c>
      <c r="T56" s="56">
        <v>0</v>
      </c>
      <c r="U56" s="56">
        <v>0</v>
      </c>
      <c r="V56" s="56">
        <v>0</v>
      </c>
      <c r="W56" s="56">
        <v>0</v>
      </c>
      <c r="X56" s="56">
        <v>0</v>
      </c>
      <c r="Y56" s="56">
        <v>0</v>
      </c>
      <c r="Z56" s="56">
        <v>0</v>
      </c>
      <c r="AA56" s="56">
        <v>0</v>
      </c>
      <c r="AB56" s="56">
        <v>0</v>
      </c>
      <c r="AC56" s="56">
        <v>0</v>
      </c>
      <c r="AD56" s="56">
        <v>0</v>
      </c>
    </row>
    <row r="57" spans="1:30" x14ac:dyDescent="0.3">
      <c r="A57" s="76">
        <v>4</v>
      </c>
      <c r="B57" s="76"/>
      <c r="C57" s="77"/>
      <c r="D57" s="77"/>
      <c r="E57" s="76" t="s">
        <v>663</v>
      </c>
      <c r="F57" s="78">
        <f>F58+F60+F66+F68</f>
        <v>796575.94000000006</v>
      </c>
      <c r="G57" s="78">
        <f t="shared" ref="G57:AD57" si="21">G58+G60+G66+G68</f>
        <v>84217.190000000017</v>
      </c>
      <c r="H57" s="78">
        <f t="shared" si="21"/>
        <v>193.33</v>
      </c>
      <c r="I57" s="78">
        <f t="shared" si="21"/>
        <v>0</v>
      </c>
      <c r="J57" s="78">
        <f t="shared" si="21"/>
        <v>33539.120000000003</v>
      </c>
      <c r="K57" s="78">
        <f t="shared" si="21"/>
        <v>720</v>
      </c>
      <c r="L57" s="78">
        <f t="shared" si="21"/>
        <v>1877.35</v>
      </c>
      <c r="M57" s="78">
        <f t="shared" si="21"/>
        <v>1032.83</v>
      </c>
      <c r="N57" s="78">
        <f t="shared" si="21"/>
        <v>0</v>
      </c>
      <c r="O57" s="78">
        <f t="shared" si="21"/>
        <v>0</v>
      </c>
      <c r="P57" s="78">
        <f t="shared" si="21"/>
        <v>0</v>
      </c>
      <c r="Q57" s="78">
        <f t="shared" si="21"/>
        <v>0</v>
      </c>
      <c r="R57" s="78">
        <f t="shared" si="21"/>
        <v>0</v>
      </c>
      <c r="S57" s="78">
        <f t="shared" si="21"/>
        <v>230885.89</v>
      </c>
      <c r="T57" s="78">
        <f t="shared" si="21"/>
        <v>53327.810000000005</v>
      </c>
      <c r="U57" s="78">
        <f t="shared" si="21"/>
        <v>124496.43</v>
      </c>
      <c r="V57" s="78">
        <f t="shared" si="21"/>
        <v>0</v>
      </c>
      <c r="W57" s="78">
        <f t="shared" si="21"/>
        <v>64692.95</v>
      </c>
      <c r="X57" s="78">
        <f t="shared" si="21"/>
        <v>0</v>
      </c>
      <c r="Y57" s="78">
        <f t="shared" si="21"/>
        <v>2855.5699999999997</v>
      </c>
      <c r="Z57" s="78">
        <f t="shared" si="21"/>
        <v>87551.37</v>
      </c>
      <c r="AA57" s="78">
        <f t="shared" si="21"/>
        <v>90143.729999999981</v>
      </c>
      <c r="AB57" s="78">
        <f t="shared" si="21"/>
        <v>0</v>
      </c>
      <c r="AC57" s="78">
        <f t="shared" si="21"/>
        <v>21042.37</v>
      </c>
      <c r="AD57" s="78">
        <f t="shared" si="21"/>
        <v>0</v>
      </c>
    </row>
    <row r="58" spans="1:30" x14ac:dyDescent="0.3">
      <c r="A58" s="84"/>
      <c r="B58" s="84">
        <v>2</v>
      </c>
      <c r="C58" s="85"/>
      <c r="D58" s="84"/>
      <c r="E58" s="86" t="s">
        <v>549</v>
      </c>
      <c r="F58" s="87">
        <f>F59</f>
        <v>555519.81000000006</v>
      </c>
      <c r="G58" s="87">
        <f t="shared" ref="G58:AD58" si="22">G59</f>
        <v>84217.190000000017</v>
      </c>
      <c r="H58" s="87">
        <f t="shared" si="22"/>
        <v>69.990000000000009</v>
      </c>
      <c r="I58" s="87">
        <f t="shared" si="22"/>
        <v>0</v>
      </c>
      <c r="J58" s="87">
        <f t="shared" si="22"/>
        <v>33539.120000000003</v>
      </c>
      <c r="K58" s="87">
        <f t="shared" si="22"/>
        <v>720</v>
      </c>
      <c r="L58" s="87">
        <f t="shared" si="22"/>
        <v>462.63</v>
      </c>
      <c r="M58" s="87">
        <f t="shared" si="22"/>
        <v>0</v>
      </c>
      <c r="N58" s="87">
        <f t="shared" si="22"/>
        <v>0</v>
      </c>
      <c r="O58" s="87">
        <f t="shared" si="22"/>
        <v>0</v>
      </c>
      <c r="P58" s="87">
        <f t="shared" si="22"/>
        <v>0</v>
      </c>
      <c r="Q58" s="87">
        <f t="shared" si="22"/>
        <v>0</v>
      </c>
      <c r="R58" s="87">
        <f t="shared" si="22"/>
        <v>0</v>
      </c>
      <c r="S58" s="87">
        <f t="shared" si="22"/>
        <v>81333.919999999998</v>
      </c>
      <c r="T58" s="87">
        <f t="shared" si="22"/>
        <v>53327.810000000005</v>
      </c>
      <c r="U58" s="87">
        <f t="shared" si="22"/>
        <v>60719.619999999995</v>
      </c>
      <c r="V58" s="87">
        <f t="shared" si="22"/>
        <v>0</v>
      </c>
      <c r="W58" s="87">
        <f t="shared" si="22"/>
        <v>64692.95</v>
      </c>
      <c r="X58" s="87">
        <f t="shared" si="22"/>
        <v>0</v>
      </c>
      <c r="Y58" s="87">
        <f t="shared" si="22"/>
        <v>2855.5699999999997</v>
      </c>
      <c r="Z58" s="87">
        <f t="shared" si="22"/>
        <v>87551.37</v>
      </c>
      <c r="AA58" s="87">
        <f t="shared" si="22"/>
        <v>64987.26999999999</v>
      </c>
      <c r="AB58" s="87">
        <f t="shared" si="22"/>
        <v>0</v>
      </c>
      <c r="AC58" s="87">
        <f t="shared" si="22"/>
        <v>21042.37</v>
      </c>
      <c r="AD58" s="87">
        <f t="shared" si="22"/>
        <v>0</v>
      </c>
    </row>
    <row r="59" spans="1:30" x14ac:dyDescent="0.3">
      <c r="C59" s="2" t="s">
        <v>644</v>
      </c>
      <c r="E59" s="79" t="s">
        <v>550</v>
      </c>
      <c r="F59" s="20">
        <f>SUM(G59:AD59)</f>
        <v>555519.81000000006</v>
      </c>
      <c r="G59" s="56">
        <v>84217.190000000017</v>
      </c>
      <c r="H59" s="56">
        <v>69.990000000000009</v>
      </c>
      <c r="I59" s="56">
        <v>0</v>
      </c>
      <c r="J59" s="56">
        <v>33539.120000000003</v>
      </c>
      <c r="K59" s="56">
        <v>720</v>
      </c>
      <c r="L59" s="56">
        <v>462.63</v>
      </c>
      <c r="M59" s="56">
        <v>0</v>
      </c>
      <c r="N59" s="56">
        <v>0</v>
      </c>
      <c r="O59" s="56">
        <v>0</v>
      </c>
      <c r="P59" s="56">
        <v>0</v>
      </c>
      <c r="Q59" s="56">
        <v>0</v>
      </c>
      <c r="R59" s="56">
        <v>0</v>
      </c>
      <c r="S59" s="56">
        <v>81333.919999999998</v>
      </c>
      <c r="T59" s="56">
        <v>53327.810000000005</v>
      </c>
      <c r="U59" s="56">
        <v>60719.619999999995</v>
      </c>
      <c r="V59" s="56">
        <v>0</v>
      </c>
      <c r="W59" s="56">
        <v>64692.95</v>
      </c>
      <c r="X59" s="56">
        <v>0</v>
      </c>
      <c r="Y59" s="56">
        <v>2855.5699999999997</v>
      </c>
      <c r="Z59" s="56">
        <v>87551.37</v>
      </c>
      <c r="AA59" s="56">
        <v>64987.26999999999</v>
      </c>
      <c r="AB59" s="56">
        <v>0</v>
      </c>
      <c r="AC59" s="56">
        <v>21042.37</v>
      </c>
      <c r="AD59" s="56">
        <v>0</v>
      </c>
    </row>
    <row r="60" spans="1:30" x14ac:dyDescent="0.3">
      <c r="A60" s="84"/>
      <c r="B60" s="84">
        <v>14</v>
      </c>
      <c r="C60" s="85"/>
      <c r="D60" s="84"/>
      <c r="E60" s="86" t="s">
        <v>551</v>
      </c>
      <c r="F60" s="87">
        <f>SUM(F61:F65)</f>
        <v>221917.61</v>
      </c>
      <c r="G60" s="87">
        <f t="shared" ref="G60:AD60" si="23">SUM(G61:G65)</f>
        <v>0</v>
      </c>
      <c r="H60" s="87">
        <f t="shared" si="23"/>
        <v>123.34</v>
      </c>
      <c r="I60" s="87">
        <f t="shared" si="23"/>
        <v>0</v>
      </c>
      <c r="J60" s="87">
        <f t="shared" si="23"/>
        <v>0</v>
      </c>
      <c r="K60" s="87">
        <f t="shared" si="23"/>
        <v>0</v>
      </c>
      <c r="L60" s="87">
        <f t="shared" si="23"/>
        <v>1414.72</v>
      </c>
      <c r="M60" s="87">
        <f t="shared" si="23"/>
        <v>1032.83</v>
      </c>
      <c r="N60" s="87">
        <f t="shared" si="23"/>
        <v>0</v>
      </c>
      <c r="O60" s="87">
        <f t="shared" si="23"/>
        <v>0</v>
      </c>
      <c r="P60" s="87">
        <f t="shared" si="23"/>
        <v>0</v>
      </c>
      <c r="Q60" s="87">
        <f t="shared" si="23"/>
        <v>0</v>
      </c>
      <c r="R60" s="87">
        <f t="shared" si="23"/>
        <v>0</v>
      </c>
      <c r="S60" s="87">
        <f t="shared" si="23"/>
        <v>149551.97</v>
      </c>
      <c r="T60" s="87">
        <f t="shared" si="23"/>
        <v>0</v>
      </c>
      <c r="U60" s="87">
        <f t="shared" si="23"/>
        <v>63776.810000000005</v>
      </c>
      <c r="V60" s="87">
        <f t="shared" si="23"/>
        <v>0</v>
      </c>
      <c r="W60" s="87">
        <f t="shared" si="23"/>
        <v>0</v>
      </c>
      <c r="X60" s="87">
        <f t="shared" si="23"/>
        <v>0</v>
      </c>
      <c r="Y60" s="87">
        <f t="shared" si="23"/>
        <v>0</v>
      </c>
      <c r="Z60" s="87">
        <f t="shared" si="23"/>
        <v>0</v>
      </c>
      <c r="AA60" s="87">
        <f t="shared" si="23"/>
        <v>6017.94</v>
      </c>
      <c r="AB60" s="87">
        <f t="shared" si="23"/>
        <v>0</v>
      </c>
      <c r="AC60" s="87">
        <f t="shared" si="23"/>
        <v>0</v>
      </c>
      <c r="AD60" s="87">
        <f t="shared" si="23"/>
        <v>0</v>
      </c>
    </row>
    <row r="61" spans="1:30" x14ac:dyDescent="0.3">
      <c r="C61" s="2" t="s">
        <v>662</v>
      </c>
      <c r="E61" s="79" t="s">
        <v>663</v>
      </c>
      <c r="F61" s="20">
        <f t="shared" ref="F61:F65" si="24">SUM(G61:AD61)</f>
        <v>0</v>
      </c>
      <c r="G61" s="56">
        <v>0</v>
      </c>
      <c r="H61" s="56">
        <v>0</v>
      </c>
      <c r="I61" s="56">
        <v>0</v>
      </c>
      <c r="J61" s="56">
        <v>0</v>
      </c>
      <c r="K61" s="56">
        <v>0</v>
      </c>
      <c r="L61" s="56">
        <v>0</v>
      </c>
      <c r="M61" s="56">
        <v>0</v>
      </c>
      <c r="N61" s="56">
        <v>0</v>
      </c>
      <c r="O61" s="56">
        <v>0</v>
      </c>
      <c r="P61" s="56">
        <v>0</v>
      </c>
      <c r="Q61" s="56">
        <v>0</v>
      </c>
      <c r="R61" s="56">
        <v>0</v>
      </c>
      <c r="S61" s="56">
        <v>0</v>
      </c>
      <c r="T61" s="56">
        <v>0</v>
      </c>
      <c r="U61" s="56">
        <v>0</v>
      </c>
      <c r="V61" s="56">
        <v>0</v>
      </c>
      <c r="W61" s="56">
        <v>0</v>
      </c>
      <c r="X61" s="56">
        <v>0</v>
      </c>
      <c r="Y61" s="56">
        <v>0</v>
      </c>
      <c r="Z61" s="56">
        <v>0</v>
      </c>
      <c r="AA61" s="56">
        <v>0</v>
      </c>
      <c r="AB61" s="56">
        <v>0</v>
      </c>
      <c r="AC61" s="56">
        <v>0</v>
      </c>
      <c r="AD61" s="56">
        <v>0</v>
      </c>
    </row>
    <row r="62" spans="1:30" x14ac:dyDescent="0.3">
      <c r="C62" s="2" t="s">
        <v>664</v>
      </c>
      <c r="E62" s="79" t="s">
        <v>71</v>
      </c>
      <c r="F62" s="20">
        <f t="shared" si="24"/>
        <v>0</v>
      </c>
      <c r="G62" s="56">
        <v>0</v>
      </c>
      <c r="H62" s="56">
        <v>0</v>
      </c>
      <c r="I62" s="56">
        <v>0</v>
      </c>
      <c r="J62" s="56">
        <v>0</v>
      </c>
      <c r="K62" s="56">
        <v>0</v>
      </c>
      <c r="L62" s="56">
        <v>0</v>
      </c>
      <c r="M62" s="56">
        <v>0</v>
      </c>
      <c r="N62" s="56">
        <v>0</v>
      </c>
      <c r="O62" s="56">
        <v>0</v>
      </c>
      <c r="P62" s="56">
        <v>0</v>
      </c>
      <c r="Q62" s="56">
        <v>0</v>
      </c>
      <c r="R62" s="56">
        <v>0</v>
      </c>
      <c r="S62" s="56">
        <v>0</v>
      </c>
      <c r="T62" s="56">
        <v>0</v>
      </c>
      <c r="U62" s="56">
        <v>0</v>
      </c>
      <c r="V62" s="56">
        <v>0</v>
      </c>
      <c r="W62" s="56">
        <v>0</v>
      </c>
      <c r="X62" s="56">
        <v>0</v>
      </c>
      <c r="Y62" s="56">
        <v>0</v>
      </c>
      <c r="Z62" s="56">
        <v>0</v>
      </c>
      <c r="AA62" s="56">
        <v>0</v>
      </c>
      <c r="AB62" s="56">
        <v>0</v>
      </c>
      <c r="AC62" s="56">
        <v>0</v>
      </c>
      <c r="AD62" s="56">
        <v>0</v>
      </c>
    </row>
    <row r="63" spans="1:30" x14ac:dyDescent="0.3">
      <c r="C63" s="2" t="s">
        <v>665</v>
      </c>
      <c r="E63" s="79" t="s">
        <v>800</v>
      </c>
      <c r="F63" s="20">
        <f t="shared" si="24"/>
        <v>70130.430000000008</v>
      </c>
      <c r="G63" s="20">
        <v>0</v>
      </c>
      <c r="H63" s="20">
        <v>0</v>
      </c>
      <c r="I63" s="20">
        <v>0</v>
      </c>
      <c r="J63" s="20">
        <v>0</v>
      </c>
      <c r="K63" s="20">
        <v>0</v>
      </c>
      <c r="L63" s="20">
        <v>1414.72</v>
      </c>
      <c r="M63" s="20">
        <v>1032.83</v>
      </c>
      <c r="N63" s="20">
        <v>0</v>
      </c>
      <c r="O63" s="20">
        <v>0</v>
      </c>
      <c r="P63" s="20">
        <v>0</v>
      </c>
      <c r="Q63" s="20">
        <v>0</v>
      </c>
      <c r="R63" s="20">
        <v>0</v>
      </c>
      <c r="S63" s="20">
        <v>1491.12</v>
      </c>
      <c r="T63" s="20">
        <v>0</v>
      </c>
      <c r="U63" s="20">
        <v>63776.810000000005</v>
      </c>
      <c r="V63" s="20">
        <v>0</v>
      </c>
      <c r="W63" s="20">
        <v>0</v>
      </c>
      <c r="X63" s="20">
        <v>0</v>
      </c>
      <c r="Y63" s="20">
        <v>0</v>
      </c>
      <c r="Z63" s="20">
        <v>0</v>
      </c>
      <c r="AA63" s="20">
        <v>2414.9499999999998</v>
      </c>
      <c r="AB63" s="20">
        <v>0</v>
      </c>
      <c r="AC63" s="20">
        <v>0</v>
      </c>
      <c r="AD63" s="20">
        <v>0</v>
      </c>
    </row>
    <row r="64" spans="1:30" x14ac:dyDescent="0.3">
      <c r="C64" s="2" t="s">
        <v>787</v>
      </c>
      <c r="E64" s="79" t="s">
        <v>788</v>
      </c>
      <c r="F64" s="20">
        <f t="shared" si="24"/>
        <v>0</v>
      </c>
      <c r="G64" s="20">
        <v>0</v>
      </c>
      <c r="H64" s="20">
        <v>0</v>
      </c>
      <c r="I64" s="20">
        <v>0</v>
      </c>
      <c r="J64" s="20">
        <v>0</v>
      </c>
      <c r="K64" s="20">
        <v>0</v>
      </c>
      <c r="L64" s="20">
        <v>0</v>
      </c>
      <c r="M64" s="20">
        <v>0</v>
      </c>
      <c r="N64" s="20">
        <v>0</v>
      </c>
      <c r="O64" s="20">
        <v>0</v>
      </c>
      <c r="P64" s="20">
        <v>0</v>
      </c>
      <c r="Q64" s="20">
        <v>0</v>
      </c>
      <c r="R64" s="20">
        <v>0</v>
      </c>
      <c r="S64" s="20">
        <v>0</v>
      </c>
      <c r="T64" s="20">
        <v>0</v>
      </c>
      <c r="U64" s="20">
        <v>0</v>
      </c>
      <c r="V64" s="20">
        <v>0</v>
      </c>
      <c r="W64" s="20">
        <v>0</v>
      </c>
      <c r="X64" s="20">
        <v>0</v>
      </c>
      <c r="Y64" s="20">
        <v>0</v>
      </c>
      <c r="Z64" s="20">
        <v>0</v>
      </c>
      <c r="AA64" s="20">
        <v>0</v>
      </c>
      <c r="AB64" s="20">
        <v>0</v>
      </c>
      <c r="AC64" s="20">
        <v>0</v>
      </c>
      <c r="AD64" s="20">
        <v>0</v>
      </c>
    </row>
    <row r="65" spans="1:30" x14ac:dyDescent="0.3">
      <c r="C65" s="2" t="s">
        <v>796</v>
      </c>
      <c r="E65" s="79" t="s">
        <v>797</v>
      </c>
      <c r="F65" s="20">
        <f t="shared" si="24"/>
        <v>151787.18</v>
      </c>
      <c r="G65" s="20">
        <v>0</v>
      </c>
      <c r="H65" s="20">
        <v>123.34</v>
      </c>
      <c r="I65" s="20">
        <v>0</v>
      </c>
      <c r="J65" s="20">
        <v>0</v>
      </c>
      <c r="K65" s="20">
        <v>0</v>
      </c>
      <c r="L65" s="20">
        <v>0</v>
      </c>
      <c r="M65" s="20">
        <v>0</v>
      </c>
      <c r="N65" s="20">
        <v>0</v>
      </c>
      <c r="O65" s="20">
        <v>0</v>
      </c>
      <c r="P65" s="20">
        <v>0</v>
      </c>
      <c r="Q65" s="20">
        <v>0</v>
      </c>
      <c r="R65" s="20">
        <v>0</v>
      </c>
      <c r="S65" s="20">
        <v>148060.85</v>
      </c>
      <c r="T65" s="20">
        <v>0</v>
      </c>
      <c r="U65" s="20">
        <v>0</v>
      </c>
      <c r="V65" s="20">
        <v>0</v>
      </c>
      <c r="W65" s="20">
        <v>0</v>
      </c>
      <c r="X65" s="20">
        <v>0</v>
      </c>
      <c r="Y65" s="20">
        <v>0</v>
      </c>
      <c r="Z65" s="20">
        <v>0</v>
      </c>
      <c r="AA65" s="20">
        <v>3602.99</v>
      </c>
      <c r="AB65" s="20">
        <v>0</v>
      </c>
      <c r="AC65" s="20">
        <v>0</v>
      </c>
      <c r="AD65" s="20">
        <v>0</v>
      </c>
    </row>
    <row r="66" spans="1:30" x14ac:dyDescent="0.3">
      <c r="A66" s="84"/>
      <c r="B66" s="84">
        <v>21</v>
      </c>
      <c r="C66" s="85"/>
      <c r="D66" s="84"/>
      <c r="E66" s="86" t="s">
        <v>552</v>
      </c>
      <c r="F66" s="87">
        <f>F67</f>
        <v>0</v>
      </c>
      <c r="G66" s="87">
        <f t="shared" ref="G66:AD66" si="25">G67</f>
        <v>0</v>
      </c>
      <c r="H66" s="87">
        <f t="shared" si="25"/>
        <v>0</v>
      </c>
      <c r="I66" s="87">
        <f t="shared" si="25"/>
        <v>0</v>
      </c>
      <c r="J66" s="87">
        <f t="shared" si="25"/>
        <v>0</v>
      </c>
      <c r="K66" s="87">
        <f t="shared" si="25"/>
        <v>0</v>
      </c>
      <c r="L66" s="87">
        <f t="shared" si="25"/>
        <v>0</v>
      </c>
      <c r="M66" s="87">
        <f t="shared" si="25"/>
        <v>0</v>
      </c>
      <c r="N66" s="87">
        <f t="shared" si="25"/>
        <v>0</v>
      </c>
      <c r="O66" s="87">
        <f t="shared" si="25"/>
        <v>0</v>
      </c>
      <c r="P66" s="87">
        <f t="shared" si="25"/>
        <v>0</v>
      </c>
      <c r="Q66" s="87">
        <f t="shared" si="25"/>
        <v>0</v>
      </c>
      <c r="R66" s="87">
        <f t="shared" si="25"/>
        <v>0</v>
      </c>
      <c r="S66" s="87">
        <f t="shared" si="25"/>
        <v>0</v>
      </c>
      <c r="T66" s="87">
        <f t="shared" si="25"/>
        <v>0</v>
      </c>
      <c r="U66" s="87">
        <f t="shared" si="25"/>
        <v>0</v>
      </c>
      <c r="V66" s="87">
        <f t="shared" si="25"/>
        <v>0</v>
      </c>
      <c r="W66" s="87">
        <f t="shared" si="25"/>
        <v>0</v>
      </c>
      <c r="X66" s="87">
        <f t="shared" si="25"/>
        <v>0</v>
      </c>
      <c r="Y66" s="87">
        <f t="shared" si="25"/>
        <v>0</v>
      </c>
      <c r="Z66" s="87">
        <f t="shared" si="25"/>
        <v>0</v>
      </c>
      <c r="AA66" s="87">
        <f t="shared" si="25"/>
        <v>0</v>
      </c>
      <c r="AB66" s="87">
        <f t="shared" si="25"/>
        <v>0</v>
      </c>
      <c r="AC66" s="87">
        <f t="shared" si="25"/>
        <v>0</v>
      </c>
      <c r="AD66" s="87">
        <f t="shared" si="25"/>
        <v>0</v>
      </c>
    </row>
    <row r="67" spans="1:30" x14ac:dyDescent="0.3">
      <c r="C67" s="2" t="s">
        <v>662</v>
      </c>
      <c r="E67" s="79" t="s">
        <v>663</v>
      </c>
      <c r="F67" s="20">
        <f>SUM(G67:AD67)</f>
        <v>0</v>
      </c>
      <c r="G67" s="20">
        <v>0</v>
      </c>
      <c r="H67" s="20">
        <v>0</v>
      </c>
      <c r="I67" s="20">
        <v>0</v>
      </c>
      <c r="J67" s="20">
        <v>0</v>
      </c>
      <c r="K67" s="20">
        <v>0</v>
      </c>
      <c r="L67" s="20">
        <v>0</v>
      </c>
      <c r="M67" s="20">
        <v>0</v>
      </c>
      <c r="N67" s="20">
        <v>0</v>
      </c>
      <c r="O67" s="20">
        <v>0</v>
      </c>
      <c r="P67" s="20">
        <v>0</v>
      </c>
      <c r="Q67" s="20">
        <v>0</v>
      </c>
      <c r="R67" s="20">
        <v>0</v>
      </c>
      <c r="S67" s="20">
        <v>0</v>
      </c>
      <c r="T67" s="20">
        <v>0</v>
      </c>
      <c r="U67" s="20">
        <v>0</v>
      </c>
      <c r="V67" s="20">
        <v>0</v>
      </c>
      <c r="W67" s="20">
        <v>0</v>
      </c>
      <c r="X67" s="20">
        <v>0</v>
      </c>
      <c r="Y67" s="20">
        <v>0</v>
      </c>
      <c r="Z67" s="20">
        <v>0</v>
      </c>
      <c r="AA67" s="20">
        <v>0</v>
      </c>
      <c r="AB67" s="20">
        <v>0</v>
      </c>
      <c r="AC67" s="20">
        <v>0</v>
      </c>
      <c r="AD67" s="20">
        <v>0</v>
      </c>
    </row>
    <row r="68" spans="1:30" x14ac:dyDescent="0.3">
      <c r="A68" s="84"/>
      <c r="B68" s="84">
        <v>25</v>
      </c>
      <c r="C68" s="85"/>
      <c r="D68" s="84"/>
      <c r="E68" s="86" t="s">
        <v>553</v>
      </c>
      <c r="F68" s="87">
        <f>SUM(F69:F71)</f>
        <v>19138.519999999997</v>
      </c>
      <c r="G68" s="87">
        <f t="shared" ref="G68:AD68" si="26">SUM(G69:G71)</f>
        <v>0</v>
      </c>
      <c r="H68" s="87">
        <f t="shared" si="26"/>
        <v>0</v>
      </c>
      <c r="I68" s="87">
        <f t="shared" si="26"/>
        <v>0</v>
      </c>
      <c r="J68" s="87">
        <f t="shared" si="26"/>
        <v>0</v>
      </c>
      <c r="K68" s="87">
        <f t="shared" si="26"/>
        <v>0</v>
      </c>
      <c r="L68" s="87">
        <f t="shared" si="26"/>
        <v>0</v>
      </c>
      <c r="M68" s="87">
        <f t="shared" si="26"/>
        <v>0</v>
      </c>
      <c r="N68" s="87">
        <f t="shared" si="26"/>
        <v>0</v>
      </c>
      <c r="O68" s="87">
        <f t="shared" si="26"/>
        <v>0</v>
      </c>
      <c r="P68" s="87">
        <f t="shared" si="26"/>
        <v>0</v>
      </c>
      <c r="Q68" s="87">
        <f t="shared" si="26"/>
        <v>0</v>
      </c>
      <c r="R68" s="87">
        <f t="shared" si="26"/>
        <v>0</v>
      </c>
      <c r="S68" s="87">
        <f t="shared" si="26"/>
        <v>0</v>
      </c>
      <c r="T68" s="87">
        <f t="shared" si="26"/>
        <v>0</v>
      </c>
      <c r="U68" s="87">
        <f t="shared" si="26"/>
        <v>0</v>
      </c>
      <c r="V68" s="87">
        <f t="shared" si="26"/>
        <v>0</v>
      </c>
      <c r="W68" s="87">
        <f t="shared" si="26"/>
        <v>0</v>
      </c>
      <c r="X68" s="87">
        <f t="shared" si="26"/>
        <v>0</v>
      </c>
      <c r="Y68" s="87">
        <f t="shared" si="26"/>
        <v>0</v>
      </c>
      <c r="Z68" s="87">
        <f t="shared" si="26"/>
        <v>0</v>
      </c>
      <c r="AA68" s="87">
        <f t="shared" si="26"/>
        <v>19138.519999999997</v>
      </c>
      <c r="AB68" s="87">
        <f t="shared" si="26"/>
        <v>0</v>
      </c>
      <c r="AC68" s="87">
        <f t="shared" si="26"/>
        <v>0</v>
      </c>
      <c r="AD68" s="87">
        <f t="shared" si="26"/>
        <v>0</v>
      </c>
    </row>
    <row r="69" spans="1:30" x14ac:dyDescent="0.3">
      <c r="C69" s="2" t="s">
        <v>662</v>
      </c>
      <c r="E69" s="79" t="s">
        <v>663</v>
      </c>
      <c r="F69" s="20">
        <f t="shared" ref="F69:F71" si="27">SUM(G69:AD69)</f>
        <v>19138.519999999997</v>
      </c>
      <c r="G69" s="20">
        <v>0</v>
      </c>
      <c r="H69" s="20">
        <v>0</v>
      </c>
      <c r="I69" s="20">
        <v>0</v>
      </c>
      <c r="J69" s="20">
        <v>0</v>
      </c>
      <c r="K69" s="20">
        <v>0</v>
      </c>
      <c r="L69" s="20">
        <v>0</v>
      </c>
      <c r="M69" s="20">
        <v>0</v>
      </c>
      <c r="N69" s="20">
        <v>0</v>
      </c>
      <c r="O69" s="20">
        <v>0</v>
      </c>
      <c r="P69" s="20">
        <v>0</v>
      </c>
      <c r="Q69" s="20">
        <v>0</v>
      </c>
      <c r="R69" s="20">
        <v>0</v>
      </c>
      <c r="S69" s="20">
        <v>0</v>
      </c>
      <c r="T69" s="20">
        <v>0</v>
      </c>
      <c r="U69" s="20">
        <v>0</v>
      </c>
      <c r="V69" s="20">
        <v>0</v>
      </c>
      <c r="W69" s="20">
        <v>0</v>
      </c>
      <c r="X69" s="20">
        <v>0</v>
      </c>
      <c r="Y69" s="20">
        <v>0</v>
      </c>
      <c r="Z69" s="20">
        <v>0</v>
      </c>
      <c r="AA69" s="20">
        <v>19138.519999999997</v>
      </c>
      <c r="AB69" s="20">
        <v>0</v>
      </c>
      <c r="AC69" s="20">
        <v>0</v>
      </c>
      <c r="AD69" s="20">
        <v>0</v>
      </c>
    </row>
    <row r="70" spans="1:30" x14ac:dyDescent="0.3">
      <c r="C70" s="2" t="s">
        <v>664</v>
      </c>
      <c r="E70" s="79" t="s">
        <v>71</v>
      </c>
      <c r="F70" s="20">
        <f t="shared" si="27"/>
        <v>0</v>
      </c>
      <c r="G70" s="20">
        <v>0</v>
      </c>
      <c r="H70" s="20">
        <v>0</v>
      </c>
      <c r="I70" s="20">
        <v>0</v>
      </c>
      <c r="J70" s="20">
        <v>0</v>
      </c>
      <c r="K70" s="20">
        <v>0</v>
      </c>
      <c r="L70" s="20">
        <v>0</v>
      </c>
      <c r="M70" s="20">
        <v>0</v>
      </c>
      <c r="N70" s="20">
        <v>0</v>
      </c>
      <c r="O70" s="20">
        <v>0</v>
      </c>
      <c r="P70" s="20">
        <v>0</v>
      </c>
      <c r="Q70" s="20">
        <v>0</v>
      </c>
      <c r="R70" s="20">
        <v>0</v>
      </c>
      <c r="S70" s="20">
        <v>0</v>
      </c>
      <c r="T70" s="20">
        <v>0</v>
      </c>
      <c r="U70" s="20">
        <v>0</v>
      </c>
      <c r="V70" s="20">
        <v>0</v>
      </c>
      <c r="W70" s="20">
        <v>0</v>
      </c>
      <c r="X70" s="20">
        <v>0</v>
      </c>
      <c r="Y70" s="20">
        <v>0</v>
      </c>
      <c r="Z70" s="20">
        <v>0</v>
      </c>
      <c r="AA70" s="20">
        <v>0</v>
      </c>
      <c r="AB70" s="20">
        <v>0</v>
      </c>
      <c r="AC70" s="20">
        <v>0</v>
      </c>
      <c r="AD70" s="20">
        <v>0</v>
      </c>
    </row>
    <row r="71" spans="1:30" x14ac:dyDescent="0.3">
      <c r="C71" s="2" t="s">
        <v>665</v>
      </c>
      <c r="E71" s="79" t="s">
        <v>800</v>
      </c>
      <c r="F71" s="20">
        <f t="shared" si="27"/>
        <v>0</v>
      </c>
      <c r="G71" s="20">
        <v>0</v>
      </c>
      <c r="H71" s="20">
        <v>0</v>
      </c>
      <c r="I71" s="20">
        <v>0</v>
      </c>
      <c r="J71" s="20">
        <v>0</v>
      </c>
      <c r="K71" s="20">
        <v>0</v>
      </c>
      <c r="L71" s="20">
        <v>0</v>
      </c>
      <c r="M71" s="20">
        <v>0</v>
      </c>
      <c r="N71" s="20">
        <v>0</v>
      </c>
      <c r="O71" s="20">
        <v>0</v>
      </c>
      <c r="P71" s="20">
        <v>0</v>
      </c>
      <c r="Q71" s="20">
        <v>0</v>
      </c>
      <c r="R71" s="20">
        <v>0</v>
      </c>
      <c r="S71" s="20">
        <v>0</v>
      </c>
      <c r="T71" s="20">
        <v>0</v>
      </c>
      <c r="U71" s="20">
        <v>0</v>
      </c>
      <c r="V71" s="20">
        <v>0</v>
      </c>
      <c r="W71" s="20">
        <v>0</v>
      </c>
      <c r="X71" s="20">
        <v>0</v>
      </c>
      <c r="Y71" s="20">
        <v>0</v>
      </c>
      <c r="Z71" s="20">
        <v>0</v>
      </c>
      <c r="AA71" s="20">
        <v>0</v>
      </c>
      <c r="AB71" s="20">
        <v>0</v>
      </c>
      <c r="AC71" s="20">
        <v>0</v>
      </c>
      <c r="AD71" s="20">
        <v>0</v>
      </c>
    </row>
    <row r="72" spans="1:30" x14ac:dyDescent="0.3">
      <c r="A72" s="76">
        <v>5</v>
      </c>
      <c r="B72" s="76"/>
      <c r="C72" s="77"/>
      <c r="D72" s="77"/>
      <c r="E72" s="76" t="s">
        <v>565</v>
      </c>
      <c r="F72" s="78">
        <f>F73+F75+F77</f>
        <v>0</v>
      </c>
      <c r="G72" s="78">
        <f t="shared" ref="G72:AD72" si="28">G73+G75+G77</f>
        <v>0</v>
      </c>
      <c r="H72" s="78">
        <f t="shared" si="28"/>
        <v>0</v>
      </c>
      <c r="I72" s="78">
        <f t="shared" si="28"/>
        <v>0</v>
      </c>
      <c r="J72" s="78">
        <f t="shared" si="28"/>
        <v>0</v>
      </c>
      <c r="K72" s="78">
        <f t="shared" si="28"/>
        <v>0</v>
      </c>
      <c r="L72" s="78">
        <f t="shared" si="28"/>
        <v>0</v>
      </c>
      <c r="M72" s="78">
        <f t="shared" si="28"/>
        <v>0</v>
      </c>
      <c r="N72" s="78">
        <f t="shared" si="28"/>
        <v>0</v>
      </c>
      <c r="O72" s="78">
        <f t="shared" si="28"/>
        <v>0</v>
      </c>
      <c r="P72" s="78">
        <f t="shared" si="28"/>
        <v>0</v>
      </c>
      <c r="Q72" s="78">
        <f t="shared" si="28"/>
        <v>0</v>
      </c>
      <c r="R72" s="78">
        <f t="shared" si="28"/>
        <v>0</v>
      </c>
      <c r="S72" s="78">
        <f t="shared" si="28"/>
        <v>0</v>
      </c>
      <c r="T72" s="78">
        <f t="shared" si="28"/>
        <v>0</v>
      </c>
      <c r="U72" s="78">
        <f t="shared" si="28"/>
        <v>0</v>
      </c>
      <c r="V72" s="78">
        <f t="shared" si="28"/>
        <v>0</v>
      </c>
      <c r="W72" s="78">
        <f t="shared" si="28"/>
        <v>0</v>
      </c>
      <c r="X72" s="78">
        <f t="shared" si="28"/>
        <v>0</v>
      </c>
      <c r="Y72" s="78">
        <f t="shared" si="28"/>
        <v>0</v>
      </c>
      <c r="Z72" s="78">
        <f t="shared" si="28"/>
        <v>0</v>
      </c>
      <c r="AA72" s="78">
        <f t="shared" si="28"/>
        <v>0</v>
      </c>
      <c r="AB72" s="78">
        <f t="shared" si="28"/>
        <v>0</v>
      </c>
      <c r="AC72" s="78">
        <f t="shared" si="28"/>
        <v>0</v>
      </c>
      <c r="AD72" s="78">
        <f t="shared" si="28"/>
        <v>0</v>
      </c>
    </row>
    <row r="73" spans="1:30" x14ac:dyDescent="0.3">
      <c r="A73" s="84"/>
      <c r="B73" s="84">
        <v>2</v>
      </c>
      <c r="C73" s="85"/>
      <c r="D73" s="84"/>
      <c r="E73" s="86" t="s">
        <v>549</v>
      </c>
      <c r="F73" s="87">
        <f>F74</f>
        <v>0</v>
      </c>
      <c r="G73" s="87">
        <f t="shared" ref="G73:AD73" si="29">G74</f>
        <v>0</v>
      </c>
      <c r="H73" s="87">
        <f t="shared" si="29"/>
        <v>0</v>
      </c>
      <c r="I73" s="87">
        <f t="shared" si="29"/>
        <v>0</v>
      </c>
      <c r="J73" s="87">
        <f t="shared" si="29"/>
        <v>0</v>
      </c>
      <c r="K73" s="87">
        <f t="shared" si="29"/>
        <v>0</v>
      </c>
      <c r="L73" s="87">
        <f t="shared" si="29"/>
        <v>0</v>
      </c>
      <c r="M73" s="87">
        <f t="shared" si="29"/>
        <v>0</v>
      </c>
      <c r="N73" s="87">
        <f t="shared" si="29"/>
        <v>0</v>
      </c>
      <c r="O73" s="87">
        <f t="shared" si="29"/>
        <v>0</v>
      </c>
      <c r="P73" s="87">
        <f t="shared" si="29"/>
        <v>0</v>
      </c>
      <c r="Q73" s="87">
        <f t="shared" si="29"/>
        <v>0</v>
      </c>
      <c r="R73" s="87">
        <f t="shared" si="29"/>
        <v>0</v>
      </c>
      <c r="S73" s="87">
        <f t="shared" si="29"/>
        <v>0</v>
      </c>
      <c r="T73" s="87">
        <f t="shared" si="29"/>
        <v>0</v>
      </c>
      <c r="U73" s="87">
        <f t="shared" si="29"/>
        <v>0</v>
      </c>
      <c r="V73" s="87">
        <f t="shared" si="29"/>
        <v>0</v>
      </c>
      <c r="W73" s="87">
        <f t="shared" si="29"/>
        <v>0</v>
      </c>
      <c r="X73" s="87">
        <f t="shared" si="29"/>
        <v>0</v>
      </c>
      <c r="Y73" s="87">
        <f t="shared" si="29"/>
        <v>0</v>
      </c>
      <c r="Z73" s="87">
        <f t="shared" si="29"/>
        <v>0</v>
      </c>
      <c r="AA73" s="87">
        <f t="shared" si="29"/>
        <v>0</v>
      </c>
      <c r="AB73" s="87">
        <f t="shared" si="29"/>
        <v>0</v>
      </c>
      <c r="AC73" s="87">
        <f t="shared" si="29"/>
        <v>0</v>
      </c>
      <c r="AD73" s="87">
        <f t="shared" si="29"/>
        <v>0</v>
      </c>
    </row>
    <row r="74" spans="1:30" x14ac:dyDescent="0.3">
      <c r="C74" s="2" t="s">
        <v>644</v>
      </c>
      <c r="E74" s="79" t="s">
        <v>550</v>
      </c>
      <c r="F74" s="20">
        <f>SUM(G74:AD74)</f>
        <v>0</v>
      </c>
      <c r="G74" s="20">
        <v>0</v>
      </c>
      <c r="H74" s="20">
        <v>0</v>
      </c>
      <c r="I74" s="20">
        <v>0</v>
      </c>
      <c r="J74" s="20">
        <v>0</v>
      </c>
      <c r="K74" s="20">
        <v>0</v>
      </c>
      <c r="L74" s="20">
        <v>0</v>
      </c>
      <c r="M74" s="20">
        <v>0</v>
      </c>
      <c r="N74" s="20">
        <v>0</v>
      </c>
      <c r="O74" s="20">
        <v>0</v>
      </c>
      <c r="P74" s="20">
        <v>0</v>
      </c>
      <c r="Q74" s="20">
        <v>0</v>
      </c>
      <c r="R74" s="20">
        <v>0</v>
      </c>
      <c r="S74" s="20">
        <v>0</v>
      </c>
      <c r="T74" s="20">
        <v>0</v>
      </c>
      <c r="U74" s="20">
        <v>0</v>
      </c>
      <c r="V74" s="20">
        <v>0</v>
      </c>
      <c r="W74" s="20">
        <v>0</v>
      </c>
      <c r="X74" s="20">
        <v>0</v>
      </c>
      <c r="Y74" s="20">
        <v>0</v>
      </c>
      <c r="Z74" s="20">
        <v>0</v>
      </c>
      <c r="AA74" s="20">
        <v>0</v>
      </c>
      <c r="AB74" s="20">
        <v>0</v>
      </c>
      <c r="AC74" s="20">
        <v>0</v>
      </c>
      <c r="AD74" s="20">
        <v>0</v>
      </c>
    </row>
    <row r="75" spans="1:30" x14ac:dyDescent="0.3">
      <c r="A75" s="84"/>
      <c r="B75" s="84">
        <v>18</v>
      </c>
      <c r="C75" s="85"/>
      <c r="D75" s="84"/>
      <c r="E75" s="86" t="s">
        <v>559</v>
      </c>
      <c r="F75" s="87">
        <f>F76</f>
        <v>0</v>
      </c>
      <c r="G75" s="87">
        <f t="shared" ref="G75:AD75" si="30">G76</f>
        <v>0</v>
      </c>
      <c r="H75" s="87">
        <f t="shared" si="30"/>
        <v>0</v>
      </c>
      <c r="I75" s="87">
        <f t="shared" si="30"/>
        <v>0</v>
      </c>
      <c r="J75" s="87">
        <f t="shared" si="30"/>
        <v>0</v>
      </c>
      <c r="K75" s="87">
        <f t="shared" si="30"/>
        <v>0</v>
      </c>
      <c r="L75" s="87">
        <f t="shared" si="30"/>
        <v>0</v>
      </c>
      <c r="M75" s="87">
        <f t="shared" si="30"/>
        <v>0</v>
      </c>
      <c r="N75" s="87">
        <f t="shared" si="30"/>
        <v>0</v>
      </c>
      <c r="O75" s="87">
        <f t="shared" si="30"/>
        <v>0</v>
      </c>
      <c r="P75" s="87">
        <f t="shared" si="30"/>
        <v>0</v>
      </c>
      <c r="Q75" s="87">
        <f t="shared" si="30"/>
        <v>0</v>
      </c>
      <c r="R75" s="87">
        <f t="shared" si="30"/>
        <v>0</v>
      </c>
      <c r="S75" s="87">
        <f t="shared" si="30"/>
        <v>0</v>
      </c>
      <c r="T75" s="87">
        <f t="shared" si="30"/>
        <v>0</v>
      </c>
      <c r="U75" s="87">
        <f t="shared" si="30"/>
        <v>0</v>
      </c>
      <c r="V75" s="87">
        <f t="shared" si="30"/>
        <v>0</v>
      </c>
      <c r="W75" s="87">
        <f t="shared" si="30"/>
        <v>0</v>
      </c>
      <c r="X75" s="87">
        <f t="shared" si="30"/>
        <v>0</v>
      </c>
      <c r="Y75" s="87">
        <f t="shared" si="30"/>
        <v>0</v>
      </c>
      <c r="Z75" s="87">
        <f t="shared" si="30"/>
        <v>0</v>
      </c>
      <c r="AA75" s="87">
        <f t="shared" si="30"/>
        <v>0</v>
      </c>
      <c r="AB75" s="87">
        <f t="shared" si="30"/>
        <v>0</v>
      </c>
      <c r="AC75" s="87">
        <f t="shared" si="30"/>
        <v>0</v>
      </c>
      <c r="AD75" s="87">
        <f t="shared" si="30"/>
        <v>0</v>
      </c>
    </row>
    <row r="76" spans="1:30" x14ac:dyDescent="0.3">
      <c r="C76" s="2" t="s">
        <v>666</v>
      </c>
      <c r="E76" s="79" t="s">
        <v>801</v>
      </c>
      <c r="F76" s="20">
        <f>SUM(G76:AD76)</f>
        <v>0</v>
      </c>
      <c r="G76" s="20">
        <v>0</v>
      </c>
      <c r="H76" s="20">
        <v>0</v>
      </c>
      <c r="I76" s="20">
        <v>0</v>
      </c>
      <c r="J76" s="20">
        <v>0</v>
      </c>
      <c r="K76" s="20">
        <v>0</v>
      </c>
      <c r="L76" s="20">
        <v>0</v>
      </c>
      <c r="M76" s="20">
        <v>0</v>
      </c>
      <c r="N76" s="20">
        <v>0</v>
      </c>
      <c r="O76" s="20">
        <v>0</v>
      </c>
      <c r="P76" s="20">
        <v>0</v>
      </c>
      <c r="Q76" s="20">
        <v>0</v>
      </c>
      <c r="R76" s="20">
        <v>0</v>
      </c>
      <c r="S76" s="20">
        <v>0</v>
      </c>
      <c r="T76" s="20">
        <v>0</v>
      </c>
      <c r="U76" s="20">
        <v>0</v>
      </c>
      <c r="V76" s="20">
        <v>0</v>
      </c>
      <c r="W76" s="20">
        <v>0</v>
      </c>
      <c r="X76" s="20">
        <v>0</v>
      </c>
      <c r="Y76" s="20">
        <v>0</v>
      </c>
      <c r="Z76" s="20">
        <v>0</v>
      </c>
      <c r="AA76" s="20">
        <v>0</v>
      </c>
      <c r="AB76" s="20">
        <v>0</v>
      </c>
      <c r="AC76" s="20">
        <v>0</v>
      </c>
      <c r="AD76" s="20">
        <v>0</v>
      </c>
    </row>
    <row r="77" spans="1:30" x14ac:dyDescent="0.3">
      <c r="A77" s="84"/>
      <c r="B77" s="84">
        <v>22</v>
      </c>
      <c r="C77" s="85"/>
      <c r="D77" s="84"/>
      <c r="E77" s="86" t="s">
        <v>566</v>
      </c>
      <c r="F77" s="87">
        <f t="shared" ref="F77:AD77" si="31">SUM(F78:F85)</f>
        <v>0</v>
      </c>
      <c r="G77" s="87">
        <f t="shared" si="31"/>
        <v>0</v>
      </c>
      <c r="H77" s="87">
        <f t="shared" si="31"/>
        <v>0</v>
      </c>
      <c r="I77" s="87">
        <f t="shared" si="31"/>
        <v>0</v>
      </c>
      <c r="J77" s="87">
        <f t="shared" si="31"/>
        <v>0</v>
      </c>
      <c r="K77" s="87">
        <f t="shared" si="31"/>
        <v>0</v>
      </c>
      <c r="L77" s="87">
        <f t="shared" si="31"/>
        <v>0</v>
      </c>
      <c r="M77" s="87">
        <f t="shared" si="31"/>
        <v>0</v>
      </c>
      <c r="N77" s="87">
        <f t="shared" si="31"/>
        <v>0</v>
      </c>
      <c r="O77" s="87">
        <f t="shared" si="31"/>
        <v>0</v>
      </c>
      <c r="P77" s="87">
        <f t="shared" si="31"/>
        <v>0</v>
      </c>
      <c r="Q77" s="87">
        <f t="shared" si="31"/>
        <v>0</v>
      </c>
      <c r="R77" s="87">
        <f t="shared" si="31"/>
        <v>0</v>
      </c>
      <c r="S77" s="87">
        <f t="shared" si="31"/>
        <v>0</v>
      </c>
      <c r="T77" s="87">
        <f t="shared" si="31"/>
        <v>0</v>
      </c>
      <c r="U77" s="87">
        <f t="shared" si="31"/>
        <v>0</v>
      </c>
      <c r="V77" s="87">
        <f t="shared" si="31"/>
        <v>0</v>
      </c>
      <c r="W77" s="87">
        <f t="shared" si="31"/>
        <v>0</v>
      </c>
      <c r="X77" s="87">
        <f t="shared" si="31"/>
        <v>0</v>
      </c>
      <c r="Y77" s="87">
        <f t="shared" si="31"/>
        <v>0</v>
      </c>
      <c r="Z77" s="87">
        <f t="shared" si="31"/>
        <v>0</v>
      </c>
      <c r="AA77" s="87">
        <f t="shared" si="31"/>
        <v>0</v>
      </c>
      <c r="AB77" s="87">
        <f t="shared" si="31"/>
        <v>0</v>
      </c>
      <c r="AC77" s="87">
        <f t="shared" si="31"/>
        <v>0</v>
      </c>
      <c r="AD77" s="87">
        <f t="shared" si="31"/>
        <v>0</v>
      </c>
    </row>
    <row r="78" spans="1:30" s="1" customFormat="1" x14ac:dyDescent="0.3">
      <c r="A78" s="2"/>
      <c r="B78" s="2"/>
      <c r="C78" s="2" t="s">
        <v>655</v>
      </c>
      <c r="D78" s="2"/>
      <c r="E78" s="79" t="s">
        <v>793</v>
      </c>
      <c r="F78" s="20">
        <f t="shared" ref="F78:F85" si="32">SUM(G78:AD78)</f>
        <v>0</v>
      </c>
      <c r="G78" s="20">
        <v>0</v>
      </c>
      <c r="H78" s="20">
        <v>0</v>
      </c>
      <c r="I78" s="20">
        <v>0</v>
      </c>
      <c r="J78" s="20">
        <v>0</v>
      </c>
      <c r="K78" s="20">
        <v>0</v>
      </c>
      <c r="L78" s="20">
        <v>0</v>
      </c>
      <c r="M78" s="20">
        <v>0</v>
      </c>
      <c r="N78" s="20">
        <v>0</v>
      </c>
      <c r="O78" s="20">
        <v>0</v>
      </c>
      <c r="P78" s="20">
        <v>0</v>
      </c>
      <c r="Q78" s="20">
        <v>0</v>
      </c>
      <c r="R78" s="20">
        <v>0</v>
      </c>
      <c r="S78" s="20">
        <v>0</v>
      </c>
      <c r="T78" s="20">
        <v>0</v>
      </c>
      <c r="U78" s="20">
        <v>0</v>
      </c>
      <c r="V78" s="20">
        <v>0</v>
      </c>
      <c r="W78" s="20">
        <v>0</v>
      </c>
      <c r="X78" s="20">
        <v>0</v>
      </c>
      <c r="Y78" s="20">
        <v>0</v>
      </c>
      <c r="Z78" s="20">
        <v>0</v>
      </c>
      <c r="AA78" s="20">
        <v>0</v>
      </c>
      <c r="AB78" s="20">
        <v>0</v>
      </c>
      <c r="AC78" s="20">
        <v>0</v>
      </c>
      <c r="AD78" s="20">
        <v>0</v>
      </c>
    </row>
    <row r="79" spans="1:30" x14ac:dyDescent="0.3">
      <c r="C79" s="2" t="s">
        <v>665</v>
      </c>
      <c r="E79" s="79" t="s">
        <v>800</v>
      </c>
      <c r="F79" s="20">
        <f t="shared" si="32"/>
        <v>0</v>
      </c>
      <c r="G79" s="20">
        <v>0</v>
      </c>
      <c r="H79" s="20">
        <v>0</v>
      </c>
      <c r="I79" s="20">
        <v>0</v>
      </c>
      <c r="J79" s="20">
        <v>0</v>
      </c>
      <c r="K79" s="20">
        <v>0</v>
      </c>
      <c r="L79" s="20">
        <v>0</v>
      </c>
      <c r="M79" s="20">
        <v>0</v>
      </c>
      <c r="N79" s="20">
        <v>0</v>
      </c>
      <c r="O79" s="20">
        <v>0</v>
      </c>
      <c r="P79" s="20">
        <v>0</v>
      </c>
      <c r="Q79" s="20">
        <v>0</v>
      </c>
      <c r="R79" s="20">
        <v>0</v>
      </c>
      <c r="S79" s="20">
        <v>0</v>
      </c>
      <c r="T79" s="20">
        <v>0</v>
      </c>
      <c r="U79" s="20">
        <v>0</v>
      </c>
      <c r="V79" s="20">
        <v>0</v>
      </c>
      <c r="W79" s="20">
        <v>0</v>
      </c>
      <c r="X79" s="20">
        <v>0</v>
      </c>
      <c r="Y79" s="20">
        <v>0</v>
      </c>
      <c r="Z79" s="20">
        <v>0</v>
      </c>
      <c r="AA79" s="20">
        <v>0</v>
      </c>
      <c r="AB79" s="20">
        <v>0</v>
      </c>
      <c r="AC79" s="20">
        <v>0</v>
      </c>
      <c r="AD79" s="20">
        <v>0</v>
      </c>
    </row>
    <row r="80" spans="1:30" s="1" customFormat="1" x14ac:dyDescent="0.3">
      <c r="A80" s="2"/>
      <c r="B80" s="2"/>
      <c r="C80" s="2" t="s">
        <v>796</v>
      </c>
      <c r="D80" s="2"/>
      <c r="E80" s="79" t="s">
        <v>797</v>
      </c>
      <c r="F80" s="20">
        <f t="shared" si="32"/>
        <v>0</v>
      </c>
      <c r="G80" s="20">
        <v>0</v>
      </c>
      <c r="H80" s="20">
        <v>0</v>
      </c>
      <c r="I80" s="20">
        <v>0</v>
      </c>
      <c r="J80" s="20">
        <v>0</v>
      </c>
      <c r="K80" s="20">
        <v>0</v>
      </c>
      <c r="L80" s="20">
        <v>0</v>
      </c>
      <c r="M80" s="20">
        <v>0</v>
      </c>
      <c r="N80" s="20">
        <v>0</v>
      </c>
      <c r="O80" s="20">
        <v>0</v>
      </c>
      <c r="P80" s="20">
        <v>0</v>
      </c>
      <c r="Q80" s="20">
        <v>0</v>
      </c>
      <c r="R80" s="20">
        <v>0</v>
      </c>
      <c r="S80" s="20">
        <v>0</v>
      </c>
      <c r="T80" s="20">
        <v>0</v>
      </c>
      <c r="U80" s="20">
        <v>0</v>
      </c>
      <c r="V80" s="20">
        <v>0</v>
      </c>
      <c r="W80" s="20">
        <v>0</v>
      </c>
      <c r="X80" s="20">
        <v>0</v>
      </c>
      <c r="Y80" s="20">
        <v>0</v>
      </c>
      <c r="Z80" s="20">
        <v>0</v>
      </c>
      <c r="AA80" s="20">
        <v>0</v>
      </c>
      <c r="AB80" s="20">
        <v>0</v>
      </c>
      <c r="AC80" s="20">
        <v>0</v>
      </c>
      <c r="AD80" s="20">
        <v>0</v>
      </c>
    </row>
    <row r="81" spans="1:30" x14ac:dyDescent="0.3">
      <c r="C81" s="2" t="s">
        <v>646</v>
      </c>
      <c r="E81" s="79" t="s">
        <v>647</v>
      </c>
      <c r="F81" s="20">
        <f t="shared" si="32"/>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0</v>
      </c>
      <c r="AD81" s="20">
        <v>0</v>
      </c>
    </row>
    <row r="82" spans="1:30" s="1" customFormat="1" x14ac:dyDescent="0.3">
      <c r="A82" s="2"/>
      <c r="B82" s="2"/>
      <c r="C82" s="2" t="s">
        <v>648</v>
      </c>
      <c r="D82" s="2"/>
      <c r="E82" s="79" t="s">
        <v>789</v>
      </c>
      <c r="F82" s="20">
        <f t="shared" si="32"/>
        <v>0</v>
      </c>
      <c r="G82" s="20">
        <v>0</v>
      </c>
      <c r="H82" s="20">
        <v>0</v>
      </c>
      <c r="I82" s="20">
        <v>0</v>
      </c>
      <c r="J82" s="20">
        <v>0</v>
      </c>
      <c r="K82" s="20">
        <v>0</v>
      </c>
      <c r="L82" s="20">
        <v>0</v>
      </c>
      <c r="M82" s="20">
        <v>0</v>
      </c>
      <c r="N82" s="20">
        <v>0</v>
      </c>
      <c r="O82" s="20">
        <v>0</v>
      </c>
      <c r="P82" s="20">
        <v>0</v>
      </c>
      <c r="Q82" s="20">
        <v>0</v>
      </c>
      <c r="R82" s="20">
        <v>0</v>
      </c>
      <c r="S82" s="20">
        <v>0</v>
      </c>
      <c r="T82" s="20">
        <v>0</v>
      </c>
      <c r="U82" s="20">
        <v>0</v>
      </c>
      <c r="V82" s="20">
        <v>0</v>
      </c>
      <c r="W82" s="20">
        <v>0</v>
      </c>
      <c r="X82" s="20">
        <v>0</v>
      </c>
      <c r="Y82" s="20">
        <v>0</v>
      </c>
      <c r="Z82" s="20">
        <v>0</v>
      </c>
      <c r="AA82" s="20">
        <v>0</v>
      </c>
      <c r="AB82" s="20">
        <v>0</v>
      </c>
      <c r="AC82" s="20">
        <v>0</v>
      </c>
      <c r="AD82" s="20">
        <v>0</v>
      </c>
    </row>
    <row r="83" spans="1:30" s="1" customFormat="1" x14ac:dyDescent="0.3">
      <c r="A83" s="2"/>
      <c r="B83" s="2"/>
      <c r="C83" s="2" t="s">
        <v>667</v>
      </c>
      <c r="D83" s="2"/>
      <c r="E83" s="79" t="s">
        <v>735</v>
      </c>
      <c r="F83" s="20">
        <f t="shared" si="32"/>
        <v>0</v>
      </c>
      <c r="G83" s="20">
        <v>0</v>
      </c>
      <c r="H83" s="20">
        <v>0</v>
      </c>
      <c r="I83" s="20">
        <v>0</v>
      </c>
      <c r="J83" s="20">
        <v>0</v>
      </c>
      <c r="K83" s="20">
        <v>0</v>
      </c>
      <c r="L83" s="20">
        <v>0</v>
      </c>
      <c r="M83" s="20">
        <v>0</v>
      </c>
      <c r="N83" s="20">
        <v>0</v>
      </c>
      <c r="O83" s="20">
        <v>0</v>
      </c>
      <c r="P83" s="20">
        <v>0</v>
      </c>
      <c r="Q83" s="20">
        <v>0</v>
      </c>
      <c r="R83" s="20">
        <v>0</v>
      </c>
      <c r="S83" s="20">
        <v>0</v>
      </c>
      <c r="T83" s="20">
        <v>0</v>
      </c>
      <c r="U83" s="20">
        <v>0</v>
      </c>
      <c r="V83" s="20">
        <v>0</v>
      </c>
      <c r="W83" s="20">
        <v>0</v>
      </c>
      <c r="X83" s="20">
        <v>0</v>
      </c>
      <c r="Y83" s="20">
        <v>0</v>
      </c>
      <c r="Z83" s="20">
        <v>0</v>
      </c>
      <c r="AA83" s="20">
        <v>0</v>
      </c>
      <c r="AB83" s="20">
        <v>0</v>
      </c>
      <c r="AC83" s="20">
        <v>0</v>
      </c>
      <c r="AD83" s="20">
        <v>0</v>
      </c>
    </row>
    <row r="84" spans="1:30" s="1" customFormat="1" x14ac:dyDescent="0.3">
      <c r="A84" s="2"/>
      <c r="B84" s="2"/>
      <c r="C84" s="2" t="s">
        <v>656</v>
      </c>
      <c r="D84" s="2"/>
      <c r="E84" s="79" t="s">
        <v>657</v>
      </c>
      <c r="F84" s="20">
        <f t="shared" si="32"/>
        <v>0</v>
      </c>
      <c r="G84" s="20">
        <v>0</v>
      </c>
      <c r="H84" s="20">
        <v>0</v>
      </c>
      <c r="I84" s="20">
        <v>0</v>
      </c>
      <c r="J84" s="20">
        <v>0</v>
      </c>
      <c r="K84" s="20">
        <v>0</v>
      </c>
      <c r="L84" s="20">
        <v>0</v>
      </c>
      <c r="M84" s="20">
        <v>0</v>
      </c>
      <c r="N84" s="20">
        <v>0</v>
      </c>
      <c r="O84" s="20">
        <v>0</v>
      </c>
      <c r="P84" s="20">
        <v>0</v>
      </c>
      <c r="Q84" s="20">
        <v>0</v>
      </c>
      <c r="R84" s="20">
        <v>0</v>
      </c>
      <c r="S84" s="20">
        <v>0</v>
      </c>
      <c r="T84" s="20">
        <v>0</v>
      </c>
      <c r="U84" s="20">
        <v>0</v>
      </c>
      <c r="V84" s="20">
        <v>0</v>
      </c>
      <c r="W84" s="20">
        <v>0</v>
      </c>
      <c r="X84" s="20">
        <v>0</v>
      </c>
      <c r="Y84" s="20">
        <v>0</v>
      </c>
      <c r="Z84" s="20">
        <v>0</v>
      </c>
      <c r="AA84" s="20">
        <v>0</v>
      </c>
      <c r="AB84" s="20">
        <v>0</v>
      </c>
      <c r="AC84" s="20">
        <v>0</v>
      </c>
      <c r="AD84" s="20">
        <v>0</v>
      </c>
    </row>
    <row r="85" spans="1:30" s="1" customFormat="1" x14ac:dyDescent="0.3">
      <c r="A85" s="2"/>
      <c r="B85" s="2"/>
      <c r="C85" s="2" t="s">
        <v>668</v>
      </c>
      <c r="D85" s="2"/>
      <c r="E85" s="79" t="s">
        <v>567</v>
      </c>
      <c r="F85" s="20">
        <f t="shared" si="32"/>
        <v>0</v>
      </c>
      <c r="G85" s="20">
        <v>0</v>
      </c>
      <c r="H85" s="20">
        <v>0</v>
      </c>
      <c r="I85" s="20">
        <v>0</v>
      </c>
      <c r="J85" s="20">
        <v>0</v>
      </c>
      <c r="K85" s="20">
        <v>0</v>
      </c>
      <c r="L85" s="20">
        <v>0</v>
      </c>
      <c r="M85" s="20">
        <v>0</v>
      </c>
      <c r="N85" s="20">
        <v>0</v>
      </c>
      <c r="O85" s="20">
        <v>0</v>
      </c>
      <c r="P85" s="20">
        <v>0</v>
      </c>
      <c r="Q85" s="20">
        <v>0</v>
      </c>
      <c r="R85" s="20">
        <v>0</v>
      </c>
      <c r="S85" s="20">
        <v>0</v>
      </c>
      <c r="T85" s="20">
        <v>0</v>
      </c>
      <c r="U85" s="20">
        <v>0</v>
      </c>
      <c r="V85" s="20">
        <v>0</v>
      </c>
      <c r="W85" s="20">
        <v>0</v>
      </c>
      <c r="X85" s="20">
        <v>0</v>
      </c>
      <c r="Y85" s="20">
        <v>0</v>
      </c>
      <c r="Z85" s="20">
        <v>0</v>
      </c>
      <c r="AA85" s="20">
        <v>0</v>
      </c>
      <c r="AB85" s="20">
        <v>0</v>
      </c>
      <c r="AC85" s="20">
        <v>0</v>
      </c>
      <c r="AD85" s="20">
        <v>0</v>
      </c>
    </row>
    <row r="86" spans="1:30" s="1" customFormat="1" x14ac:dyDescent="0.3">
      <c r="A86" s="73"/>
      <c r="B86" s="73"/>
      <c r="C86" s="74"/>
      <c r="D86" s="74"/>
      <c r="E86" s="75" t="s">
        <v>802</v>
      </c>
      <c r="F86" s="74">
        <f>F87</f>
        <v>2286246.6600000006</v>
      </c>
      <c r="G86" s="74">
        <f t="shared" ref="G86:AD86" si="33">G87</f>
        <v>0</v>
      </c>
      <c r="H86" s="74">
        <f t="shared" si="33"/>
        <v>0</v>
      </c>
      <c r="I86" s="74">
        <f t="shared" si="33"/>
        <v>0</v>
      </c>
      <c r="J86" s="74">
        <f t="shared" si="33"/>
        <v>0</v>
      </c>
      <c r="K86" s="74">
        <f t="shared" si="33"/>
        <v>0</v>
      </c>
      <c r="L86" s="74">
        <f t="shared" si="33"/>
        <v>0</v>
      </c>
      <c r="M86" s="74">
        <f t="shared" si="33"/>
        <v>0</v>
      </c>
      <c r="N86" s="74">
        <f t="shared" si="33"/>
        <v>0</v>
      </c>
      <c r="O86" s="74">
        <f t="shared" si="33"/>
        <v>0</v>
      </c>
      <c r="P86" s="74">
        <f t="shared" si="33"/>
        <v>0</v>
      </c>
      <c r="Q86" s="74">
        <f t="shared" si="33"/>
        <v>0</v>
      </c>
      <c r="R86" s="74">
        <f t="shared" si="33"/>
        <v>0</v>
      </c>
      <c r="S86" s="74">
        <f t="shared" si="33"/>
        <v>0</v>
      </c>
      <c r="T86" s="74">
        <f t="shared" si="33"/>
        <v>0</v>
      </c>
      <c r="U86" s="74">
        <f t="shared" si="33"/>
        <v>0</v>
      </c>
      <c r="V86" s="74">
        <f t="shared" si="33"/>
        <v>0</v>
      </c>
      <c r="W86" s="74">
        <f t="shared" si="33"/>
        <v>0</v>
      </c>
      <c r="X86" s="74">
        <f t="shared" si="33"/>
        <v>0</v>
      </c>
      <c r="Y86" s="74">
        <f t="shared" si="33"/>
        <v>0</v>
      </c>
      <c r="Z86" s="74">
        <f t="shared" si="33"/>
        <v>0</v>
      </c>
      <c r="AA86" s="74">
        <f t="shared" si="33"/>
        <v>0</v>
      </c>
      <c r="AB86" s="74">
        <f t="shared" si="33"/>
        <v>0</v>
      </c>
      <c r="AC86" s="74">
        <f t="shared" si="33"/>
        <v>0</v>
      </c>
      <c r="AD86" s="74">
        <f t="shared" si="33"/>
        <v>2286246.6600000006</v>
      </c>
    </row>
    <row r="87" spans="1:30" s="1" customFormat="1" x14ac:dyDescent="0.3">
      <c r="A87" s="76">
        <v>8</v>
      </c>
      <c r="B87" s="76"/>
      <c r="C87" s="77"/>
      <c r="D87" s="77"/>
      <c r="E87" s="76" t="s">
        <v>803</v>
      </c>
      <c r="F87" s="78">
        <f>F88+F90</f>
        <v>2286246.6600000006</v>
      </c>
      <c r="G87" s="78">
        <f t="shared" ref="G87:AD87" si="34">G88+G90</f>
        <v>0</v>
      </c>
      <c r="H87" s="78">
        <f t="shared" si="34"/>
        <v>0</v>
      </c>
      <c r="I87" s="78">
        <f t="shared" si="34"/>
        <v>0</v>
      </c>
      <c r="J87" s="78">
        <f t="shared" si="34"/>
        <v>0</v>
      </c>
      <c r="K87" s="78">
        <f t="shared" si="34"/>
        <v>0</v>
      </c>
      <c r="L87" s="78">
        <f t="shared" si="34"/>
        <v>0</v>
      </c>
      <c r="M87" s="78">
        <f t="shared" si="34"/>
        <v>0</v>
      </c>
      <c r="N87" s="78">
        <f t="shared" si="34"/>
        <v>0</v>
      </c>
      <c r="O87" s="78">
        <f t="shared" si="34"/>
        <v>0</v>
      </c>
      <c r="P87" s="78">
        <f t="shared" si="34"/>
        <v>0</v>
      </c>
      <c r="Q87" s="78">
        <f t="shared" si="34"/>
        <v>0</v>
      </c>
      <c r="R87" s="78">
        <f t="shared" si="34"/>
        <v>0</v>
      </c>
      <c r="S87" s="78">
        <f t="shared" si="34"/>
        <v>0</v>
      </c>
      <c r="T87" s="78">
        <f t="shared" si="34"/>
        <v>0</v>
      </c>
      <c r="U87" s="78">
        <f t="shared" si="34"/>
        <v>0</v>
      </c>
      <c r="V87" s="78">
        <f t="shared" si="34"/>
        <v>0</v>
      </c>
      <c r="W87" s="78">
        <f t="shared" si="34"/>
        <v>0</v>
      </c>
      <c r="X87" s="78">
        <f t="shared" si="34"/>
        <v>0</v>
      </c>
      <c r="Y87" s="78">
        <f t="shared" si="34"/>
        <v>0</v>
      </c>
      <c r="Z87" s="78">
        <f t="shared" si="34"/>
        <v>0</v>
      </c>
      <c r="AA87" s="78">
        <f t="shared" si="34"/>
        <v>0</v>
      </c>
      <c r="AB87" s="78">
        <f t="shared" si="34"/>
        <v>0</v>
      </c>
      <c r="AC87" s="78">
        <f t="shared" si="34"/>
        <v>0</v>
      </c>
      <c r="AD87" s="78">
        <f t="shared" si="34"/>
        <v>2286246.6600000006</v>
      </c>
    </row>
    <row r="88" spans="1:30" x14ac:dyDescent="0.3">
      <c r="A88" s="84"/>
      <c r="B88" s="84">
        <v>2</v>
      </c>
      <c r="C88" s="85"/>
      <c r="D88" s="84"/>
      <c r="E88" s="86" t="s">
        <v>549</v>
      </c>
      <c r="F88" s="87">
        <f>F89</f>
        <v>343347.88</v>
      </c>
      <c r="G88" s="87">
        <f t="shared" ref="G88:AD88" si="35">G89</f>
        <v>0</v>
      </c>
      <c r="H88" s="87">
        <f t="shared" si="35"/>
        <v>0</v>
      </c>
      <c r="I88" s="87">
        <f t="shared" si="35"/>
        <v>0</v>
      </c>
      <c r="J88" s="87">
        <f t="shared" si="35"/>
        <v>0</v>
      </c>
      <c r="K88" s="87">
        <f t="shared" si="35"/>
        <v>0</v>
      </c>
      <c r="L88" s="87">
        <f t="shared" si="35"/>
        <v>0</v>
      </c>
      <c r="M88" s="87">
        <f t="shared" si="35"/>
        <v>0</v>
      </c>
      <c r="N88" s="87">
        <f t="shared" si="35"/>
        <v>0</v>
      </c>
      <c r="O88" s="87">
        <f t="shared" si="35"/>
        <v>0</v>
      </c>
      <c r="P88" s="87">
        <f t="shared" si="35"/>
        <v>0</v>
      </c>
      <c r="Q88" s="87">
        <f t="shared" si="35"/>
        <v>0</v>
      </c>
      <c r="R88" s="87">
        <f t="shared" si="35"/>
        <v>0</v>
      </c>
      <c r="S88" s="87">
        <f t="shared" si="35"/>
        <v>0</v>
      </c>
      <c r="T88" s="87">
        <f t="shared" si="35"/>
        <v>0</v>
      </c>
      <c r="U88" s="87">
        <f t="shared" si="35"/>
        <v>0</v>
      </c>
      <c r="V88" s="87">
        <f t="shared" si="35"/>
        <v>0</v>
      </c>
      <c r="W88" s="87">
        <f t="shared" si="35"/>
        <v>0</v>
      </c>
      <c r="X88" s="87">
        <f t="shared" si="35"/>
        <v>0</v>
      </c>
      <c r="Y88" s="87">
        <f t="shared" si="35"/>
        <v>0</v>
      </c>
      <c r="Z88" s="87">
        <f t="shared" si="35"/>
        <v>0</v>
      </c>
      <c r="AA88" s="87">
        <f t="shared" si="35"/>
        <v>0</v>
      </c>
      <c r="AB88" s="87">
        <f t="shared" si="35"/>
        <v>0</v>
      </c>
      <c r="AC88" s="87">
        <f t="shared" si="35"/>
        <v>0</v>
      </c>
      <c r="AD88" s="87">
        <f t="shared" si="35"/>
        <v>343347.88</v>
      </c>
    </row>
    <row r="89" spans="1:30" x14ac:dyDescent="0.3">
      <c r="C89" s="2" t="s">
        <v>644</v>
      </c>
      <c r="E89" s="79" t="s">
        <v>550</v>
      </c>
      <c r="F89" s="20">
        <f>SUM(G89:AD89)</f>
        <v>343347.88</v>
      </c>
      <c r="G89" s="20">
        <v>0</v>
      </c>
      <c r="H89" s="20">
        <v>0</v>
      </c>
      <c r="I89" s="20">
        <v>0</v>
      </c>
      <c r="J89" s="20">
        <v>0</v>
      </c>
      <c r="K89" s="20">
        <v>0</v>
      </c>
      <c r="L89" s="20">
        <v>0</v>
      </c>
      <c r="M89" s="20">
        <v>0</v>
      </c>
      <c r="N89" s="20">
        <v>0</v>
      </c>
      <c r="O89" s="20">
        <v>0</v>
      </c>
      <c r="P89" s="20">
        <v>0</v>
      </c>
      <c r="Q89" s="20">
        <v>0</v>
      </c>
      <c r="R89" s="20">
        <v>0</v>
      </c>
      <c r="S89" s="20">
        <v>0</v>
      </c>
      <c r="T89" s="20">
        <v>0</v>
      </c>
      <c r="U89" s="20">
        <v>0</v>
      </c>
      <c r="V89" s="20">
        <v>0</v>
      </c>
      <c r="W89" s="20">
        <v>0</v>
      </c>
      <c r="X89" s="20">
        <v>0</v>
      </c>
      <c r="Y89" s="20">
        <v>0</v>
      </c>
      <c r="Z89" s="20">
        <v>0</v>
      </c>
      <c r="AA89" s="20">
        <v>0</v>
      </c>
      <c r="AB89" s="20">
        <v>0</v>
      </c>
      <c r="AC89" s="20">
        <v>0</v>
      </c>
      <c r="AD89" s="20">
        <v>343347.88</v>
      </c>
    </row>
    <row r="90" spans="1:30" x14ac:dyDescent="0.3">
      <c r="A90" s="84"/>
      <c r="B90" s="84">
        <v>12</v>
      </c>
      <c r="C90" s="85"/>
      <c r="D90" s="84"/>
      <c r="E90" s="86" t="s">
        <v>568</v>
      </c>
      <c r="F90" s="87">
        <f>SUM(F91:F97)</f>
        <v>1942898.7800000005</v>
      </c>
      <c r="G90" s="87">
        <f t="shared" ref="G90:AD90" si="36">SUM(G91:G97)</f>
        <v>0</v>
      </c>
      <c r="H90" s="87">
        <f t="shared" si="36"/>
        <v>0</v>
      </c>
      <c r="I90" s="87">
        <f t="shared" si="36"/>
        <v>0</v>
      </c>
      <c r="J90" s="87">
        <f t="shared" si="36"/>
        <v>0</v>
      </c>
      <c r="K90" s="87">
        <f t="shared" si="36"/>
        <v>0</v>
      </c>
      <c r="L90" s="87">
        <f t="shared" si="36"/>
        <v>0</v>
      </c>
      <c r="M90" s="87">
        <f t="shared" si="36"/>
        <v>0</v>
      </c>
      <c r="N90" s="87">
        <f t="shared" si="36"/>
        <v>0</v>
      </c>
      <c r="O90" s="87">
        <f t="shared" si="36"/>
        <v>0</v>
      </c>
      <c r="P90" s="87">
        <f t="shared" si="36"/>
        <v>0</v>
      </c>
      <c r="Q90" s="87">
        <f t="shared" si="36"/>
        <v>0</v>
      </c>
      <c r="R90" s="87">
        <f t="shared" si="36"/>
        <v>0</v>
      </c>
      <c r="S90" s="87">
        <f t="shared" si="36"/>
        <v>0</v>
      </c>
      <c r="T90" s="87">
        <f t="shared" si="36"/>
        <v>0</v>
      </c>
      <c r="U90" s="87">
        <f t="shared" si="36"/>
        <v>0</v>
      </c>
      <c r="V90" s="87">
        <f t="shared" si="36"/>
        <v>0</v>
      </c>
      <c r="W90" s="87">
        <f t="shared" si="36"/>
        <v>0</v>
      </c>
      <c r="X90" s="87">
        <f t="shared" si="36"/>
        <v>0</v>
      </c>
      <c r="Y90" s="87">
        <f t="shared" si="36"/>
        <v>0</v>
      </c>
      <c r="Z90" s="87">
        <f t="shared" si="36"/>
        <v>0</v>
      </c>
      <c r="AA90" s="87">
        <f t="shared" si="36"/>
        <v>0</v>
      </c>
      <c r="AB90" s="87">
        <f t="shared" si="36"/>
        <v>0</v>
      </c>
      <c r="AC90" s="87">
        <f t="shared" si="36"/>
        <v>0</v>
      </c>
      <c r="AD90" s="87">
        <f t="shared" si="36"/>
        <v>1942898.7800000005</v>
      </c>
    </row>
    <row r="91" spans="1:30" x14ac:dyDescent="0.3">
      <c r="C91" s="2" t="s">
        <v>669</v>
      </c>
      <c r="E91" s="79" t="s">
        <v>804</v>
      </c>
      <c r="F91" s="20">
        <f t="shared" ref="F91:F97" si="37">SUM(G91:AD91)</f>
        <v>840719.17</v>
      </c>
      <c r="G91" s="20">
        <v>0</v>
      </c>
      <c r="H91" s="20">
        <v>0</v>
      </c>
      <c r="I91" s="20">
        <v>0</v>
      </c>
      <c r="J91" s="20">
        <v>0</v>
      </c>
      <c r="K91" s="20">
        <v>0</v>
      </c>
      <c r="L91" s="20">
        <v>0</v>
      </c>
      <c r="M91" s="20">
        <v>0</v>
      </c>
      <c r="N91" s="20">
        <v>0</v>
      </c>
      <c r="O91" s="20">
        <v>0</v>
      </c>
      <c r="P91" s="20">
        <v>0</v>
      </c>
      <c r="Q91" s="20">
        <v>0</v>
      </c>
      <c r="R91" s="20">
        <v>0</v>
      </c>
      <c r="S91" s="20">
        <v>0</v>
      </c>
      <c r="T91" s="20">
        <v>0</v>
      </c>
      <c r="U91" s="20">
        <v>0</v>
      </c>
      <c r="V91" s="20">
        <v>0</v>
      </c>
      <c r="W91" s="20">
        <v>0</v>
      </c>
      <c r="X91" s="20">
        <v>0</v>
      </c>
      <c r="Y91" s="20">
        <v>0</v>
      </c>
      <c r="Z91" s="20">
        <v>0</v>
      </c>
      <c r="AA91" s="20">
        <v>0</v>
      </c>
      <c r="AB91" s="20">
        <v>0</v>
      </c>
      <c r="AC91" s="20">
        <v>0</v>
      </c>
      <c r="AD91" s="20">
        <v>840719.17</v>
      </c>
    </row>
    <row r="92" spans="1:30" x14ac:dyDescent="0.3">
      <c r="C92" s="2" t="s">
        <v>805</v>
      </c>
      <c r="E92" s="79" t="s">
        <v>806</v>
      </c>
      <c r="F92" s="20">
        <f t="shared" si="37"/>
        <v>86106.05</v>
      </c>
      <c r="G92" s="20">
        <v>0</v>
      </c>
      <c r="H92" s="20">
        <v>0</v>
      </c>
      <c r="I92" s="20">
        <v>0</v>
      </c>
      <c r="J92" s="20">
        <v>0</v>
      </c>
      <c r="K92" s="20">
        <v>0</v>
      </c>
      <c r="L92" s="20">
        <v>0</v>
      </c>
      <c r="M92" s="20">
        <v>0</v>
      </c>
      <c r="N92" s="20">
        <v>0</v>
      </c>
      <c r="O92" s="20">
        <v>0</v>
      </c>
      <c r="P92" s="20">
        <v>0</v>
      </c>
      <c r="Q92" s="20">
        <v>0</v>
      </c>
      <c r="R92" s="20">
        <v>0</v>
      </c>
      <c r="S92" s="20">
        <v>0</v>
      </c>
      <c r="T92" s="20">
        <v>0</v>
      </c>
      <c r="U92" s="20">
        <v>0</v>
      </c>
      <c r="V92" s="20">
        <v>0</v>
      </c>
      <c r="W92" s="20">
        <v>0</v>
      </c>
      <c r="X92" s="20">
        <v>0</v>
      </c>
      <c r="Y92" s="20">
        <v>0</v>
      </c>
      <c r="Z92" s="20">
        <v>0</v>
      </c>
      <c r="AA92" s="20">
        <v>0</v>
      </c>
      <c r="AB92" s="20">
        <v>0</v>
      </c>
      <c r="AC92" s="20">
        <v>0</v>
      </c>
      <c r="AD92" s="20">
        <v>86106.05</v>
      </c>
    </row>
    <row r="93" spans="1:30" x14ac:dyDescent="0.3">
      <c r="C93" s="2" t="s">
        <v>664</v>
      </c>
      <c r="E93" s="79" t="s">
        <v>71</v>
      </c>
      <c r="F93" s="20">
        <f t="shared" si="37"/>
        <v>355769.25</v>
      </c>
      <c r="G93" s="20">
        <v>0</v>
      </c>
      <c r="H93" s="20">
        <v>0</v>
      </c>
      <c r="I93" s="20">
        <v>0</v>
      </c>
      <c r="J93" s="20">
        <v>0</v>
      </c>
      <c r="K93" s="20">
        <v>0</v>
      </c>
      <c r="L93" s="20">
        <v>0</v>
      </c>
      <c r="M93" s="20">
        <v>0</v>
      </c>
      <c r="N93" s="20">
        <v>0</v>
      </c>
      <c r="O93" s="20">
        <v>0</v>
      </c>
      <c r="P93" s="20">
        <v>0</v>
      </c>
      <c r="Q93" s="20">
        <v>0</v>
      </c>
      <c r="R93" s="20">
        <v>0</v>
      </c>
      <c r="S93" s="20">
        <v>0</v>
      </c>
      <c r="T93" s="20">
        <v>0</v>
      </c>
      <c r="U93" s="20">
        <v>0</v>
      </c>
      <c r="V93" s="20">
        <v>0</v>
      </c>
      <c r="W93" s="20">
        <v>0</v>
      </c>
      <c r="X93" s="20">
        <v>0</v>
      </c>
      <c r="Y93" s="20">
        <v>0</v>
      </c>
      <c r="Z93" s="20">
        <v>0</v>
      </c>
      <c r="AA93" s="20">
        <v>0</v>
      </c>
      <c r="AB93" s="20">
        <v>0</v>
      </c>
      <c r="AC93" s="20">
        <v>0</v>
      </c>
      <c r="AD93" s="20">
        <v>355769.25</v>
      </c>
    </row>
    <row r="94" spans="1:30" x14ac:dyDescent="0.3">
      <c r="C94" s="2" t="s">
        <v>670</v>
      </c>
      <c r="E94" s="79" t="s">
        <v>671</v>
      </c>
      <c r="F94" s="20">
        <f t="shared" si="37"/>
        <v>168133.26</v>
      </c>
      <c r="G94" s="20">
        <v>0</v>
      </c>
      <c r="H94" s="20">
        <v>0</v>
      </c>
      <c r="I94" s="20">
        <v>0</v>
      </c>
      <c r="J94" s="20">
        <v>0</v>
      </c>
      <c r="K94" s="20">
        <v>0</v>
      </c>
      <c r="L94" s="20">
        <v>0</v>
      </c>
      <c r="M94" s="20">
        <v>0</v>
      </c>
      <c r="N94" s="20">
        <v>0</v>
      </c>
      <c r="O94" s="20">
        <v>0</v>
      </c>
      <c r="P94" s="20">
        <v>0</v>
      </c>
      <c r="Q94" s="20">
        <v>0</v>
      </c>
      <c r="R94" s="20">
        <v>0</v>
      </c>
      <c r="S94" s="20">
        <v>0</v>
      </c>
      <c r="T94" s="20">
        <v>0</v>
      </c>
      <c r="U94" s="20">
        <v>0</v>
      </c>
      <c r="V94" s="20">
        <v>0</v>
      </c>
      <c r="W94" s="20">
        <v>0</v>
      </c>
      <c r="X94" s="20">
        <v>0</v>
      </c>
      <c r="Y94" s="20">
        <v>0</v>
      </c>
      <c r="Z94" s="20">
        <v>0</v>
      </c>
      <c r="AA94" s="20">
        <v>0</v>
      </c>
      <c r="AB94" s="20">
        <v>0</v>
      </c>
      <c r="AC94" s="20">
        <v>0</v>
      </c>
      <c r="AD94" s="20">
        <v>168133.26</v>
      </c>
    </row>
    <row r="95" spans="1:30" x14ac:dyDescent="0.3">
      <c r="C95" s="2" t="s">
        <v>672</v>
      </c>
      <c r="E95" s="79" t="s">
        <v>807</v>
      </c>
      <c r="F95" s="20">
        <f t="shared" si="37"/>
        <v>235372.33000000002</v>
      </c>
      <c r="G95" s="20">
        <v>0</v>
      </c>
      <c r="H95" s="20">
        <v>0</v>
      </c>
      <c r="I95" s="20">
        <v>0</v>
      </c>
      <c r="J95" s="20">
        <v>0</v>
      </c>
      <c r="K95" s="20">
        <v>0</v>
      </c>
      <c r="L95" s="20">
        <v>0</v>
      </c>
      <c r="M95" s="20">
        <v>0</v>
      </c>
      <c r="N95" s="20">
        <v>0</v>
      </c>
      <c r="O95" s="20">
        <v>0</v>
      </c>
      <c r="P95" s="20">
        <v>0</v>
      </c>
      <c r="Q95" s="20">
        <v>0</v>
      </c>
      <c r="R95" s="20">
        <v>0</v>
      </c>
      <c r="S95" s="20">
        <v>0</v>
      </c>
      <c r="T95" s="20">
        <v>0</v>
      </c>
      <c r="U95" s="20">
        <v>0</v>
      </c>
      <c r="V95" s="20">
        <v>0</v>
      </c>
      <c r="W95" s="20">
        <v>0</v>
      </c>
      <c r="X95" s="20">
        <v>0</v>
      </c>
      <c r="Y95" s="20">
        <v>0</v>
      </c>
      <c r="Z95" s="20">
        <v>0</v>
      </c>
      <c r="AA95" s="20">
        <v>0</v>
      </c>
      <c r="AB95" s="20">
        <v>0</v>
      </c>
      <c r="AC95" s="20">
        <v>0</v>
      </c>
      <c r="AD95" s="20">
        <v>235372.33000000002</v>
      </c>
    </row>
    <row r="96" spans="1:30" x14ac:dyDescent="0.3">
      <c r="C96" s="2" t="s">
        <v>673</v>
      </c>
      <c r="E96" s="79" t="s">
        <v>808</v>
      </c>
      <c r="F96" s="20">
        <f t="shared" si="37"/>
        <v>101671.61</v>
      </c>
      <c r="G96" s="20">
        <v>0</v>
      </c>
      <c r="H96" s="20">
        <v>0</v>
      </c>
      <c r="I96" s="20">
        <v>0</v>
      </c>
      <c r="J96" s="20">
        <v>0</v>
      </c>
      <c r="K96" s="20">
        <v>0</v>
      </c>
      <c r="L96" s="20">
        <v>0</v>
      </c>
      <c r="M96" s="20">
        <v>0</v>
      </c>
      <c r="N96" s="20">
        <v>0</v>
      </c>
      <c r="O96" s="20">
        <v>0</v>
      </c>
      <c r="P96" s="20">
        <v>0</v>
      </c>
      <c r="Q96" s="20">
        <v>0</v>
      </c>
      <c r="R96" s="20">
        <v>0</v>
      </c>
      <c r="S96" s="20">
        <v>0</v>
      </c>
      <c r="T96" s="20">
        <v>0</v>
      </c>
      <c r="U96" s="20">
        <v>0</v>
      </c>
      <c r="V96" s="20">
        <v>0</v>
      </c>
      <c r="W96" s="20">
        <v>0</v>
      </c>
      <c r="X96" s="20">
        <v>0</v>
      </c>
      <c r="Y96" s="20">
        <v>0</v>
      </c>
      <c r="Z96" s="20">
        <v>0</v>
      </c>
      <c r="AA96" s="20">
        <v>0</v>
      </c>
      <c r="AB96" s="20">
        <v>0</v>
      </c>
      <c r="AC96" s="20">
        <v>0</v>
      </c>
      <c r="AD96" s="20">
        <v>101671.61</v>
      </c>
    </row>
    <row r="97" spans="1:30" x14ac:dyDescent="0.3">
      <c r="C97" s="2" t="s">
        <v>809</v>
      </c>
      <c r="E97" s="79" t="s">
        <v>810</v>
      </c>
      <c r="F97" s="20">
        <f t="shared" si="37"/>
        <v>155127.11000000002</v>
      </c>
      <c r="G97" s="20">
        <v>0</v>
      </c>
      <c r="H97" s="20">
        <v>0</v>
      </c>
      <c r="I97" s="20">
        <v>0</v>
      </c>
      <c r="J97" s="20">
        <v>0</v>
      </c>
      <c r="K97" s="20">
        <v>0</v>
      </c>
      <c r="L97" s="20">
        <v>0</v>
      </c>
      <c r="M97" s="20">
        <v>0</v>
      </c>
      <c r="N97" s="20">
        <v>0</v>
      </c>
      <c r="O97" s="20">
        <v>0</v>
      </c>
      <c r="P97" s="20">
        <v>0</v>
      </c>
      <c r="Q97" s="20">
        <v>0</v>
      </c>
      <c r="R97" s="20">
        <v>0</v>
      </c>
      <c r="S97" s="20">
        <v>0</v>
      </c>
      <c r="T97" s="20">
        <v>0</v>
      </c>
      <c r="U97" s="20">
        <v>0</v>
      </c>
      <c r="V97" s="20">
        <v>0</v>
      </c>
      <c r="W97" s="20">
        <v>0</v>
      </c>
      <c r="X97" s="20">
        <v>0</v>
      </c>
      <c r="Y97" s="20">
        <v>0</v>
      </c>
      <c r="Z97" s="20">
        <v>0</v>
      </c>
      <c r="AA97" s="20">
        <v>0</v>
      </c>
      <c r="AB97" s="20">
        <v>0</v>
      </c>
      <c r="AC97" s="20">
        <v>0</v>
      </c>
      <c r="AD97" s="20">
        <v>155127.11000000002</v>
      </c>
    </row>
    <row r="98" spans="1:30" x14ac:dyDescent="0.3">
      <c r="A98" s="70"/>
      <c r="B98" s="70"/>
      <c r="C98" s="71"/>
      <c r="D98" s="71"/>
      <c r="E98" s="72" t="s">
        <v>811</v>
      </c>
      <c r="F98" s="71">
        <f>F99</f>
        <v>2241389.3200000003</v>
      </c>
      <c r="G98" s="71">
        <f t="shared" ref="G98:AD101" si="38">G99</f>
        <v>5508.0999999999995</v>
      </c>
      <c r="H98" s="71">
        <f t="shared" si="38"/>
        <v>126920.08000000002</v>
      </c>
      <c r="I98" s="71">
        <f t="shared" si="38"/>
        <v>9097.2000000000025</v>
      </c>
      <c r="J98" s="71">
        <f t="shared" si="38"/>
        <v>147566.47</v>
      </c>
      <c r="K98" s="71">
        <f t="shared" si="38"/>
        <v>28708.910000000003</v>
      </c>
      <c r="L98" s="71">
        <f t="shared" si="38"/>
        <v>30937.190000000002</v>
      </c>
      <c r="M98" s="71">
        <f t="shared" si="38"/>
        <v>82723.37999999999</v>
      </c>
      <c r="N98" s="71">
        <f t="shared" si="38"/>
        <v>6825.1100000000006</v>
      </c>
      <c r="O98" s="71">
        <f t="shared" si="38"/>
        <v>3019.99</v>
      </c>
      <c r="P98" s="71">
        <f t="shared" si="38"/>
        <v>101819.47999999995</v>
      </c>
      <c r="Q98" s="71">
        <f t="shared" si="38"/>
        <v>940.32999999999993</v>
      </c>
      <c r="R98" s="71">
        <f t="shared" si="38"/>
        <v>2708.99</v>
      </c>
      <c r="S98" s="71">
        <f t="shared" si="38"/>
        <v>71461.179999999993</v>
      </c>
      <c r="T98" s="71">
        <f t="shared" si="38"/>
        <v>107494.48000000001</v>
      </c>
      <c r="U98" s="71">
        <f t="shared" si="38"/>
        <v>166397.13999999998</v>
      </c>
      <c r="V98" s="71">
        <f t="shared" si="38"/>
        <v>38032.430000000008</v>
      </c>
      <c r="W98" s="71">
        <f t="shared" si="38"/>
        <v>250830.09000000003</v>
      </c>
      <c r="X98" s="71">
        <f t="shared" si="38"/>
        <v>152242.17000000001</v>
      </c>
      <c r="Y98" s="71">
        <f t="shared" si="38"/>
        <v>103525.21</v>
      </c>
      <c r="Z98" s="71">
        <f t="shared" si="38"/>
        <v>148940.05000000002</v>
      </c>
      <c r="AA98" s="71">
        <f t="shared" si="38"/>
        <v>133739.97</v>
      </c>
      <c r="AB98" s="71">
        <f t="shared" si="38"/>
        <v>104277.12000000002</v>
      </c>
      <c r="AC98" s="71">
        <f t="shared" si="38"/>
        <v>417674.25000000006</v>
      </c>
      <c r="AD98" s="71">
        <f t="shared" si="38"/>
        <v>0</v>
      </c>
    </row>
    <row r="99" spans="1:30" x14ac:dyDescent="0.3">
      <c r="A99" s="73"/>
      <c r="B99" s="73"/>
      <c r="C99" s="74"/>
      <c r="D99" s="74"/>
      <c r="E99" s="75" t="s">
        <v>674</v>
      </c>
      <c r="F99" s="74">
        <f>F100</f>
        <v>2241389.3200000003</v>
      </c>
      <c r="G99" s="74">
        <f t="shared" si="38"/>
        <v>5508.0999999999995</v>
      </c>
      <c r="H99" s="74">
        <f t="shared" si="38"/>
        <v>126920.08000000002</v>
      </c>
      <c r="I99" s="74">
        <f t="shared" si="38"/>
        <v>9097.2000000000025</v>
      </c>
      <c r="J99" s="74">
        <f t="shared" si="38"/>
        <v>147566.47</v>
      </c>
      <c r="K99" s="74">
        <f t="shared" si="38"/>
        <v>28708.910000000003</v>
      </c>
      <c r="L99" s="74">
        <f t="shared" si="38"/>
        <v>30937.190000000002</v>
      </c>
      <c r="M99" s="74">
        <f t="shared" si="38"/>
        <v>82723.37999999999</v>
      </c>
      <c r="N99" s="74">
        <f t="shared" si="38"/>
        <v>6825.1100000000006</v>
      </c>
      <c r="O99" s="74">
        <f t="shared" si="38"/>
        <v>3019.99</v>
      </c>
      <c r="P99" s="74">
        <f t="shared" si="38"/>
        <v>101819.47999999995</v>
      </c>
      <c r="Q99" s="74">
        <f t="shared" si="38"/>
        <v>940.32999999999993</v>
      </c>
      <c r="R99" s="74">
        <f t="shared" si="38"/>
        <v>2708.99</v>
      </c>
      <c r="S99" s="74">
        <f t="shared" si="38"/>
        <v>71461.179999999993</v>
      </c>
      <c r="T99" s="74">
        <f t="shared" si="38"/>
        <v>107494.48000000001</v>
      </c>
      <c r="U99" s="74">
        <f t="shared" si="38"/>
        <v>166397.13999999998</v>
      </c>
      <c r="V99" s="74">
        <f t="shared" si="38"/>
        <v>38032.430000000008</v>
      </c>
      <c r="W99" s="74">
        <f t="shared" si="38"/>
        <v>250830.09000000003</v>
      </c>
      <c r="X99" s="74">
        <f t="shared" si="38"/>
        <v>152242.17000000001</v>
      </c>
      <c r="Y99" s="74">
        <f t="shared" si="38"/>
        <v>103525.21</v>
      </c>
      <c r="Z99" s="74">
        <f t="shared" si="38"/>
        <v>148940.05000000002</v>
      </c>
      <c r="AA99" s="74">
        <f t="shared" si="38"/>
        <v>133739.97</v>
      </c>
      <c r="AB99" s="74">
        <f t="shared" si="38"/>
        <v>104277.12000000002</v>
      </c>
      <c r="AC99" s="74">
        <f t="shared" si="38"/>
        <v>417674.25000000006</v>
      </c>
      <c r="AD99" s="74">
        <f t="shared" si="38"/>
        <v>0</v>
      </c>
    </row>
    <row r="100" spans="1:30" x14ac:dyDescent="0.3">
      <c r="A100" s="76">
        <v>1</v>
      </c>
      <c r="B100" s="76"/>
      <c r="C100" s="77"/>
      <c r="D100" s="77"/>
      <c r="E100" s="76" t="s">
        <v>675</v>
      </c>
      <c r="F100" s="78">
        <f>F101</f>
        <v>2241389.3200000003</v>
      </c>
      <c r="G100" s="78">
        <f t="shared" si="38"/>
        <v>5508.0999999999995</v>
      </c>
      <c r="H100" s="78">
        <f t="shared" si="38"/>
        <v>126920.08000000002</v>
      </c>
      <c r="I100" s="78">
        <f t="shared" si="38"/>
        <v>9097.2000000000025</v>
      </c>
      <c r="J100" s="78">
        <f t="shared" si="38"/>
        <v>147566.47</v>
      </c>
      <c r="K100" s="78">
        <f t="shared" si="38"/>
        <v>28708.910000000003</v>
      </c>
      <c r="L100" s="78">
        <f t="shared" si="38"/>
        <v>30937.190000000002</v>
      </c>
      <c r="M100" s="78">
        <f t="shared" si="38"/>
        <v>82723.37999999999</v>
      </c>
      <c r="N100" s="78">
        <f t="shared" si="38"/>
        <v>6825.1100000000006</v>
      </c>
      <c r="O100" s="78">
        <f t="shared" si="38"/>
        <v>3019.99</v>
      </c>
      <c r="P100" s="78">
        <f t="shared" si="38"/>
        <v>101819.47999999995</v>
      </c>
      <c r="Q100" s="78">
        <f t="shared" si="38"/>
        <v>940.32999999999993</v>
      </c>
      <c r="R100" s="78">
        <f t="shared" si="38"/>
        <v>2708.99</v>
      </c>
      <c r="S100" s="78">
        <f t="shared" si="38"/>
        <v>71461.179999999993</v>
      </c>
      <c r="T100" s="78">
        <f t="shared" si="38"/>
        <v>107494.48000000001</v>
      </c>
      <c r="U100" s="78">
        <f t="shared" si="38"/>
        <v>166397.13999999998</v>
      </c>
      <c r="V100" s="78">
        <f t="shared" si="38"/>
        <v>38032.430000000008</v>
      </c>
      <c r="W100" s="78">
        <f t="shared" si="38"/>
        <v>250830.09000000003</v>
      </c>
      <c r="X100" s="78">
        <f t="shared" si="38"/>
        <v>152242.17000000001</v>
      </c>
      <c r="Y100" s="78">
        <f t="shared" si="38"/>
        <v>103525.21</v>
      </c>
      <c r="Z100" s="78">
        <f t="shared" si="38"/>
        <v>148940.05000000002</v>
      </c>
      <c r="AA100" s="78">
        <f t="shared" si="38"/>
        <v>133739.97</v>
      </c>
      <c r="AB100" s="78">
        <f t="shared" si="38"/>
        <v>104277.12000000002</v>
      </c>
      <c r="AC100" s="78">
        <f t="shared" si="38"/>
        <v>417674.25000000006</v>
      </c>
      <c r="AD100" s="78">
        <f t="shared" si="38"/>
        <v>0</v>
      </c>
    </row>
    <row r="101" spans="1:30" x14ac:dyDescent="0.3">
      <c r="A101" s="84"/>
      <c r="B101" s="84">
        <v>24</v>
      </c>
      <c r="C101" s="85"/>
      <c r="D101" s="84"/>
      <c r="E101" s="86" t="s">
        <v>569</v>
      </c>
      <c r="F101" s="87">
        <f>F102</f>
        <v>2241389.3200000003</v>
      </c>
      <c r="G101" s="87">
        <f t="shared" si="38"/>
        <v>5508.0999999999995</v>
      </c>
      <c r="H101" s="87">
        <f t="shared" si="38"/>
        <v>126920.08000000002</v>
      </c>
      <c r="I101" s="87">
        <f t="shared" si="38"/>
        <v>9097.2000000000025</v>
      </c>
      <c r="J101" s="87">
        <f t="shared" si="38"/>
        <v>147566.47</v>
      </c>
      <c r="K101" s="87">
        <f t="shared" si="38"/>
        <v>28708.910000000003</v>
      </c>
      <c r="L101" s="87">
        <f t="shared" si="38"/>
        <v>30937.190000000002</v>
      </c>
      <c r="M101" s="87">
        <f t="shared" si="38"/>
        <v>82723.37999999999</v>
      </c>
      <c r="N101" s="87">
        <f t="shared" si="38"/>
        <v>6825.1100000000006</v>
      </c>
      <c r="O101" s="87">
        <f t="shared" si="38"/>
        <v>3019.99</v>
      </c>
      <c r="P101" s="87">
        <f t="shared" si="38"/>
        <v>101819.47999999995</v>
      </c>
      <c r="Q101" s="87">
        <f t="shared" si="38"/>
        <v>940.32999999999993</v>
      </c>
      <c r="R101" s="87">
        <f t="shared" si="38"/>
        <v>2708.99</v>
      </c>
      <c r="S101" s="87">
        <f t="shared" si="38"/>
        <v>71461.179999999993</v>
      </c>
      <c r="T101" s="87">
        <f t="shared" si="38"/>
        <v>107494.48000000001</v>
      </c>
      <c r="U101" s="87">
        <f t="shared" si="38"/>
        <v>166397.13999999998</v>
      </c>
      <c r="V101" s="87">
        <f t="shared" si="38"/>
        <v>38032.430000000008</v>
      </c>
      <c r="W101" s="87">
        <f t="shared" si="38"/>
        <v>250830.09000000003</v>
      </c>
      <c r="X101" s="87">
        <f t="shared" si="38"/>
        <v>152242.17000000001</v>
      </c>
      <c r="Y101" s="87">
        <f t="shared" si="38"/>
        <v>103525.21</v>
      </c>
      <c r="Z101" s="87">
        <f t="shared" si="38"/>
        <v>148940.05000000002</v>
      </c>
      <c r="AA101" s="87">
        <f t="shared" si="38"/>
        <v>133739.97</v>
      </c>
      <c r="AB101" s="87">
        <f t="shared" si="38"/>
        <v>104277.12000000002</v>
      </c>
      <c r="AC101" s="87">
        <f t="shared" si="38"/>
        <v>417674.25000000006</v>
      </c>
      <c r="AD101" s="87">
        <f t="shared" si="38"/>
        <v>0</v>
      </c>
    </row>
    <row r="102" spans="1:30" x14ac:dyDescent="0.3">
      <c r="A102" s="90"/>
      <c r="B102" s="90"/>
      <c r="C102" s="90" t="s">
        <v>676</v>
      </c>
      <c r="D102" s="90"/>
      <c r="E102" s="91" t="s">
        <v>570</v>
      </c>
      <c r="F102" s="92">
        <f>SUM(G102:AD102)</f>
        <v>2241389.3200000003</v>
      </c>
      <c r="G102" s="92">
        <v>5508.0999999999995</v>
      </c>
      <c r="H102" s="92">
        <v>126920.08000000002</v>
      </c>
      <c r="I102" s="92">
        <v>9097.2000000000025</v>
      </c>
      <c r="J102" s="92">
        <v>147566.47</v>
      </c>
      <c r="K102" s="92">
        <v>28708.910000000003</v>
      </c>
      <c r="L102" s="92">
        <v>30937.190000000002</v>
      </c>
      <c r="M102" s="92">
        <v>82723.37999999999</v>
      </c>
      <c r="N102" s="92">
        <v>6825.1100000000006</v>
      </c>
      <c r="O102" s="92">
        <v>3019.99</v>
      </c>
      <c r="P102" s="92">
        <v>101819.47999999995</v>
      </c>
      <c r="Q102" s="92">
        <v>940.32999999999993</v>
      </c>
      <c r="R102" s="92">
        <v>2708.99</v>
      </c>
      <c r="S102" s="92">
        <v>71461.179999999993</v>
      </c>
      <c r="T102" s="92">
        <v>107494.48000000001</v>
      </c>
      <c r="U102" s="92">
        <v>166397.13999999998</v>
      </c>
      <c r="V102" s="92">
        <v>38032.430000000008</v>
      </c>
      <c r="W102" s="92">
        <v>250830.09000000003</v>
      </c>
      <c r="X102" s="92">
        <v>152242.17000000001</v>
      </c>
      <c r="Y102" s="92">
        <v>103525.21</v>
      </c>
      <c r="Z102" s="92">
        <v>148940.05000000002</v>
      </c>
      <c r="AA102" s="92">
        <v>133739.97</v>
      </c>
      <c r="AB102" s="92">
        <v>104277.12000000002</v>
      </c>
      <c r="AC102" s="92">
        <v>417674.25000000006</v>
      </c>
      <c r="AD102" s="92">
        <v>0</v>
      </c>
    </row>
    <row r="103" spans="1:30" x14ac:dyDescent="0.3">
      <c r="A103" s="65" t="s">
        <v>1039</v>
      </c>
      <c r="E103" s="79"/>
      <c r="G103" s="164"/>
      <c r="H103" s="164"/>
      <c r="I103" s="164"/>
      <c r="J103" s="164"/>
      <c r="K103" s="164"/>
      <c r="L103" s="164"/>
      <c r="M103" s="164"/>
      <c r="N103" s="164"/>
      <c r="O103" s="164"/>
      <c r="P103" s="164"/>
      <c r="Q103" s="164"/>
      <c r="R103" s="164"/>
      <c r="S103" s="164"/>
      <c r="T103" s="164"/>
      <c r="U103" s="164"/>
      <c r="V103" s="164"/>
      <c r="W103" s="20"/>
      <c r="X103" s="20"/>
      <c r="Y103" s="20"/>
      <c r="Z103" s="20"/>
      <c r="AA103" s="20"/>
      <c r="AB103" s="20"/>
      <c r="AC103" s="20"/>
      <c r="AD103" s="20"/>
    </row>
    <row r="104" spans="1:30" x14ac:dyDescent="0.3">
      <c r="G104" s="164"/>
      <c r="H104" s="164"/>
      <c r="I104" s="164"/>
      <c r="J104" s="164"/>
      <c r="K104" s="164"/>
      <c r="L104" s="164"/>
      <c r="M104" s="164"/>
      <c r="N104" s="164"/>
      <c r="O104" s="164"/>
      <c r="P104" s="164"/>
      <c r="Q104" s="164"/>
      <c r="R104" s="164"/>
      <c r="S104" s="164"/>
      <c r="T104" s="164"/>
      <c r="U104" s="164"/>
      <c r="V104" s="164"/>
      <c r="W104" s="20"/>
      <c r="X104" s="20"/>
      <c r="Y104" s="20"/>
      <c r="Z104" s="20"/>
      <c r="AA104" s="20"/>
      <c r="AB104" s="20"/>
      <c r="AC104" s="20"/>
      <c r="AD104" s="20"/>
    </row>
  </sheetData>
  <hyperlinks>
    <hyperlink ref="AD1" location="Inicio!D305" display="Cuadro IV.14"/>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theme="2" tint="-0.249977111117893"/>
  </sheetPr>
  <dimension ref="A1:AD103"/>
  <sheetViews>
    <sheetView showGridLines="0" zoomScale="80" zoomScaleNormal="80" workbookViewId="0"/>
  </sheetViews>
  <sheetFormatPr baseColWidth="10" defaultColWidth="11.19921875" defaultRowHeight="15" x14ac:dyDescent="0.3"/>
  <cols>
    <col min="1" max="1" width="3.5" style="2" customWidth="1"/>
    <col min="2" max="2" width="3.3984375" style="2" customWidth="1"/>
    <col min="3" max="3" width="4.69921875" style="2" customWidth="1"/>
    <col min="4" max="4" width="6" style="2" customWidth="1"/>
    <col min="5" max="5" width="70.69921875" style="2" customWidth="1"/>
    <col min="6" max="6" width="13.19921875" style="20" bestFit="1" customWidth="1"/>
    <col min="7" max="7" width="11.19921875" style="2"/>
    <col min="8" max="8" width="15.8984375" style="2" customWidth="1"/>
    <col min="9" max="9" width="14" style="2" customWidth="1"/>
    <col min="10" max="10" width="11.8984375" style="2" bestFit="1" customWidth="1"/>
    <col min="11" max="11" width="14.8984375" style="2" customWidth="1"/>
    <col min="12" max="12" width="14.69921875" style="2" customWidth="1"/>
    <col min="13" max="13" width="15.5" style="2" customWidth="1"/>
    <col min="14" max="14" width="14.19921875" style="2" customWidth="1"/>
    <col min="15" max="15" width="13.5" style="2" customWidth="1"/>
    <col min="16" max="18" width="13.69921875" style="2" customWidth="1"/>
    <col min="19" max="19" width="14.59765625" style="2" customWidth="1"/>
    <col min="20" max="20" width="18" style="2" customWidth="1"/>
    <col min="21" max="21" width="12.5" style="2" customWidth="1"/>
    <col min="22" max="22" width="16.09765625" style="2" customWidth="1"/>
    <col min="23" max="30" width="16.69921875" style="2" customWidth="1"/>
    <col min="31" max="33" width="11.19921875" style="2"/>
    <col min="34" max="35" width="11.19921875" style="2" customWidth="1"/>
    <col min="36" max="16384" width="11.19921875" style="2"/>
  </cols>
  <sheetData>
    <row r="1" spans="1:30" ht="21.75" x14ac:dyDescent="0.4">
      <c r="A1" s="12" t="s">
        <v>1073</v>
      </c>
      <c r="AD1" s="60" t="s">
        <v>703</v>
      </c>
    </row>
    <row r="2" spans="1:30" ht="21.75" x14ac:dyDescent="0.4">
      <c r="A2" s="12" t="s">
        <v>259</v>
      </c>
      <c r="G2" s="20"/>
      <c r="H2" s="20"/>
      <c r="I2" s="20"/>
      <c r="J2" s="20"/>
      <c r="K2" s="20"/>
      <c r="L2" s="20"/>
      <c r="M2" s="20"/>
      <c r="N2" s="20"/>
      <c r="O2" s="20"/>
      <c r="P2" s="20"/>
      <c r="Q2" s="20"/>
      <c r="R2" s="20"/>
      <c r="S2" s="20"/>
      <c r="T2" s="20"/>
      <c r="U2" s="20"/>
      <c r="V2" s="20"/>
      <c r="W2" s="20"/>
      <c r="X2" s="20"/>
      <c r="Y2" s="20"/>
      <c r="Z2" s="20"/>
      <c r="AA2" s="20"/>
      <c r="AB2" s="20"/>
      <c r="AC2" s="20"/>
      <c r="AD2" s="20"/>
    </row>
    <row r="3" spans="1:30" ht="21.75" x14ac:dyDescent="0.4">
      <c r="A3" s="12" t="s">
        <v>537</v>
      </c>
      <c r="G3" s="20"/>
      <c r="H3" s="20"/>
      <c r="I3" s="20"/>
      <c r="J3" s="20"/>
      <c r="K3" s="20"/>
      <c r="L3" s="20"/>
      <c r="M3" s="20"/>
      <c r="N3" s="20"/>
      <c r="O3" s="20"/>
      <c r="P3" s="20"/>
      <c r="Q3" s="20"/>
      <c r="R3" s="20"/>
      <c r="S3" s="20"/>
      <c r="T3" s="20"/>
      <c r="U3" s="20"/>
      <c r="V3" s="20"/>
      <c r="W3" s="20"/>
      <c r="X3" s="20"/>
      <c r="Y3" s="20"/>
      <c r="Z3" s="20"/>
      <c r="AA3" s="20"/>
      <c r="AB3" s="20"/>
      <c r="AC3" s="20"/>
      <c r="AD3" s="20"/>
    </row>
    <row r="4" spans="1:30" ht="21.75" x14ac:dyDescent="0.4">
      <c r="A4" s="12" t="s">
        <v>547</v>
      </c>
      <c r="F4" s="80"/>
      <c r="G4" s="80"/>
      <c r="H4" s="80"/>
      <c r="I4" s="80"/>
      <c r="J4" s="80"/>
      <c r="K4" s="80"/>
      <c r="L4" s="80"/>
      <c r="M4" s="80"/>
      <c r="N4" s="80"/>
      <c r="O4" s="80"/>
      <c r="P4" s="80"/>
      <c r="Q4" s="80"/>
      <c r="R4" s="80"/>
      <c r="S4" s="80"/>
      <c r="T4" s="80"/>
      <c r="U4" s="80"/>
      <c r="V4" s="80"/>
      <c r="W4" s="80"/>
      <c r="X4" s="80"/>
      <c r="Y4" s="80"/>
      <c r="Z4" s="80"/>
      <c r="AA4" s="80"/>
      <c r="AB4" s="80"/>
      <c r="AC4" s="80"/>
      <c r="AD4" s="80"/>
    </row>
    <row r="5" spans="1:30" x14ac:dyDescent="0.3">
      <c r="G5" s="20"/>
      <c r="H5" s="20"/>
      <c r="I5" s="20"/>
      <c r="J5" s="20"/>
      <c r="K5" s="20"/>
      <c r="L5" s="20"/>
      <c r="M5" s="20"/>
      <c r="N5" s="20"/>
      <c r="O5" s="20"/>
      <c r="P5" s="20"/>
      <c r="Q5" s="20"/>
      <c r="R5" s="20"/>
      <c r="S5" s="20"/>
      <c r="T5" s="20"/>
      <c r="U5" s="20"/>
      <c r="V5" s="20"/>
      <c r="W5" s="20"/>
      <c r="X5" s="20"/>
      <c r="Y5" s="20"/>
      <c r="Z5" s="20"/>
      <c r="AA5" s="20"/>
      <c r="AB5" s="20"/>
      <c r="AC5" s="20"/>
      <c r="AD5" s="20"/>
    </row>
    <row r="6" spans="1:30" ht="90" x14ac:dyDescent="0.3">
      <c r="A6" s="94" t="s">
        <v>548</v>
      </c>
      <c r="B6" s="94" t="s">
        <v>640</v>
      </c>
      <c r="C6" s="94" t="s">
        <v>641</v>
      </c>
      <c r="D6" s="94" t="s">
        <v>812</v>
      </c>
      <c r="E6" s="94" t="s">
        <v>782</v>
      </c>
      <c r="F6" s="94" t="s">
        <v>534</v>
      </c>
      <c r="G6" s="94" t="s">
        <v>636</v>
      </c>
      <c r="H6" s="94" t="s">
        <v>109</v>
      </c>
      <c r="I6" s="94" t="s">
        <v>111</v>
      </c>
      <c r="J6" s="94" t="s">
        <v>527</v>
      </c>
      <c r="K6" s="94" t="s">
        <v>114</v>
      </c>
      <c r="L6" s="94" t="s">
        <v>116</v>
      </c>
      <c r="M6" s="94" t="s">
        <v>118</v>
      </c>
      <c r="N6" s="94" t="s">
        <v>120</v>
      </c>
      <c r="O6" s="94" t="s">
        <v>122</v>
      </c>
      <c r="P6" s="94" t="s">
        <v>528</v>
      </c>
      <c r="Q6" s="94" t="s">
        <v>125</v>
      </c>
      <c r="R6" s="94" t="s">
        <v>127</v>
      </c>
      <c r="S6" s="94" t="s">
        <v>129</v>
      </c>
      <c r="T6" s="94" t="s">
        <v>131</v>
      </c>
      <c r="U6" s="94" t="s">
        <v>133</v>
      </c>
      <c r="V6" s="94" t="s">
        <v>589</v>
      </c>
      <c r="W6" s="94" t="s">
        <v>135</v>
      </c>
      <c r="X6" s="94" t="s">
        <v>137</v>
      </c>
      <c r="Y6" s="94" t="s">
        <v>139</v>
      </c>
      <c r="Z6" s="94" t="s">
        <v>141</v>
      </c>
      <c r="AA6" s="94" t="s">
        <v>143</v>
      </c>
      <c r="AB6" s="94" t="s">
        <v>145</v>
      </c>
      <c r="AC6" s="94" t="s">
        <v>147</v>
      </c>
      <c r="AD6" s="94" t="s">
        <v>149</v>
      </c>
    </row>
    <row r="7" spans="1:30" x14ac:dyDescent="0.3">
      <c r="A7" s="81"/>
      <c r="B7" s="81"/>
      <c r="C7" s="81"/>
      <c r="D7" s="81"/>
      <c r="E7" s="311"/>
      <c r="F7" s="312"/>
      <c r="G7" s="313" t="s">
        <v>107</v>
      </c>
      <c r="H7" s="313" t="s">
        <v>108</v>
      </c>
      <c r="I7" s="313" t="s">
        <v>110</v>
      </c>
      <c r="J7" s="313" t="s">
        <v>112</v>
      </c>
      <c r="K7" s="313" t="s">
        <v>113</v>
      </c>
      <c r="L7" s="313" t="s">
        <v>115</v>
      </c>
      <c r="M7" s="313" t="s">
        <v>117</v>
      </c>
      <c r="N7" s="313" t="s">
        <v>119</v>
      </c>
      <c r="O7" s="313" t="s">
        <v>121</v>
      </c>
      <c r="P7" s="313" t="s">
        <v>123</v>
      </c>
      <c r="Q7" s="313" t="s">
        <v>124</v>
      </c>
      <c r="R7" s="313" t="s">
        <v>126</v>
      </c>
      <c r="S7" s="313" t="s">
        <v>128</v>
      </c>
      <c r="T7" s="313" t="s">
        <v>130</v>
      </c>
      <c r="U7" s="313" t="s">
        <v>132</v>
      </c>
      <c r="V7" s="313" t="s">
        <v>588</v>
      </c>
      <c r="W7" s="313" t="s">
        <v>134</v>
      </c>
      <c r="X7" s="313" t="s">
        <v>136</v>
      </c>
      <c r="Y7" s="313" t="s">
        <v>138</v>
      </c>
      <c r="Z7" s="313" t="s">
        <v>140</v>
      </c>
      <c r="AA7" s="313" t="s">
        <v>142</v>
      </c>
      <c r="AB7" s="313" t="s">
        <v>144</v>
      </c>
      <c r="AC7" s="313" t="s">
        <v>146</v>
      </c>
      <c r="AD7" s="313" t="s">
        <v>148</v>
      </c>
    </row>
    <row r="8" spans="1:30" ht="14.25" customHeight="1" x14ac:dyDescent="0.3">
      <c r="A8" s="88"/>
      <c r="B8" s="89"/>
      <c r="C8" s="89"/>
      <c r="D8" s="89"/>
      <c r="E8" s="89" t="s">
        <v>783</v>
      </c>
      <c r="F8" s="89">
        <f>F15+F10+F98</f>
        <v>4921069.6062199995</v>
      </c>
      <c r="G8" s="89">
        <f t="shared" ref="G8:AD8" si="0">G15+G10+G98</f>
        <v>135021.60999999999</v>
      </c>
      <c r="H8" s="89">
        <f t="shared" si="0"/>
        <v>24089.070000000007</v>
      </c>
      <c r="I8" s="89">
        <f t="shared" si="0"/>
        <v>25324.380000000016</v>
      </c>
      <c r="J8" s="89">
        <f t="shared" si="0"/>
        <v>326795.36741999997</v>
      </c>
      <c r="K8" s="89">
        <f t="shared" si="0"/>
        <v>155863.61000000002</v>
      </c>
      <c r="L8" s="89">
        <f t="shared" si="0"/>
        <v>548539.47999999986</v>
      </c>
      <c r="M8" s="89">
        <f t="shared" si="0"/>
        <v>365260.58999999985</v>
      </c>
      <c r="N8" s="89">
        <f t="shared" si="0"/>
        <v>292062.86499999993</v>
      </c>
      <c r="O8" s="89">
        <f t="shared" si="0"/>
        <v>69197.569999999963</v>
      </c>
      <c r="P8" s="89">
        <f t="shared" si="0"/>
        <v>46256.48000000001</v>
      </c>
      <c r="Q8" s="89">
        <f t="shared" si="0"/>
        <v>56470.645000000004</v>
      </c>
      <c r="R8" s="89">
        <f t="shared" si="0"/>
        <v>148787.45000000001</v>
      </c>
      <c r="S8" s="89">
        <f t="shared" si="0"/>
        <v>699980.45380000013</v>
      </c>
      <c r="T8" s="89">
        <f t="shared" si="0"/>
        <v>399033.31000000006</v>
      </c>
      <c r="U8" s="89">
        <f t="shared" si="0"/>
        <v>221977.16500000007</v>
      </c>
      <c r="V8" s="89">
        <f t="shared" si="0"/>
        <v>7758.18</v>
      </c>
      <c r="W8" s="89">
        <f t="shared" si="0"/>
        <v>524035.96999999986</v>
      </c>
      <c r="X8" s="89">
        <f t="shared" si="0"/>
        <v>8708.2099999999991</v>
      </c>
      <c r="Y8" s="89">
        <f t="shared" si="0"/>
        <v>187197.62000000002</v>
      </c>
      <c r="Z8" s="89">
        <f t="shared" si="0"/>
        <v>338021.56000000006</v>
      </c>
      <c r="AA8" s="89">
        <f t="shared" si="0"/>
        <v>74996.539999999979</v>
      </c>
      <c r="AB8" s="89">
        <f t="shared" si="0"/>
        <v>159794.55000000002</v>
      </c>
      <c r="AC8" s="89">
        <f t="shared" si="0"/>
        <v>85794.099999999991</v>
      </c>
      <c r="AD8" s="89">
        <f t="shared" si="0"/>
        <v>20102.830000000002</v>
      </c>
    </row>
    <row r="9" spans="1:30" ht="14.25" customHeight="1" x14ac:dyDescent="0.3">
      <c r="A9" s="212"/>
      <c r="B9" s="213"/>
      <c r="C9" s="213"/>
      <c r="D9" s="213"/>
      <c r="E9" s="213"/>
      <c r="F9" s="213"/>
      <c r="G9" s="164"/>
      <c r="H9" s="164"/>
      <c r="I9" s="164"/>
      <c r="J9" s="164"/>
      <c r="K9" s="164"/>
      <c r="L9" s="164"/>
      <c r="M9" s="164"/>
      <c r="N9" s="164"/>
      <c r="O9" s="164"/>
      <c r="P9" s="164"/>
      <c r="Q9" s="164"/>
      <c r="R9" s="164"/>
      <c r="S9" s="164"/>
      <c r="T9" s="164"/>
      <c r="U9" s="164"/>
      <c r="V9" s="164"/>
      <c r="W9" s="20"/>
      <c r="X9" s="20"/>
      <c r="Y9" s="20"/>
      <c r="Z9" s="20"/>
      <c r="AA9" s="20"/>
      <c r="AB9" s="20"/>
      <c r="AC9" s="20"/>
      <c r="AD9" s="20"/>
    </row>
    <row r="10" spans="1:30" ht="14.25" customHeight="1" x14ac:dyDescent="0.3">
      <c r="A10" s="42"/>
      <c r="B10" s="42"/>
      <c r="C10" s="68"/>
      <c r="D10" s="68"/>
      <c r="E10" s="69" t="s">
        <v>784</v>
      </c>
      <c r="F10" s="68">
        <f>F11</f>
        <v>8610.6162099999983</v>
      </c>
      <c r="G10" s="68">
        <f t="shared" ref="G10:AD13" si="1">G11</f>
        <v>251.59</v>
      </c>
      <c r="H10" s="68">
        <f t="shared" si="1"/>
        <v>58.63</v>
      </c>
      <c r="I10" s="68">
        <f t="shared" si="1"/>
        <v>8.11</v>
      </c>
      <c r="J10" s="68">
        <f t="shared" si="1"/>
        <v>0</v>
      </c>
      <c r="K10" s="68">
        <f t="shared" si="1"/>
        <v>1326.76</v>
      </c>
      <c r="L10" s="68">
        <f t="shared" si="1"/>
        <v>2463.23</v>
      </c>
      <c r="M10" s="68">
        <f t="shared" si="1"/>
        <v>0</v>
      </c>
      <c r="N10" s="68">
        <f t="shared" si="1"/>
        <v>100</v>
      </c>
      <c r="O10" s="68">
        <f t="shared" si="1"/>
        <v>289.24</v>
      </c>
      <c r="P10" s="68">
        <f t="shared" si="1"/>
        <v>0</v>
      </c>
      <c r="Q10" s="68">
        <f t="shared" si="1"/>
        <v>252.56300000000002</v>
      </c>
      <c r="R10" s="68">
        <f t="shared" si="1"/>
        <v>0</v>
      </c>
      <c r="S10" s="68">
        <f t="shared" si="1"/>
        <v>1185.7632100000003</v>
      </c>
      <c r="T10" s="68">
        <f t="shared" si="1"/>
        <v>125.89000000000001</v>
      </c>
      <c r="U10" s="68">
        <f t="shared" si="1"/>
        <v>438.14</v>
      </c>
      <c r="V10" s="68">
        <f t="shared" si="1"/>
        <v>0</v>
      </c>
      <c r="W10" s="68">
        <f t="shared" si="1"/>
        <v>827.8499999999998</v>
      </c>
      <c r="X10" s="68">
        <f t="shared" si="1"/>
        <v>0</v>
      </c>
      <c r="Y10" s="68">
        <f t="shared" si="1"/>
        <v>519.50000000000011</v>
      </c>
      <c r="Z10" s="68">
        <f t="shared" si="1"/>
        <v>0</v>
      </c>
      <c r="AA10" s="68">
        <f t="shared" si="1"/>
        <v>630.62999999999988</v>
      </c>
      <c r="AB10" s="68">
        <f t="shared" si="1"/>
        <v>132.72</v>
      </c>
      <c r="AC10" s="68">
        <f t="shared" si="1"/>
        <v>0</v>
      </c>
      <c r="AD10" s="68">
        <f t="shared" si="1"/>
        <v>0</v>
      </c>
    </row>
    <row r="11" spans="1:30" ht="14.25" customHeight="1" x14ac:dyDescent="0.3">
      <c r="A11" s="73"/>
      <c r="B11" s="73"/>
      <c r="C11" s="74"/>
      <c r="D11" s="74"/>
      <c r="E11" s="75" t="s">
        <v>642</v>
      </c>
      <c r="F11" s="74">
        <f>F12</f>
        <v>8610.6162099999983</v>
      </c>
      <c r="G11" s="74">
        <f t="shared" si="1"/>
        <v>251.59</v>
      </c>
      <c r="H11" s="74">
        <f t="shared" si="1"/>
        <v>58.63</v>
      </c>
      <c r="I11" s="74">
        <f t="shared" si="1"/>
        <v>8.11</v>
      </c>
      <c r="J11" s="74">
        <f t="shared" si="1"/>
        <v>0</v>
      </c>
      <c r="K11" s="74">
        <f t="shared" si="1"/>
        <v>1326.76</v>
      </c>
      <c r="L11" s="74">
        <f t="shared" si="1"/>
        <v>2463.23</v>
      </c>
      <c r="M11" s="74">
        <f t="shared" si="1"/>
        <v>0</v>
      </c>
      <c r="N11" s="74">
        <f t="shared" si="1"/>
        <v>100</v>
      </c>
      <c r="O11" s="74">
        <f t="shared" si="1"/>
        <v>289.24</v>
      </c>
      <c r="P11" s="74">
        <f t="shared" si="1"/>
        <v>0</v>
      </c>
      <c r="Q11" s="74">
        <f t="shared" si="1"/>
        <v>252.56300000000002</v>
      </c>
      <c r="R11" s="74">
        <f t="shared" si="1"/>
        <v>0</v>
      </c>
      <c r="S11" s="74">
        <f t="shared" si="1"/>
        <v>1185.7632100000003</v>
      </c>
      <c r="T11" s="74">
        <f t="shared" si="1"/>
        <v>125.89000000000001</v>
      </c>
      <c r="U11" s="74">
        <f t="shared" si="1"/>
        <v>438.14</v>
      </c>
      <c r="V11" s="74">
        <f t="shared" si="1"/>
        <v>0</v>
      </c>
      <c r="W11" s="74">
        <f t="shared" si="1"/>
        <v>827.8499999999998</v>
      </c>
      <c r="X11" s="74">
        <f t="shared" si="1"/>
        <v>0</v>
      </c>
      <c r="Y11" s="74">
        <f t="shared" si="1"/>
        <v>519.50000000000011</v>
      </c>
      <c r="Z11" s="74">
        <f t="shared" si="1"/>
        <v>0</v>
      </c>
      <c r="AA11" s="74">
        <f t="shared" si="1"/>
        <v>630.62999999999988</v>
      </c>
      <c r="AB11" s="74">
        <f t="shared" si="1"/>
        <v>132.72</v>
      </c>
      <c r="AC11" s="74">
        <f t="shared" si="1"/>
        <v>0</v>
      </c>
      <c r="AD11" s="74">
        <f t="shared" si="1"/>
        <v>0</v>
      </c>
    </row>
    <row r="12" spans="1:30" ht="14.25" customHeight="1" x14ac:dyDescent="0.3">
      <c r="A12" s="76">
        <v>4</v>
      </c>
      <c r="B12" s="76"/>
      <c r="C12" s="77"/>
      <c r="D12" s="77"/>
      <c r="E12" s="76" t="s">
        <v>785</v>
      </c>
      <c r="F12" s="78">
        <f>F13</f>
        <v>8610.6162099999983</v>
      </c>
      <c r="G12" s="78">
        <f t="shared" si="1"/>
        <v>251.59</v>
      </c>
      <c r="H12" s="78">
        <f t="shared" si="1"/>
        <v>58.63</v>
      </c>
      <c r="I12" s="78">
        <f t="shared" si="1"/>
        <v>8.11</v>
      </c>
      <c r="J12" s="78">
        <f t="shared" si="1"/>
        <v>0</v>
      </c>
      <c r="K12" s="78">
        <f t="shared" si="1"/>
        <v>1326.76</v>
      </c>
      <c r="L12" s="78">
        <f t="shared" si="1"/>
        <v>2463.23</v>
      </c>
      <c r="M12" s="78">
        <f t="shared" si="1"/>
        <v>0</v>
      </c>
      <c r="N12" s="78">
        <f t="shared" si="1"/>
        <v>100</v>
      </c>
      <c r="O12" s="78">
        <f t="shared" si="1"/>
        <v>289.24</v>
      </c>
      <c r="P12" s="78">
        <f t="shared" si="1"/>
        <v>0</v>
      </c>
      <c r="Q12" s="78">
        <f t="shared" si="1"/>
        <v>252.56300000000002</v>
      </c>
      <c r="R12" s="78">
        <f t="shared" si="1"/>
        <v>0</v>
      </c>
      <c r="S12" s="78">
        <f t="shared" si="1"/>
        <v>1185.7632100000003</v>
      </c>
      <c r="T12" s="78">
        <f t="shared" si="1"/>
        <v>125.89000000000001</v>
      </c>
      <c r="U12" s="78">
        <f t="shared" si="1"/>
        <v>438.14</v>
      </c>
      <c r="V12" s="78">
        <f t="shared" si="1"/>
        <v>0</v>
      </c>
      <c r="W12" s="78">
        <f t="shared" si="1"/>
        <v>827.8499999999998</v>
      </c>
      <c r="X12" s="78">
        <f t="shared" si="1"/>
        <v>0</v>
      </c>
      <c r="Y12" s="78">
        <f t="shared" si="1"/>
        <v>519.50000000000011</v>
      </c>
      <c r="Z12" s="78">
        <f t="shared" si="1"/>
        <v>0</v>
      </c>
      <c r="AA12" s="78">
        <f t="shared" si="1"/>
        <v>630.62999999999988</v>
      </c>
      <c r="AB12" s="78">
        <f t="shared" si="1"/>
        <v>132.72</v>
      </c>
      <c r="AC12" s="78">
        <f t="shared" si="1"/>
        <v>0</v>
      </c>
      <c r="AD12" s="78">
        <f t="shared" si="1"/>
        <v>0</v>
      </c>
    </row>
    <row r="13" spans="1:30" x14ac:dyDescent="0.3">
      <c r="A13" s="84"/>
      <c r="B13" s="84">
        <v>1</v>
      </c>
      <c r="C13" s="85"/>
      <c r="D13" s="84"/>
      <c r="E13" s="86" t="s">
        <v>571</v>
      </c>
      <c r="F13" s="87">
        <f>F14</f>
        <v>8610.6162099999983</v>
      </c>
      <c r="G13" s="87">
        <f t="shared" si="1"/>
        <v>251.59</v>
      </c>
      <c r="H13" s="87">
        <f t="shared" si="1"/>
        <v>58.63</v>
      </c>
      <c r="I13" s="87">
        <f t="shared" si="1"/>
        <v>8.11</v>
      </c>
      <c r="J13" s="87">
        <f t="shared" si="1"/>
        <v>0</v>
      </c>
      <c r="K13" s="87">
        <f t="shared" si="1"/>
        <v>1326.76</v>
      </c>
      <c r="L13" s="87">
        <f t="shared" si="1"/>
        <v>2463.23</v>
      </c>
      <c r="M13" s="87">
        <f t="shared" si="1"/>
        <v>0</v>
      </c>
      <c r="N13" s="87">
        <f t="shared" si="1"/>
        <v>100</v>
      </c>
      <c r="O13" s="87">
        <f t="shared" si="1"/>
        <v>289.24</v>
      </c>
      <c r="P13" s="87">
        <f t="shared" si="1"/>
        <v>0</v>
      </c>
      <c r="Q13" s="87">
        <f t="shared" si="1"/>
        <v>252.56300000000002</v>
      </c>
      <c r="R13" s="87">
        <f t="shared" si="1"/>
        <v>0</v>
      </c>
      <c r="S13" s="87">
        <f t="shared" si="1"/>
        <v>1185.7632100000003</v>
      </c>
      <c r="T13" s="87">
        <f t="shared" si="1"/>
        <v>125.89000000000001</v>
      </c>
      <c r="U13" s="87">
        <f t="shared" si="1"/>
        <v>438.14</v>
      </c>
      <c r="V13" s="87">
        <f t="shared" si="1"/>
        <v>0</v>
      </c>
      <c r="W13" s="87">
        <f t="shared" si="1"/>
        <v>827.8499999999998</v>
      </c>
      <c r="X13" s="87">
        <f t="shared" si="1"/>
        <v>0</v>
      </c>
      <c r="Y13" s="87">
        <f t="shared" si="1"/>
        <v>519.50000000000011</v>
      </c>
      <c r="Z13" s="87">
        <f t="shared" si="1"/>
        <v>0</v>
      </c>
      <c r="AA13" s="87">
        <f t="shared" si="1"/>
        <v>630.62999999999988</v>
      </c>
      <c r="AB13" s="87">
        <f t="shared" si="1"/>
        <v>132.72</v>
      </c>
      <c r="AC13" s="87">
        <f t="shared" si="1"/>
        <v>0</v>
      </c>
      <c r="AD13" s="87">
        <f t="shared" si="1"/>
        <v>0</v>
      </c>
    </row>
    <row r="14" spans="1:30" ht="14.25" customHeight="1" x14ac:dyDescent="0.3">
      <c r="C14" s="2" t="s">
        <v>643</v>
      </c>
      <c r="E14" s="79" t="s">
        <v>572</v>
      </c>
      <c r="F14" s="20">
        <f>SUM(G14:AD14)</f>
        <v>8610.6162099999983</v>
      </c>
      <c r="G14" s="56">
        <v>251.59</v>
      </c>
      <c r="H14" s="56">
        <v>58.63</v>
      </c>
      <c r="I14" s="56">
        <v>8.11</v>
      </c>
      <c r="J14" s="56"/>
      <c r="K14" s="56">
        <v>1326.76</v>
      </c>
      <c r="L14" s="56">
        <v>2463.23</v>
      </c>
      <c r="M14" s="56"/>
      <c r="N14" s="56">
        <v>100</v>
      </c>
      <c r="O14" s="56">
        <v>289.24</v>
      </c>
      <c r="P14" s="56"/>
      <c r="Q14" s="56">
        <v>252.56300000000002</v>
      </c>
      <c r="R14" s="56">
        <v>0</v>
      </c>
      <c r="S14" s="56">
        <v>1185.7632100000003</v>
      </c>
      <c r="T14" s="56">
        <v>125.89000000000001</v>
      </c>
      <c r="U14" s="56">
        <v>438.14</v>
      </c>
      <c r="V14" s="56"/>
      <c r="W14" s="56">
        <v>827.8499999999998</v>
      </c>
      <c r="X14" s="56"/>
      <c r="Y14" s="56">
        <v>519.50000000000011</v>
      </c>
      <c r="Z14" s="56"/>
      <c r="AA14" s="56">
        <v>630.62999999999988</v>
      </c>
      <c r="AB14" s="56">
        <v>132.72</v>
      </c>
      <c r="AC14" s="56"/>
      <c r="AD14" s="56"/>
    </row>
    <row r="15" spans="1:30" ht="14.25" customHeight="1" x14ac:dyDescent="0.3">
      <c r="A15" s="42"/>
      <c r="B15" s="42"/>
      <c r="C15" s="68"/>
      <c r="D15" s="68"/>
      <c r="E15" s="69" t="s">
        <v>786</v>
      </c>
      <c r="F15" s="68">
        <f t="shared" ref="F15:AD15" si="2">F16+F86</f>
        <v>4912458.9900099998</v>
      </c>
      <c r="G15" s="68">
        <f t="shared" si="2"/>
        <v>134770.01999999999</v>
      </c>
      <c r="H15" s="68">
        <f t="shared" si="2"/>
        <v>24030.440000000006</v>
      </c>
      <c r="I15" s="68">
        <f t="shared" si="2"/>
        <v>25316.270000000015</v>
      </c>
      <c r="J15" s="68">
        <f t="shared" si="2"/>
        <v>326795.36741999997</v>
      </c>
      <c r="K15" s="68">
        <f t="shared" si="2"/>
        <v>154536.85</v>
      </c>
      <c r="L15" s="68">
        <f t="shared" si="2"/>
        <v>546076.24999999988</v>
      </c>
      <c r="M15" s="68">
        <f t="shared" si="2"/>
        <v>365260.58999999985</v>
      </c>
      <c r="N15" s="68">
        <f t="shared" si="2"/>
        <v>291962.86499999993</v>
      </c>
      <c r="O15" s="68">
        <f t="shared" si="2"/>
        <v>68908.329999999958</v>
      </c>
      <c r="P15" s="68">
        <f t="shared" si="2"/>
        <v>46256.48000000001</v>
      </c>
      <c r="Q15" s="68">
        <f t="shared" si="2"/>
        <v>56218.082000000002</v>
      </c>
      <c r="R15" s="68">
        <f t="shared" si="2"/>
        <v>148787.45000000001</v>
      </c>
      <c r="S15" s="68">
        <f t="shared" si="2"/>
        <v>698794.69059000013</v>
      </c>
      <c r="T15" s="68">
        <f t="shared" si="2"/>
        <v>398907.42000000004</v>
      </c>
      <c r="U15" s="68">
        <f t="shared" si="2"/>
        <v>221539.02500000005</v>
      </c>
      <c r="V15" s="68">
        <f t="shared" si="2"/>
        <v>7758.18</v>
      </c>
      <c r="W15" s="68">
        <f t="shared" si="2"/>
        <v>523208.11999999988</v>
      </c>
      <c r="X15" s="68">
        <f t="shared" si="2"/>
        <v>8708.2099999999991</v>
      </c>
      <c r="Y15" s="68">
        <f t="shared" si="2"/>
        <v>186678.12000000002</v>
      </c>
      <c r="Z15" s="68">
        <f t="shared" si="2"/>
        <v>338021.56000000006</v>
      </c>
      <c r="AA15" s="68">
        <f t="shared" si="2"/>
        <v>74365.909999999974</v>
      </c>
      <c r="AB15" s="68">
        <f t="shared" si="2"/>
        <v>159661.83000000002</v>
      </c>
      <c r="AC15" s="68">
        <f t="shared" si="2"/>
        <v>85794.099999999991</v>
      </c>
      <c r="AD15" s="68">
        <f t="shared" si="2"/>
        <v>20102.830000000002</v>
      </c>
    </row>
    <row r="16" spans="1:30" ht="14.25" customHeight="1" x14ac:dyDescent="0.3">
      <c r="A16" s="73"/>
      <c r="B16" s="73"/>
      <c r="C16" s="74"/>
      <c r="D16" s="74"/>
      <c r="E16" s="75" t="s">
        <v>783</v>
      </c>
      <c r="F16" s="74">
        <f t="shared" ref="F16:AD16" si="3">F17+F34+F37+F45+F57+F72</f>
        <v>4892356.1600099998</v>
      </c>
      <c r="G16" s="74">
        <f t="shared" si="3"/>
        <v>134770.01999999999</v>
      </c>
      <c r="H16" s="74">
        <f t="shared" si="3"/>
        <v>24030.440000000006</v>
      </c>
      <c r="I16" s="74">
        <f t="shared" si="3"/>
        <v>25316.270000000015</v>
      </c>
      <c r="J16" s="74">
        <f t="shared" si="3"/>
        <v>326795.36741999997</v>
      </c>
      <c r="K16" s="74">
        <f t="shared" si="3"/>
        <v>154536.85</v>
      </c>
      <c r="L16" s="74">
        <f t="shared" si="3"/>
        <v>546076.24999999988</v>
      </c>
      <c r="M16" s="74">
        <f t="shared" si="3"/>
        <v>365260.58999999985</v>
      </c>
      <c r="N16" s="74">
        <f t="shared" si="3"/>
        <v>291962.86499999993</v>
      </c>
      <c r="O16" s="74">
        <f t="shared" si="3"/>
        <v>68908.329999999958</v>
      </c>
      <c r="P16" s="74">
        <f t="shared" si="3"/>
        <v>46256.48000000001</v>
      </c>
      <c r="Q16" s="74">
        <f t="shared" si="3"/>
        <v>56218.082000000002</v>
      </c>
      <c r="R16" s="74">
        <f t="shared" si="3"/>
        <v>148787.45000000001</v>
      </c>
      <c r="S16" s="74">
        <f t="shared" si="3"/>
        <v>698794.69059000013</v>
      </c>
      <c r="T16" s="74">
        <f t="shared" si="3"/>
        <v>398907.42000000004</v>
      </c>
      <c r="U16" s="74">
        <f t="shared" si="3"/>
        <v>221539.02500000005</v>
      </c>
      <c r="V16" s="74">
        <f t="shared" si="3"/>
        <v>7758.18</v>
      </c>
      <c r="W16" s="74">
        <f t="shared" si="3"/>
        <v>523208.11999999988</v>
      </c>
      <c r="X16" s="74">
        <f t="shared" si="3"/>
        <v>8708.2099999999991</v>
      </c>
      <c r="Y16" s="74">
        <f t="shared" si="3"/>
        <v>186678.12000000002</v>
      </c>
      <c r="Z16" s="74">
        <f t="shared" si="3"/>
        <v>338021.56000000006</v>
      </c>
      <c r="AA16" s="74">
        <f t="shared" si="3"/>
        <v>74365.909999999974</v>
      </c>
      <c r="AB16" s="74">
        <f t="shared" si="3"/>
        <v>159661.83000000002</v>
      </c>
      <c r="AC16" s="74">
        <f t="shared" si="3"/>
        <v>85794.099999999991</v>
      </c>
      <c r="AD16" s="74">
        <f t="shared" si="3"/>
        <v>0</v>
      </c>
    </row>
    <row r="17" spans="1:30" ht="14.25" customHeight="1" x14ac:dyDescent="0.3">
      <c r="A17" s="76">
        <v>1</v>
      </c>
      <c r="B17" s="76"/>
      <c r="C17" s="77"/>
      <c r="D17" s="77"/>
      <c r="E17" s="76" t="s">
        <v>554</v>
      </c>
      <c r="F17" s="78">
        <f>F18+F20+F26+F28+F30+F32</f>
        <v>442171.9604000001</v>
      </c>
      <c r="G17" s="78">
        <f t="shared" ref="G17:AD17" si="4">G18+G20+G26+G28+G30+G32</f>
        <v>0</v>
      </c>
      <c r="H17" s="78">
        <f t="shared" si="4"/>
        <v>9161.1100000000042</v>
      </c>
      <c r="I17" s="78">
        <f t="shared" si="4"/>
        <v>25211.530000000013</v>
      </c>
      <c r="J17" s="78">
        <f t="shared" si="4"/>
        <v>0</v>
      </c>
      <c r="K17" s="78">
        <f t="shared" si="4"/>
        <v>1470.01</v>
      </c>
      <c r="L17" s="78">
        <f t="shared" si="4"/>
        <v>10085.390000000001</v>
      </c>
      <c r="M17" s="78">
        <f t="shared" si="4"/>
        <v>17770.07</v>
      </c>
      <c r="N17" s="78">
        <f t="shared" si="4"/>
        <v>425.79900000000004</v>
      </c>
      <c r="O17" s="78">
        <f t="shared" si="4"/>
        <v>133.16</v>
      </c>
      <c r="P17" s="78">
        <f t="shared" si="4"/>
        <v>0</v>
      </c>
      <c r="Q17" s="78">
        <f t="shared" si="4"/>
        <v>562.95799999999997</v>
      </c>
      <c r="R17" s="78">
        <f t="shared" si="4"/>
        <v>1354.35</v>
      </c>
      <c r="S17" s="78">
        <f t="shared" si="4"/>
        <v>32543.613400000006</v>
      </c>
      <c r="T17" s="78">
        <f t="shared" si="4"/>
        <v>35969.699999999997</v>
      </c>
      <c r="U17" s="78">
        <f t="shared" si="4"/>
        <v>31948.899999999998</v>
      </c>
      <c r="V17" s="78">
        <f t="shared" si="4"/>
        <v>801.01</v>
      </c>
      <c r="W17" s="78">
        <f t="shared" si="4"/>
        <v>126027.81000000001</v>
      </c>
      <c r="X17" s="78">
        <f t="shared" si="4"/>
        <v>8695.4499999999989</v>
      </c>
      <c r="Y17" s="78">
        <f t="shared" si="4"/>
        <v>33719.530000000006</v>
      </c>
      <c r="Z17" s="78">
        <f t="shared" si="4"/>
        <v>8682.07</v>
      </c>
      <c r="AA17" s="78">
        <f t="shared" si="4"/>
        <v>19799.12999999999</v>
      </c>
      <c r="AB17" s="78">
        <f t="shared" si="4"/>
        <v>8883.869999999999</v>
      </c>
      <c r="AC17" s="78">
        <f t="shared" si="4"/>
        <v>68926.499999999985</v>
      </c>
      <c r="AD17" s="78">
        <f t="shared" si="4"/>
        <v>0</v>
      </c>
    </row>
    <row r="18" spans="1:30" x14ac:dyDescent="0.3">
      <c r="A18" s="84"/>
      <c r="B18" s="84">
        <v>2</v>
      </c>
      <c r="C18" s="85"/>
      <c r="D18" s="84"/>
      <c r="E18" s="86" t="s">
        <v>549</v>
      </c>
      <c r="F18" s="87">
        <f>F19</f>
        <v>4737.1200000000008</v>
      </c>
      <c r="G18" s="87">
        <f t="shared" ref="G18:AD18" si="5">G19</f>
        <v>0</v>
      </c>
      <c r="H18" s="87">
        <f t="shared" si="5"/>
        <v>0</v>
      </c>
      <c r="I18" s="87">
        <f t="shared" si="5"/>
        <v>115.95</v>
      </c>
      <c r="J18" s="87">
        <f t="shared" si="5"/>
        <v>0</v>
      </c>
      <c r="K18" s="87">
        <f t="shared" si="5"/>
        <v>0</v>
      </c>
      <c r="L18" s="87">
        <f t="shared" si="5"/>
        <v>0</v>
      </c>
      <c r="M18" s="87">
        <f t="shared" si="5"/>
        <v>0</v>
      </c>
      <c r="N18" s="87">
        <f t="shared" si="5"/>
        <v>0</v>
      </c>
      <c r="O18" s="87">
        <f t="shared" si="5"/>
        <v>0</v>
      </c>
      <c r="P18" s="87">
        <f t="shared" si="5"/>
        <v>0</v>
      </c>
      <c r="Q18" s="87">
        <f t="shared" si="5"/>
        <v>0</v>
      </c>
      <c r="R18" s="87">
        <f t="shared" si="5"/>
        <v>0</v>
      </c>
      <c r="S18" s="87">
        <f t="shared" si="5"/>
        <v>0</v>
      </c>
      <c r="T18" s="87">
        <f t="shared" si="5"/>
        <v>0</v>
      </c>
      <c r="U18" s="87">
        <f t="shared" si="5"/>
        <v>0</v>
      </c>
      <c r="V18" s="87">
        <f t="shared" si="5"/>
        <v>0</v>
      </c>
      <c r="W18" s="87">
        <f t="shared" si="5"/>
        <v>0</v>
      </c>
      <c r="X18" s="87">
        <f t="shared" si="5"/>
        <v>0</v>
      </c>
      <c r="Y18" s="87">
        <f t="shared" si="5"/>
        <v>0</v>
      </c>
      <c r="Z18" s="87">
        <f t="shared" si="5"/>
        <v>0</v>
      </c>
      <c r="AA18" s="87">
        <f t="shared" si="5"/>
        <v>0</v>
      </c>
      <c r="AB18" s="87">
        <f t="shared" si="5"/>
        <v>4621.170000000001</v>
      </c>
      <c r="AC18" s="87">
        <f t="shared" si="5"/>
        <v>0</v>
      </c>
      <c r="AD18" s="87">
        <f t="shared" si="5"/>
        <v>0</v>
      </c>
    </row>
    <row r="19" spans="1:30" ht="14.25" customHeight="1" x14ac:dyDescent="0.3">
      <c r="C19" s="2" t="s">
        <v>644</v>
      </c>
      <c r="E19" s="79" t="s">
        <v>550</v>
      </c>
      <c r="F19" s="20">
        <f>SUM(G19:AD19)</f>
        <v>4737.1200000000008</v>
      </c>
      <c r="G19" s="56"/>
      <c r="H19" s="56"/>
      <c r="I19" s="56">
        <v>115.95</v>
      </c>
      <c r="J19" s="56"/>
      <c r="K19" s="56"/>
      <c r="L19" s="56"/>
      <c r="M19" s="56"/>
      <c r="N19" s="56"/>
      <c r="O19" s="56"/>
      <c r="P19" s="56"/>
      <c r="Q19" s="56"/>
      <c r="R19" s="56"/>
      <c r="S19" s="56"/>
      <c r="T19" s="56"/>
      <c r="U19" s="56"/>
      <c r="V19" s="56"/>
      <c r="W19" s="56"/>
      <c r="X19" s="56"/>
      <c r="Y19" s="56"/>
      <c r="Z19" s="56"/>
      <c r="AA19" s="56"/>
      <c r="AB19" s="56">
        <v>4621.170000000001</v>
      </c>
      <c r="AC19" s="56"/>
      <c r="AD19" s="56"/>
    </row>
    <row r="20" spans="1:30" ht="30" x14ac:dyDescent="0.3">
      <c r="A20" s="84"/>
      <c r="B20" s="84">
        <v>15</v>
      </c>
      <c r="C20" s="85"/>
      <c r="D20" s="84"/>
      <c r="E20" s="86" t="s">
        <v>555</v>
      </c>
      <c r="F20" s="87">
        <f>SUM(F21:F25)</f>
        <v>25081.220000000012</v>
      </c>
      <c r="G20" s="87">
        <f t="shared" ref="G20:AD20" si="6">SUM(G21:G25)</f>
        <v>0</v>
      </c>
      <c r="H20" s="87">
        <f t="shared" si="6"/>
        <v>0</v>
      </c>
      <c r="I20" s="87">
        <f t="shared" si="6"/>
        <v>25081.220000000012</v>
      </c>
      <c r="J20" s="87">
        <f t="shared" si="6"/>
        <v>0</v>
      </c>
      <c r="K20" s="87">
        <f t="shared" si="6"/>
        <v>0</v>
      </c>
      <c r="L20" s="87">
        <f t="shared" si="6"/>
        <v>0</v>
      </c>
      <c r="M20" s="87">
        <f t="shared" si="6"/>
        <v>0</v>
      </c>
      <c r="N20" s="87">
        <f t="shared" si="6"/>
        <v>0</v>
      </c>
      <c r="O20" s="87">
        <f t="shared" si="6"/>
        <v>0</v>
      </c>
      <c r="P20" s="87">
        <f t="shared" si="6"/>
        <v>0</v>
      </c>
      <c r="Q20" s="87">
        <f t="shared" si="6"/>
        <v>0</v>
      </c>
      <c r="R20" s="87">
        <f t="shared" si="6"/>
        <v>0</v>
      </c>
      <c r="S20" s="87">
        <f t="shared" si="6"/>
        <v>0</v>
      </c>
      <c r="T20" s="87">
        <f t="shared" si="6"/>
        <v>0</v>
      </c>
      <c r="U20" s="87">
        <f t="shared" si="6"/>
        <v>0</v>
      </c>
      <c r="V20" s="87">
        <f t="shared" si="6"/>
        <v>0</v>
      </c>
      <c r="W20" s="87">
        <f t="shared" si="6"/>
        <v>0</v>
      </c>
      <c r="X20" s="87">
        <f t="shared" si="6"/>
        <v>0</v>
      </c>
      <c r="Y20" s="87">
        <f t="shared" si="6"/>
        <v>0</v>
      </c>
      <c r="Z20" s="87">
        <f t="shared" si="6"/>
        <v>0</v>
      </c>
      <c r="AA20" s="87">
        <f t="shared" si="6"/>
        <v>0</v>
      </c>
      <c r="AB20" s="87">
        <f t="shared" si="6"/>
        <v>0</v>
      </c>
      <c r="AC20" s="87">
        <f t="shared" si="6"/>
        <v>0</v>
      </c>
      <c r="AD20" s="87">
        <f t="shared" si="6"/>
        <v>0</v>
      </c>
    </row>
    <row r="21" spans="1:30" x14ac:dyDescent="0.3">
      <c r="C21" s="2" t="s">
        <v>645</v>
      </c>
      <c r="E21" s="79" t="s">
        <v>70</v>
      </c>
      <c r="F21" s="20">
        <f t="shared" ref="F21:F25" si="7">SUM(G21:AD21)</f>
        <v>25081.220000000012</v>
      </c>
      <c r="G21" s="56"/>
      <c r="H21" s="56"/>
      <c r="I21" s="56">
        <v>25081.220000000012</v>
      </c>
      <c r="J21" s="56"/>
      <c r="K21" s="56"/>
      <c r="L21" s="56"/>
      <c r="M21" s="56"/>
      <c r="N21" s="56"/>
      <c r="O21" s="56"/>
      <c r="P21" s="56"/>
      <c r="Q21" s="56"/>
      <c r="R21" s="56"/>
      <c r="S21" s="56"/>
      <c r="T21" s="56"/>
      <c r="U21" s="56"/>
      <c r="V21" s="56"/>
      <c r="W21" s="56"/>
      <c r="X21" s="56"/>
      <c r="Y21" s="56"/>
      <c r="Z21" s="56"/>
      <c r="AA21" s="56"/>
      <c r="AB21" s="56"/>
      <c r="AC21" s="56"/>
      <c r="AD21" s="56"/>
    </row>
    <row r="22" spans="1:30" x14ac:dyDescent="0.3">
      <c r="C22" s="2" t="s">
        <v>787</v>
      </c>
      <c r="E22" s="79" t="s">
        <v>788</v>
      </c>
      <c r="F22" s="20">
        <f t="shared" si="7"/>
        <v>0</v>
      </c>
      <c r="G22" s="56"/>
      <c r="H22" s="56"/>
      <c r="I22" s="56"/>
      <c r="J22" s="56"/>
      <c r="K22" s="56"/>
      <c r="L22" s="56"/>
      <c r="M22" s="56"/>
      <c r="N22" s="56"/>
      <c r="O22" s="56"/>
      <c r="P22" s="56"/>
      <c r="Q22" s="56"/>
      <c r="R22" s="56"/>
      <c r="S22" s="56"/>
      <c r="T22" s="56"/>
      <c r="U22" s="56"/>
      <c r="V22" s="56"/>
      <c r="W22" s="56"/>
      <c r="X22" s="56"/>
      <c r="Y22" s="56"/>
      <c r="Z22" s="56"/>
      <c r="AA22" s="56"/>
      <c r="AB22" s="56"/>
      <c r="AC22" s="56"/>
      <c r="AD22" s="56"/>
    </row>
    <row r="23" spans="1:30" x14ac:dyDescent="0.3">
      <c r="C23" s="2" t="s">
        <v>646</v>
      </c>
      <c r="E23" s="79" t="s">
        <v>647</v>
      </c>
      <c r="F23" s="20">
        <f t="shared" si="7"/>
        <v>0</v>
      </c>
      <c r="G23" s="56"/>
      <c r="H23" s="56"/>
      <c r="I23" s="56"/>
      <c r="J23" s="56"/>
      <c r="K23" s="56"/>
      <c r="L23" s="56"/>
      <c r="M23" s="56"/>
      <c r="N23" s="56"/>
      <c r="O23" s="56"/>
      <c r="P23" s="56"/>
      <c r="Q23" s="56"/>
      <c r="R23" s="56"/>
      <c r="S23" s="56"/>
      <c r="T23" s="56"/>
      <c r="U23" s="56"/>
      <c r="V23" s="56"/>
      <c r="W23" s="56"/>
      <c r="X23" s="56"/>
      <c r="Y23" s="56"/>
      <c r="Z23" s="56"/>
      <c r="AA23" s="56"/>
      <c r="AB23" s="56"/>
      <c r="AC23" s="56"/>
      <c r="AD23" s="56"/>
    </row>
    <row r="24" spans="1:30" x14ac:dyDescent="0.3">
      <c r="C24" s="2" t="s">
        <v>648</v>
      </c>
      <c r="E24" s="79" t="s">
        <v>789</v>
      </c>
      <c r="F24" s="20">
        <f t="shared" si="7"/>
        <v>0</v>
      </c>
      <c r="G24" s="56"/>
      <c r="H24" s="56"/>
      <c r="I24" s="56"/>
      <c r="J24" s="56"/>
      <c r="K24" s="56"/>
      <c r="L24" s="56"/>
      <c r="M24" s="56"/>
      <c r="N24" s="56"/>
      <c r="O24" s="56"/>
      <c r="P24" s="56"/>
      <c r="Q24" s="56"/>
      <c r="R24" s="56"/>
      <c r="S24" s="56"/>
      <c r="T24" s="56"/>
      <c r="U24" s="56"/>
      <c r="V24" s="56"/>
      <c r="W24" s="56"/>
      <c r="X24" s="56"/>
      <c r="Y24" s="56"/>
      <c r="Z24" s="56"/>
      <c r="AA24" s="56"/>
      <c r="AB24" s="56"/>
      <c r="AC24" s="56"/>
      <c r="AD24" s="56"/>
    </row>
    <row r="25" spans="1:30" ht="14.25" customHeight="1" x14ac:dyDescent="0.3">
      <c r="C25" s="2" t="s">
        <v>649</v>
      </c>
      <c r="E25" s="79" t="s">
        <v>650</v>
      </c>
      <c r="F25" s="20">
        <f t="shared" si="7"/>
        <v>0</v>
      </c>
      <c r="G25" s="56"/>
      <c r="H25" s="56"/>
      <c r="I25" s="56"/>
      <c r="J25" s="56"/>
      <c r="K25" s="56"/>
      <c r="L25" s="56"/>
      <c r="M25" s="56"/>
      <c r="N25" s="56"/>
      <c r="O25" s="56"/>
      <c r="P25" s="56"/>
      <c r="Q25" s="56"/>
      <c r="R25" s="56"/>
      <c r="S25" s="56"/>
      <c r="T25" s="56"/>
      <c r="U25" s="56"/>
      <c r="V25" s="56"/>
      <c r="W25" s="56"/>
      <c r="X25" s="56"/>
      <c r="Y25" s="56"/>
      <c r="Z25" s="56"/>
      <c r="AA25" s="56"/>
      <c r="AB25" s="56"/>
      <c r="AC25" s="56"/>
      <c r="AD25" s="56"/>
    </row>
    <row r="26" spans="1:30" ht="30" x14ac:dyDescent="0.3">
      <c r="A26" s="84"/>
      <c r="B26" s="84">
        <v>16</v>
      </c>
      <c r="C26" s="85"/>
      <c r="D26" s="84"/>
      <c r="E26" s="86" t="s">
        <v>556</v>
      </c>
      <c r="F26" s="87">
        <f>F27</f>
        <v>0</v>
      </c>
      <c r="G26" s="87">
        <f t="shared" ref="G26:AD26" si="8">G27</f>
        <v>0</v>
      </c>
      <c r="H26" s="87">
        <f t="shared" si="8"/>
        <v>0</v>
      </c>
      <c r="I26" s="87">
        <f t="shared" si="8"/>
        <v>0</v>
      </c>
      <c r="J26" s="87">
        <f t="shared" si="8"/>
        <v>0</v>
      </c>
      <c r="K26" s="87">
        <f t="shared" si="8"/>
        <v>0</v>
      </c>
      <c r="L26" s="87">
        <f t="shared" si="8"/>
        <v>0</v>
      </c>
      <c r="M26" s="87">
        <f t="shared" si="8"/>
        <v>0</v>
      </c>
      <c r="N26" s="87">
        <f t="shared" si="8"/>
        <v>0</v>
      </c>
      <c r="O26" s="87">
        <f t="shared" si="8"/>
        <v>0</v>
      </c>
      <c r="P26" s="87">
        <f t="shared" si="8"/>
        <v>0</v>
      </c>
      <c r="Q26" s="87">
        <f t="shared" si="8"/>
        <v>0</v>
      </c>
      <c r="R26" s="87">
        <f t="shared" si="8"/>
        <v>0</v>
      </c>
      <c r="S26" s="87">
        <f t="shared" si="8"/>
        <v>0</v>
      </c>
      <c r="T26" s="87">
        <f t="shared" si="8"/>
        <v>0</v>
      </c>
      <c r="U26" s="87">
        <f t="shared" si="8"/>
        <v>0</v>
      </c>
      <c r="V26" s="87">
        <f t="shared" si="8"/>
        <v>0</v>
      </c>
      <c r="W26" s="87">
        <f t="shared" si="8"/>
        <v>0</v>
      </c>
      <c r="X26" s="87">
        <f t="shared" si="8"/>
        <v>0</v>
      </c>
      <c r="Y26" s="87">
        <f t="shared" si="8"/>
        <v>0</v>
      </c>
      <c r="Z26" s="87">
        <f t="shared" si="8"/>
        <v>0</v>
      </c>
      <c r="AA26" s="87">
        <f t="shared" si="8"/>
        <v>0</v>
      </c>
      <c r="AB26" s="87">
        <f t="shared" si="8"/>
        <v>0</v>
      </c>
      <c r="AC26" s="87">
        <f t="shared" si="8"/>
        <v>0</v>
      </c>
      <c r="AD26" s="87">
        <f t="shared" si="8"/>
        <v>0</v>
      </c>
    </row>
    <row r="27" spans="1:30" ht="14.25" customHeight="1" x14ac:dyDescent="0.3">
      <c r="C27" s="2" t="s">
        <v>651</v>
      </c>
      <c r="E27" s="79" t="s">
        <v>72</v>
      </c>
      <c r="F27" s="20">
        <f>SUM(G27:AD27)</f>
        <v>0</v>
      </c>
      <c r="G27" s="56"/>
      <c r="H27" s="56"/>
      <c r="I27" s="56"/>
      <c r="J27" s="56"/>
      <c r="K27" s="56"/>
      <c r="L27" s="56"/>
      <c r="M27" s="56"/>
      <c r="N27" s="56"/>
      <c r="O27" s="56"/>
      <c r="P27" s="56"/>
      <c r="Q27" s="56"/>
      <c r="R27" s="56"/>
      <c r="S27" s="56"/>
      <c r="T27" s="56"/>
      <c r="U27" s="56"/>
      <c r="V27" s="56"/>
      <c r="W27" s="56"/>
      <c r="X27" s="56"/>
      <c r="Y27" s="56"/>
      <c r="Z27" s="56"/>
      <c r="AA27" s="56"/>
      <c r="AB27" s="56"/>
      <c r="AC27" s="56"/>
      <c r="AD27" s="56"/>
    </row>
    <row r="28" spans="1:30" x14ac:dyDescent="0.3">
      <c r="A28" s="84"/>
      <c r="B28" s="84">
        <v>17</v>
      </c>
      <c r="C28" s="85"/>
      <c r="D28" s="84"/>
      <c r="E28" s="86" t="s">
        <v>557</v>
      </c>
      <c r="F28" s="87">
        <f>F29</f>
        <v>0</v>
      </c>
      <c r="G28" s="87">
        <f t="shared" ref="G28:AD28" si="9">G29</f>
        <v>0</v>
      </c>
      <c r="H28" s="87">
        <f t="shared" si="9"/>
        <v>0</v>
      </c>
      <c r="I28" s="87">
        <f t="shared" si="9"/>
        <v>0</v>
      </c>
      <c r="J28" s="87">
        <f t="shared" si="9"/>
        <v>0</v>
      </c>
      <c r="K28" s="87">
        <f t="shared" si="9"/>
        <v>0</v>
      </c>
      <c r="L28" s="87">
        <f t="shared" si="9"/>
        <v>0</v>
      </c>
      <c r="M28" s="87">
        <f t="shared" si="9"/>
        <v>0</v>
      </c>
      <c r="N28" s="87">
        <f t="shared" si="9"/>
        <v>0</v>
      </c>
      <c r="O28" s="87">
        <f t="shared" si="9"/>
        <v>0</v>
      </c>
      <c r="P28" s="87">
        <f t="shared" si="9"/>
        <v>0</v>
      </c>
      <c r="Q28" s="87">
        <f t="shared" si="9"/>
        <v>0</v>
      </c>
      <c r="R28" s="87">
        <f t="shared" si="9"/>
        <v>0</v>
      </c>
      <c r="S28" s="87">
        <f t="shared" si="9"/>
        <v>0</v>
      </c>
      <c r="T28" s="87">
        <f t="shared" si="9"/>
        <v>0</v>
      </c>
      <c r="U28" s="87">
        <f t="shared" si="9"/>
        <v>0</v>
      </c>
      <c r="V28" s="87">
        <f t="shared" si="9"/>
        <v>0</v>
      </c>
      <c r="W28" s="87">
        <f t="shared" si="9"/>
        <v>0</v>
      </c>
      <c r="X28" s="87">
        <f t="shared" si="9"/>
        <v>0</v>
      </c>
      <c r="Y28" s="87">
        <f t="shared" si="9"/>
        <v>0</v>
      </c>
      <c r="Z28" s="87">
        <f t="shared" si="9"/>
        <v>0</v>
      </c>
      <c r="AA28" s="87">
        <f t="shared" si="9"/>
        <v>0</v>
      </c>
      <c r="AB28" s="87">
        <f t="shared" si="9"/>
        <v>0</v>
      </c>
      <c r="AC28" s="87">
        <f t="shared" si="9"/>
        <v>0</v>
      </c>
      <c r="AD28" s="87">
        <f t="shared" si="9"/>
        <v>0</v>
      </c>
    </row>
    <row r="29" spans="1:30" ht="14.25" customHeight="1" x14ac:dyDescent="0.3">
      <c r="C29" s="2" t="s">
        <v>652</v>
      </c>
      <c r="E29" s="79" t="s">
        <v>558</v>
      </c>
      <c r="F29" s="20">
        <f>SUM(G29:AD29)</f>
        <v>0</v>
      </c>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0" ht="30" x14ac:dyDescent="0.3">
      <c r="A30" s="84"/>
      <c r="B30" s="84">
        <v>23</v>
      </c>
      <c r="C30" s="85"/>
      <c r="D30" s="84"/>
      <c r="E30" s="86" t="s">
        <v>790</v>
      </c>
      <c r="F30" s="87">
        <f>F31</f>
        <v>0</v>
      </c>
      <c r="G30" s="87">
        <f t="shared" ref="G30:AD30" si="10">G31</f>
        <v>0</v>
      </c>
      <c r="H30" s="87">
        <f t="shared" si="10"/>
        <v>0</v>
      </c>
      <c r="I30" s="87">
        <f t="shared" si="10"/>
        <v>0</v>
      </c>
      <c r="J30" s="87">
        <f t="shared" si="10"/>
        <v>0</v>
      </c>
      <c r="K30" s="87">
        <f t="shared" si="10"/>
        <v>0</v>
      </c>
      <c r="L30" s="87">
        <f t="shared" si="10"/>
        <v>0</v>
      </c>
      <c r="M30" s="87">
        <f t="shared" si="10"/>
        <v>0</v>
      </c>
      <c r="N30" s="87">
        <f t="shared" si="10"/>
        <v>0</v>
      </c>
      <c r="O30" s="87">
        <f t="shared" si="10"/>
        <v>0</v>
      </c>
      <c r="P30" s="87">
        <f t="shared" si="10"/>
        <v>0</v>
      </c>
      <c r="Q30" s="87">
        <f t="shared" si="10"/>
        <v>0</v>
      </c>
      <c r="R30" s="87">
        <f t="shared" si="10"/>
        <v>0</v>
      </c>
      <c r="S30" s="87">
        <f t="shared" si="10"/>
        <v>0</v>
      </c>
      <c r="T30" s="87">
        <f t="shared" si="10"/>
        <v>0</v>
      </c>
      <c r="U30" s="87">
        <f t="shared" si="10"/>
        <v>0</v>
      </c>
      <c r="V30" s="87">
        <f t="shared" si="10"/>
        <v>0</v>
      </c>
      <c r="W30" s="87">
        <f t="shared" si="10"/>
        <v>0</v>
      </c>
      <c r="X30" s="87">
        <f t="shared" si="10"/>
        <v>0</v>
      </c>
      <c r="Y30" s="87">
        <f t="shared" si="10"/>
        <v>0</v>
      </c>
      <c r="Z30" s="87">
        <f t="shared" si="10"/>
        <v>0</v>
      </c>
      <c r="AA30" s="87">
        <f t="shared" si="10"/>
        <v>0</v>
      </c>
      <c r="AB30" s="87">
        <f t="shared" si="10"/>
        <v>0</v>
      </c>
      <c r="AC30" s="87">
        <f t="shared" si="10"/>
        <v>0</v>
      </c>
      <c r="AD30" s="87">
        <f t="shared" si="10"/>
        <v>0</v>
      </c>
    </row>
    <row r="31" spans="1:30" ht="14.25" customHeight="1" x14ac:dyDescent="0.3">
      <c r="C31" s="2" t="s">
        <v>652</v>
      </c>
      <c r="E31" s="79" t="s">
        <v>558</v>
      </c>
      <c r="F31" s="20">
        <f>SUM(G31:AD31)</f>
        <v>0</v>
      </c>
      <c r="G31" s="56"/>
      <c r="H31" s="56"/>
      <c r="I31" s="56"/>
      <c r="J31" s="56"/>
      <c r="K31" s="56"/>
      <c r="L31" s="56"/>
      <c r="M31" s="56"/>
      <c r="N31" s="56"/>
      <c r="O31" s="56"/>
      <c r="P31" s="56"/>
      <c r="Q31" s="56"/>
      <c r="R31" s="56"/>
      <c r="S31" s="56"/>
      <c r="T31" s="56"/>
      <c r="U31" s="56"/>
      <c r="V31" s="56"/>
      <c r="W31" s="56"/>
      <c r="X31" s="56"/>
      <c r="Y31" s="56"/>
      <c r="Z31" s="56"/>
      <c r="AA31" s="56"/>
      <c r="AB31" s="56"/>
      <c r="AC31" s="56"/>
      <c r="AD31" s="56"/>
    </row>
    <row r="32" spans="1:30" x14ac:dyDescent="0.3">
      <c r="A32" s="84"/>
      <c r="B32" s="84">
        <v>24</v>
      </c>
      <c r="C32" s="85"/>
      <c r="D32" s="84"/>
      <c r="E32" s="86" t="s">
        <v>569</v>
      </c>
      <c r="F32" s="87">
        <f>F33</f>
        <v>412353.62040000007</v>
      </c>
      <c r="G32" s="87">
        <f t="shared" ref="G32:AD32" si="11">G33</f>
        <v>0</v>
      </c>
      <c r="H32" s="87">
        <f t="shared" si="11"/>
        <v>9161.1100000000042</v>
      </c>
      <c r="I32" s="87">
        <f t="shared" si="11"/>
        <v>14.36</v>
      </c>
      <c r="J32" s="87">
        <f t="shared" si="11"/>
        <v>0</v>
      </c>
      <c r="K32" s="87">
        <f t="shared" si="11"/>
        <v>1470.01</v>
      </c>
      <c r="L32" s="87">
        <f t="shared" si="11"/>
        <v>10085.390000000001</v>
      </c>
      <c r="M32" s="87">
        <f t="shared" si="11"/>
        <v>17770.07</v>
      </c>
      <c r="N32" s="87">
        <f t="shared" si="11"/>
        <v>425.79900000000004</v>
      </c>
      <c r="O32" s="87">
        <f t="shared" si="11"/>
        <v>133.16</v>
      </c>
      <c r="P32" s="87">
        <f t="shared" si="11"/>
        <v>0</v>
      </c>
      <c r="Q32" s="87">
        <f t="shared" si="11"/>
        <v>562.95799999999997</v>
      </c>
      <c r="R32" s="87">
        <f t="shared" si="11"/>
        <v>1354.35</v>
      </c>
      <c r="S32" s="87">
        <f t="shared" si="11"/>
        <v>32543.613400000006</v>
      </c>
      <c r="T32" s="87">
        <f t="shared" si="11"/>
        <v>35969.699999999997</v>
      </c>
      <c r="U32" s="87">
        <f t="shared" si="11"/>
        <v>31948.899999999998</v>
      </c>
      <c r="V32" s="87">
        <f t="shared" si="11"/>
        <v>801.01</v>
      </c>
      <c r="W32" s="87">
        <f t="shared" si="11"/>
        <v>126027.81000000001</v>
      </c>
      <c r="X32" s="87">
        <f t="shared" si="11"/>
        <v>8695.4499999999989</v>
      </c>
      <c r="Y32" s="87">
        <f t="shared" si="11"/>
        <v>33719.530000000006</v>
      </c>
      <c r="Z32" s="87">
        <f t="shared" si="11"/>
        <v>8682.07</v>
      </c>
      <c r="AA32" s="87">
        <f t="shared" si="11"/>
        <v>19799.12999999999</v>
      </c>
      <c r="AB32" s="87">
        <f t="shared" si="11"/>
        <v>4262.6999999999989</v>
      </c>
      <c r="AC32" s="87">
        <f t="shared" si="11"/>
        <v>68926.499999999985</v>
      </c>
      <c r="AD32" s="87">
        <f t="shared" si="11"/>
        <v>0</v>
      </c>
    </row>
    <row r="33" spans="1:30" ht="14.25" customHeight="1" x14ac:dyDescent="0.3">
      <c r="C33" s="2" t="s">
        <v>676</v>
      </c>
      <c r="E33" s="79" t="s">
        <v>570</v>
      </c>
      <c r="F33" s="20">
        <f>SUM(G33:AD33)</f>
        <v>412353.62040000007</v>
      </c>
      <c r="G33" s="56"/>
      <c r="H33" s="56">
        <v>9161.1100000000042</v>
      </c>
      <c r="I33" s="56">
        <v>14.36</v>
      </c>
      <c r="J33" s="56"/>
      <c r="K33" s="56">
        <v>1470.01</v>
      </c>
      <c r="L33" s="56">
        <v>10085.390000000001</v>
      </c>
      <c r="M33" s="56">
        <v>17770.07</v>
      </c>
      <c r="N33" s="56">
        <v>425.79900000000004</v>
      </c>
      <c r="O33" s="56">
        <v>133.16</v>
      </c>
      <c r="P33" s="56">
        <v>0</v>
      </c>
      <c r="Q33" s="56">
        <v>562.95799999999997</v>
      </c>
      <c r="R33" s="56">
        <v>1354.35</v>
      </c>
      <c r="S33" s="56">
        <v>32543.613400000006</v>
      </c>
      <c r="T33" s="56">
        <v>35969.699999999997</v>
      </c>
      <c r="U33" s="56">
        <v>31948.899999999998</v>
      </c>
      <c r="V33" s="56">
        <v>801.01</v>
      </c>
      <c r="W33" s="56">
        <v>126027.81000000001</v>
      </c>
      <c r="X33" s="56">
        <v>8695.4499999999989</v>
      </c>
      <c r="Y33" s="56">
        <v>33719.530000000006</v>
      </c>
      <c r="Z33" s="56">
        <v>8682.07</v>
      </c>
      <c r="AA33" s="56">
        <v>19799.12999999999</v>
      </c>
      <c r="AB33" s="56">
        <v>4262.6999999999989</v>
      </c>
      <c r="AC33" s="56">
        <v>68926.499999999985</v>
      </c>
      <c r="AD33" s="56"/>
    </row>
    <row r="34" spans="1:30" ht="14.25" customHeight="1" x14ac:dyDescent="0.3">
      <c r="A34" s="76">
        <v>2</v>
      </c>
      <c r="B34" s="76"/>
      <c r="C34" s="77"/>
      <c r="D34" s="77"/>
      <c r="E34" s="76" t="s">
        <v>653</v>
      </c>
      <c r="F34" s="78">
        <f>F35</f>
        <v>47046.99500000001</v>
      </c>
      <c r="G34" s="78">
        <f t="shared" ref="G34:AD35" si="12">G35</f>
        <v>0</v>
      </c>
      <c r="H34" s="78">
        <f t="shared" si="12"/>
        <v>15.459999999999999</v>
      </c>
      <c r="I34" s="78">
        <f t="shared" si="12"/>
        <v>0</v>
      </c>
      <c r="J34" s="78">
        <f t="shared" si="12"/>
        <v>0</v>
      </c>
      <c r="K34" s="78">
        <f t="shared" si="12"/>
        <v>1110.1299999999999</v>
      </c>
      <c r="L34" s="78">
        <f t="shared" si="12"/>
        <v>3825.53</v>
      </c>
      <c r="M34" s="78">
        <f t="shared" si="12"/>
        <v>18064.700000000004</v>
      </c>
      <c r="N34" s="78">
        <f t="shared" si="12"/>
        <v>4737.6869999999999</v>
      </c>
      <c r="O34" s="78">
        <f t="shared" si="12"/>
        <v>382.98</v>
      </c>
      <c r="P34" s="78">
        <f t="shared" si="12"/>
        <v>0</v>
      </c>
      <c r="Q34" s="78">
        <f t="shared" si="12"/>
        <v>10251.918000000001</v>
      </c>
      <c r="R34" s="78">
        <f t="shared" si="12"/>
        <v>4961.3499999999995</v>
      </c>
      <c r="S34" s="78">
        <f t="shared" si="12"/>
        <v>0</v>
      </c>
      <c r="T34" s="78">
        <f t="shared" si="12"/>
        <v>0</v>
      </c>
      <c r="U34" s="78">
        <f t="shared" si="12"/>
        <v>0</v>
      </c>
      <c r="V34" s="78">
        <f t="shared" si="12"/>
        <v>0</v>
      </c>
      <c r="W34" s="78">
        <f t="shared" si="12"/>
        <v>0</v>
      </c>
      <c r="X34" s="78">
        <f t="shared" si="12"/>
        <v>0</v>
      </c>
      <c r="Y34" s="78">
        <f t="shared" si="12"/>
        <v>3597.66</v>
      </c>
      <c r="Z34" s="78">
        <f t="shared" si="12"/>
        <v>0</v>
      </c>
      <c r="AA34" s="78">
        <f t="shared" si="12"/>
        <v>0</v>
      </c>
      <c r="AB34" s="78">
        <f t="shared" si="12"/>
        <v>99.58</v>
      </c>
      <c r="AC34" s="78">
        <f t="shared" si="12"/>
        <v>0</v>
      </c>
      <c r="AD34" s="78">
        <f t="shared" si="12"/>
        <v>0</v>
      </c>
    </row>
    <row r="35" spans="1:30" x14ac:dyDescent="0.3">
      <c r="A35" s="84"/>
      <c r="B35" s="84">
        <v>2</v>
      </c>
      <c r="C35" s="85"/>
      <c r="D35" s="84"/>
      <c r="E35" s="86" t="s">
        <v>549</v>
      </c>
      <c r="F35" s="87">
        <f>F36</f>
        <v>47046.99500000001</v>
      </c>
      <c r="G35" s="87">
        <f t="shared" si="12"/>
        <v>0</v>
      </c>
      <c r="H35" s="87">
        <f t="shared" si="12"/>
        <v>15.459999999999999</v>
      </c>
      <c r="I35" s="87">
        <f t="shared" si="12"/>
        <v>0</v>
      </c>
      <c r="J35" s="87">
        <f t="shared" si="12"/>
        <v>0</v>
      </c>
      <c r="K35" s="87">
        <f t="shared" si="12"/>
        <v>1110.1299999999999</v>
      </c>
      <c r="L35" s="87">
        <f t="shared" si="12"/>
        <v>3825.53</v>
      </c>
      <c r="M35" s="87">
        <f t="shared" si="12"/>
        <v>18064.700000000004</v>
      </c>
      <c r="N35" s="87">
        <f t="shared" si="12"/>
        <v>4737.6869999999999</v>
      </c>
      <c r="O35" s="87">
        <f t="shared" si="12"/>
        <v>382.98</v>
      </c>
      <c r="P35" s="87">
        <f t="shared" si="12"/>
        <v>0</v>
      </c>
      <c r="Q35" s="87">
        <f t="shared" si="12"/>
        <v>10251.918000000001</v>
      </c>
      <c r="R35" s="87">
        <f t="shared" si="12"/>
        <v>4961.3499999999995</v>
      </c>
      <c r="S35" s="87">
        <f t="shared" si="12"/>
        <v>0</v>
      </c>
      <c r="T35" s="87">
        <f t="shared" si="12"/>
        <v>0</v>
      </c>
      <c r="U35" s="87">
        <f t="shared" si="12"/>
        <v>0</v>
      </c>
      <c r="V35" s="87">
        <f t="shared" si="12"/>
        <v>0</v>
      </c>
      <c r="W35" s="87">
        <f t="shared" si="12"/>
        <v>0</v>
      </c>
      <c r="X35" s="87">
        <f t="shared" si="12"/>
        <v>0</v>
      </c>
      <c r="Y35" s="87">
        <f t="shared" si="12"/>
        <v>3597.66</v>
      </c>
      <c r="Z35" s="87">
        <f t="shared" si="12"/>
        <v>0</v>
      </c>
      <c r="AA35" s="87">
        <f t="shared" si="12"/>
        <v>0</v>
      </c>
      <c r="AB35" s="87">
        <f t="shared" si="12"/>
        <v>99.58</v>
      </c>
      <c r="AC35" s="87">
        <f t="shared" si="12"/>
        <v>0</v>
      </c>
      <c r="AD35" s="87">
        <f t="shared" si="12"/>
        <v>0</v>
      </c>
    </row>
    <row r="36" spans="1:30" ht="14.25" customHeight="1" x14ac:dyDescent="0.3">
      <c r="C36" s="2" t="s">
        <v>644</v>
      </c>
      <c r="E36" s="79" t="s">
        <v>550</v>
      </c>
      <c r="F36" s="20">
        <f>SUM(G36:AD36)</f>
        <v>47046.99500000001</v>
      </c>
      <c r="G36" s="56"/>
      <c r="H36" s="56">
        <v>15.459999999999999</v>
      </c>
      <c r="I36" s="56"/>
      <c r="J36" s="56"/>
      <c r="K36" s="56">
        <v>1110.1299999999999</v>
      </c>
      <c r="L36" s="56">
        <v>3825.53</v>
      </c>
      <c r="M36" s="56">
        <v>18064.700000000004</v>
      </c>
      <c r="N36" s="56">
        <v>4737.6869999999999</v>
      </c>
      <c r="O36" s="56">
        <v>382.98</v>
      </c>
      <c r="P36" s="56"/>
      <c r="Q36" s="56">
        <v>10251.918000000001</v>
      </c>
      <c r="R36" s="56">
        <v>4961.3499999999995</v>
      </c>
      <c r="S36" s="56"/>
      <c r="T36" s="56"/>
      <c r="U36" s="56"/>
      <c r="V36" s="56"/>
      <c r="W36" s="56"/>
      <c r="X36" s="56"/>
      <c r="Y36" s="56">
        <v>3597.66</v>
      </c>
      <c r="Z36" s="56"/>
      <c r="AA36" s="56"/>
      <c r="AB36" s="56">
        <v>99.58</v>
      </c>
      <c r="AC36" s="56"/>
      <c r="AD36" s="56"/>
    </row>
    <row r="37" spans="1:30" ht="14.25" customHeight="1" x14ac:dyDescent="0.3">
      <c r="A37" s="76">
        <v>2</v>
      </c>
      <c r="B37" s="76"/>
      <c r="C37" s="77"/>
      <c r="D37" s="77"/>
      <c r="E37" s="76" t="s">
        <v>791</v>
      </c>
      <c r="F37" s="78">
        <f>F38</f>
        <v>4041812.7125399997</v>
      </c>
      <c r="G37" s="78">
        <f t="shared" ref="G37:AD37" si="13">G38</f>
        <v>133442.47</v>
      </c>
      <c r="H37" s="78">
        <f t="shared" si="13"/>
        <v>12078.900000000005</v>
      </c>
      <c r="I37" s="78">
        <f t="shared" si="13"/>
        <v>0</v>
      </c>
      <c r="J37" s="78">
        <f t="shared" si="13"/>
        <v>326795.36741999997</v>
      </c>
      <c r="K37" s="78">
        <f t="shared" si="13"/>
        <v>151300.22999999998</v>
      </c>
      <c r="L37" s="78">
        <f t="shared" si="13"/>
        <v>495886.27999999997</v>
      </c>
      <c r="M37" s="78">
        <f t="shared" si="13"/>
        <v>321242.34999999986</v>
      </c>
      <c r="N37" s="78">
        <f t="shared" si="13"/>
        <v>285527.69899999996</v>
      </c>
      <c r="O37" s="78">
        <f t="shared" si="13"/>
        <v>66673.539999999964</v>
      </c>
      <c r="P37" s="78">
        <f t="shared" si="13"/>
        <v>46256.48000000001</v>
      </c>
      <c r="Q37" s="78">
        <f t="shared" si="13"/>
        <v>44240.476999999999</v>
      </c>
      <c r="R37" s="78">
        <f t="shared" si="13"/>
        <v>142231.56</v>
      </c>
      <c r="S37" s="78">
        <f t="shared" si="13"/>
        <v>617127.52412000007</v>
      </c>
      <c r="T37" s="78">
        <f t="shared" si="13"/>
        <v>343147</v>
      </c>
      <c r="U37" s="78">
        <f t="shared" si="13"/>
        <v>163349.96500000005</v>
      </c>
      <c r="V37" s="78">
        <f t="shared" si="13"/>
        <v>0</v>
      </c>
      <c r="W37" s="78">
        <f t="shared" si="13"/>
        <v>330313.06999999989</v>
      </c>
      <c r="X37" s="78">
        <f t="shared" si="13"/>
        <v>0</v>
      </c>
      <c r="Y37" s="78">
        <f t="shared" si="13"/>
        <v>111480.09000000004</v>
      </c>
      <c r="Z37" s="78">
        <f t="shared" si="13"/>
        <v>329339.49000000005</v>
      </c>
      <c r="AA37" s="78">
        <f t="shared" si="13"/>
        <v>39185.739999999983</v>
      </c>
      <c r="AB37" s="78">
        <f t="shared" si="13"/>
        <v>82194.48</v>
      </c>
      <c r="AC37" s="78">
        <f t="shared" si="13"/>
        <v>0</v>
      </c>
      <c r="AD37" s="78">
        <f t="shared" si="13"/>
        <v>0</v>
      </c>
    </row>
    <row r="38" spans="1:30" x14ac:dyDescent="0.3">
      <c r="A38" s="84"/>
      <c r="B38" s="84">
        <v>18</v>
      </c>
      <c r="C38" s="85"/>
      <c r="D38" s="84"/>
      <c r="E38" s="86" t="s">
        <v>559</v>
      </c>
      <c r="F38" s="87">
        <f>SUM(F39:F44)</f>
        <v>4041812.7125399997</v>
      </c>
      <c r="G38" s="87">
        <f t="shared" ref="G38:AD38" si="14">SUM(G39:G44)</f>
        <v>133442.47</v>
      </c>
      <c r="H38" s="87">
        <f t="shared" si="14"/>
        <v>12078.900000000005</v>
      </c>
      <c r="I38" s="87">
        <f t="shared" si="14"/>
        <v>0</v>
      </c>
      <c r="J38" s="87">
        <f t="shared" si="14"/>
        <v>326795.36741999997</v>
      </c>
      <c r="K38" s="87">
        <f t="shared" si="14"/>
        <v>151300.22999999998</v>
      </c>
      <c r="L38" s="87">
        <f t="shared" si="14"/>
        <v>495886.27999999997</v>
      </c>
      <c r="M38" s="87">
        <f t="shared" si="14"/>
        <v>321242.34999999986</v>
      </c>
      <c r="N38" s="87">
        <f t="shared" si="14"/>
        <v>285527.69899999996</v>
      </c>
      <c r="O38" s="87">
        <f t="shared" si="14"/>
        <v>66673.539999999964</v>
      </c>
      <c r="P38" s="87">
        <f t="shared" si="14"/>
        <v>46256.48000000001</v>
      </c>
      <c r="Q38" s="87">
        <f t="shared" si="14"/>
        <v>44240.476999999999</v>
      </c>
      <c r="R38" s="87">
        <f t="shared" si="14"/>
        <v>142231.56</v>
      </c>
      <c r="S38" s="87">
        <f t="shared" si="14"/>
        <v>617127.52412000007</v>
      </c>
      <c r="T38" s="87">
        <f t="shared" si="14"/>
        <v>343147</v>
      </c>
      <c r="U38" s="87">
        <f t="shared" si="14"/>
        <v>163349.96500000005</v>
      </c>
      <c r="V38" s="87">
        <f t="shared" si="14"/>
        <v>0</v>
      </c>
      <c r="W38" s="87">
        <f t="shared" si="14"/>
        <v>330313.06999999989</v>
      </c>
      <c r="X38" s="87">
        <f t="shared" si="14"/>
        <v>0</v>
      </c>
      <c r="Y38" s="87">
        <f t="shared" si="14"/>
        <v>111480.09000000004</v>
      </c>
      <c r="Z38" s="87">
        <f t="shared" si="14"/>
        <v>329339.49000000005</v>
      </c>
      <c r="AA38" s="87">
        <f t="shared" si="14"/>
        <v>39185.739999999983</v>
      </c>
      <c r="AB38" s="87">
        <f t="shared" si="14"/>
        <v>82194.48</v>
      </c>
      <c r="AC38" s="87">
        <f t="shared" si="14"/>
        <v>0</v>
      </c>
      <c r="AD38" s="87">
        <f t="shared" si="14"/>
        <v>0</v>
      </c>
    </row>
    <row r="39" spans="1:30" x14ac:dyDescent="0.3">
      <c r="C39" s="2" t="s">
        <v>654</v>
      </c>
      <c r="E39" s="79" t="s">
        <v>792</v>
      </c>
      <c r="F39" s="20">
        <f t="shared" ref="F39:F44" si="15">SUM(G39:AD39)</f>
        <v>4039826.7225399995</v>
      </c>
      <c r="G39" s="56">
        <v>133442.47</v>
      </c>
      <c r="H39" s="56">
        <v>12078.900000000005</v>
      </c>
      <c r="I39" s="56"/>
      <c r="J39" s="56">
        <v>326795.36741999997</v>
      </c>
      <c r="K39" s="56">
        <v>151300.22999999998</v>
      </c>
      <c r="L39" s="56">
        <v>495886.27999999997</v>
      </c>
      <c r="M39" s="56">
        <v>321242.34999999986</v>
      </c>
      <c r="N39" s="56">
        <v>285527.69899999996</v>
      </c>
      <c r="O39" s="56">
        <v>66673.539999999964</v>
      </c>
      <c r="P39" s="56">
        <v>46256.48000000001</v>
      </c>
      <c r="Q39" s="56">
        <v>44240.476999999999</v>
      </c>
      <c r="R39" s="56">
        <v>142231.56</v>
      </c>
      <c r="S39" s="56">
        <v>617127.52412000007</v>
      </c>
      <c r="T39" s="56">
        <v>343147</v>
      </c>
      <c r="U39" s="56">
        <v>163349.96500000005</v>
      </c>
      <c r="V39" s="56"/>
      <c r="W39" s="56">
        <v>328327.0799999999</v>
      </c>
      <c r="X39" s="56"/>
      <c r="Y39" s="56">
        <v>111480.09000000004</v>
      </c>
      <c r="Z39" s="56">
        <v>329339.49000000005</v>
      </c>
      <c r="AA39" s="56">
        <v>39185.739999999983</v>
      </c>
      <c r="AB39" s="56">
        <f>463.61+81730.87</f>
        <v>82194.48</v>
      </c>
      <c r="AC39" s="56"/>
      <c r="AD39" s="56"/>
    </row>
    <row r="40" spans="1:30" x14ac:dyDescent="0.3">
      <c r="C40" s="2" t="s">
        <v>645</v>
      </c>
      <c r="E40" s="79" t="s">
        <v>70</v>
      </c>
      <c r="F40" s="20">
        <f t="shared" si="15"/>
        <v>0</v>
      </c>
      <c r="G40" s="56"/>
      <c r="H40" s="56"/>
      <c r="I40" s="56"/>
      <c r="J40" s="56"/>
      <c r="K40" s="56"/>
      <c r="L40" s="56"/>
      <c r="M40" s="56"/>
      <c r="N40" s="56"/>
      <c r="O40" s="56"/>
      <c r="P40" s="56"/>
      <c r="Q40" s="56"/>
      <c r="R40" s="56"/>
      <c r="S40" s="56"/>
      <c r="T40" s="56"/>
      <c r="U40" s="56"/>
      <c r="V40" s="56"/>
      <c r="W40" s="56"/>
      <c r="X40" s="56"/>
      <c r="Y40" s="56"/>
      <c r="Z40" s="56"/>
      <c r="AA40" s="56"/>
      <c r="AB40" s="56"/>
      <c r="AC40" s="56"/>
      <c r="AD40" s="56"/>
    </row>
    <row r="41" spans="1:30" x14ac:dyDescent="0.3">
      <c r="C41" s="2" t="s">
        <v>655</v>
      </c>
      <c r="E41" s="79" t="s">
        <v>793</v>
      </c>
      <c r="F41" s="20">
        <f t="shared" si="15"/>
        <v>0</v>
      </c>
      <c r="G41" s="56"/>
      <c r="H41" s="56"/>
      <c r="I41" s="56"/>
      <c r="J41" s="56"/>
      <c r="K41" s="56"/>
      <c r="L41" s="56"/>
      <c r="M41" s="56"/>
      <c r="N41" s="56"/>
      <c r="O41" s="56"/>
      <c r="P41" s="56"/>
      <c r="Q41" s="56"/>
      <c r="R41" s="56"/>
      <c r="S41" s="56"/>
      <c r="T41" s="56"/>
      <c r="U41" s="56"/>
      <c r="V41" s="56"/>
      <c r="W41" s="56"/>
      <c r="X41" s="56"/>
      <c r="Y41" s="56"/>
      <c r="Z41" s="56"/>
      <c r="AA41" s="56"/>
      <c r="AB41" s="56"/>
      <c r="AC41" s="56"/>
      <c r="AD41" s="56"/>
    </row>
    <row r="42" spans="1:30" x14ac:dyDescent="0.3">
      <c r="C42" s="10" t="s">
        <v>794</v>
      </c>
      <c r="E42" s="79" t="s">
        <v>795</v>
      </c>
      <c r="F42" s="20">
        <f t="shared" si="15"/>
        <v>0</v>
      </c>
      <c r="G42" s="56"/>
      <c r="H42" s="56"/>
      <c r="I42" s="56"/>
      <c r="J42" s="56"/>
      <c r="K42" s="56"/>
      <c r="L42" s="56"/>
      <c r="M42" s="56"/>
      <c r="N42" s="56"/>
      <c r="O42" s="56"/>
      <c r="P42" s="56"/>
      <c r="Q42" s="56"/>
      <c r="R42" s="56"/>
      <c r="S42" s="56"/>
      <c r="T42" s="56"/>
      <c r="U42" s="56"/>
      <c r="V42" s="56"/>
      <c r="W42" s="56"/>
      <c r="X42" s="56"/>
      <c r="Y42" s="56"/>
      <c r="Z42" s="56"/>
      <c r="AA42" s="56"/>
      <c r="AB42" s="56"/>
      <c r="AC42" s="56"/>
      <c r="AD42" s="56"/>
    </row>
    <row r="43" spans="1:30" x14ac:dyDescent="0.3">
      <c r="C43" s="2" t="s">
        <v>796</v>
      </c>
      <c r="E43" s="79" t="s">
        <v>797</v>
      </c>
      <c r="F43" s="20">
        <f t="shared" si="15"/>
        <v>1985.99</v>
      </c>
      <c r="G43" s="56"/>
      <c r="H43" s="56"/>
      <c r="I43" s="56"/>
      <c r="J43" s="56"/>
      <c r="K43" s="56"/>
      <c r="L43" s="56"/>
      <c r="M43" s="56"/>
      <c r="N43" s="56"/>
      <c r="O43" s="56"/>
      <c r="P43" s="56"/>
      <c r="Q43" s="56"/>
      <c r="R43" s="56"/>
      <c r="S43" s="56"/>
      <c r="T43" s="56"/>
      <c r="U43" s="56"/>
      <c r="V43" s="56"/>
      <c r="W43" s="56">
        <v>1985.99</v>
      </c>
      <c r="X43" s="56"/>
      <c r="Y43" s="56"/>
      <c r="Z43" s="56"/>
      <c r="AA43" s="56"/>
      <c r="AB43" s="56"/>
      <c r="AC43" s="56"/>
      <c r="AD43" s="56"/>
    </row>
    <row r="44" spans="1:30" ht="14.25" customHeight="1" x14ac:dyDescent="0.3">
      <c r="C44" s="2" t="s">
        <v>656</v>
      </c>
      <c r="E44" s="79" t="s">
        <v>657</v>
      </c>
      <c r="F44" s="20">
        <f t="shared" si="15"/>
        <v>0</v>
      </c>
      <c r="G44" s="56"/>
      <c r="H44" s="56"/>
      <c r="I44" s="56"/>
      <c r="J44" s="56"/>
      <c r="K44" s="56"/>
      <c r="L44" s="56"/>
      <c r="M44" s="56"/>
      <c r="N44" s="56"/>
      <c r="O44" s="56"/>
      <c r="P44" s="56"/>
      <c r="Q44" s="56"/>
      <c r="R44" s="56"/>
      <c r="S44" s="56"/>
      <c r="T44" s="56"/>
      <c r="U44" s="56"/>
      <c r="V44" s="56"/>
      <c r="W44" s="56"/>
      <c r="X44" s="56"/>
      <c r="Y44" s="56"/>
      <c r="Z44" s="56"/>
      <c r="AA44" s="56"/>
      <c r="AB44" s="56"/>
      <c r="AC44" s="56"/>
      <c r="AD44" s="56"/>
    </row>
    <row r="45" spans="1:30" ht="14.25" customHeight="1" x14ac:dyDescent="0.3">
      <c r="A45" s="76">
        <v>3</v>
      </c>
      <c r="B45" s="76"/>
      <c r="C45" s="77"/>
      <c r="D45" s="77"/>
      <c r="E45" s="76" t="s">
        <v>560</v>
      </c>
      <c r="F45" s="78">
        <f>F46+F48+F50</f>
        <v>262955.22263000003</v>
      </c>
      <c r="G45" s="78">
        <f t="shared" ref="G45:AD45" si="16">G46+G48+G50</f>
        <v>0</v>
      </c>
      <c r="H45" s="78">
        <f t="shared" si="16"/>
        <v>2499.7099999999991</v>
      </c>
      <c r="I45" s="78">
        <f t="shared" si="16"/>
        <v>104.74</v>
      </c>
      <c r="J45" s="78">
        <f t="shared" si="16"/>
        <v>0</v>
      </c>
      <c r="K45" s="78">
        <f t="shared" si="16"/>
        <v>656.48</v>
      </c>
      <c r="L45" s="78">
        <f t="shared" si="16"/>
        <v>30861.079999999998</v>
      </c>
      <c r="M45" s="78">
        <f t="shared" si="16"/>
        <v>8183.4699999999984</v>
      </c>
      <c r="N45" s="78">
        <f t="shared" si="16"/>
        <v>1271.6799999999998</v>
      </c>
      <c r="O45" s="78">
        <f t="shared" si="16"/>
        <v>824.00000000000011</v>
      </c>
      <c r="P45" s="78">
        <f t="shared" si="16"/>
        <v>0</v>
      </c>
      <c r="Q45" s="78">
        <f t="shared" si="16"/>
        <v>1162.729</v>
      </c>
      <c r="R45" s="78">
        <f t="shared" si="16"/>
        <v>240.19</v>
      </c>
      <c r="S45" s="78">
        <f t="shared" si="16"/>
        <v>41324.79363</v>
      </c>
      <c r="T45" s="78">
        <f t="shared" si="16"/>
        <v>4086.1399999999994</v>
      </c>
      <c r="U45" s="78">
        <f t="shared" si="16"/>
        <v>12664.189999999999</v>
      </c>
      <c r="V45" s="78">
        <f t="shared" si="16"/>
        <v>6957.17</v>
      </c>
      <c r="W45" s="78">
        <f t="shared" si="16"/>
        <v>24830.9</v>
      </c>
      <c r="X45" s="78">
        <f t="shared" si="16"/>
        <v>12.76</v>
      </c>
      <c r="Y45" s="78">
        <f t="shared" si="16"/>
        <v>36903.68</v>
      </c>
      <c r="Z45" s="78">
        <f t="shared" si="16"/>
        <v>0</v>
      </c>
      <c r="AA45" s="78">
        <f t="shared" si="16"/>
        <v>5020.0099999999993</v>
      </c>
      <c r="AB45" s="78">
        <f t="shared" si="16"/>
        <v>68483.900000000009</v>
      </c>
      <c r="AC45" s="78">
        <f t="shared" si="16"/>
        <v>16867.600000000002</v>
      </c>
      <c r="AD45" s="78">
        <f t="shared" si="16"/>
        <v>0</v>
      </c>
    </row>
    <row r="46" spans="1:30" x14ac:dyDescent="0.3">
      <c r="A46" s="84"/>
      <c r="B46" s="84">
        <v>2</v>
      </c>
      <c r="C46" s="85"/>
      <c r="D46" s="84"/>
      <c r="E46" s="86" t="s">
        <v>549</v>
      </c>
      <c r="F46" s="87">
        <f>F47</f>
        <v>4201.45</v>
      </c>
      <c r="G46" s="87">
        <f t="shared" ref="G46:AD46" si="17">G47</f>
        <v>0</v>
      </c>
      <c r="H46" s="87">
        <f t="shared" si="17"/>
        <v>37.509999999999991</v>
      </c>
      <c r="I46" s="87">
        <f t="shared" si="17"/>
        <v>0</v>
      </c>
      <c r="J46" s="87">
        <f t="shared" si="17"/>
        <v>0</v>
      </c>
      <c r="K46" s="87">
        <f t="shared" si="17"/>
        <v>0</v>
      </c>
      <c r="L46" s="87">
        <f t="shared" si="17"/>
        <v>0</v>
      </c>
      <c r="M46" s="87">
        <f t="shared" si="17"/>
        <v>0</v>
      </c>
      <c r="N46" s="87">
        <f t="shared" si="17"/>
        <v>0</v>
      </c>
      <c r="O46" s="87">
        <f t="shared" si="17"/>
        <v>642.80000000000007</v>
      </c>
      <c r="P46" s="87">
        <f t="shared" si="17"/>
        <v>0</v>
      </c>
      <c r="Q46" s="87">
        <f t="shared" si="17"/>
        <v>0</v>
      </c>
      <c r="R46" s="87">
        <f t="shared" si="17"/>
        <v>0</v>
      </c>
      <c r="S46" s="87">
        <f t="shared" si="17"/>
        <v>0</v>
      </c>
      <c r="T46" s="87">
        <f t="shared" si="17"/>
        <v>0</v>
      </c>
      <c r="U46" s="87">
        <f t="shared" si="17"/>
        <v>0</v>
      </c>
      <c r="V46" s="87">
        <f t="shared" si="17"/>
        <v>0</v>
      </c>
      <c r="W46" s="87">
        <f t="shared" si="17"/>
        <v>0</v>
      </c>
      <c r="X46" s="87">
        <f t="shared" si="17"/>
        <v>12.76</v>
      </c>
      <c r="Y46" s="87">
        <f t="shared" si="17"/>
        <v>3508.3799999999997</v>
      </c>
      <c r="Z46" s="87">
        <f t="shared" si="17"/>
        <v>0</v>
      </c>
      <c r="AA46" s="87">
        <f t="shared" si="17"/>
        <v>0</v>
      </c>
      <c r="AB46" s="87">
        <f t="shared" si="17"/>
        <v>0</v>
      </c>
      <c r="AC46" s="87">
        <f t="shared" si="17"/>
        <v>0</v>
      </c>
      <c r="AD46" s="87">
        <f t="shared" si="17"/>
        <v>0</v>
      </c>
    </row>
    <row r="47" spans="1:30" ht="14.25" customHeight="1" x14ac:dyDescent="0.3">
      <c r="C47" s="2" t="s">
        <v>644</v>
      </c>
      <c r="E47" s="79" t="s">
        <v>550</v>
      </c>
      <c r="F47" s="20">
        <f>SUM(G47:AD47)</f>
        <v>4201.45</v>
      </c>
      <c r="G47" s="56"/>
      <c r="H47" s="56">
        <v>37.509999999999991</v>
      </c>
      <c r="I47" s="56"/>
      <c r="J47" s="56"/>
      <c r="K47" s="56"/>
      <c r="L47" s="56"/>
      <c r="M47" s="56"/>
      <c r="N47" s="56"/>
      <c r="O47" s="56">
        <v>642.80000000000007</v>
      </c>
      <c r="P47" s="56"/>
      <c r="Q47" s="56"/>
      <c r="R47" s="56"/>
      <c r="S47" s="56"/>
      <c r="T47" s="56"/>
      <c r="U47" s="56"/>
      <c r="V47" s="56"/>
      <c r="W47" s="56"/>
      <c r="X47" s="56">
        <v>12.76</v>
      </c>
      <c r="Y47" s="56">
        <v>3508.3799999999997</v>
      </c>
      <c r="Z47" s="56"/>
      <c r="AA47" s="56"/>
      <c r="AB47" s="56"/>
      <c r="AC47" s="56"/>
      <c r="AD47" s="56"/>
    </row>
    <row r="48" spans="1:30" ht="30" x14ac:dyDescent="0.3">
      <c r="A48" s="84"/>
      <c r="B48" s="84">
        <v>19</v>
      </c>
      <c r="C48" s="85"/>
      <c r="D48" s="84"/>
      <c r="E48" s="86" t="s">
        <v>561</v>
      </c>
      <c r="F48" s="87">
        <f>F49</f>
        <v>130480.90953</v>
      </c>
      <c r="G48" s="87">
        <f t="shared" ref="G48:AD48" si="18">G49</f>
        <v>0</v>
      </c>
      <c r="H48" s="87">
        <f t="shared" si="18"/>
        <v>2462.1999999999989</v>
      </c>
      <c r="I48" s="87">
        <f t="shared" si="18"/>
        <v>104.74</v>
      </c>
      <c r="J48" s="87">
        <f t="shared" si="18"/>
        <v>0</v>
      </c>
      <c r="K48" s="87">
        <f t="shared" si="18"/>
        <v>656.48</v>
      </c>
      <c r="L48" s="87">
        <f t="shared" si="18"/>
        <v>18299.379999999997</v>
      </c>
      <c r="M48" s="87">
        <f t="shared" si="18"/>
        <v>6336.0199999999986</v>
      </c>
      <c r="N48" s="87">
        <f t="shared" si="18"/>
        <v>1271.6799999999998</v>
      </c>
      <c r="O48" s="87">
        <f t="shared" si="18"/>
        <v>181.20000000000002</v>
      </c>
      <c r="P48" s="87">
        <f t="shared" si="18"/>
        <v>0</v>
      </c>
      <c r="Q48" s="87">
        <f t="shared" si="18"/>
        <v>1162.729</v>
      </c>
      <c r="R48" s="87">
        <f t="shared" si="18"/>
        <v>240.19</v>
      </c>
      <c r="S48" s="87">
        <f t="shared" si="18"/>
        <v>34762.060530000002</v>
      </c>
      <c r="T48" s="87">
        <f t="shared" si="18"/>
        <v>4086.1399999999994</v>
      </c>
      <c r="U48" s="87">
        <f t="shared" si="18"/>
        <v>11964.189999999999</v>
      </c>
      <c r="V48" s="87">
        <f t="shared" si="18"/>
        <v>6957.17</v>
      </c>
      <c r="W48" s="87">
        <f t="shared" si="18"/>
        <v>8344.51</v>
      </c>
      <c r="X48" s="87">
        <f t="shared" si="18"/>
        <v>0</v>
      </c>
      <c r="Y48" s="87">
        <f t="shared" si="18"/>
        <v>8597.4000000000015</v>
      </c>
      <c r="Z48" s="87">
        <f t="shared" si="18"/>
        <v>0</v>
      </c>
      <c r="AA48" s="87">
        <f t="shared" si="18"/>
        <v>5020.0099999999993</v>
      </c>
      <c r="AB48" s="87">
        <f t="shared" si="18"/>
        <v>3167.21</v>
      </c>
      <c r="AC48" s="87">
        <f t="shared" si="18"/>
        <v>16867.600000000002</v>
      </c>
      <c r="AD48" s="87">
        <f t="shared" si="18"/>
        <v>0</v>
      </c>
    </row>
    <row r="49" spans="1:30" ht="14.25" customHeight="1" x14ac:dyDescent="0.3">
      <c r="C49" s="2" t="s">
        <v>658</v>
      </c>
      <c r="E49" s="79" t="s">
        <v>798</v>
      </c>
      <c r="F49" s="20">
        <f>SUM(G49:AD49)</f>
        <v>130480.90953</v>
      </c>
      <c r="G49" s="56"/>
      <c r="H49" s="56">
        <v>2462.1999999999989</v>
      </c>
      <c r="I49" s="56">
        <v>104.74</v>
      </c>
      <c r="J49" s="56"/>
      <c r="K49" s="56">
        <v>656.48</v>
      </c>
      <c r="L49" s="56">
        <v>18299.379999999997</v>
      </c>
      <c r="M49" s="56">
        <v>6336.0199999999986</v>
      </c>
      <c r="N49" s="56">
        <v>1271.6799999999998</v>
      </c>
      <c r="O49" s="56">
        <v>181.20000000000002</v>
      </c>
      <c r="P49" s="56">
        <v>0</v>
      </c>
      <c r="Q49" s="56">
        <v>1162.729</v>
      </c>
      <c r="R49" s="56">
        <v>240.19</v>
      </c>
      <c r="S49" s="56">
        <v>34762.060530000002</v>
      </c>
      <c r="T49" s="56">
        <v>4086.1399999999994</v>
      </c>
      <c r="U49" s="56">
        <v>11964.189999999999</v>
      </c>
      <c r="V49" s="56">
        <v>6957.17</v>
      </c>
      <c r="W49" s="56">
        <v>8344.51</v>
      </c>
      <c r="X49" s="56"/>
      <c r="Y49" s="56">
        <v>8597.4000000000015</v>
      </c>
      <c r="Z49" s="56"/>
      <c r="AA49" s="56">
        <v>5020.0099999999993</v>
      </c>
      <c r="AB49" s="56">
        <v>3167.21</v>
      </c>
      <c r="AC49" s="56">
        <v>16867.600000000002</v>
      </c>
      <c r="AD49" s="56"/>
    </row>
    <row r="50" spans="1:30" x14ac:dyDescent="0.3">
      <c r="A50" s="84"/>
      <c r="B50" s="84">
        <v>20</v>
      </c>
      <c r="C50" s="85"/>
      <c r="D50" s="84"/>
      <c r="E50" s="86" t="s">
        <v>562</v>
      </c>
      <c r="F50" s="87">
        <f>SUM(F51:F56)</f>
        <v>128272.8631</v>
      </c>
      <c r="G50" s="87">
        <f t="shared" ref="G50:AD50" si="19">SUM(G51:G56)</f>
        <v>0</v>
      </c>
      <c r="H50" s="87">
        <f t="shared" si="19"/>
        <v>0</v>
      </c>
      <c r="I50" s="87">
        <f t="shared" si="19"/>
        <v>0</v>
      </c>
      <c r="J50" s="87">
        <f t="shared" si="19"/>
        <v>0</v>
      </c>
      <c r="K50" s="87">
        <f t="shared" si="19"/>
        <v>0</v>
      </c>
      <c r="L50" s="87">
        <f t="shared" si="19"/>
        <v>12561.7</v>
      </c>
      <c r="M50" s="87">
        <f t="shared" si="19"/>
        <v>1847.45</v>
      </c>
      <c r="N50" s="87">
        <f t="shared" si="19"/>
        <v>0</v>
      </c>
      <c r="O50" s="87">
        <f t="shared" si="19"/>
        <v>0</v>
      </c>
      <c r="P50" s="87">
        <f t="shared" si="19"/>
        <v>0</v>
      </c>
      <c r="Q50" s="87">
        <f t="shared" si="19"/>
        <v>0</v>
      </c>
      <c r="R50" s="87">
        <f t="shared" si="19"/>
        <v>0</v>
      </c>
      <c r="S50" s="87">
        <f t="shared" si="19"/>
        <v>6562.7330999999995</v>
      </c>
      <c r="T50" s="87">
        <f t="shared" si="19"/>
        <v>0</v>
      </c>
      <c r="U50" s="87">
        <f t="shared" si="19"/>
        <v>700</v>
      </c>
      <c r="V50" s="87">
        <f t="shared" si="19"/>
        <v>0</v>
      </c>
      <c r="W50" s="87">
        <f t="shared" si="19"/>
        <v>16486.39</v>
      </c>
      <c r="X50" s="87">
        <f t="shared" si="19"/>
        <v>0</v>
      </c>
      <c r="Y50" s="87">
        <f t="shared" si="19"/>
        <v>24797.9</v>
      </c>
      <c r="Z50" s="87">
        <f t="shared" si="19"/>
        <v>0</v>
      </c>
      <c r="AA50" s="87">
        <f t="shared" si="19"/>
        <v>0</v>
      </c>
      <c r="AB50" s="87">
        <f t="shared" si="19"/>
        <v>65316.69</v>
      </c>
      <c r="AC50" s="87">
        <f t="shared" si="19"/>
        <v>0</v>
      </c>
      <c r="AD50" s="87">
        <f t="shared" si="19"/>
        <v>0</v>
      </c>
    </row>
    <row r="51" spans="1:30" x14ac:dyDescent="0.3">
      <c r="C51" s="2" t="s">
        <v>659</v>
      </c>
      <c r="E51" s="79" t="s">
        <v>563</v>
      </c>
      <c r="F51" s="20">
        <f t="shared" ref="F51:F56" si="20">SUM(G51:AD51)</f>
        <v>127572.8631</v>
      </c>
      <c r="G51" s="56"/>
      <c r="H51" s="56"/>
      <c r="I51" s="56"/>
      <c r="J51" s="56"/>
      <c r="K51" s="56"/>
      <c r="L51" s="56">
        <v>12561.7</v>
      </c>
      <c r="M51" s="56">
        <v>1847.45</v>
      </c>
      <c r="N51" s="56"/>
      <c r="O51" s="56"/>
      <c r="P51" s="56"/>
      <c r="Q51" s="56"/>
      <c r="R51" s="56"/>
      <c r="S51" s="56">
        <v>6562.7330999999995</v>
      </c>
      <c r="T51" s="56"/>
      <c r="U51" s="56"/>
      <c r="V51" s="56"/>
      <c r="W51" s="56">
        <v>16486.39</v>
      </c>
      <c r="X51" s="56"/>
      <c r="Y51" s="56">
        <v>24797.9</v>
      </c>
      <c r="Z51" s="56"/>
      <c r="AA51" s="56"/>
      <c r="AB51" s="56">
        <v>65316.69</v>
      </c>
      <c r="AC51" s="56"/>
      <c r="AD51" s="56"/>
    </row>
    <row r="52" spans="1:30" x14ac:dyDescent="0.3">
      <c r="C52" s="2" t="s">
        <v>660</v>
      </c>
      <c r="E52" s="79" t="s">
        <v>564</v>
      </c>
      <c r="F52" s="20">
        <f t="shared" si="20"/>
        <v>0</v>
      </c>
      <c r="G52" s="56"/>
      <c r="H52" s="56"/>
      <c r="I52" s="56"/>
      <c r="J52" s="56"/>
      <c r="K52" s="56"/>
      <c r="L52" s="56"/>
      <c r="M52" s="56"/>
      <c r="N52" s="56"/>
      <c r="O52" s="56"/>
      <c r="P52" s="56"/>
      <c r="Q52" s="56"/>
      <c r="R52" s="56"/>
      <c r="S52" s="56"/>
      <c r="T52" s="56"/>
      <c r="U52" s="56"/>
      <c r="V52" s="56"/>
      <c r="W52" s="56"/>
      <c r="X52" s="56"/>
      <c r="Y52" s="56"/>
      <c r="Z52" s="56"/>
      <c r="AA52" s="56"/>
      <c r="AB52" s="56"/>
      <c r="AC52" s="56"/>
      <c r="AD52" s="56"/>
    </row>
    <row r="53" spans="1:30" x14ac:dyDescent="0.3">
      <c r="C53" s="2" t="s">
        <v>833</v>
      </c>
      <c r="E53" s="2" t="s">
        <v>837</v>
      </c>
      <c r="F53" s="20">
        <f t="shared" si="20"/>
        <v>700</v>
      </c>
      <c r="G53" s="56"/>
      <c r="H53" s="56"/>
      <c r="I53" s="56"/>
      <c r="J53" s="56"/>
      <c r="K53" s="56"/>
      <c r="L53" s="56"/>
      <c r="M53" s="56"/>
      <c r="N53" s="56"/>
      <c r="O53" s="56"/>
      <c r="P53" s="56"/>
      <c r="Q53" s="56"/>
      <c r="R53" s="56"/>
      <c r="S53" s="56"/>
      <c r="T53" s="56"/>
      <c r="U53" s="56">
        <v>700</v>
      </c>
      <c r="V53" s="56"/>
      <c r="W53" s="56"/>
      <c r="X53" s="56"/>
      <c r="Y53" s="56"/>
      <c r="Z53" s="56"/>
      <c r="AA53" s="56"/>
      <c r="AB53" s="56"/>
      <c r="AC53" s="56"/>
      <c r="AD53" s="56"/>
    </row>
    <row r="54" spans="1:30" x14ac:dyDescent="0.3">
      <c r="C54" s="2" t="s">
        <v>661</v>
      </c>
      <c r="E54" s="79" t="s">
        <v>799</v>
      </c>
      <c r="F54" s="20">
        <f t="shared" si="20"/>
        <v>0</v>
      </c>
      <c r="G54" s="56"/>
      <c r="H54" s="56"/>
      <c r="I54" s="56"/>
      <c r="J54" s="56"/>
      <c r="K54" s="56"/>
      <c r="L54" s="56"/>
      <c r="M54" s="56"/>
      <c r="N54" s="56"/>
      <c r="O54" s="56"/>
      <c r="P54" s="56"/>
      <c r="Q54" s="56"/>
      <c r="R54" s="56"/>
      <c r="S54" s="56"/>
      <c r="T54" s="56"/>
      <c r="U54" s="56"/>
      <c r="V54" s="56"/>
      <c r="W54" s="56"/>
      <c r="X54" s="56"/>
      <c r="Y54" s="56"/>
      <c r="Z54" s="56"/>
      <c r="AA54" s="56"/>
      <c r="AB54" s="56"/>
      <c r="AC54" s="56"/>
      <c r="AD54" s="56"/>
    </row>
    <row r="55" spans="1:30" ht="14.25" customHeight="1" x14ac:dyDescent="0.3">
      <c r="C55" s="2" t="s">
        <v>662</v>
      </c>
      <c r="E55" s="79" t="s">
        <v>663</v>
      </c>
      <c r="F55" s="20">
        <f t="shared" si="20"/>
        <v>0</v>
      </c>
      <c r="G55" s="56"/>
      <c r="H55" s="56"/>
      <c r="I55" s="56"/>
      <c r="J55" s="56"/>
      <c r="K55" s="56"/>
      <c r="L55" s="56"/>
      <c r="M55" s="56"/>
      <c r="N55" s="56"/>
      <c r="O55" s="56"/>
      <c r="P55" s="56"/>
      <c r="Q55" s="56"/>
      <c r="R55" s="56"/>
      <c r="S55" s="56"/>
      <c r="T55" s="56"/>
      <c r="U55" s="56"/>
      <c r="V55" s="56"/>
      <c r="W55" s="56"/>
      <c r="X55" s="56"/>
      <c r="Y55" s="56"/>
      <c r="Z55" s="56"/>
      <c r="AA55" s="56"/>
      <c r="AB55" s="56"/>
      <c r="AC55" s="56"/>
      <c r="AD55" s="56"/>
    </row>
    <row r="56" spans="1:30" x14ac:dyDescent="0.3">
      <c r="C56" s="2" t="s">
        <v>648</v>
      </c>
      <c r="E56" s="79" t="s">
        <v>789</v>
      </c>
      <c r="F56" s="20">
        <f t="shared" si="20"/>
        <v>0</v>
      </c>
      <c r="G56" s="56"/>
      <c r="H56" s="56"/>
      <c r="I56" s="56"/>
      <c r="J56" s="56"/>
      <c r="K56" s="56"/>
      <c r="L56" s="56"/>
      <c r="M56" s="56"/>
      <c r="N56" s="56"/>
      <c r="O56" s="56"/>
      <c r="P56" s="56"/>
      <c r="Q56" s="56"/>
      <c r="R56" s="56"/>
      <c r="S56" s="56"/>
      <c r="T56" s="56"/>
      <c r="U56" s="56"/>
      <c r="V56" s="56"/>
      <c r="W56" s="56"/>
      <c r="X56" s="56"/>
      <c r="Y56" s="56"/>
      <c r="Z56" s="56"/>
      <c r="AA56" s="56"/>
      <c r="AB56" s="56"/>
      <c r="AC56" s="56"/>
      <c r="AD56" s="56"/>
    </row>
    <row r="57" spans="1:30" ht="14.25" customHeight="1" x14ac:dyDescent="0.3">
      <c r="A57" s="76">
        <v>4</v>
      </c>
      <c r="B57" s="76"/>
      <c r="C57" s="77"/>
      <c r="D57" s="77"/>
      <c r="E57" s="76" t="s">
        <v>663</v>
      </c>
      <c r="F57" s="78">
        <f>F58+F60+F66+F68</f>
        <v>98369.269440000004</v>
      </c>
      <c r="G57" s="78">
        <f t="shared" ref="G57:AD57" si="21">G58+G60+G66+G68</f>
        <v>1327.55</v>
      </c>
      <c r="H57" s="78">
        <f t="shared" si="21"/>
        <v>275.26000000000005</v>
      </c>
      <c r="I57" s="78">
        <f t="shared" si="21"/>
        <v>0</v>
      </c>
      <c r="J57" s="78">
        <f t="shared" si="21"/>
        <v>0</v>
      </c>
      <c r="K57" s="78">
        <f t="shared" si="21"/>
        <v>0</v>
      </c>
      <c r="L57" s="78">
        <f t="shared" si="21"/>
        <v>5417.9699999999993</v>
      </c>
      <c r="M57" s="78">
        <f t="shared" si="21"/>
        <v>0</v>
      </c>
      <c r="N57" s="78">
        <f t="shared" si="21"/>
        <v>0</v>
      </c>
      <c r="O57" s="78">
        <f t="shared" si="21"/>
        <v>894.65</v>
      </c>
      <c r="P57" s="78">
        <f t="shared" si="21"/>
        <v>0</v>
      </c>
      <c r="Q57" s="78">
        <f t="shared" si="21"/>
        <v>0</v>
      </c>
      <c r="R57" s="78">
        <f t="shared" si="21"/>
        <v>0</v>
      </c>
      <c r="S57" s="78">
        <f t="shared" si="21"/>
        <v>7798.7594400000007</v>
      </c>
      <c r="T57" s="78">
        <f t="shared" si="21"/>
        <v>15704.579999999998</v>
      </c>
      <c r="U57" s="78">
        <f t="shared" si="21"/>
        <v>13575.970000000001</v>
      </c>
      <c r="V57" s="78">
        <f t="shared" si="21"/>
        <v>0</v>
      </c>
      <c r="W57" s="78">
        <f t="shared" si="21"/>
        <v>42036.34</v>
      </c>
      <c r="X57" s="78">
        <f t="shared" si="21"/>
        <v>0</v>
      </c>
      <c r="Y57" s="78">
        <f t="shared" si="21"/>
        <v>977.15999999999985</v>
      </c>
      <c r="Z57" s="78">
        <f t="shared" si="21"/>
        <v>0</v>
      </c>
      <c r="AA57" s="78">
        <f t="shared" si="21"/>
        <v>10361.029999999999</v>
      </c>
      <c r="AB57" s="78">
        <f t="shared" si="21"/>
        <v>0</v>
      </c>
      <c r="AC57" s="78">
        <f t="shared" si="21"/>
        <v>0</v>
      </c>
      <c r="AD57" s="78">
        <f t="shared" si="21"/>
        <v>0</v>
      </c>
    </row>
    <row r="58" spans="1:30" ht="14.25" customHeight="1" x14ac:dyDescent="0.3">
      <c r="A58" s="84"/>
      <c r="B58" s="84">
        <v>2</v>
      </c>
      <c r="C58" s="85"/>
      <c r="D58" s="84"/>
      <c r="E58" s="86" t="s">
        <v>549</v>
      </c>
      <c r="F58" s="87">
        <f>F59</f>
        <v>87467.049440000003</v>
      </c>
      <c r="G58" s="87">
        <f t="shared" ref="G58:AD58" si="22">G59</f>
        <v>1327.55</v>
      </c>
      <c r="H58" s="87">
        <f t="shared" si="22"/>
        <v>275.26000000000005</v>
      </c>
      <c r="I58" s="87">
        <f t="shared" si="22"/>
        <v>0</v>
      </c>
      <c r="J58" s="87">
        <f t="shared" si="22"/>
        <v>0</v>
      </c>
      <c r="K58" s="87">
        <f t="shared" si="22"/>
        <v>0</v>
      </c>
      <c r="L58" s="87">
        <f t="shared" si="22"/>
        <v>5417.9699999999993</v>
      </c>
      <c r="M58" s="87">
        <f t="shared" si="22"/>
        <v>0</v>
      </c>
      <c r="N58" s="87">
        <f t="shared" si="22"/>
        <v>0</v>
      </c>
      <c r="O58" s="87">
        <f t="shared" si="22"/>
        <v>894.65</v>
      </c>
      <c r="P58" s="87">
        <f t="shared" si="22"/>
        <v>0</v>
      </c>
      <c r="Q58" s="87">
        <f t="shared" si="22"/>
        <v>0</v>
      </c>
      <c r="R58" s="87">
        <f t="shared" si="22"/>
        <v>0</v>
      </c>
      <c r="S58" s="87">
        <f t="shared" si="22"/>
        <v>7798.7594400000007</v>
      </c>
      <c r="T58" s="87">
        <f t="shared" si="22"/>
        <v>15704.579999999998</v>
      </c>
      <c r="U58" s="87">
        <f t="shared" si="22"/>
        <v>4583.6500000000005</v>
      </c>
      <c r="V58" s="87">
        <f t="shared" si="22"/>
        <v>0</v>
      </c>
      <c r="W58" s="87">
        <f t="shared" si="22"/>
        <v>42036.34</v>
      </c>
      <c r="X58" s="87">
        <f t="shared" si="22"/>
        <v>0</v>
      </c>
      <c r="Y58" s="87">
        <f t="shared" si="22"/>
        <v>977.15999999999985</v>
      </c>
      <c r="Z58" s="87">
        <f t="shared" si="22"/>
        <v>0</v>
      </c>
      <c r="AA58" s="87">
        <f t="shared" si="22"/>
        <v>8451.1299999999992</v>
      </c>
      <c r="AB58" s="87">
        <f t="shared" si="22"/>
        <v>0</v>
      </c>
      <c r="AC58" s="87">
        <f t="shared" si="22"/>
        <v>0</v>
      </c>
      <c r="AD58" s="87">
        <f t="shared" si="22"/>
        <v>0</v>
      </c>
    </row>
    <row r="59" spans="1:30" x14ac:dyDescent="0.3">
      <c r="C59" s="2" t="s">
        <v>644</v>
      </c>
      <c r="E59" s="79" t="s">
        <v>550</v>
      </c>
      <c r="F59" s="20">
        <f>SUM(G59:AD59)</f>
        <v>87467.049440000003</v>
      </c>
      <c r="G59" s="56">
        <v>1327.55</v>
      </c>
      <c r="H59" s="56">
        <v>275.26000000000005</v>
      </c>
      <c r="I59" s="56"/>
      <c r="J59" s="56"/>
      <c r="K59" s="56"/>
      <c r="L59" s="56">
        <v>5417.9699999999993</v>
      </c>
      <c r="M59" s="56"/>
      <c r="N59" s="56"/>
      <c r="O59" s="56">
        <v>894.65</v>
      </c>
      <c r="P59" s="56"/>
      <c r="Q59" s="56"/>
      <c r="R59" s="56"/>
      <c r="S59" s="56">
        <v>7798.7594400000007</v>
      </c>
      <c r="T59" s="56">
        <v>15704.579999999998</v>
      </c>
      <c r="U59" s="56">
        <v>4583.6500000000005</v>
      </c>
      <c r="V59" s="56"/>
      <c r="W59" s="56">
        <v>42036.34</v>
      </c>
      <c r="X59" s="56"/>
      <c r="Y59" s="56">
        <v>977.15999999999985</v>
      </c>
      <c r="Z59" s="56"/>
      <c r="AA59" s="56">
        <v>8451.1299999999992</v>
      </c>
      <c r="AB59" s="56"/>
      <c r="AC59" s="56"/>
      <c r="AD59" s="56"/>
    </row>
    <row r="60" spans="1:30" ht="14.25" customHeight="1" x14ac:dyDescent="0.3">
      <c r="A60" s="84"/>
      <c r="B60" s="84">
        <v>14</v>
      </c>
      <c r="C60" s="85"/>
      <c r="D60" s="84"/>
      <c r="E60" s="86" t="s">
        <v>551</v>
      </c>
      <c r="F60" s="87">
        <f>SUM(F61:F65)</f>
        <v>9035.869999999999</v>
      </c>
      <c r="G60" s="87">
        <f t="shared" ref="G60:AD60" si="23">SUM(G61:G65)</f>
        <v>0</v>
      </c>
      <c r="H60" s="87">
        <f t="shared" si="23"/>
        <v>0</v>
      </c>
      <c r="I60" s="87">
        <f t="shared" si="23"/>
        <v>0</v>
      </c>
      <c r="J60" s="87">
        <f t="shared" si="23"/>
        <v>0</v>
      </c>
      <c r="K60" s="87">
        <f t="shared" si="23"/>
        <v>0</v>
      </c>
      <c r="L60" s="87">
        <f t="shared" si="23"/>
        <v>0</v>
      </c>
      <c r="M60" s="87">
        <f t="shared" si="23"/>
        <v>0</v>
      </c>
      <c r="N60" s="87">
        <f t="shared" si="23"/>
        <v>0</v>
      </c>
      <c r="O60" s="87">
        <f t="shared" si="23"/>
        <v>0</v>
      </c>
      <c r="P60" s="87">
        <f t="shared" si="23"/>
        <v>0</v>
      </c>
      <c r="Q60" s="87">
        <f t="shared" si="23"/>
        <v>0</v>
      </c>
      <c r="R60" s="87">
        <f t="shared" si="23"/>
        <v>0</v>
      </c>
      <c r="S60" s="87">
        <f t="shared" si="23"/>
        <v>0</v>
      </c>
      <c r="T60" s="87">
        <f t="shared" si="23"/>
        <v>0</v>
      </c>
      <c r="U60" s="87">
        <f t="shared" si="23"/>
        <v>8992.32</v>
      </c>
      <c r="V60" s="87">
        <f t="shared" si="23"/>
        <v>0</v>
      </c>
      <c r="W60" s="87">
        <f t="shared" si="23"/>
        <v>0</v>
      </c>
      <c r="X60" s="87">
        <f t="shared" si="23"/>
        <v>0</v>
      </c>
      <c r="Y60" s="87">
        <f t="shared" si="23"/>
        <v>0</v>
      </c>
      <c r="Z60" s="87">
        <f t="shared" si="23"/>
        <v>0</v>
      </c>
      <c r="AA60" s="87">
        <f t="shared" si="23"/>
        <v>43.55</v>
      </c>
      <c r="AB60" s="87">
        <f t="shared" si="23"/>
        <v>0</v>
      </c>
      <c r="AC60" s="87">
        <f t="shared" si="23"/>
        <v>0</v>
      </c>
      <c r="AD60" s="87">
        <f t="shared" si="23"/>
        <v>0</v>
      </c>
    </row>
    <row r="61" spans="1:30" x14ac:dyDescent="0.3">
      <c r="C61" s="2" t="s">
        <v>662</v>
      </c>
      <c r="E61" s="79" t="s">
        <v>663</v>
      </c>
      <c r="F61" s="20">
        <f t="shared" ref="F61:F65" si="24">SUM(G61:AD61)</f>
        <v>0</v>
      </c>
      <c r="G61" s="56"/>
      <c r="H61" s="56"/>
      <c r="I61" s="56"/>
      <c r="J61" s="56"/>
      <c r="K61" s="56"/>
      <c r="L61" s="56"/>
      <c r="M61" s="56"/>
      <c r="N61" s="56"/>
      <c r="O61" s="56"/>
      <c r="P61" s="56"/>
      <c r="Q61" s="56"/>
      <c r="R61" s="56"/>
      <c r="S61" s="56"/>
      <c r="T61" s="56"/>
      <c r="U61" s="56"/>
      <c r="V61" s="56"/>
      <c r="W61" s="56"/>
      <c r="X61" s="56"/>
      <c r="Y61" s="56"/>
      <c r="Z61" s="56"/>
      <c r="AA61" s="56"/>
      <c r="AB61" s="56"/>
      <c r="AC61" s="56"/>
      <c r="AD61" s="56"/>
    </row>
    <row r="62" spans="1:30" x14ac:dyDescent="0.3">
      <c r="C62" s="2" t="s">
        <v>664</v>
      </c>
      <c r="E62" s="79" t="s">
        <v>71</v>
      </c>
      <c r="F62" s="20">
        <f t="shared" si="24"/>
        <v>0</v>
      </c>
      <c r="G62" s="56"/>
      <c r="H62" s="56"/>
      <c r="I62" s="56"/>
      <c r="J62" s="56"/>
      <c r="K62" s="56"/>
      <c r="L62" s="56"/>
      <c r="M62" s="56"/>
      <c r="N62" s="56"/>
      <c r="O62" s="56"/>
      <c r="P62" s="56"/>
      <c r="Q62" s="56"/>
      <c r="R62" s="56"/>
      <c r="S62" s="56"/>
      <c r="T62" s="56"/>
      <c r="U62" s="56"/>
      <c r="V62" s="56"/>
      <c r="W62" s="56"/>
      <c r="X62" s="56"/>
      <c r="Y62" s="56"/>
      <c r="Z62" s="56"/>
      <c r="AA62" s="56"/>
      <c r="AB62" s="56"/>
      <c r="AC62" s="56"/>
      <c r="AD62" s="56"/>
    </row>
    <row r="63" spans="1:30" x14ac:dyDescent="0.3">
      <c r="C63" s="2" t="s">
        <v>665</v>
      </c>
      <c r="E63" s="79" t="s">
        <v>800</v>
      </c>
      <c r="F63" s="20">
        <f t="shared" si="24"/>
        <v>8992.32</v>
      </c>
      <c r="G63" s="20"/>
      <c r="H63" s="20"/>
      <c r="I63" s="20"/>
      <c r="J63" s="20"/>
      <c r="K63" s="20"/>
      <c r="L63" s="20">
        <v>0</v>
      </c>
      <c r="M63" s="20"/>
      <c r="N63" s="20"/>
      <c r="O63" s="20"/>
      <c r="P63" s="20"/>
      <c r="Q63" s="20"/>
      <c r="R63" s="20"/>
      <c r="S63" s="20"/>
      <c r="T63" s="20"/>
      <c r="U63" s="20">
        <v>8992.32</v>
      </c>
      <c r="V63" s="20"/>
      <c r="W63" s="20"/>
      <c r="X63" s="20"/>
      <c r="Y63" s="20"/>
      <c r="Z63" s="20"/>
      <c r="AA63" s="20"/>
      <c r="AB63" s="20"/>
      <c r="AC63" s="20"/>
      <c r="AD63" s="20"/>
    </row>
    <row r="64" spans="1:30" x14ac:dyDescent="0.3">
      <c r="C64" s="2" t="s">
        <v>787</v>
      </c>
      <c r="E64" s="79" t="s">
        <v>788</v>
      </c>
      <c r="F64" s="20">
        <f t="shared" si="24"/>
        <v>0</v>
      </c>
      <c r="G64" s="20"/>
      <c r="H64" s="20"/>
      <c r="I64" s="20"/>
      <c r="J64" s="20"/>
      <c r="K64" s="20"/>
      <c r="L64" s="20"/>
      <c r="M64" s="20"/>
      <c r="N64" s="20"/>
      <c r="O64" s="20"/>
      <c r="P64" s="20"/>
      <c r="Q64" s="20"/>
      <c r="R64" s="20"/>
      <c r="S64" s="20"/>
      <c r="T64" s="20"/>
      <c r="U64" s="20"/>
      <c r="V64" s="20"/>
      <c r="W64" s="20"/>
      <c r="X64" s="20"/>
      <c r="Y64" s="20"/>
      <c r="Z64" s="20"/>
      <c r="AA64" s="20"/>
      <c r="AB64" s="20"/>
      <c r="AC64" s="20"/>
      <c r="AD64" s="20"/>
    </row>
    <row r="65" spans="1:30" ht="14.25" customHeight="1" x14ac:dyDescent="0.3">
      <c r="C65" s="2" t="s">
        <v>796</v>
      </c>
      <c r="E65" s="79" t="s">
        <v>797</v>
      </c>
      <c r="F65" s="20">
        <f t="shared" si="24"/>
        <v>43.55</v>
      </c>
      <c r="G65" s="20"/>
      <c r="H65" s="20"/>
      <c r="I65" s="20"/>
      <c r="J65" s="20"/>
      <c r="K65" s="20"/>
      <c r="L65" s="20"/>
      <c r="M65" s="20"/>
      <c r="N65" s="20"/>
      <c r="O65" s="20"/>
      <c r="P65" s="20"/>
      <c r="Q65" s="20"/>
      <c r="R65" s="20"/>
      <c r="S65" s="20"/>
      <c r="T65" s="20"/>
      <c r="U65" s="20"/>
      <c r="V65" s="20"/>
      <c r="W65" s="20"/>
      <c r="X65" s="20"/>
      <c r="Y65" s="20"/>
      <c r="Z65" s="20"/>
      <c r="AA65" s="20">
        <v>43.55</v>
      </c>
      <c r="AB65" s="20"/>
      <c r="AC65" s="20"/>
      <c r="AD65" s="20"/>
    </row>
    <row r="66" spans="1:30" x14ac:dyDescent="0.3">
      <c r="A66" s="84"/>
      <c r="B66" s="84">
        <v>21</v>
      </c>
      <c r="C66" s="85"/>
      <c r="D66" s="84"/>
      <c r="E66" s="86" t="s">
        <v>552</v>
      </c>
      <c r="F66" s="87">
        <f>F67</f>
        <v>0</v>
      </c>
      <c r="G66" s="87">
        <f t="shared" ref="G66:AD66" si="25">G67</f>
        <v>0</v>
      </c>
      <c r="H66" s="87">
        <f t="shared" si="25"/>
        <v>0</v>
      </c>
      <c r="I66" s="87">
        <f t="shared" si="25"/>
        <v>0</v>
      </c>
      <c r="J66" s="87">
        <f t="shared" si="25"/>
        <v>0</v>
      </c>
      <c r="K66" s="87">
        <f t="shared" si="25"/>
        <v>0</v>
      </c>
      <c r="L66" s="87">
        <f t="shared" si="25"/>
        <v>0</v>
      </c>
      <c r="M66" s="87">
        <f t="shared" si="25"/>
        <v>0</v>
      </c>
      <c r="N66" s="87">
        <f t="shared" si="25"/>
        <v>0</v>
      </c>
      <c r="O66" s="87">
        <f t="shared" si="25"/>
        <v>0</v>
      </c>
      <c r="P66" s="87">
        <f t="shared" si="25"/>
        <v>0</v>
      </c>
      <c r="Q66" s="87">
        <f t="shared" si="25"/>
        <v>0</v>
      </c>
      <c r="R66" s="87">
        <f t="shared" si="25"/>
        <v>0</v>
      </c>
      <c r="S66" s="87">
        <f t="shared" si="25"/>
        <v>0</v>
      </c>
      <c r="T66" s="87">
        <f t="shared" si="25"/>
        <v>0</v>
      </c>
      <c r="U66" s="87">
        <f t="shared" si="25"/>
        <v>0</v>
      </c>
      <c r="V66" s="87">
        <f t="shared" si="25"/>
        <v>0</v>
      </c>
      <c r="W66" s="87">
        <f t="shared" si="25"/>
        <v>0</v>
      </c>
      <c r="X66" s="87">
        <f t="shared" si="25"/>
        <v>0</v>
      </c>
      <c r="Y66" s="87">
        <f t="shared" si="25"/>
        <v>0</v>
      </c>
      <c r="Z66" s="87">
        <f t="shared" si="25"/>
        <v>0</v>
      </c>
      <c r="AA66" s="87">
        <f t="shared" si="25"/>
        <v>0</v>
      </c>
      <c r="AB66" s="87">
        <f t="shared" si="25"/>
        <v>0</v>
      </c>
      <c r="AC66" s="87">
        <f t="shared" si="25"/>
        <v>0</v>
      </c>
      <c r="AD66" s="87">
        <f t="shared" si="25"/>
        <v>0</v>
      </c>
    </row>
    <row r="67" spans="1:30" ht="14.25" customHeight="1" x14ac:dyDescent="0.3">
      <c r="C67" s="2" t="s">
        <v>662</v>
      </c>
      <c r="E67" s="79" t="s">
        <v>663</v>
      </c>
      <c r="F67" s="20">
        <f>SUM(G67:AD67)</f>
        <v>0</v>
      </c>
      <c r="G67" s="20"/>
      <c r="H67" s="20"/>
      <c r="I67" s="20"/>
      <c r="J67" s="20"/>
      <c r="K67" s="20"/>
      <c r="L67" s="20"/>
      <c r="M67" s="20"/>
      <c r="N67" s="20"/>
      <c r="O67" s="20"/>
      <c r="P67" s="20"/>
      <c r="Q67" s="20"/>
      <c r="R67" s="20"/>
      <c r="S67" s="20"/>
      <c r="T67" s="20"/>
      <c r="U67" s="20"/>
      <c r="V67" s="20"/>
      <c r="W67" s="20"/>
      <c r="X67" s="20"/>
      <c r="Y67" s="20"/>
      <c r="Z67" s="20"/>
      <c r="AA67" s="20"/>
      <c r="AB67" s="20"/>
      <c r="AC67" s="20"/>
      <c r="AD67" s="20"/>
    </row>
    <row r="68" spans="1:30" x14ac:dyDescent="0.3">
      <c r="A68" s="84"/>
      <c r="B68" s="84">
        <v>25</v>
      </c>
      <c r="C68" s="85"/>
      <c r="D68" s="84"/>
      <c r="E68" s="86" t="s">
        <v>553</v>
      </c>
      <c r="F68" s="87">
        <f>SUM(F69:F71)</f>
        <v>1866.35</v>
      </c>
      <c r="G68" s="87">
        <f t="shared" ref="G68:AD68" si="26">SUM(G69:G71)</f>
        <v>0</v>
      </c>
      <c r="H68" s="87">
        <f t="shared" si="26"/>
        <v>0</v>
      </c>
      <c r="I68" s="87">
        <f t="shared" si="26"/>
        <v>0</v>
      </c>
      <c r="J68" s="87">
        <f t="shared" si="26"/>
        <v>0</v>
      </c>
      <c r="K68" s="87">
        <f t="shared" si="26"/>
        <v>0</v>
      </c>
      <c r="L68" s="87">
        <f t="shared" si="26"/>
        <v>0</v>
      </c>
      <c r="M68" s="87">
        <f t="shared" si="26"/>
        <v>0</v>
      </c>
      <c r="N68" s="87">
        <f t="shared" si="26"/>
        <v>0</v>
      </c>
      <c r="O68" s="87">
        <f t="shared" si="26"/>
        <v>0</v>
      </c>
      <c r="P68" s="87">
        <f t="shared" si="26"/>
        <v>0</v>
      </c>
      <c r="Q68" s="87">
        <f t="shared" si="26"/>
        <v>0</v>
      </c>
      <c r="R68" s="87">
        <f t="shared" si="26"/>
        <v>0</v>
      </c>
      <c r="S68" s="87">
        <f t="shared" si="26"/>
        <v>0</v>
      </c>
      <c r="T68" s="87">
        <f t="shared" si="26"/>
        <v>0</v>
      </c>
      <c r="U68" s="87">
        <f t="shared" si="26"/>
        <v>0</v>
      </c>
      <c r="V68" s="87">
        <f t="shared" si="26"/>
        <v>0</v>
      </c>
      <c r="W68" s="87">
        <f t="shared" si="26"/>
        <v>0</v>
      </c>
      <c r="X68" s="87">
        <f t="shared" si="26"/>
        <v>0</v>
      </c>
      <c r="Y68" s="87">
        <f t="shared" si="26"/>
        <v>0</v>
      </c>
      <c r="Z68" s="87">
        <f t="shared" si="26"/>
        <v>0</v>
      </c>
      <c r="AA68" s="87">
        <f t="shared" si="26"/>
        <v>1866.35</v>
      </c>
      <c r="AB68" s="87">
        <f t="shared" si="26"/>
        <v>0</v>
      </c>
      <c r="AC68" s="87">
        <f t="shared" si="26"/>
        <v>0</v>
      </c>
      <c r="AD68" s="87">
        <f t="shared" si="26"/>
        <v>0</v>
      </c>
    </row>
    <row r="69" spans="1:30" ht="14.25" customHeight="1" x14ac:dyDescent="0.3">
      <c r="C69" s="2" t="s">
        <v>662</v>
      </c>
      <c r="E69" s="79" t="s">
        <v>663</v>
      </c>
      <c r="F69" s="20">
        <f t="shared" ref="F69:F71" si="27">SUM(G69:AD69)</f>
        <v>1866.35</v>
      </c>
      <c r="G69" s="20"/>
      <c r="H69" s="20"/>
      <c r="I69" s="20"/>
      <c r="J69" s="20"/>
      <c r="K69" s="20"/>
      <c r="L69" s="20"/>
      <c r="M69" s="20"/>
      <c r="N69" s="20"/>
      <c r="O69" s="20"/>
      <c r="P69" s="20"/>
      <c r="Q69" s="20"/>
      <c r="R69" s="20"/>
      <c r="S69" s="20"/>
      <c r="T69" s="20"/>
      <c r="U69" s="20"/>
      <c r="V69" s="20"/>
      <c r="W69" s="20"/>
      <c r="X69" s="20"/>
      <c r="Y69" s="20"/>
      <c r="Z69" s="20"/>
      <c r="AA69" s="20">
        <v>1866.35</v>
      </c>
      <c r="AB69" s="20"/>
      <c r="AC69" s="20"/>
      <c r="AD69" s="20"/>
    </row>
    <row r="70" spans="1:30" x14ac:dyDescent="0.3">
      <c r="C70" s="2" t="s">
        <v>664</v>
      </c>
      <c r="E70" s="79" t="s">
        <v>71</v>
      </c>
      <c r="F70" s="20">
        <f t="shared" si="27"/>
        <v>0</v>
      </c>
      <c r="G70" s="20"/>
      <c r="H70" s="20"/>
      <c r="I70" s="20"/>
      <c r="J70" s="20"/>
      <c r="K70" s="20"/>
      <c r="L70" s="20"/>
      <c r="M70" s="20"/>
      <c r="N70" s="20"/>
      <c r="O70" s="20"/>
      <c r="P70" s="20"/>
      <c r="Q70" s="20"/>
      <c r="R70" s="20"/>
      <c r="S70" s="20"/>
      <c r="T70" s="20"/>
      <c r="U70" s="20"/>
      <c r="V70" s="20"/>
      <c r="W70" s="20"/>
      <c r="X70" s="20"/>
      <c r="Y70" s="20"/>
      <c r="Z70" s="20"/>
      <c r="AA70" s="20"/>
      <c r="AB70" s="20"/>
      <c r="AC70" s="20"/>
      <c r="AD70" s="20"/>
    </row>
    <row r="71" spans="1:30" ht="14.25" customHeight="1" x14ac:dyDescent="0.3">
      <c r="C71" s="2" t="s">
        <v>665</v>
      </c>
      <c r="E71" s="79" t="s">
        <v>800</v>
      </c>
      <c r="F71" s="20">
        <f t="shared" si="27"/>
        <v>0</v>
      </c>
      <c r="G71" s="20"/>
      <c r="H71" s="20"/>
      <c r="I71" s="20"/>
      <c r="J71" s="20"/>
      <c r="K71" s="20"/>
      <c r="L71" s="20"/>
      <c r="M71" s="20"/>
      <c r="N71" s="20"/>
      <c r="O71" s="20"/>
      <c r="P71" s="20"/>
      <c r="Q71" s="20"/>
      <c r="R71" s="20"/>
      <c r="S71" s="20"/>
      <c r="T71" s="20"/>
      <c r="U71" s="20"/>
      <c r="V71" s="20"/>
      <c r="W71" s="20"/>
      <c r="X71" s="20"/>
      <c r="Y71" s="20"/>
      <c r="Z71" s="20"/>
      <c r="AA71" s="20"/>
      <c r="AB71" s="20"/>
      <c r="AC71" s="20"/>
      <c r="AD71" s="20"/>
    </row>
    <row r="72" spans="1:30" x14ac:dyDescent="0.3">
      <c r="A72" s="76">
        <v>5</v>
      </c>
      <c r="B72" s="76"/>
      <c r="C72" s="77"/>
      <c r="D72" s="77"/>
      <c r="E72" s="76" t="s">
        <v>565</v>
      </c>
      <c r="F72" s="78">
        <f>F73+F75+F77</f>
        <v>0</v>
      </c>
      <c r="G72" s="78">
        <f t="shared" ref="G72:AD72" si="28">G73+G75+G77</f>
        <v>0</v>
      </c>
      <c r="H72" s="78">
        <f t="shared" si="28"/>
        <v>0</v>
      </c>
      <c r="I72" s="78">
        <f t="shared" si="28"/>
        <v>0</v>
      </c>
      <c r="J72" s="78">
        <f t="shared" si="28"/>
        <v>0</v>
      </c>
      <c r="K72" s="78">
        <f t="shared" si="28"/>
        <v>0</v>
      </c>
      <c r="L72" s="78">
        <f t="shared" si="28"/>
        <v>0</v>
      </c>
      <c r="M72" s="78">
        <f t="shared" si="28"/>
        <v>0</v>
      </c>
      <c r="N72" s="78">
        <f t="shared" si="28"/>
        <v>0</v>
      </c>
      <c r="O72" s="78">
        <f t="shared" si="28"/>
        <v>0</v>
      </c>
      <c r="P72" s="78">
        <f t="shared" si="28"/>
        <v>0</v>
      </c>
      <c r="Q72" s="78">
        <f t="shared" si="28"/>
        <v>0</v>
      </c>
      <c r="R72" s="78">
        <f t="shared" si="28"/>
        <v>0</v>
      </c>
      <c r="S72" s="78">
        <f t="shared" si="28"/>
        <v>0</v>
      </c>
      <c r="T72" s="78">
        <f t="shared" si="28"/>
        <v>0</v>
      </c>
      <c r="U72" s="78">
        <f t="shared" si="28"/>
        <v>0</v>
      </c>
      <c r="V72" s="78">
        <f t="shared" si="28"/>
        <v>0</v>
      </c>
      <c r="W72" s="78">
        <f t="shared" si="28"/>
        <v>0</v>
      </c>
      <c r="X72" s="78">
        <f t="shared" si="28"/>
        <v>0</v>
      </c>
      <c r="Y72" s="78">
        <f t="shared" si="28"/>
        <v>0</v>
      </c>
      <c r="Z72" s="78">
        <f t="shared" si="28"/>
        <v>0</v>
      </c>
      <c r="AA72" s="78">
        <f t="shared" si="28"/>
        <v>0</v>
      </c>
      <c r="AB72" s="78">
        <f t="shared" si="28"/>
        <v>0</v>
      </c>
      <c r="AC72" s="78">
        <f t="shared" si="28"/>
        <v>0</v>
      </c>
      <c r="AD72" s="78">
        <f t="shared" si="28"/>
        <v>0</v>
      </c>
    </row>
    <row r="73" spans="1:30" x14ac:dyDescent="0.3">
      <c r="A73" s="84"/>
      <c r="B73" s="84">
        <v>2</v>
      </c>
      <c r="C73" s="85"/>
      <c r="D73" s="84"/>
      <c r="E73" s="86" t="s">
        <v>549</v>
      </c>
      <c r="F73" s="87">
        <f>F74</f>
        <v>0</v>
      </c>
      <c r="G73" s="87">
        <f t="shared" ref="G73:AD73" si="29">G74</f>
        <v>0</v>
      </c>
      <c r="H73" s="87">
        <f t="shared" si="29"/>
        <v>0</v>
      </c>
      <c r="I73" s="87">
        <f t="shared" si="29"/>
        <v>0</v>
      </c>
      <c r="J73" s="87">
        <f t="shared" si="29"/>
        <v>0</v>
      </c>
      <c r="K73" s="87">
        <f t="shared" si="29"/>
        <v>0</v>
      </c>
      <c r="L73" s="87">
        <f t="shared" si="29"/>
        <v>0</v>
      </c>
      <c r="M73" s="87">
        <f t="shared" si="29"/>
        <v>0</v>
      </c>
      <c r="N73" s="87">
        <f t="shared" si="29"/>
        <v>0</v>
      </c>
      <c r="O73" s="87">
        <f t="shared" si="29"/>
        <v>0</v>
      </c>
      <c r="P73" s="87">
        <f t="shared" si="29"/>
        <v>0</v>
      </c>
      <c r="Q73" s="87">
        <f t="shared" si="29"/>
        <v>0</v>
      </c>
      <c r="R73" s="87">
        <f t="shared" si="29"/>
        <v>0</v>
      </c>
      <c r="S73" s="87">
        <f t="shared" si="29"/>
        <v>0</v>
      </c>
      <c r="T73" s="87">
        <f t="shared" si="29"/>
        <v>0</v>
      </c>
      <c r="U73" s="87">
        <f t="shared" si="29"/>
        <v>0</v>
      </c>
      <c r="V73" s="87">
        <f t="shared" si="29"/>
        <v>0</v>
      </c>
      <c r="W73" s="87">
        <f t="shared" si="29"/>
        <v>0</v>
      </c>
      <c r="X73" s="87">
        <f t="shared" si="29"/>
        <v>0</v>
      </c>
      <c r="Y73" s="87">
        <f t="shared" si="29"/>
        <v>0</v>
      </c>
      <c r="Z73" s="87">
        <f t="shared" si="29"/>
        <v>0</v>
      </c>
      <c r="AA73" s="87">
        <f t="shared" si="29"/>
        <v>0</v>
      </c>
      <c r="AB73" s="87">
        <f t="shared" si="29"/>
        <v>0</v>
      </c>
      <c r="AC73" s="87">
        <f t="shared" si="29"/>
        <v>0</v>
      </c>
      <c r="AD73" s="87">
        <f t="shared" si="29"/>
        <v>0</v>
      </c>
    </row>
    <row r="74" spans="1:30" ht="14.25" customHeight="1" x14ac:dyDescent="0.3">
      <c r="C74" s="2" t="s">
        <v>644</v>
      </c>
      <c r="E74" s="79" t="s">
        <v>550</v>
      </c>
      <c r="F74" s="20">
        <f>SUM(G74:AD74)</f>
        <v>0</v>
      </c>
      <c r="G74" s="20"/>
      <c r="H74" s="20"/>
      <c r="I74" s="20"/>
      <c r="J74" s="20"/>
      <c r="K74" s="20"/>
      <c r="L74" s="20"/>
      <c r="M74" s="20"/>
      <c r="N74" s="20"/>
      <c r="O74" s="20"/>
      <c r="P74" s="20"/>
      <c r="Q74" s="20"/>
      <c r="R74" s="20"/>
      <c r="S74" s="20"/>
      <c r="T74" s="20"/>
      <c r="U74" s="20"/>
      <c r="V74" s="20"/>
      <c r="W74" s="20"/>
      <c r="X74" s="20"/>
      <c r="Y74" s="20"/>
      <c r="Z74" s="20"/>
      <c r="AA74" s="20"/>
      <c r="AB74" s="20"/>
      <c r="AC74" s="20"/>
      <c r="AD74" s="20"/>
    </row>
    <row r="75" spans="1:30" ht="14.25" customHeight="1" x14ac:dyDescent="0.3">
      <c r="A75" s="84"/>
      <c r="B75" s="84">
        <v>18</v>
      </c>
      <c r="C75" s="85"/>
      <c r="D75" s="84"/>
      <c r="E75" s="86" t="s">
        <v>559</v>
      </c>
      <c r="F75" s="87">
        <f>F76</f>
        <v>0</v>
      </c>
      <c r="G75" s="87">
        <f t="shared" ref="G75:AD75" si="30">G76</f>
        <v>0</v>
      </c>
      <c r="H75" s="87">
        <f t="shared" si="30"/>
        <v>0</v>
      </c>
      <c r="I75" s="87">
        <f t="shared" si="30"/>
        <v>0</v>
      </c>
      <c r="J75" s="87">
        <f t="shared" si="30"/>
        <v>0</v>
      </c>
      <c r="K75" s="87">
        <f t="shared" si="30"/>
        <v>0</v>
      </c>
      <c r="L75" s="87">
        <f t="shared" si="30"/>
        <v>0</v>
      </c>
      <c r="M75" s="87">
        <f t="shared" si="30"/>
        <v>0</v>
      </c>
      <c r="N75" s="87">
        <f t="shared" si="30"/>
        <v>0</v>
      </c>
      <c r="O75" s="87">
        <f t="shared" si="30"/>
        <v>0</v>
      </c>
      <c r="P75" s="87">
        <f t="shared" si="30"/>
        <v>0</v>
      </c>
      <c r="Q75" s="87">
        <f t="shared" si="30"/>
        <v>0</v>
      </c>
      <c r="R75" s="87">
        <f t="shared" si="30"/>
        <v>0</v>
      </c>
      <c r="S75" s="87">
        <f t="shared" si="30"/>
        <v>0</v>
      </c>
      <c r="T75" s="87">
        <f t="shared" si="30"/>
        <v>0</v>
      </c>
      <c r="U75" s="87">
        <f t="shared" si="30"/>
        <v>0</v>
      </c>
      <c r="V75" s="87">
        <f t="shared" si="30"/>
        <v>0</v>
      </c>
      <c r="W75" s="87">
        <f t="shared" si="30"/>
        <v>0</v>
      </c>
      <c r="X75" s="87">
        <f t="shared" si="30"/>
        <v>0</v>
      </c>
      <c r="Y75" s="87">
        <f t="shared" si="30"/>
        <v>0</v>
      </c>
      <c r="Z75" s="87">
        <f t="shared" si="30"/>
        <v>0</v>
      </c>
      <c r="AA75" s="87">
        <f t="shared" si="30"/>
        <v>0</v>
      </c>
      <c r="AB75" s="87">
        <f t="shared" si="30"/>
        <v>0</v>
      </c>
      <c r="AC75" s="87">
        <f t="shared" si="30"/>
        <v>0</v>
      </c>
      <c r="AD75" s="87">
        <f t="shared" si="30"/>
        <v>0</v>
      </c>
    </row>
    <row r="76" spans="1:30" x14ac:dyDescent="0.3">
      <c r="C76" s="2" t="s">
        <v>666</v>
      </c>
      <c r="E76" s="79" t="s">
        <v>801</v>
      </c>
      <c r="F76" s="20">
        <f>SUM(G76:AD76)</f>
        <v>0</v>
      </c>
      <c r="G76" s="20"/>
      <c r="H76" s="20"/>
      <c r="I76" s="20"/>
      <c r="J76" s="20"/>
      <c r="K76" s="20"/>
      <c r="L76" s="20"/>
      <c r="M76" s="20"/>
      <c r="N76" s="20"/>
      <c r="O76" s="20"/>
      <c r="P76" s="20"/>
      <c r="Q76" s="20"/>
      <c r="R76" s="20"/>
      <c r="S76" s="20"/>
      <c r="T76" s="20"/>
      <c r="U76" s="20"/>
      <c r="V76" s="20"/>
      <c r="W76" s="20"/>
      <c r="X76" s="20"/>
      <c r="Y76" s="20"/>
      <c r="Z76" s="20"/>
      <c r="AA76" s="20"/>
      <c r="AB76" s="20"/>
      <c r="AC76" s="20"/>
      <c r="AD76" s="20"/>
    </row>
    <row r="77" spans="1:30" ht="14.25" customHeight="1" x14ac:dyDescent="0.3">
      <c r="A77" s="84"/>
      <c r="B77" s="84">
        <v>22</v>
      </c>
      <c r="C77" s="85"/>
      <c r="D77" s="84"/>
      <c r="E77" s="86" t="s">
        <v>566</v>
      </c>
      <c r="F77" s="87">
        <f t="shared" ref="F77:AD77" si="31">SUM(F78:F85)</f>
        <v>0</v>
      </c>
      <c r="G77" s="87">
        <f t="shared" si="31"/>
        <v>0</v>
      </c>
      <c r="H77" s="87">
        <f t="shared" si="31"/>
        <v>0</v>
      </c>
      <c r="I77" s="87">
        <f t="shared" si="31"/>
        <v>0</v>
      </c>
      <c r="J77" s="87">
        <f t="shared" si="31"/>
        <v>0</v>
      </c>
      <c r="K77" s="87">
        <f t="shared" si="31"/>
        <v>0</v>
      </c>
      <c r="L77" s="87">
        <f t="shared" si="31"/>
        <v>0</v>
      </c>
      <c r="M77" s="87">
        <f t="shared" si="31"/>
        <v>0</v>
      </c>
      <c r="N77" s="87">
        <f t="shared" si="31"/>
        <v>0</v>
      </c>
      <c r="O77" s="87">
        <f t="shared" si="31"/>
        <v>0</v>
      </c>
      <c r="P77" s="87">
        <f t="shared" si="31"/>
        <v>0</v>
      </c>
      <c r="Q77" s="87">
        <f t="shared" si="31"/>
        <v>0</v>
      </c>
      <c r="R77" s="87">
        <f t="shared" si="31"/>
        <v>0</v>
      </c>
      <c r="S77" s="87">
        <f t="shared" si="31"/>
        <v>0</v>
      </c>
      <c r="T77" s="87">
        <f t="shared" si="31"/>
        <v>0</v>
      </c>
      <c r="U77" s="87">
        <f t="shared" si="31"/>
        <v>0</v>
      </c>
      <c r="V77" s="87">
        <f t="shared" si="31"/>
        <v>0</v>
      </c>
      <c r="W77" s="87">
        <f t="shared" si="31"/>
        <v>0</v>
      </c>
      <c r="X77" s="87">
        <f t="shared" si="31"/>
        <v>0</v>
      </c>
      <c r="Y77" s="87">
        <f t="shared" si="31"/>
        <v>0</v>
      </c>
      <c r="Z77" s="87">
        <f t="shared" si="31"/>
        <v>0</v>
      </c>
      <c r="AA77" s="87">
        <f t="shared" si="31"/>
        <v>0</v>
      </c>
      <c r="AB77" s="87">
        <f t="shared" si="31"/>
        <v>0</v>
      </c>
      <c r="AC77" s="87">
        <f t="shared" si="31"/>
        <v>0</v>
      </c>
      <c r="AD77" s="87">
        <f t="shared" si="31"/>
        <v>0</v>
      </c>
    </row>
    <row r="78" spans="1:30" x14ac:dyDescent="0.3">
      <c r="C78" s="2" t="s">
        <v>655</v>
      </c>
      <c r="E78" s="79" t="s">
        <v>793</v>
      </c>
      <c r="F78" s="20">
        <f t="shared" ref="F78:F85" si="32">SUM(G78:AD78)</f>
        <v>0</v>
      </c>
      <c r="G78" s="20"/>
      <c r="H78" s="20"/>
      <c r="I78" s="20"/>
      <c r="J78" s="20"/>
      <c r="K78" s="20"/>
      <c r="L78" s="20"/>
      <c r="M78" s="20"/>
      <c r="N78" s="20"/>
      <c r="O78" s="20"/>
      <c r="P78" s="20"/>
      <c r="Q78" s="20"/>
      <c r="R78" s="20"/>
      <c r="S78" s="20"/>
      <c r="T78" s="20"/>
      <c r="U78" s="20"/>
      <c r="V78" s="20"/>
      <c r="W78" s="20"/>
      <c r="X78" s="20"/>
      <c r="Y78" s="20"/>
      <c r="Z78" s="20"/>
      <c r="AA78" s="20"/>
      <c r="AB78" s="20"/>
      <c r="AC78" s="20"/>
      <c r="AD78" s="20"/>
    </row>
    <row r="79" spans="1:30" ht="14.25" customHeight="1" x14ac:dyDescent="0.3">
      <c r="C79" s="2" t="s">
        <v>665</v>
      </c>
      <c r="E79" s="79" t="s">
        <v>800</v>
      </c>
      <c r="F79" s="20">
        <f t="shared" si="32"/>
        <v>0</v>
      </c>
      <c r="G79" s="20"/>
      <c r="H79" s="20"/>
      <c r="I79" s="20"/>
      <c r="J79" s="20"/>
      <c r="K79" s="20"/>
      <c r="L79" s="20"/>
      <c r="M79" s="20"/>
      <c r="N79" s="20"/>
      <c r="O79" s="20"/>
      <c r="P79" s="20"/>
      <c r="Q79" s="20"/>
      <c r="R79" s="20"/>
      <c r="S79" s="20"/>
      <c r="T79" s="20"/>
      <c r="U79" s="20"/>
      <c r="V79" s="20"/>
      <c r="W79" s="20"/>
      <c r="X79" s="20"/>
      <c r="Y79" s="20"/>
      <c r="Z79" s="20"/>
      <c r="AA79" s="20"/>
      <c r="AB79" s="20"/>
      <c r="AC79" s="20"/>
      <c r="AD79" s="20"/>
    </row>
    <row r="80" spans="1:30" x14ac:dyDescent="0.3">
      <c r="C80" s="2" t="s">
        <v>796</v>
      </c>
      <c r="E80" s="79" t="s">
        <v>797</v>
      </c>
      <c r="F80" s="20">
        <f t="shared" si="32"/>
        <v>0</v>
      </c>
      <c r="G80" s="20"/>
      <c r="H80" s="20"/>
      <c r="I80" s="20"/>
      <c r="J80" s="20"/>
      <c r="K80" s="20"/>
      <c r="L80" s="20"/>
      <c r="M80" s="20"/>
      <c r="N80" s="20"/>
      <c r="O80" s="20"/>
      <c r="P80" s="20"/>
      <c r="Q80" s="20"/>
      <c r="R80" s="20"/>
      <c r="S80" s="20"/>
      <c r="T80" s="20"/>
      <c r="U80" s="20"/>
      <c r="V80" s="20"/>
      <c r="W80" s="20"/>
      <c r="X80" s="20"/>
      <c r="Y80" s="20"/>
      <c r="Z80" s="20"/>
      <c r="AA80" s="20"/>
      <c r="AB80" s="20"/>
      <c r="AC80" s="20"/>
      <c r="AD80" s="20"/>
    </row>
    <row r="81" spans="1:30" x14ac:dyDescent="0.3">
      <c r="C81" s="2" t="s">
        <v>646</v>
      </c>
      <c r="E81" s="79" t="s">
        <v>647</v>
      </c>
      <c r="F81" s="20">
        <f t="shared" si="32"/>
        <v>0</v>
      </c>
      <c r="G81" s="20"/>
      <c r="H81" s="20"/>
      <c r="I81" s="20"/>
      <c r="J81" s="20"/>
      <c r="K81" s="20"/>
      <c r="L81" s="20"/>
      <c r="M81" s="20"/>
      <c r="N81" s="20"/>
      <c r="O81" s="20"/>
      <c r="P81" s="20"/>
      <c r="Q81" s="20"/>
      <c r="R81" s="20"/>
      <c r="S81" s="20"/>
      <c r="T81" s="20"/>
      <c r="U81" s="20"/>
      <c r="V81" s="20"/>
      <c r="W81" s="20"/>
      <c r="X81" s="20"/>
      <c r="Y81" s="20"/>
      <c r="Z81" s="20"/>
      <c r="AA81" s="20"/>
      <c r="AB81" s="20"/>
      <c r="AC81" s="20"/>
      <c r="AD81" s="20"/>
    </row>
    <row r="82" spans="1:30" x14ac:dyDescent="0.3">
      <c r="C82" s="2" t="s">
        <v>648</v>
      </c>
      <c r="E82" s="79" t="s">
        <v>789</v>
      </c>
      <c r="F82" s="20">
        <f>SUM(G82:AD82)</f>
        <v>0</v>
      </c>
      <c r="G82" s="20"/>
      <c r="H82" s="20"/>
      <c r="I82" s="20"/>
      <c r="J82" s="20"/>
      <c r="K82" s="20"/>
      <c r="L82" s="20"/>
      <c r="M82" s="20"/>
      <c r="N82" s="20"/>
      <c r="O82" s="20"/>
      <c r="P82" s="20"/>
      <c r="Q82" s="20"/>
      <c r="R82" s="20"/>
      <c r="S82" s="20"/>
      <c r="T82" s="20"/>
      <c r="U82" s="20"/>
      <c r="V82" s="20"/>
      <c r="W82" s="20"/>
      <c r="X82" s="20"/>
      <c r="Y82" s="20"/>
      <c r="Z82" s="20"/>
      <c r="AA82" s="20"/>
      <c r="AB82" s="20"/>
      <c r="AC82" s="20"/>
      <c r="AD82" s="20"/>
    </row>
    <row r="83" spans="1:30" x14ac:dyDescent="0.3">
      <c r="C83" s="2" t="s">
        <v>667</v>
      </c>
      <c r="E83" s="79" t="s">
        <v>735</v>
      </c>
      <c r="F83" s="20">
        <f t="shared" si="32"/>
        <v>0</v>
      </c>
      <c r="G83" s="20"/>
      <c r="H83" s="20"/>
      <c r="I83" s="20"/>
      <c r="J83" s="20"/>
      <c r="K83" s="20"/>
      <c r="L83" s="20"/>
      <c r="M83" s="20"/>
      <c r="N83" s="20"/>
      <c r="O83" s="20"/>
      <c r="P83" s="20"/>
      <c r="Q83" s="20"/>
      <c r="R83" s="20"/>
      <c r="S83" s="20"/>
      <c r="T83" s="20"/>
      <c r="U83" s="20"/>
      <c r="V83" s="20"/>
      <c r="W83" s="20"/>
      <c r="X83" s="20"/>
      <c r="Y83" s="20"/>
      <c r="Z83" s="20"/>
      <c r="AA83" s="20"/>
      <c r="AB83" s="20"/>
      <c r="AC83" s="20"/>
      <c r="AD83" s="20"/>
    </row>
    <row r="84" spans="1:30" x14ac:dyDescent="0.3">
      <c r="C84" s="2" t="s">
        <v>656</v>
      </c>
      <c r="E84" s="79" t="s">
        <v>657</v>
      </c>
      <c r="F84" s="20">
        <f t="shared" si="32"/>
        <v>0</v>
      </c>
      <c r="G84" s="20"/>
      <c r="H84" s="20"/>
      <c r="I84" s="20"/>
      <c r="J84" s="20"/>
      <c r="K84" s="20"/>
      <c r="L84" s="20"/>
      <c r="M84" s="20"/>
      <c r="N84" s="20"/>
      <c r="O84" s="20"/>
      <c r="P84" s="20"/>
      <c r="Q84" s="20"/>
      <c r="R84" s="20"/>
      <c r="S84" s="20"/>
      <c r="T84" s="20"/>
      <c r="U84" s="20"/>
      <c r="V84" s="20"/>
      <c r="W84" s="20"/>
      <c r="X84" s="20"/>
      <c r="Y84" s="20"/>
      <c r="Z84" s="20"/>
      <c r="AA84" s="20"/>
      <c r="AB84" s="20"/>
      <c r="AC84" s="20"/>
      <c r="AD84" s="20"/>
    </row>
    <row r="85" spans="1:30" x14ac:dyDescent="0.3">
      <c r="C85" s="2" t="s">
        <v>668</v>
      </c>
      <c r="E85" s="79" t="s">
        <v>567</v>
      </c>
      <c r="F85" s="20">
        <f t="shared" si="32"/>
        <v>0</v>
      </c>
      <c r="G85" s="20"/>
      <c r="H85" s="20"/>
      <c r="I85" s="20"/>
      <c r="J85" s="20"/>
      <c r="K85" s="20"/>
      <c r="L85" s="20"/>
      <c r="M85" s="20"/>
      <c r="N85" s="20"/>
      <c r="O85" s="20"/>
      <c r="P85" s="20"/>
      <c r="Q85" s="20"/>
      <c r="R85" s="20"/>
      <c r="S85" s="20"/>
      <c r="T85" s="20"/>
      <c r="U85" s="20"/>
      <c r="V85" s="20"/>
      <c r="W85" s="20"/>
      <c r="X85" s="20"/>
      <c r="Y85" s="20"/>
      <c r="Z85" s="20"/>
      <c r="AA85" s="20"/>
      <c r="AB85" s="20"/>
      <c r="AC85" s="20"/>
      <c r="AD85" s="20"/>
    </row>
    <row r="86" spans="1:30" x14ac:dyDescent="0.3">
      <c r="A86" s="73"/>
      <c r="B86" s="73"/>
      <c r="C86" s="74"/>
      <c r="D86" s="74"/>
      <c r="E86" s="75" t="s">
        <v>802</v>
      </c>
      <c r="F86" s="74">
        <f>F87</f>
        <v>20102.830000000002</v>
      </c>
      <c r="G86" s="74">
        <f t="shared" ref="G86:AD86" si="33">G87</f>
        <v>0</v>
      </c>
      <c r="H86" s="74">
        <f t="shared" si="33"/>
        <v>0</v>
      </c>
      <c r="I86" s="74">
        <f t="shared" si="33"/>
        <v>0</v>
      </c>
      <c r="J86" s="74">
        <f t="shared" si="33"/>
        <v>0</v>
      </c>
      <c r="K86" s="74">
        <f t="shared" si="33"/>
        <v>0</v>
      </c>
      <c r="L86" s="74">
        <f t="shared" si="33"/>
        <v>0</v>
      </c>
      <c r="M86" s="74">
        <f t="shared" si="33"/>
        <v>0</v>
      </c>
      <c r="N86" s="74">
        <f t="shared" si="33"/>
        <v>0</v>
      </c>
      <c r="O86" s="74">
        <f t="shared" si="33"/>
        <v>0</v>
      </c>
      <c r="P86" s="74">
        <f t="shared" si="33"/>
        <v>0</v>
      </c>
      <c r="Q86" s="74">
        <f t="shared" si="33"/>
        <v>0</v>
      </c>
      <c r="R86" s="74">
        <f t="shared" si="33"/>
        <v>0</v>
      </c>
      <c r="S86" s="74">
        <f t="shared" si="33"/>
        <v>0</v>
      </c>
      <c r="T86" s="74">
        <f t="shared" si="33"/>
        <v>0</v>
      </c>
      <c r="U86" s="74">
        <f t="shared" si="33"/>
        <v>0</v>
      </c>
      <c r="V86" s="74">
        <f t="shared" si="33"/>
        <v>0</v>
      </c>
      <c r="W86" s="74">
        <f t="shared" si="33"/>
        <v>0</v>
      </c>
      <c r="X86" s="74">
        <f t="shared" si="33"/>
        <v>0</v>
      </c>
      <c r="Y86" s="74">
        <f t="shared" si="33"/>
        <v>0</v>
      </c>
      <c r="Z86" s="74">
        <f t="shared" si="33"/>
        <v>0</v>
      </c>
      <c r="AA86" s="74">
        <f t="shared" si="33"/>
        <v>0</v>
      </c>
      <c r="AB86" s="74">
        <f t="shared" si="33"/>
        <v>0</v>
      </c>
      <c r="AC86" s="74">
        <f t="shared" si="33"/>
        <v>0</v>
      </c>
      <c r="AD86" s="74">
        <f t="shared" si="33"/>
        <v>20102.830000000002</v>
      </c>
    </row>
    <row r="87" spans="1:30" x14ac:dyDescent="0.3">
      <c r="A87" s="76">
        <v>8</v>
      </c>
      <c r="B87" s="76"/>
      <c r="C87" s="77"/>
      <c r="D87" s="77"/>
      <c r="E87" s="76" t="s">
        <v>803</v>
      </c>
      <c r="F87" s="78">
        <f>F88+F90</f>
        <v>20102.830000000002</v>
      </c>
      <c r="G87" s="78">
        <f t="shared" ref="G87:AD87" si="34">G88+G90</f>
        <v>0</v>
      </c>
      <c r="H87" s="78">
        <f t="shared" si="34"/>
        <v>0</v>
      </c>
      <c r="I87" s="78">
        <f t="shared" si="34"/>
        <v>0</v>
      </c>
      <c r="J87" s="78">
        <f t="shared" si="34"/>
        <v>0</v>
      </c>
      <c r="K87" s="78">
        <f t="shared" si="34"/>
        <v>0</v>
      </c>
      <c r="L87" s="78">
        <f t="shared" si="34"/>
        <v>0</v>
      </c>
      <c r="M87" s="78">
        <f t="shared" si="34"/>
        <v>0</v>
      </c>
      <c r="N87" s="78">
        <f t="shared" si="34"/>
        <v>0</v>
      </c>
      <c r="O87" s="78">
        <f t="shared" si="34"/>
        <v>0</v>
      </c>
      <c r="P87" s="78">
        <f t="shared" si="34"/>
        <v>0</v>
      </c>
      <c r="Q87" s="78">
        <f t="shared" si="34"/>
        <v>0</v>
      </c>
      <c r="R87" s="78">
        <f t="shared" si="34"/>
        <v>0</v>
      </c>
      <c r="S87" s="78">
        <f t="shared" si="34"/>
        <v>0</v>
      </c>
      <c r="T87" s="78">
        <f t="shared" si="34"/>
        <v>0</v>
      </c>
      <c r="U87" s="78">
        <f t="shared" si="34"/>
        <v>0</v>
      </c>
      <c r="V87" s="78">
        <f t="shared" si="34"/>
        <v>0</v>
      </c>
      <c r="W87" s="78">
        <f t="shared" si="34"/>
        <v>0</v>
      </c>
      <c r="X87" s="78">
        <f t="shared" si="34"/>
        <v>0</v>
      </c>
      <c r="Y87" s="78">
        <f t="shared" si="34"/>
        <v>0</v>
      </c>
      <c r="Z87" s="78">
        <f t="shared" si="34"/>
        <v>0</v>
      </c>
      <c r="AA87" s="78">
        <f t="shared" si="34"/>
        <v>0</v>
      </c>
      <c r="AB87" s="78">
        <f t="shared" si="34"/>
        <v>0</v>
      </c>
      <c r="AC87" s="78">
        <f t="shared" si="34"/>
        <v>0</v>
      </c>
      <c r="AD87" s="78">
        <f t="shared" si="34"/>
        <v>20102.830000000002</v>
      </c>
    </row>
    <row r="88" spans="1:30" ht="14.25" customHeight="1" x14ac:dyDescent="0.3">
      <c r="A88" s="84"/>
      <c r="B88" s="84">
        <v>2</v>
      </c>
      <c r="C88" s="85"/>
      <c r="D88" s="84"/>
      <c r="E88" s="86" t="s">
        <v>549</v>
      </c>
      <c r="F88" s="87">
        <f>F89</f>
        <v>17721.080000000002</v>
      </c>
      <c r="G88" s="87">
        <f t="shared" ref="G88:AD88" si="35">G89</f>
        <v>0</v>
      </c>
      <c r="H88" s="87">
        <f t="shared" si="35"/>
        <v>0</v>
      </c>
      <c r="I88" s="87">
        <f t="shared" si="35"/>
        <v>0</v>
      </c>
      <c r="J88" s="87">
        <f t="shared" si="35"/>
        <v>0</v>
      </c>
      <c r="K88" s="87">
        <f t="shared" si="35"/>
        <v>0</v>
      </c>
      <c r="L88" s="87">
        <f t="shared" si="35"/>
        <v>0</v>
      </c>
      <c r="M88" s="87">
        <f t="shared" si="35"/>
        <v>0</v>
      </c>
      <c r="N88" s="87">
        <f t="shared" si="35"/>
        <v>0</v>
      </c>
      <c r="O88" s="87">
        <f t="shared" si="35"/>
        <v>0</v>
      </c>
      <c r="P88" s="87">
        <f t="shared" si="35"/>
        <v>0</v>
      </c>
      <c r="Q88" s="87">
        <f t="shared" si="35"/>
        <v>0</v>
      </c>
      <c r="R88" s="87">
        <f t="shared" si="35"/>
        <v>0</v>
      </c>
      <c r="S88" s="87">
        <f t="shared" si="35"/>
        <v>0</v>
      </c>
      <c r="T88" s="87">
        <f t="shared" si="35"/>
        <v>0</v>
      </c>
      <c r="U88" s="87">
        <f t="shared" si="35"/>
        <v>0</v>
      </c>
      <c r="V88" s="87">
        <f t="shared" si="35"/>
        <v>0</v>
      </c>
      <c r="W88" s="87">
        <f t="shared" si="35"/>
        <v>0</v>
      </c>
      <c r="X88" s="87">
        <f t="shared" si="35"/>
        <v>0</v>
      </c>
      <c r="Y88" s="87">
        <f t="shared" si="35"/>
        <v>0</v>
      </c>
      <c r="Z88" s="87">
        <f t="shared" si="35"/>
        <v>0</v>
      </c>
      <c r="AA88" s="87">
        <f t="shared" si="35"/>
        <v>0</v>
      </c>
      <c r="AB88" s="87">
        <f t="shared" si="35"/>
        <v>0</v>
      </c>
      <c r="AC88" s="87">
        <f t="shared" si="35"/>
        <v>0</v>
      </c>
      <c r="AD88" s="87">
        <f t="shared" si="35"/>
        <v>17721.080000000002</v>
      </c>
    </row>
    <row r="89" spans="1:30" ht="14.25" customHeight="1" x14ac:dyDescent="0.3">
      <c r="C89" s="2" t="s">
        <v>644</v>
      </c>
      <c r="E89" s="79" t="s">
        <v>550</v>
      </c>
      <c r="F89" s="20">
        <f>SUM(G89:AD89)</f>
        <v>17721.080000000002</v>
      </c>
      <c r="G89" s="20"/>
      <c r="H89" s="20"/>
      <c r="I89" s="20"/>
      <c r="J89" s="20"/>
      <c r="K89" s="20"/>
      <c r="L89" s="20"/>
      <c r="M89" s="20"/>
      <c r="N89" s="20"/>
      <c r="O89" s="20"/>
      <c r="P89" s="20"/>
      <c r="Q89" s="20"/>
      <c r="R89" s="20"/>
      <c r="S89" s="20"/>
      <c r="T89" s="20"/>
      <c r="U89" s="20"/>
      <c r="V89" s="20"/>
      <c r="W89" s="20"/>
      <c r="X89" s="20"/>
      <c r="Y89" s="20"/>
      <c r="Z89" s="20"/>
      <c r="AA89" s="20"/>
      <c r="AB89" s="20"/>
      <c r="AC89" s="20"/>
      <c r="AD89" s="20">
        <v>17721.080000000002</v>
      </c>
    </row>
    <row r="90" spans="1:30" ht="14.25" customHeight="1" x14ac:dyDescent="0.3">
      <c r="A90" s="84"/>
      <c r="B90" s="84">
        <v>12</v>
      </c>
      <c r="C90" s="85"/>
      <c r="D90" s="84"/>
      <c r="E90" s="86" t="s">
        <v>568</v>
      </c>
      <c r="F90" s="87">
        <f>SUM(F91:F97)</f>
        <v>2381.75</v>
      </c>
      <c r="G90" s="87">
        <f t="shared" ref="G90:AD90" si="36">SUM(G91:G97)</f>
        <v>0</v>
      </c>
      <c r="H90" s="87">
        <f t="shared" si="36"/>
        <v>0</v>
      </c>
      <c r="I90" s="87">
        <f t="shared" si="36"/>
        <v>0</v>
      </c>
      <c r="J90" s="87">
        <f t="shared" si="36"/>
        <v>0</v>
      </c>
      <c r="K90" s="87">
        <f t="shared" si="36"/>
        <v>0</v>
      </c>
      <c r="L90" s="87">
        <f t="shared" si="36"/>
        <v>0</v>
      </c>
      <c r="M90" s="87">
        <f t="shared" si="36"/>
        <v>0</v>
      </c>
      <c r="N90" s="87">
        <f t="shared" si="36"/>
        <v>0</v>
      </c>
      <c r="O90" s="87">
        <f t="shared" si="36"/>
        <v>0</v>
      </c>
      <c r="P90" s="87">
        <f t="shared" si="36"/>
        <v>0</v>
      </c>
      <c r="Q90" s="87">
        <f t="shared" si="36"/>
        <v>0</v>
      </c>
      <c r="R90" s="87">
        <f t="shared" si="36"/>
        <v>0</v>
      </c>
      <c r="S90" s="87">
        <f t="shared" si="36"/>
        <v>0</v>
      </c>
      <c r="T90" s="87">
        <f t="shared" si="36"/>
        <v>0</v>
      </c>
      <c r="U90" s="87">
        <f t="shared" si="36"/>
        <v>0</v>
      </c>
      <c r="V90" s="87">
        <f t="shared" si="36"/>
        <v>0</v>
      </c>
      <c r="W90" s="87">
        <f t="shared" si="36"/>
        <v>0</v>
      </c>
      <c r="X90" s="87">
        <f t="shared" si="36"/>
        <v>0</v>
      </c>
      <c r="Y90" s="87">
        <f t="shared" si="36"/>
        <v>0</v>
      </c>
      <c r="Z90" s="87">
        <f t="shared" si="36"/>
        <v>0</v>
      </c>
      <c r="AA90" s="87">
        <f t="shared" si="36"/>
        <v>0</v>
      </c>
      <c r="AB90" s="87">
        <f t="shared" si="36"/>
        <v>0</v>
      </c>
      <c r="AC90" s="87">
        <f t="shared" si="36"/>
        <v>0</v>
      </c>
      <c r="AD90" s="87">
        <f t="shared" si="36"/>
        <v>2381.75</v>
      </c>
    </row>
    <row r="91" spans="1:30" x14ac:dyDescent="0.3">
      <c r="C91" s="2" t="s">
        <v>669</v>
      </c>
      <c r="E91" s="79" t="s">
        <v>804</v>
      </c>
      <c r="F91" s="20">
        <f t="shared" ref="F91:F97" si="37">SUM(G91:AD91)</f>
        <v>200.72</v>
      </c>
      <c r="G91" s="20"/>
      <c r="H91" s="20"/>
      <c r="I91" s="20"/>
      <c r="J91" s="20"/>
      <c r="K91" s="20"/>
      <c r="L91" s="20"/>
      <c r="M91" s="20"/>
      <c r="N91" s="20"/>
      <c r="O91" s="20"/>
      <c r="P91" s="20"/>
      <c r="Q91" s="20"/>
      <c r="R91" s="20"/>
      <c r="S91" s="20"/>
      <c r="T91" s="20"/>
      <c r="U91" s="20"/>
      <c r="V91" s="20"/>
      <c r="W91" s="20"/>
      <c r="X91" s="20"/>
      <c r="Y91" s="20"/>
      <c r="Z91" s="20"/>
      <c r="AA91" s="20"/>
      <c r="AB91" s="20"/>
      <c r="AC91" s="20"/>
      <c r="AD91" s="20">
        <v>200.72</v>
      </c>
    </row>
    <row r="92" spans="1:30" ht="14.25" customHeight="1" x14ac:dyDescent="0.3">
      <c r="C92" s="2" t="s">
        <v>805</v>
      </c>
      <c r="E92" s="79" t="s">
        <v>806</v>
      </c>
      <c r="F92" s="20">
        <f t="shared" si="37"/>
        <v>0</v>
      </c>
      <c r="G92" s="20"/>
      <c r="H92" s="20"/>
      <c r="I92" s="20"/>
      <c r="J92" s="20"/>
      <c r="K92" s="20"/>
      <c r="L92" s="20"/>
      <c r="M92" s="20"/>
      <c r="N92" s="20"/>
      <c r="O92" s="20"/>
      <c r="P92" s="20"/>
      <c r="Q92" s="20"/>
      <c r="R92" s="20"/>
      <c r="S92" s="20"/>
      <c r="T92" s="20"/>
      <c r="U92" s="20"/>
      <c r="V92" s="20"/>
      <c r="W92" s="20"/>
      <c r="X92" s="20"/>
      <c r="Y92" s="20"/>
      <c r="Z92" s="20"/>
      <c r="AA92" s="20"/>
      <c r="AB92" s="20"/>
      <c r="AC92" s="20"/>
      <c r="AD92" s="20"/>
    </row>
    <row r="93" spans="1:30" x14ac:dyDescent="0.3">
      <c r="C93" s="2" t="s">
        <v>664</v>
      </c>
      <c r="E93" s="79" t="s">
        <v>71</v>
      </c>
      <c r="F93" s="20">
        <f t="shared" si="37"/>
        <v>0</v>
      </c>
      <c r="G93" s="20"/>
      <c r="H93" s="20"/>
      <c r="I93" s="20"/>
      <c r="J93" s="20"/>
      <c r="K93" s="20"/>
      <c r="L93" s="20"/>
      <c r="M93" s="20"/>
      <c r="N93" s="20"/>
      <c r="O93" s="20"/>
      <c r="P93" s="20"/>
      <c r="Q93" s="20"/>
      <c r="R93" s="20"/>
      <c r="S93" s="20"/>
      <c r="T93" s="20"/>
      <c r="U93" s="20"/>
      <c r="V93" s="20"/>
      <c r="W93" s="20"/>
      <c r="X93" s="20"/>
      <c r="Y93" s="20"/>
      <c r="Z93" s="20"/>
      <c r="AA93" s="20"/>
      <c r="AB93" s="20"/>
      <c r="AC93" s="20"/>
      <c r="AD93" s="20"/>
    </row>
    <row r="94" spans="1:30" x14ac:dyDescent="0.3">
      <c r="C94" s="2" t="s">
        <v>670</v>
      </c>
      <c r="E94" s="79" t="s">
        <v>671</v>
      </c>
      <c r="F94" s="20">
        <f t="shared" si="37"/>
        <v>2181.0300000000002</v>
      </c>
      <c r="G94" s="20"/>
      <c r="H94" s="20"/>
      <c r="I94" s="20"/>
      <c r="J94" s="20"/>
      <c r="K94" s="20"/>
      <c r="L94" s="20"/>
      <c r="M94" s="20"/>
      <c r="N94" s="20"/>
      <c r="O94" s="20"/>
      <c r="P94" s="20"/>
      <c r="Q94" s="20"/>
      <c r="R94" s="20"/>
      <c r="S94" s="20"/>
      <c r="T94" s="20"/>
      <c r="U94" s="20"/>
      <c r="V94" s="20"/>
      <c r="W94" s="20"/>
      <c r="X94" s="20"/>
      <c r="Y94" s="20"/>
      <c r="Z94" s="20"/>
      <c r="AA94" s="20"/>
      <c r="AB94" s="20"/>
      <c r="AC94" s="20"/>
      <c r="AD94" s="20">
        <v>2181.0300000000002</v>
      </c>
    </row>
    <row r="95" spans="1:30" x14ac:dyDescent="0.3">
      <c r="C95" s="2" t="s">
        <v>672</v>
      </c>
      <c r="E95" s="79" t="s">
        <v>807</v>
      </c>
      <c r="F95" s="20">
        <f t="shared" si="37"/>
        <v>0</v>
      </c>
      <c r="G95" s="20"/>
      <c r="H95" s="20"/>
      <c r="I95" s="20"/>
      <c r="J95" s="20"/>
      <c r="K95" s="20"/>
      <c r="L95" s="20"/>
      <c r="M95" s="20"/>
      <c r="N95" s="20"/>
      <c r="O95" s="20"/>
      <c r="P95" s="20"/>
      <c r="Q95" s="20"/>
      <c r="R95" s="20"/>
      <c r="S95" s="20"/>
      <c r="T95" s="20"/>
      <c r="U95" s="20"/>
      <c r="V95" s="20"/>
      <c r="W95" s="20"/>
      <c r="X95" s="20"/>
      <c r="Y95" s="20"/>
      <c r="Z95" s="20"/>
      <c r="AA95" s="20"/>
      <c r="AB95" s="20"/>
      <c r="AC95" s="20"/>
      <c r="AD95" s="20"/>
    </row>
    <row r="96" spans="1:30" x14ac:dyDescent="0.3">
      <c r="C96" s="2" t="s">
        <v>673</v>
      </c>
      <c r="E96" s="79" t="s">
        <v>808</v>
      </c>
      <c r="F96" s="20">
        <f t="shared" si="37"/>
        <v>0</v>
      </c>
      <c r="G96" s="20"/>
      <c r="H96" s="20"/>
      <c r="I96" s="20"/>
      <c r="J96" s="20"/>
      <c r="K96" s="20"/>
      <c r="L96" s="20"/>
      <c r="M96" s="20"/>
      <c r="N96" s="20"/>
      <c r="O96" s="20"/>
      <c r="P96" s="20"/>
      <c r="Q96" s="20"/>
      <c r="R96" s="20"/>
      <c r="S96" s="20"/>
      <c r="T96" s="20"/>
      <c r="U96" s="20"/>
      <c r="V96" s="20"/>
      <c r="W96" s="20"/>
      <c r="X96" s="20"/>
      <c r="Y96" s="20"/>
      <c r="Z96" s="20"/>
      <c r="AA96" s="20"/>
      <c r="AB96" s="20"/>
      <c r="AC96" s="20"/>
      <c r="AD96" s="20"/>
    </row>
    <row r="97" spans="1:30" x14ac:dyDescent="0.3">
      <c r="C97" s="2" t="s">
        <v>809</v>
      </c>
      <c r="E97" s="79" t="s">
        <v>810</v>
      </c>
      <c r="F97" s="20">
        <f t="shared" si="37"/>
        <v>0</v>
      </c>
      <c r="G97" s="20"/>
      <c r="H97" s="20"/>
      <c r="I97" s="20"/>
      <c r="J97" s="20"/>
      <c r="K97" s="20"/>
      <c r="L97" s="20"/>
      <c r="M97" s="20"/>
      <c r="N97" s="20"/>
      <c r="O97" s="20"/>
      <c r="P97" s="20"/>
      <c r="Q97" s="20"/>
      <c r="R97" s="20"/>
      <c r="S97" s="20"/>
      <c r="T97" s="20"/>
      <c r="U97" s="20"/>
      <c r="V97" s="20"/>
      <c r="W97" s="20"/>
      <c r="X97" s="20"/>
      <c r="Y97" s="20"/>
      <c r="Z97" s="20"/>
      <c r="AA97" s="20"/>
      <c r="AB97" s="20"/>
      <c r="AC97" s="20"/>
      <c r="AD97" s="20"/>
    </row>
    <row r="98" spans="1:30" x14ac:dyDescent="0.3">
      <c r="A98" s="70"/>
      <c r="B98" s="70"/>
      <c r="C98" s="71"/>
      <c r="D98" s="71"/>
      <c r="E98" s="72" t="s">
        <v>811</v>
      </c>
      <c r="F98" s="71">
        <f>F99</f>
        <v>0</v>
      </c>
      <c r="G98" s="71">
        <f t="shared" ref="G98:AD101" si="38">G99</f>
        <v>0</v>
      </c>
      <c r="H98" s="71">
        <f t="shared" si="38"/>
        <v>0</v>
      </c>
      <c r="I98" s="71">
        <f t="shared" si="38"/>
        <v>0</v>
      </c>
      <c r="J98" s="71">
        <f t="shared" si="38"/>
        <v>0</v>
      </c>
      <c r="K98" s="71">
        <f t="shared" si="38"/>
        <v>0</v>
      </c>
      <c r="L98" s="71">
        <f t="shared" si="38"/>
        <v>0</v>
      </c>
      <c r="M98" s="71">
        <f t="shared" si="38"/>
        <v>0</v>
      </c>
      <c r="N98" s="71">
        <f t="shared" si="38"/>
        <v>0</v>
      </c>
      <c r="O98" s="71">
        <f t="shared" si="38"/>
        <v>0</v>
      </c>
      <c r="P98" s="71">
        <f t="shared" si="38"/>
        <v>0</v>
      </c>
      <c r="Q98" s="71">
        <f t="shared" si="38"/>
        <v>0</v>
      </c>
      <c r="R98" s="71">
        <f t="shared" si="38"/>
        <v>0</v>
      </c>
      <c r="S98" s="71">
        <f t="shared" si="38"/>
        <v>0</v>
      </c>
      <c r="T98" s="71">
        <f t="shared" si="38"/>
        <v>0</v>
      </c>
      <c r="U98" s="71">
        <f t="shared" si="38"/>
        <v>0</v>
      </c>
      <c r="V98" s="71">
        <f t="shared" si="38"/>
        <v>0</v>
      </c>
      <c r="W98" s="71">
        <f t="shared" si="38"/>
        <v>0</v>
      </c>
      <c r="X98" s="71">
        <f t="shared" si="38"/>
        <v>0</v>
      </c>
      <c r="Y98" s="71">
        <f t="shared" si="38"/>
        <v>0</v>
      </c>
      <c r="Z98" s="71">
        <f t="shared" si="38"/>
        <v>0</v>
      </c>
      <c r="AA98" s="71">
        <f t="shared" si="38"/>
        <v>0</v>
      </c>
      <c r="AB98" s="71">
        <f t="shared" si="38"/>
        <v>0</v>
      </c>
      <c r="AC98" s="71">
        <f t="shared" si="38"/>
        <v>0</v>
      </c>
      <c r="AD98" s="71">
        <f t="shared" si="38"/>
        <v>0</v>
      </c>
    </row>
    <row r="99" spans="1:30" ht="14.25" customHeight="1" x14ac:dyDescent="0.3">
      <c r="A99" s="73"/>
      <c r="B99" s="73"/>
      <c r="C99" s="74"/>
      <c r="D99" s="74"/>
      <c r="E99" s="75" t="s">
        <v>674</v>
      </c>
      <c r="F99" s="74">
        <f>F100</f>
        <v>0</v>
      </c>
      <c r="G99" s="74">
        <f t="shared" si="38"/>
        <v>0</v>
      </c>
      <c r="H99" s="74">
        <f t="shared" si="38"/>
        <v>0</v>
      </c>
      <c r="I99" s="74">
        <f t="shared" si="38"/>
        <v>0</v>
      </c>
      <c r="J99" s="74">
        <f t="shared" si="38"/>
        <v>0</v>
      </c>
      <c r="K99" s="74">
        <f t="shared" si="38"/>
        <v>0</v>
      </c>
      <c r="L99" s="74">
        <f t="shared" si="38"/>
        <v>0</v>
      </c>
      <c r="M99" s="74">
        <f t="shared" si="38"/>
        <v>0</v>
      </c>
      <c r="N99" s="74">
        <f t="shared" si="38"/>
        <v>0</v>
      </c>
      <c r="O99" s="74">
        <f t="shared" si="38"/>
        <v>0</v>
      </c>
      <c r="P99" s="74">
        <f t="shared" si="38"/>
        <v>0</v>
      </c>
      <c r="Q99" s="74">
        <f t="shared" si="38"/>
        <v>0</v>
      </c>
      <c r="R99" s="74">
        <f t="shared" si="38"/>
        <v>0</v>
      </c>
      <c r="S99" s="74">
        <f t="shared" si="38"/>
        <v>0</v>
      </c>
      <c r="T99" s="74">
        <f t="shared" si="38"/>
        <v>0</v>
      </c>
      <c r="U99" s="74">
        <f t="shared" si="38"/>
        <v>0</v>
      </c>
      <c r="V99" s="74">
        <f t="shared" si="38"/>
        <v>0</v>
      </c>
      <c r="W99" s="74">
        <f t="shared" si="38"/>
        <v>0</v>
      </c>
      <c r="X99" s="74">
        <f t="shared" si="38"/>
        <v>0</v>
      </c>
      <c r="Y99" s="74">
        <f t="shared" si="38"/>
        <v>0</v>
      </c>
      <c r="Z99" s="74">
        <f t="shared" si="38"/>
        <v>0</v>
      </c>
      <c r="AA99" s="74">
        <f t="shared" si="38"/>
        <v>0</v>
      </c>
      <c r="AB99" s="74">
        <f t="shared" si="38"/>
        <v>0</v>
      </c>
      <c r="AC99" s="74">
        <f t="shared" si="38"/>
        <v>0</v>
      </c>
      <c r="AD99" s="74">
        <f t="shared" si="38"/>
        <v>0</v>
      </c>
    </row>
    <row r="100" spans="1:30" x14ac:dyDescent="0.3">
      <c r="A100" s="76">
        <v>1</v>
      </c>
      <c r="B100" s="76"/>
      <c r="C100" s="77"/>
      <c r="D100" s="77"/>
      <c r="E100" s="76" t="s">
        <v>675</v>
      </c>
      <c r="F100" s="78">
        <f>F101</f>
        <v>0</v>
      </c>
      <c r="G100" s="78">
        <f t="shared" si="38"/>
        <v>0</v>
      </c>
      <c r="H100" s="78">
        <f t="shared" si="38"/>
        <v>0</v>
      </c>
      <c r="I100" s="78">
        <f t="shared" si="38"/>
        <v>0</v>
      </c>
      <c r="J100" s="78">
        <f t="shared" si="38"/>
        <v>0</v>
      </c>
      <c r="K100" s="78">
        <f t="shared" si="38"/>
        <v>0</v>
      </c>
      <c r="L100" s="78">
        <f t="shared" si="38"/>
        <v>0</v>
      </c>
      <c r="M100" s="78">
        <f t="shared" si="38"/>
        <v>0</v>
      </c>
      <c r="N100" s="78">
        <f t="shared" si="38"/>
        <v>0</v>
      </c>
      <c r="O100" s="78">
        <f t="shared" si="38"/>
        <v>0</v>
      </c>
      <c r="P100" s="78">
        <f t="shared" si="38"/>
        <v>0</v>
      </c>
      <c r="Q100" s="78">
        <f t="shared" si="38"/>
        <v>0</v>
      </c>
      <c r="R100" s="78">
        <f t="shared" si="38"/>
        <v>0</v>
      </c>
      <c r="S100" s="78">
        <f t="shared" si="38"/>
        <v>0</v>
      </c>
      <c r="T100" s="78">
        <f t="shared" si="38"/>
        <v>0</v>
      </c>
      <c r="U100" s="78">
        <f t="shared" si="38"/>
        <v>0</v>
      </c>
      <c r="V100" s="78">
        <f t="shared" si="38"/>
        <v>0</v>
      </c>
      <c r="W100" s="78">
        <f t="shared" si="38"/>
        <v>0</v>
      </c>
      <c r="X100" s="78">
        <f t="shared" si="38"/>
        <v>0</v>
      </c>
      <c r="Y100" s="78">
        <f t="shared" si="38"/>
        <v>0</v>
      </c>
      <c r="Z100" s="78">
        <f t="shared" si="38"/>
        <v>0</v>
      </c>
      <c r="AA100" s="78">
        <f t="shared" si="38"/>
        <v>0</v>
      </c>
      <c r="AB100" s="78">
        <f t="shared" si="38"/>
        <v>0</v>
      </c>
      <c r="AC100" s="78">
        <f t="shared" si="38"/>
        <v>0</v>
      </c>
      <c r="AD100" s="78">
        <f t="shared" si="38"/>
        <v>0</v>
      </c>
    </row>
    <row r="101" spans="1:30" ht="14.25" customHeight="1" x14ac:dyDescent="0.3">
      <c r="A101" s="84"/>
      <c r="B101" s="84">
        <v>24</v>
      </c>
      <c r="C101" s="85"/>
      <c r="D101" s="84"/>
      <c r="E101" s="86" t="s">
        <v>569</v>
      </c>
      <c r="F101" s="87">
        <f>F102</f>
        <v>0</v>
      </c>
      <c r="G101" s="87">
        <f t="shared" si="38"/>
        <v>0</v>
      </c>
      <c r="H101" s="87">
        <f t="shared" si="38"/>
        <v>0</v>
      </c>
      <c r="I101" s="87">
        <f t="shared" si="38"/>
        <v>0</v>
      </c>
      <c r="J101" s="87">
        <f t="shared" si="38"/>
        <v>0</v>
      </c>
      <c r="K101" s="87">
        <f t="shared" si="38"/>
        <v>0</v>
      </c>
      <c r="L101" s="87">
        <f t="shared" si="38"/>
        <v>0</v>
      </c>
      <c r="M101" s="87">
        <f t="shared" si="38"/>
        <v>0</v>
      </c>
      <c r="N101" s="87">
        <f t="shared" si="38"/>
        <v>0</v>
      </c>
      <c r="O101" s="87">
        <f t="shared" si="38"/>
        <v>0</v>
      </c>
      <c r="P101" s="87">
        <f t="shared" si="38"/>
        <v>0</v>
      </c>
      <c r="Q101" s="87">
        <f t="shared" si="38"/>
        <v>0</v>
      </c>
      <c r="R101" s="87">
        <f t="shared" si="38"/>
        <v>0</v>
      </c>
      <c r="S101" s="87">
        <f t="shared" si="38"/>
        <v>0</v>
      </c>
      <c r="T101" s="87">
        <f t="shared" si="38"/>
        <v>0</v>
      </c>
      <c r="U101" s="87">
        <f t="shared" si="38"/>
        <v>0</v>
      </c>
      <c r="V101" s="87">
        <f t="shared" si="38"/>
        <v>0</v>
      </c>
      <c r="W101" s="87">
        <f t="shared" si="38"/>
        <v>0</v>
      </c>
      <c r="X101" s="87">
        <f t="shared" si="38"/>
        <v>0</v>
      </c>
      <c r="Y101" s="87">
        <f t="shared" si="38"/>
        <v>0</v>
      </c>
      <c r="Z101" s="87">
        <f t="shared" si="38"/>
        <v>0</v>
      </c>
      <c r="AA101" s="87">
        <f t="shared" si="38"/>
        <v>0</v>
      </c>
      <c r="AB101" s="87">
        <f t="shared" si="38"/>
        <v>0</v>
      </c>
      <c r="AC101" s="87">
        <f t="shared" si="38"/>
        <v>0</v>
      </c>
      <c r="AD101" s="87">
        <f t="shared" si="38"/>
        <v>0</v>
      </c>
    </row>
    <row r="102" spans="1:30" ht="14.25" customHeight="1" x14ac:dyDescent="0.3">
      <c r="A102" s="90"/>
      <c r="B102" s="90"/>
      <c r="C102" s="90" t="s">
        <v>676</v>
      </c>
      <c r="D102" s="90"/>
      <c r="E102" s="91" t="s">
        <v>570</v>
      </c>
      <c r="F102" s="92">
        <f>SUM(G102:AD102)</f>
        <v>0</v>
      </c>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row>
    <row r="103" spans="1:30" ht="13.5" customHeight="1" x14ac:dyDescent="0.3">
      <c r="A103" s="65" t="s">
        <v>1070</v>
      </c>
    </row>
  </sheetData>
  <hyperlinks>
    <hyperlink ref="AD1" location="Inicio!D332" display="Cuadro IV.15"/>
  </hyperlink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theme="2" tint="-0.249977111117893"/>
  </sheetPr>
  <dimension ref="A1:AD103"/>
  <sheetViews>
    <sheetView showGridLines="0" zoomScale="80" zoomScaleNormal="80" workbookViewId="0"/>
  </sheetViews>
  <sheetFormatPr baseColWidth="10" defaultColWidth="11.19921875" defaultRowHeight="15" x14ac:dyDescent="0.3"/>
  <cols>
    <col min="1" max="1" width="3.5" style="2" customWidth="1"/>
    <col min="2" max="2" width="3.3984375" style="2" customWidth="1"/>
    <col min="3" max="3" width="4.69921875" style="2" customWidth="1"/>
    <col min="4" max="4" width="6" style="2" customWidth="1"/>
    <col min="5" max="5" width="66.69921875" style="2" customWidth="1"/>
    <col min="6" max="6" width="11.19921875" style="20"/>
    <col min="7" max="7" width="11.19921875" style="2"/>
    <col min="8" max="8" width="15.8984375" style="2" customWidth="1"/>
    <col min="9" max="9" width="14" style="2" customWidth="1"/>
    <col min="10" max="11" width="11.19921875" style="2"/>
    <col min="12" max="12" width="14.69921875" style="2" customWidth="1"/>
    <col min="13" max="13" width="15.5" style="2" customWidth="1"/>
    <col min="14" max="14" width="14.19921875" style="2" customWidth="1"/>
    <col min="15" max="15" width="13.5" style="2" customWidth="1"/>
    <col min="16" max="18" width="13.69921875" style="2" customWidth="1"/>
    <col min="19" max="19" width="14.59765625" style="2" customWidth="1"/>
    <col min="20" max="20" width="18" style="2" customWidth="1"/>
    <col min="21" max="21" width="16.69921875" style="2" customWidth="1"/>
    <col min="22" max="22" width="16.09765625" style="2" customWidth="1"/>
    <col min="23" max="30" width="16.69921875" style="2" customWidth="1"/>
    <col min="31" max="16384" width="11.19921875" style="2"/>
  </cols>
  <sheetData>
    <row r="1" spans="1:30" ht="21.75" x14ac:dyDescent="0.4">
      <c r="A1" s="12" t="s">
        <v>1048</v>
      </c>
      <c r="E1" s="59"/>
      <c r="F1" s="59"/>
      <c r="G1" s="59"/>
      <c r="H1" s="59"/>
      <c r="I1" s="59"/>
      <c r="J1" s="59"/>
      <c r="K1" s="59"/>
      <c r="L1" s="59"/>
      <c r="M1" s="59"/>
      <c r="N1" s="59"/>
      <c r="O1" s="59"/>
      <c r="P1" s="59"/>
      <c r="Q1" s="59"/>
      <c r="R1" s="59"/>
      <c r="S1" s="59"/>
      <c r="T1" s="216"/>
      <c r="U1" s="59"/>
      <c r="V1" s="59"/>
      <c r="W1" s="59"/>
      <c r="X1" s="59"/>
      <c r="Y1" s="59"/>
      <c r="Z1" s="59"/>
      <c r="AA1" s="59"/>
      <c r="AB1" s="59"/>
      <c r="AD1" s="60" t="s">
        <v>704</v>
      </c>
    </row>
    <row r="2" spans="1:30" ht="21.75" x14ac:dyDescent="0.4">
      <c r="A2" s="12" t="s">
        <v>259</v>
      </c>
      <c r="E2" s="59"/>
      <c r="F2" s="63"/>
      <c r="G2" s="63"/>
      <c r="H2" s="63"/>
      <c r="I2" s="63"/>
      <c r="J2" s="63"/>
      <c r="K2" s="63"/>
      <c r="L2" s="63"/>
      <c r="M2" s="63"/>
      <c r="N2" s="63"/>
      <c r="O2" s="63"/>
      <c r="P2" s="63"/>
      <c r="Q2" s="63"/>
      <c r="R2" s="63"/>
      <c r="S2" s="63"/>
      <c r="T2" s="63"/>
      <c r="U2" s="63"/>
      <c r="V2" s="63"/>
      <c r="W2" s="63"/>
      <c r="X2" s="63"/>
      <c r="Y2" s="63"/>
      <c r="Z2" s="63"/>
      <c r="AA2" s="63"/>
      <c r="AB2" s="63"/>
      <c r="AC2" s="63"/>
      <c r="AD2" s="63"/>
    </row>
    <row r="3" spans="1:30" ht="21.75" x14ac:dyDescent="0.4">
      <c r="A3" s="12" t="s">
        <v>538</v>
      </c>
      <c r="E3" s="59"/>
      <c r="F3" s="63"/>
      <c r="G3" s="63"/>
      <c r="H3" s="63"/>
      <c r="I3" s="63"/>
      <c r="J3" s="63"/>
      <c r="K3" s="63"/>
      <c r="L3" s="63"/>
      <c r="M3" s="63"/>
      <c r="N3" s="63"/>
      <c r="O3" s="63"/>
      <c r="P3" s="63"/>
      <c r="Q3" s="63"/>
      <c r="R3" s="63"/>
      <c r="S3" s="63"/>
      <c r="T3" s="63"/>
      <c r="U3" s="63"/>
      <c r="V3" s="63"/>
      <c r="W3" s="63"/>
      <c r="X3" s="63"/>
      <c r="Y3" s="63"/>
      <c r="Z3" s="63"/>
      <c r="AA3" s="63"/>
      <c r="AB3" s="63"/>
      <c r="AC3" s="63"/>
      <c r="AD3" s="63"/>
    </row>
    <row r="4" spans="1:30" ht="21.75" x14ac:dyDescent="0.4">
      <c r="A4" s="12" t="s">
        <v>547</v>
      </c>
      <c r="E4" s="59"/>
      <c r="F4" s="80"/>
      <c r="G4" s="80"/>
      <c r="H4" s="80"/>
      <c r="I4" s="80"/>
      <c r="J4" s="80"/>
      <c r="K4" s="80"/>
      <c r="L4" s="80"/>
      <c r="M4" s="80"/>
      <c r="N4" s="80"/>
      <c r="O4" s="80"/>
      <c r="P4" s="80"/>
      <c r="Q4" s="80"/>
      <c r="R4" s="80"/>
      <c r="S4" s="80"/>
      <c r="T4" s="80"/>
      <c r="U4" s="80"/>
      <c r="V4" s="80"/>
      <c r="W4" s="80"/>
      <c r="X4" s="80"/>
      <c r="Y4" s="80"/>
      <c r="Z4" s="80"/>
      <c r="AA4" s="80"/>
      <c r="AB4" s="80"/>
      <c r="AC4" s="80"/>
      <c r="AD4" s="80"/>
    </row>
    <row r="5" spans="1:30" x14ac:dyDescent="0.3">
      <c r="G5" s="20"/>
      <c r="H5" s="20"/>
      <c r="I5" s="20"/>
      <c r="J5" s="20"/>
      <c r="K5" s="20"/>
      <c r="L5" s="20"/>
      <c r="M5" s="20"/>
      <c r="N5" s="20"/>
      <c r="O5" s="20"/>
      <c r="P5" s="20"/>
      <c r="Q5" s="20"/>
      <c r="R5" s="20"/>
      <c r="S5" s="20"/>
      <c r="T5" s="20"/>
      <c r="U5" s="20"/>
      <c r="V5" s="20"/>
      <c r="W5" s="20"/>
      <c r="X5" s="20"/>
      <c r="Y5" s="20"/>
      <c r="Z5" s="20"/>
      <c r="AA5" s="20"/>
      <c r="AB5" s="20"/>
      <c r="AC5" s="20"/>
      <c r="AD5" s="20"/>
    </row>
    <row r="6" spans="1:30" ht="90" x14ac:dyDescent="0.3">
      <c r="A6" s="94" t="s">
        <v>548</v>
      </c>
      <c r="B6" s="94" t="s">
        <v>640</v>
      </c>
      <c r="C6" s="94" t="s">
        <v>641</v>
      </c>
      <c r="D6" s="94" t="s">
        <v>812</v>
      </c>
      <c r="E6" s="94" t="s">
        <v>782</v>
      </c>
      <c r="F6" s="94" t="s">
        <v>534</v>
      </c>
      <c r="G6" s="94" t="s">
        <v>636</v>
      </c>
      <c r="H6" s="94" t="s">
        <v>109</v>
      </c>
      <c r="I6" s="94" t="s">
        <v>111</v>
      </c>
      <c r="J6" s="94" t="s">
        <v>527</v>
      </c>
      <c r="K6" s="94" t="s">
        <v>114</v>
      </c>
      <c r="L6" s="94" t="s">
        <v>116</v>
      </c>
      <c r="M6" s="94" t="s">
        <v>118</v>
      </c>
      <c r="N6" s="94" t="s">
        <v>120</v>
      </c>
      <c r="O6" s="94" t="s">
        <v>122</v>
      </c>
      <c r="P6" s="94" t="s">
        <v>528</v>
      </c>
      <c r="Q6" s="94" t="s">
        <v>125</v>
      </c>
      <c r="R6" s="94" t="s">
        <v>127</v>
      </c>
      <c r="S6" s="94" t="s">
        <v>129</v>
      </c>
      <c r="T6" s="94" t="s">
        <v>131</v>
      </c>
      <c r="U6" s="94" t="s">
        <v>133</v>
      </c>
      <c r="V6" s="94" t="s">
        <v>589</v>
      </c>
      <c r="W6" s="94" t="s">
        <v>135</v>
      </c>
      <c r="X6" s="94" t="s">
        <v>137</v>
      </c>
      <c r="Y6" s="94" t="s">
        <v>139</v>
      </c>
      <c r="Z6" s="94" t="s">
        <v>141</v>
      </c>
      <c r="AA6" s="94" t="s">
        <v>143</v>
      </c>
      <c r="AB6" s="94" t="s">
        <v>145</v>
      </c>
      <c r="AC6" s="94" t="s">
        <v>147</v>
      </c>
      <c r="AD6" s="94" t="s">
        <v>149</v>
      </c>
    </row>
    <row r="7" spans="1:30" x14ac:dyDescent="0.3">
      <c r="A7" s="81"/>
      <c r="B7" s="81"/>
      <c r="C7" s="81"/>
      <c r="D7" s="81"/>
      <c r="E7" s="81"/>
      <c r="F7" s="314"/>
      <c r="G7" s="315" t="s">
        <v>107</v>
      </c>
      <c r="H7" s="315" t="s">
        <v>108</v>
      </c>
      <c r="I7" s="315" t="s">
        <v>110</v>
      </c>
      <c r="J7" s="315" t="s">
        <v>112</v>
      </c>
      <c r="K7" s="315" t="s">
        <v>113</v>
      </c>
      <c r="L7" s="315" t="s">
        <v>115</v>
      </c>
      <c r="M7" s="315" t="s">
        <v>117</v>
      </c>
      <c r="N7" s="315" t="s">
        <v>119</v>
      </c>
      <c r="O7" s="315" t="s">
        <v>121</v>
      </c>
      <c r="P7" s="315" t="s">
        <v>123</v>
      </c>
      <c r="Q7" s="315" t="s">
        <v>124</v>
      </c>
      <c r="R7" s="315" t="s">
        <v>126</v>
      </c>
      <c r="S7" s="315" t="s">
        <v>128</v>
      </c>
      <c r="T7" s="315" t="s">
        <v>130</v>
      </c>
      <c r="U7" s="315" t="s">
        <v>132</v>
      </c>
      <c r="V7" s="315" t="s">
        <v>588</v>
      </c>
      <c r="W7" s="315" t="s">
        <v>134</v>
      </c>
      <c r="X7" s="315" t="s">
        <v>136</v>
      </c>
      <c r="Y7" s="315" t="s">
        <v>138</v>
      </c>
      <c r="Z7" s="315" t="s">
        <v>140</v>
      </c>
      <c r="AA7" s="315" t="s">
        <v>142</v>
      </c>
      <c r="AB7" s="315" t="s">
        <v>144</v>
      </c>
      <c r="AC7" s="315" t="s">
        <v>146</v>
      </c>
      <c r="AD7" s="315" t="s">
        <v>148</v>
      </c>
    </row>
    <row r="8" spans="1:30" x14ac:dyDescent="0.3">
      <c r="A8" s="88"/>
      <c r="B8" s="89"/>
      <c r="C8" s="89"/>
      <c r="D8" s="89"/>
      <c r="E8" s="89" t="s">
        <v>783</v>
      </c>
      <c r="F8" s="89">
        <f>F15+F10+F98</f>
        <v>281987.65999999997</v>
      </c>
      <c r="G8" s="89">
        <f t="shared" ref="G8:AD8" si="0">G15+G10+G98</f>
        <v>0</v>
      </c>
      <c r="H8" s="89">
        <f t="shared" si="0"/>
        <v>32665.84</v>
      </c>
      <c r="I8" s="89">
        <f t="shared" si="0"/>
        <v>0</v>
      </c>
      <c r="J8" s="89">
        <f t="shared" si="0"/>
        <v>0</v>
      </c>
      <c r="K8" s="89">
        <f t="shared" si="0"/>
        <v>0</v>
      </c>
      <c r="L8" s="89">
        <f t="shared" si="0"/>
        <v>0</v>
      </c>
      <c r="M8" s="89">
        <f t="shared" si="0"/>
        <v>0</v>
      </c>
      <c r="N8" s="89">
        <f t="shared" si="0"/>
        <v>0</v>
      </c>
      <c r="O8" s="89">
        <f t="shared" si="0"/>
        <v>0</v>
      </c>
      <c r="P8" s="89">
        <f t="shared" si="0"/>
        <v>0</v>
      </c>
      <c r="Q8" s="89">
        <f t="shared" si="0"/>
        <v>0</v>
      </c>
      <c r="R8" s="89">
        <f t="shared" si="0"/>
        <v>0</v>
      </c>
      <c r="S8" s="89">
        <f t="shared" si="0"/>
        <v>0</v>
      </c>
      <c r="T8" s="89">
        <f t="shared" si="0"/>
        <v>0</v>
      </c>
      <c r="U8" s="89">
        <f t="shared" si="0"/>
        <v>28185.819999999996</v>
      </c>
      <c r="V8" s="89">
        <f t="shared" si="0"/>
        <v>0</v>
      </c>
      <c r="W8" s="89">
        <f t="shared" si="0"/>
        <v>0</v>
      </c>
      <c r="X8" s="89">
        <f t="shared" si="0"/>
        <v>0</v>
      </c>
      <c r="Y8" s="89">
        <f t="shared" si="0"/>
        <v>0.08</v>
      </c>
      <c r="Z8" s="89">
        <f t="shared" si="0"/>
        <v>33466.520000000004</v>
      </c>
      <c r="AA8" s="89">
        <f t="shared" si="0"/>
        <v>0</v>
      </c>
      <c r="AB8" s="89">
        <f t="shared" si="0"/>
        <v>0</v>
      </c>
      <c r="AC8" s="89">
        <f t="shared" si="0"/>
        <v>187669.4</v>
      </c>
      <c r="AD8" s="89">
        <f t="shared" si="0"/>
        <v>0</v>
      </c>
    </row>
    <row r="9" spans="1:30" x14ac:dyDescent="0.3">
      <c r="A9" s="212"/>
      <c r="B9" s="213"/>
      <c r="C9" s="213"/>
      <c r="D9" s="213"/>
      <c r="E9" s="213"/>
      <c r="F9" s="213"/>
      <c r="G9" s="164"/>
      <c r="H9" s="164"/>
      <c r="I9" s="164"/>
      <c r="J9" s="164"/>
      <c r="K9" s="164"/>
      <c r="L9" s="164"/>
      <c r="M9" s="164"/>
      <c r="N9" s="164"/>
      <c r="O9" s="164"/>
      <c r="P9" s="164"/>
      <c r="Q9" s="164"/>
      <c r="R9" s="164"/>
      <c r="S9" s="164"/>
      <c r="T9" s="164"/>
      <c r="U9" s="164"/>
      <c r="V9" s="164"/>
      <c r="W9" s="20"/>
      <c r="X9" s="20"/>
      <c r="Y9" s="20"/>
      <c r="Z9" s="20"/>
      <c r="AA9" s="20"/>
      <c r="AB9" s="20"/>
      <c r="AC9" s="20"/>
      <c r="AD9" s="20"/>
    </row>
    <row r="10" spans="1:30" x14ac:dyDescent="0.3">
      <c r="A10" s="42"/>
      <c r="B10" s="42"/>
      <c r="C10" s="68"/>
      <c r="D10" s="68"/>
      <c r="E10" s="69" t="s">
        <v>784</v>
      </c>
      <c r="F10" s="68">
        <f>F11</f>
        <v>0</v>
      </c>
      <c r="G10" s="68">
        <f t="shared" ref="G10:AD13" si="1">G11</f>
        <v>0</v>
      </c>
      <c r="H10" s="68">
        <f t="shared" si="1"/>
        <v>0</v>
      </c>
      <c r="I10" s="68">
        <f t="shared" si="1"/>
        <v>0</v>
      </c>
      <c r="J10" s="68">
        <f t="shared" si="1"/>
        <v>0</v>
      </c>
      <c r="K10" s="68">
        <f t="shared" si="1"/>
        <v>0</v>
      </c>
      <c r="L10" s="68">
        <f t="shared" si="1"/>
        <v>0</v>
      </c>
      <c r="M10" s="68">
        <f t="shared" si="1"/>
        <v>0</v>
      </c>
      <c r="N10" s="68">
        <f t="shared" si="1"/>
        <v>0</v>
      </c>
      <c r="O10" s="68">
        <f t="shared" si="1"/>
        <v>0</v>
      </c>
      <c r="P10" s="68">
        <f t="shared" si="1"/>
        <v>0</v>
      </c>
      <c r="Q10" s="68">
        <f t="shared" si="1"/>
        <v>0</v>
      </c>
      <c r="R10" s="68">
        <f t="shared" si="1"/>
        <v>0</v>
      </c>
      <c r="S10" s="68">
        <f t="shared" si="1"/>
        <v>0</v>
      </c>
      <c r="T10" s="68">
        <f t="shared" si="1"/>
        <v>0</v>
      </c>
      <c r="U10" s="68">
        <f t="shared" si="1"/>
        <v>0</v>
      </c>
      <c r="V10" s="68">
        <f t="shared" si="1"/>
        <v>0</v>
      </c>
      <c r="W10" s="68">
        <f t="shared" si="1"/>
        <v>0</v>
      </c>
      <c r="X10" s="68">
        <f t="shared" si="1"/>
        <v>0</v>
      </c>
      <c r="Y10" s="68">
        <f t="shared" si="1"/>
        <v>0</v>
      </c>
      <c r="Z10" s="68">
        <f t="shared" si="1"/>
        <v>0</v>
      </c>
      <c r="AA10" s="68">
        <f t="shared" si="1"/>
        <v>0</v>
      </c>
      <c r="AB10" s="68">
        <f t="shared" si="1"/>
        <v>0</v>
      </c>
      <c r="AC10" s="68">
        <f t="shared" si="1"/>
        <v>0</v>
      </c>
      <c r="AD10" s="68">
        <f t="shared" si="1"/>
        <v>0</v>
      </c>
    </row>
    <row r="11" spans="1:30" x14ac:dyDescent="0.3">
      <c r="A11" s="73"/>
      <c r="B11" s="73"/>
      <c r="C11" s="74"/>
      <c r="D11" s="74"/>
      <c r="E11" s="75" t="s">
        <v>642</v>
      </c>
      <c r="F11" s="74">
        <f>F12</f>
        <v>0</v>
      </c>
      <c r="G11" s="74">
        <f t="shared" si="1"/>
        <v>0</v>
      </c>
      <c r="H11" s="74">
        <f t="shared" si="1"/>
        <v>0</v>
      </c>
      <c r="I11" s="74">
        <f t="shared" si="1"/>
        <v>0</v>
      </c>
      <c r="J11" s="74">
        <f t="shared" si="1"/>
        <v>0</v>
      </c>
      <c r="K11" s="74">
        <f t="shared" si="1"/>
        <v>0</v>
      </c>
      <c r="L11" s="74">
        <f t="shared" si="1"/>
        <v>0</v>
      </c>
      <c r="M11" s="74">
        <f t="shared" si="1"/>
        <v>0</v>
      </c>
      <c r="N11" s="74">
        <f t="shared" si="1"/>
        <v>0</v>
      </c>
      <c r="O11" s="74">
        <f t="shared" si="1"/>
        <v>0</v>
      </c>
      <c r="P11" s="74">
        <f t="shared" si="1"/>
        <v>0</v>
      </c>
      <c r="Q11" s="74">
        <f t="shared" si="1"/>
        <v>0</v>
      </c>
      <c r="R11" s="74">
        <f t="shared" si="1"/>
        <v>0</v>
      </c>
      <c r="S11" s="74">
        <f t="shared" si="1"/>
        <v>0</v>
      </c>
      <c r="T11" s="74">
        <f t="shared" si="1"/>
        <v>0</v>
      </c>
      <c r="U11" s="74">
        <f t="shared" si="1"/>
        <v>0</v>
      </c>
      <c r="V11" s="74">
        <f t="shared" si="1"/>
        <v>0</v>
      </c>
      <c r="W11" s="74">
        <f t="shared" si="1"/>
        <v>0</v>
      </c>
      <c r="X11" s="74">
        <f t="shared" si="1"/>
        <v>0</v>
      </c>
      <c r="Y11" s="74">
        <f t="shared" si="1"/>
        <v>0</v>
      </c>
      <c r="Z11" s="74">
        <f t="shared" si="1"/>
        <v>0</v>
      </c>
      <c r="AA11" s="74">
        <f t="shared" si="1"/>
        <v>0</v>
      </c>
      <c r="AB11" s="74">
        <f t="shared" si="1"/>
        <v>0</v>
      </c>
      <c r="AC11" s="74">
        <f t="shared" si="1"/>
        <v>0</v>
      </c>
      <c r="AD11" s="74">
        <f t="shared" si="1"/>
        <v>0</v>
      </c>
    </row>
    <row r="12" spans="1:30" x14ac:dyDescent="0.3">
      <c r="A12" s="76">
        <v>4</v>
      </c>
      <c r="B12" s="76"/>
      <c r="C12" s="77"/>
      <c r="D12" s="77"/>
      <c r="E12" s="76" t="s">
        <v>785</v>
      </c>
      <c r="F12" s="78">
        <f>F13</f>
        <v>0</v>
      </c>
      <c r="G12" s="78">
        <f t="shared" si="1"/>
        <v>0</v>
      </c>
      <c r="H12" s="78">
        <f t="shared" si="1"/>
        <v>0</v>
      </c>
      <c r="I12" s="78">
        <f t="shared" si="1"/>
        <v>0</v>
      </c>
      <c r="J12" s="78">
        <f t="shared" si="1"/>
        <v>0</v>
      </c>
      <c r="K12" s="78">
        <f t="shared" si="1"/>
        <v>0</v>
      </c>
      <c r="L12" s="78">
        <f t="shared" si="1"/>
        <v>0</v>
      </c>
      <c r="M12" s="78">
        <f t="shared" si="1"/>
        <v>0</v>
      </c>
      <c r="N12" s="78">
        <f t="shared" si="1"/>
        <v>0</v>
      </c>
      <c r="O12" s="78">
        <f t="shared" si="1"/>
        <v>0</v>
      </c>
      <c r="P12" s="78">
        <f t="shared" si="1"/>
        <v>0</v>
      </c>
      <c r="Q12" s="78">
        <f t="shared" si="1"/>
        <v>0</v>
      </c>
      <c r="R12" s="78">
        <f t="shared" si="1"/>
        <v>0</v>
      </c>
      <c r="S12" s="78">
        <f t="shared" si="1"/>
        <v>0</v>
      </c>
      <c r="T12" s="78">
        <f t="shared" si="1"/>
        <v>0</v>
      </c>
      <c r="U12" s="78">
        <f t="shared" si="1"/>
        <v>0</v>
      </c>
      <c r="V12" s="78">
        <f t="shared" si="1"/>
        <v>0</v>
      </c>
      <c r="W12" s="78">
        <f t="shared" si="1"/>
        <v>0</v>
      </c>
      <c r="X12" s="78">
        <f t="shared" si="1"/>
        <v>0</v>
      </c>
      <c r="Y12" s="78">
        <f t="shared" si="1"/>
        <v>0</v>
      </c>
      <c r="Z12" s="78">
        <f t="shared" si="1"/>
        <v>0</v>
      </c>
      <c r="AA12" s="78">
        <f t="shared" si="1"/>
        <v>0</v>
      </c>
      <c r="AB12" s="78">
        <f t="shared" si="1"/>
        <v>0</v>
      </c>
      <c r="AC12" s="78">
        <f t="shared" si="1"/>
        <v>0</v>
      </c>
      <c r="AD12" s="78">
        <f t="shared" si="1"/>
        <v>0</v>
      </c>
    </row>
    <row r="13" spans="1:30" x14ac:dyDescent="0.3">
      <c r="A13" s="84"/>
      <c r="B13" s="84">
        <v>1</v>
      </c>
      <c r="C13" s="85"/>
      <c r="D13" s="84"/>
      <c r="E13" s="86" t="s">
        <v>571</v>
      </c>
      <c r="F13" s="87">
        <f>F14</f>
        <v>0</v>
      </c>
      <c r="G13" s="87">
        <f t="shared" si="1"/>
        <v>0</v>
      </c>
      <c r="H13" s="87">
        <f t="shared" si="1"/>
        <v>0</v>
      </c>
      <c r="I13" s="87">
        <f t="shared" si="1"/>
        <v>0</v>
      </c>
      <c r="J13" s="87">
        <f t="shared" si="1"/>
        <v>0</v>
      </c>
      <c r="K13" s="87">
        <f t="shared" si="1"/>
        <v>0</v>
      </c>
      <c r="L13" s="87">
        <f t="shared" si="1"/>
        <v>0</v>
      </c>
      <c r="M13" s="87">
        <f t="shared" si="1"/>
        <v>0</v>
      </c>
      <c r="N13" s="87">
        <f t="shared" si="1"/>
        <v>0</v>
      </c>
      <c r="O13" s="87">
        <f t="shared" si="1"/>
        <v>0</v>
      </c>
      <c r="P13" s="87">
        <f t="shared" si="1"/>
        <v>0</v>
      </c>
      <c r="Q13" s="87">
        <f t="shared" si="1"/>
        <v>0</v>
      </c>
      <c r="R13" s="87">
        <f t="shared" si="1"/>
        <v>0</v>
      </c>
      <c r="S13" s="87">
        <f t="shared" si="1"/>
        <v>0</v>
      </c>
      <c r="T13" s="87">
        <f t="shared" si="1"/>
        <v>0</v>
      </c>
      <c r="U13" s="87">
        <f t="shared" si="1"/>
        <v>0</v>
      </c>
      <c r="V13" s="87">
        <f t="shared" si="1"/>
        <v>0</v>
      </c>
      <c r="W13" s="87">
        <f t="shared" si="1"/>
        <v>0</v>
      </c>
      <c r="X13" s="87">
        <f t="shared" si="1"/>
        <v>0</v>
      </c>
      <c r="Y13" s="87">
        <f t="shared" si="1"/>
        <v>0</v>
      </c>
      <c r="Z13" s="87">
        <f t="shared" si="1"/>
        <v>0</v>
      </c>
      <c r="AA13" s="87">
        <f t="shared" si="1"/>
        <v>0</v>
      </c>
      <c r="AB13" s="87">
        <f t="shared" si="1"/>
        <v>0</v>
      </c>
      <c r="AC13" s="87">
        <f t="shared" si="1"/>
        <v>0</v>
      </c>
      <c r="AD13" s="87">
        <f t="shared" si="1"/>
        <v>0</v>
      </c>
    </row>
    <row r="14" spans="1:30" x14ac:dyDescent="0.3">
      <c r="C14" s="2" t="s">
        <v>643</v>
      </c>
      <c r="E14" s="79" t="s">
        <v>572</v>
      </c>
      <c r="F14" s="20">
        <f>SUM(G14:AD14)</f>
        <v>0</v>
      </c>
      <c r="G14" s="56"/>
      <c r="H14" s="56"/>
      <c r="I14" s="56"/>
      <c r="J14" s="56"/>
      <c r="K14" s="56"/>
      <c r="L14" s="56"/>
      <c r="M14" s="56"/>
      <c r="N14" s="56"/>
      <c r="O14" s="56"/>
      <c r="P14" s="56"/>
      <c r="Q14" s="56"/>
      <c r="R14" s="56"/>
      <c r="S14" s="56"/>
      <c r="T14" s="56"/>
      <c r="U14" s="56"/>
      <c r="V14" s="56"/>
      <c r="W14" s="56"/>
      <c r="X14" s="56"/>
      <c r="Y14" s="56"/>
      <c r="Z14" s="56"/>
      <c r="AA14" s="56"/>
      <c r="AB14" s="56"/>
      <c r="AC14" s="56"/>
      <c r="AD14" s="56"/>
    </row>
    <row r="15" spans="1:30" x14ac:dyDescent="0.3">
      <c r="A15" s="42"/>
      <c r="B15" s="42"/>
      <c r="C15" s="68"/>
      <c r="D15" s="68"/>
      <c r="E15" s="69" t="s">
        <v>786</v>
      </c>
      <c r="F15" s="68">
        <f t="shared" ref="F15:AD15" si="2">F16+F86</f>
        <v>281987.65999999997</v>
      </c>
      <c r="G15" s="68">
        <f t="shared" si="2"/>
        <v>0</v>
      </c>
      <c r="H15" s="68">
        <f t="shared" si="2"/>
        <v>32665.84</v>
      </c>
      <c r="I15" s="68">
        <f t="shared" si="2"/>
        <v>0</v>
      </c>
      <c r="J15" s="68">
        <f t="shared" si="2"/>
        <v>0</v>
      </c>
      <c r="K15" s="68">
        <f t="shared" si="2"/>
        <v>0</v>
      </c>
      <c r="L15" s="68">
        <f t="shared" si="2"/>
        <v>0</v>
      </c>
      <c r="M15" s="68">
        <f t="shared" si="2"/>
        <v>0</v>
      </c>
      <c r="N15" s="68">
        <f t="shared" si="2"/>
        <v>0</v>
      </c>
      <c r="O15" s="68">
        <f t="shared" si="2"/>
        <v>0</v>
      </c>
      <c r="P15" s="68">
        <f t="shared" si="2"/>
        <v>0</v>
      </c>
      <c r="Q15" s="68">
        <f t="shared" si="2"/>
        <v>0</v>
      </c>
      <c r="R15" s="68">
        <f t="shared" si="2"/>
        <v>0</v>
      </c>
      <c r="S15" s="68">
        <f t="shared" si="2"/>
        <v>0</v>
      </c>
      <c r="T15" s="68">
        <f t="shared" si="2"/>
        <v>0</v>
      </c>
      <c r="U15" s="68">
        <f t="shared" si="2"/>
        <v>28185.819999999996</v>
      </c>
      <c r="V15" s="68">
        <f t="shared" si="2"/>
        <v>0</v>
      </c>
      <c r="W15" s="68">
        <f t="shared" si="2"/>
        <v>0</v>
      </c>
      <c r="X15" s="68">
        <f t="shared" si="2"/>
        <v>0</v>
      </c>
      <c r="Y15" s="68">
        <f t="shared" si="2"/>
        <v>0.08</v>
      </c>
      <c r="Z15" s="68">
        <f t="shared" si="2"/>
        <v>33466.520000000004</v>
      </c>
      <c r="AA15" s="68">
        <f t="shared" si="2"/>
        <v>0</v>
      </c>
      <c r="AB15" s="68">
        <f t="shared" si="2"/>
        <v>0</v>
      </c>
      <c r="AC15" s="68">
        <f t="shared" si="2"/>
        <v>187669.4</v>
      </c>
      <c r="AD15" s="68">
        <f t="shared" si="2"/>
        <v>0</v>
      </c>
    </row>
    <row r="16" spans="1:30" x14ac:dyDescent="0.3">
      <c r="A16" s="73"/>
      <c r="B16" s="73"/>
      <c r="C16" s="74"/>
      <c r="D16" s="74"/>
      <c r="E16" s="75" t="s">
        <v>783</v>
      </c>
      <c r="F16" s="74">
        <f t="shared" ref="F16:AD16" si="3">F17+F34+F37+F45+F57+F72</f>
        <v>281987.65999999997</v>
      </c>
      <c r="G16" s="74">
        <f t="shared" si="3"/>
        <v>0</v>
      </c>
      <c r="H16" s="74">
        <f t="shared" si="3"/>
        <v>32665.84</v>
      </c>
      <c r="I16" s="74">
        <f t="shared" si="3"/>
        <v>0</v>
      </c>
      <c r="J16" s="74">
        <f t="shared" si="3"/>
        <v>0</v>
      </c>
      <c r="K16" s="74">
        <f t="shared" si="3"/>
        <v>0</v>
      </c>
      <c r="L16" s="74">
        <f t="shared" si="3"/>
        <v>0</v>
      </c>
      <c r="M16" s="74">
        <f t="shared" si="3"/>
        <v>0</v>
      </c>
      <c r="N16" s="74">
        <f t="shared" si="3"/>
        <v>0</v>
      </c>
      <c r="O16" s="74">
        <f t="shared" si="3"/>
        <v>0</v>
      </c>
      <c r="P16" s="74">
        <f t="shared" si="3"/>
        <v>0</v>
      </c>
      <c r="Q16" s="74">
        <f t="shared" si="3"/>
        <v>0</v>
      </c>
      <c r="R16" s="74">
        <f t="shared" si="3"/>
        <v>0</v>
      </c>
      <c r="S16" s="74">
        <f t="shared" si="3"/>
        <v>0</v>
      </c>
      <c r="T16" s="74">
        <f t="shared" si="3"/>
        <v>0</v>
      </c>
      <c r="U16" s="74">
        <f t="shared" si="3"/>
        <v>28185.819999999996</v>
      </c>
      <c r="V16" s="74">
        <f t="shared" si="3"/>
        <v>0</v>
      </c>
      <c r="W16" s="74">
        <f t="shared" si="3"/>
        <v>0</v>
      </c>
      <c r="X16" s="74">
        <f t="shared" si="3"/>
        <v>0</v>
      </c>
      <c r="Y16" s="74">
        <f t="shared" si="3"/>
        <v>0.08</v>
      </c>
      <c r="Z16" s="74">
        <f t="shared" si="3"/>
        <v>33466.520000000004</v>
      </c>
      <c r="AA16" s="74">
        <f t="shared" si="3"/>
        <v>0</v>
      </c>
      <c r="AB16" s="74">
        <f t="shared" si="3"/>
        <v>0</v>
      </c>
      <c r="AC16" s="74">
        <f t="shared" si="3"/>
        <v>187669.4</v>
      </c>
      <c r="AD16" s="74">
        <f t="shared" si="3"/>
        <v>0</v>
      </c>
    </row>
    <row r="17" spans="1:30" x14ac:dyDescent="0.3">
      <c r="A17" s="76">
        <v>1</v>
      </c>
      <c r="B17" s="76"/>
      <c r="C17" s="77"/>
      <c r="D17" s="77"/>
      <c r="E17" s="76" t="s">
        <v>554</v>
      </c>
      <c r="F17" s="78">
        <f>F18+F20+F26+F28+F30+F32</f>
        <v>281987.57999999996</v>
      </c>
      <c r="G17" s="78">
        <f t="shared" ref="G17:AD17" si="4">G18+G20+G26+G28+G30+G32</f>
        <v>0</v>
      </c>
      <c r="H17" s="78">
        <f t="shared" si="4"/>
        <v>32665.84</v>
      </c>
      <c r="I17" s="78">
        <f t="shared" si="4"/>
        <v>0</v>
      </c>
      <c r="J17" s="78">
        <f t="shared" si="4"/>
        <v>0</v>
      </c>
      <c r="K17" s="78">
        <f t="shared" si="4"/>
        <v>0</v>
      </c>
      <c r="L17" s="78">
        <f t="shared" si="4"/>
        <v>0</v>
      </c>
      <c r="M17" s="78">
        <f t="shared" si="4"/>
        <v>0</v>
      </c>
      <c r="N17" s="78">
        <f t="shared" si="4"/>
        <v>0</v>
      </c>
      <c r="O17" s="78">
        <f t="shared" si="4"/>
        <v>0</v>
      </c>
      <c r="P17" s="78">
        <f t="shared" si="4"/>
        <v>0</v>
      </c>
      <c r="Q17" s="78">
        <f t="shared" si="4"/>
        <v>0</v>
      </c>
      <c r="R17" s="78">
        <f t="shared" si="4"/>
        <v>0</v>
      </c>
      <c r="S17" s="78">
        <f t="shared" si="4"/>
        <v>0</v>
      </c>
      <c r="T17" s="78">
        <f t="shared" si="4"/>
        <v>0</v>
      </c>
      <c r="U17" s="78">
        <f t="shared" si="4"/>
        <v>28185.819999999996</v>
      </c>
      <c r="V17" s="78">
        <f t="shared" si="4"/>
        <v>0</v>
      </c>
      <c r="W17" s="78">
        <f t="shared" si="4"/>
        <v>0</v>
      </c>
      <c r="X17" s="78">
        <f t="shared" si="4"/>
        <v>0</v>
      </c>
      <c r="Y17" s="78">
        <f t="shared" si="4"/>
        <v>0</v>
      </c>
      <c r="Z17" s="78">
        <f t="shared" si="4"/>
        <v>33466.520000000004</v>
      </c>
      <c r="AA17" s="78">
        <f t="shared" si="4"/>
        <v>0</v>
      </c>
      <c r="AB17" s="78">
        <f t="shared" si="4"/>
        <v>0</v>
      </c>
      <c r="AC17" s="78">
        <f t="shared" si="4"/>
        <v>187669.4</v>
      </c>
      <c r="AD17" s="78">
        <f t="shared" si="4"/>
        <v>0</v>
      </c>
    </row>
    <row r="18" spans="1:30" x14ac:dyDescent="0.3">
      <c r="A18" s="84"/>
      <c r="B18" s="84">
        <v>2</v>
      </c>
      <c r="C18" s="85"/>
      <c r="D18" s="84"/>
      <c r="E18" s="86" t="s">
        <v>549</v>
      </c>
      <c r="F18" s="87">
        <f>F19</f>
        <v>0</v>
      </c>
      <c r="G18" s="87">
        <f t="shared" ref="G18:AD18" si="5">G19</f>
        <v>0</v>
      </c>
      <c r="H18" s="87">
        <f t="shared" si="5"/>
        <v>0</v>
      </c>
      <c r="I18" s="87">
        <f t="shared" si="5"/>
        <v>0</v>
      </c>
      <c r="J18" s="87">
        <f t="shared" si="5"/>
        <v>0</v>
      </c>
      <c r="K18" s="87">
        <f t="shared" si="5"/>
        <v>0</v>
      </c>
      <c r="L18" s="87">
        <f t="shared" si="5"/>
        <v>0</v>
      </c>
      <c r="M18" s="87">
        <f t="shared" si="5"/>
        <v>0</v>
      </c>
      <c r="N18" s="87">
        <f t="shared" si="5"/>
        <v>0</v>
      </c>
      <c r="O18" s="87">
        <f t="shared" si="5"/>
        <v>0</v>
      </c>
      <c r="P18" s="87">
        <f t="shared" si="5"/>
        <v>0</v>
      </c>
      <c r="Q18" s="87">
        <f t="shared" si="5"/>
        <v>0</v>
      </c>
      <c r="R18" s="87">
        <f t="shared" si="5"/>
        <v>0</v>
      </c>
      <c r="S18" s="87">
        <f t="shared" si="5"/>
        <v>0</v>
      </c>
      <c r="T18" s="87">
        <f t="shared" si="5"/>
        <v>0</v>
      </c>
      <c r="U18" s="87">
        <f t="shared" si="5"/>
        <v>0</v>
      </c>
      <c r="V18" s="87">
        <f t="shared" si="5"/>
        <v>0</v>
      </c>
      <c r="W18" s="87">
        <f t="shared" si="5"/>
        <v>0</v>
      </c>
      <c r="X18" s="87">
        <f t="shared" si="5"/>
        <v>0</v>
      </c>
      <c r="Y18" s="87">
        <f t="shared" si="5"/>
        <v>0</v>
      </c>
      <c r="Z18" s="87">
        <f t="shared" si="5"/>
        <v>0</v>
      </c>
      <c r="AA18" s="87">
        <f t="shared" si="5"/>
        <v>0</v>
      </c>
      <c r="AB18" s="87">
        <f t="shared" si="5"/>
        <v>0</v>
      </c>
      <c r="AC18" s="87">
        <f t="shared" si="5"/>
        <v>0</v>
      </c>
      <c r="AD18" s="87">
        <f t="shared" si="5"/>
        <v>0</v>
      </c>
    </row>
    <row r="19" spans="1:30" x14ac:dyDescent="0.3">
      <c r="C19" s="2" t="s">
        <v>644</v>
      </c>
      <c r="E19" s="79" t="s">
        <v>550</v>
      </c>
      <c r="F19" s="20">
        <f>SUM(G19:AD19)</f>
        <v>0</v>
      </c>
      <c r="G19" s="56"/>
      <c r="H19" s="56"/>
      <c r="I19" s="56"/>
      <c r="J19" s="56"/>
      <c r="K19" s="56"/>
      <c r="L19" s="56"/>
      <c r="M19" s="56"/>
      <c r="N19" s="56"/>
      <c r="O19" s="56"/>
      <c r="P19" s="56"/>
      <c r="Q19" s="56"/>
      <c r="R19" s="56"/>
      <c r="S19" s="56"/>
      <c r="T19" s="56"/>
      <c r="U19" s="56"/>
      <c r="V19" s="56"/>
      <c r="W19" s="56"/>
      <c r="X19" s="56"/>
      <c r="Y19" s="56"/>
      <c r="Z19" s="56"/>
      <c r="AA19" s="56"/>
      <c r="AB19" s="56"/>
      <c r="AC19" s="56"/>
      <c r="AD19" s="56"/>
    </row>
    <row r="20" spans="1:30" s="1" customFormat="1" ht="30" x14ac:dyDescent="0.3">
      <c r="A20" s="84"/>
      <c r="B20" s="84">
        <v>15</v>
      </c>
      <c r="C20" s="85"/>
      <c r="D20" s="84"/>
      <c r="E20" s="86" t="s">
        <v>555</v>
      </c>
      <c r="F20" s="87">
        <f>SUM(F21:F25)</f>
        <v>0</v>
      </c>
      <c r="G20" s="87">
        <f t="shared" ref="G20:AD20" si="6">SUM(G21:G25)</f>
        <v>0</v>
      </c>
      <c r="H20" s="87">
        <f t="shared" si="6"/>
        <v>0</v>
      </c>
      <c r="I20" s="87">
        <f t="shared" si="6"/>
        <v>0</v>
      </c>
      <c r="J20" s="87">
        <f t="shared" si="6"/>
        <v>0</v>
      </c>
      <c r="K20" s="87">
        <f t="shared" si="6"/>
        <v>0</v>
      </c>
      <c r="L20" s="87">
        <f t="shared" si="6"/>
        <v>0</v>
      </c>
      <c r="M20" s="87">
        <f t="shared" si="6"/>
        <v>0</v>
      </c>
      <c r="N20" s="87">
        <f t="shared" si="6"/>
        <v>0</v>
      </c>
      <c r="O20" s="87">
        <f t="shared" si="6"/>
        <v>0</v>
      </c>
      <c r="P20" s="87">
        <f t="shared" si="6"/>
        <v>0</v>
      </c>
      <c r="Q20" s="87">
        <f t="shared" si="6"/>
        <v>0</v>
      </c>
      <c r="R20" s="87">
        <f t="shared" si="6"/>
        <v>0</v>
      </c>
      <c r="S20" s="87">
        <f t="shared" si="6"/>
        <v>0</v>
      </c>
      <c r="T20" s="87">
        <f t="shared" si="6"/>
        <v>0</v>
      </c>
      <c r="U20" s="87">
        <f t="shared" si="6"/>
        <v>0</v>
      </c>
      <c r="V20" s="87">
        <f t="shared" si="6"/>
        <v>0</v>
      </c>
      <c r="W20" s="87">
        <f t="shared" si="6"/>
        <v>0</v>
      </c>
      <c r="X20" s="87">
        <f t="shared" si="6"/>
        <v>0</v>
      </c>
      <c r="Y20" s="87">
        <f t="shared" si="6"/>
        <v>0</v>
      </c>
      <c r="Z20" s="87">
        <f t="shared" si="6"/>
        <v>0</v>
      </c>
      <c r="AA20" s="87">
        <f t="shared" si="6"/>
        <v>0</v>
      </c>
      <c r="AB20" s="87">
        <f t="shared" si="6"/>
        <v>0</v>
      </c>
      <c r="AC20" s="87">
        <f t="shared" si="6"/>
        <v>0</v>
      </c>
      <c r="AD20" s="87">
        <f t="shared" si="6"/>
        <v>0</v>
      </c>
    </row>
    <row r="21" spans="1:30" s="1" customFormat="1" x14ac:dyDescent="0.3">
      <c r="A21" s="2"/>
      <c r="B21" s="2"/>
      <c r="C21" s="2" t="s">
        <v>645</v>
      </c>
      <c r="D21" s="2"/>
      <c r="E21" s="79" t="s">
        <v>70</v>
      </c>
      <c r="F21" s="20">
        <f t="shared" ref="F21:F25" si="7">SUM(G21:AD21)</f>
        <v>0</v>
      </c>
      <c r="G21" s="56"/>
      <c r="H21" s="56"/>
      <c r="I21" s="56"/>
      <c r="J21" s="56"/>
      <c r="K21" s="56"/>
      <c r="L21" s="56"/>
      <c r="M21" s="56"/>
      <c r="N21" s="56"/>
      <c r="O21" s="56"/>
      <c r="P21" s="56"/>
      <c r="Q21" s="56"/>
      <c r="R21" s="56"/>
      <c r="S21" s="56"/>
      <c r="T21" s="56"/>
      <c r="U21" s="56"/>
      <c r="V21" s="56"/>
      <c r="W21" s="56"/>
      <c r="X21" s="56"/>
      <c r="Y21" s="56"/>
      <c r="Z21" s="56"/>
      <c r="AA21" s="56"/>
      <c r="AB21" s="56"/>
      <c r="AC21" s="56"/>
      <c r="AD21" s="56"/>
    </row>
    <row r="22" spans="1:30" s="1" customFormat="1" x14ac:dyDescent="0.3">
      <c r="A22" s="2"/>
      <c r="B22" s="2"/>
      <c r="C22" s="2" t="s">
        <v>787</v>
      </c>
      <c r="D22" s="2"/>
      <c r="E22" s="79" t="s">
        <v>788</v>
      </c>
      <c r="F22" s="20">
        <f t="shared" si="7"/>
        <v>0</v>
      </c>
      <c r="G22" s="56"/>
      <c r="H22" s="56"/>
      <c r="I22" s="56"/>
      <c r="J22" s="56"/>
      <c r="K22" s="56"/>
      <c r="L22" s="56"/>
      <c r="M22" s="56"/>
      <c r="N22" s="56"/>
      <c r="O22" s="56"/>
      <c r="P22" s="56"/>
      <c r="Q22" s="56"/>
      <c r="R22" s="56"/>
      <c r="S22" s="56"/>
      <c r="T22" s="56"/>
      <c r="U22" s="56"/>
      <c r="V22" s="56"/>
      <c r="W22" s="56"/>
      <c r="X22" s="56"/>
      <c r="Y22" s="56"/>
      <c r="Z22" s="56"/>
      <c r="AA22" s="56"/>
      <c r="AB22" s="56"/>
      <c r="AC22" s="56"/>
      <c r="AD22" s="56"/>
    </row>
    <row r="23" spans="1:30" s="1" customFormat="1" x14ac:dyDescent="0.3">
      <c r="A23" s="2"/>
      <c r="B23" s="2"/>
      <c r="C23" s="2" t="s">
        <v>646</v>
      </c>
      <c r="D23" s="2"/>
      <c r="E23" s="79" t="s">
        <v>647</v>
      </c>
      <c r="F23" s="20">
        <f t="shared" si="7"/>
        <v>0</v>
      </c>
      <c r="G23" s="56"/>
      <c r="H23" s="56"/>
      <c r="I23" s="56"/>
      <c r="J23" s="56"/>
      <c r="K23" s="56"/>
      <c r="L23" s="56"/>
      <c r="M23" s="56"/>
      <c r="N23" s="56"/>
      <c r="O23" s="56"/>
      <c r="P23" s="56"/>
      <c r="Q23" s="56"/>
      <c r="R23" s="56"/>
      <c r="S23" s="56"/>
      <c r="T23" s="56"/>
      <c r="U23" s="56"/>
      <c r="V23" s="56"/>
      <c r="W23" s="56"/>
      <c r="X23" s="56"/>
      <c r="Y23" s="56"/>
      <c r="Z23" s="56"/>
      <c r="AA23" s="56"/>
      <c r="AB23" s="56"/>
      <c r="AC23" s="56"/>
      <c r="AD23" s="56"/>
    </row>
    <row r="24" spans="1:30" s="1" customFormat="1" x14ac:dyDescent="0.3">
      <c r="A24" s="2"/>
      <c r="B24" s="2"/>
      <c r="C24" s="2" t="s">
        <v>648</v>
      </c>
      <c r="D24" s="2"/>
      <c r="E24" s="79" t="s">
        <v>789</v>
      </c>
      <c r="F24" s="20">
        <f t="shared" si="7"/>
        <v>0</v>
      </c>
      <c r="G24" s="56"/>
      <c r="H24" s="56"/>
      <c r="I24" s="56"/>
      <c r="J24" s="56"/>
      <c r="K24" s="56"/>
      <c r="L24" s="56"/>
      <c r="M24" s="56"/>
      <c r="N24" s="56"/>
      <c r="O24" s="56"/>
      <c r="P24" s="56"/>
      <c r="Q24" s="56"/>
      <c r="R24" s="56"/>
      <c r="S24" s="56"/>
      <c r="T24" s="56"/>
      <c r="U24" s="56"/>
      <c r="V24" s="56"/>
      <c r="W24" s="56"/>
      <c r="X24" s="56"/>
      <c r="Y24" s="56"/>
      <c r="Z24" s="56"/>
      <c r="AA24" s="56"/>
      <c r="AB24" s="56"/>
      <c r="AC24" s="56"/>
      <c r="AD24" s="56"/>
    </row>
    <row r="25" spans="1:30" x14ac:dyDescent="0.3">
      <c r="C25" s="2" t="s">
        <v>649</v>
      </c>
      <c r="E25" s="79" t="s">
        <v>650</v>
      </c>
      <c r="F25" s="20">
        <f t="shared" si="7"/>
        <v>0</v>
      </c>
      <c r="G25" s="56"/>
      <c r="H25" s="56"/>
      <c r="I25" s="56"/>
      <c r="J25" s="56"/>
      <c r="K25" s="56"/>
      <c r="L25" s="56"/>
      <c r="M25" s="56"/>
      <c r="N25" s="56"/>
      <c r="O25" s="56"/>
      <c r="P25" s="56"/>
      <c r="Q25" s="56"/>
      <c r="R25" s="56"/>
      <c r="S25" s="56"/>
      <c r="T25" s="56"/>
      <c r="U25" s="56"/>
      <c r="V25" s="56"/>
      <c r="W25" s="56"/>
      <c r="X25" s="56"/>
      <c r="Y25" s="56"/>
      <c r="Z25" s="56"/>
      <c r="AA25" s="56"/>
      <c r="AB25" s="56"/>
      <c r="AC25" s="56"/>
      <c r="AD25" s="56"/>
    </row>
    <row r="26" spans="1:30" s="1" customFormat="1" ht="30" x14ac:dyDescent="0.3">
      <c r="A26" s="84"/>
      <c r="B26" s="84">
        <v>16</v>
      </c>
      <c r="C26" s="85"/>
      <c r="D26" s="84"/>
      <c r="E26" s="86" t="s">
        <v>556</v>
      </c>
      <c r="F26" s="87">
        <f>F27</f>
        <v>0</v>
      </c>
      <c r="G26" s="87">
        <f t="shared" ref="G26:AD26" si="8">G27</f>
        <v>0</v>
      </c>
      <c r="H26" s="87">
        <f t="shared" si="8"/>
        <v>0</v>
      </c>
      <c r="I26" s="87">
        <f t="shared" si="8"/>
        <v>0</v>
      </c>
      <c r="J26" s="87">
        <f t="shared" si="8"/>
        <v>0</v>
      </c>
      <c r="K26" s="87">
        <f t="shared" si="8"/>
        <v>0</v>
      </c>
      <c r="L26" s="87">
        <f t="shared" si="8"/>
        <v>0</v>
      </c>
      <c r="M26" s="87">
        <f t="shared" si="8"/>
        <v>0</v>
      </c>
      <c r="N26" s="87">
        <f t="shared" si="8"/>
        <v>0</v>
      </c>
      <c r="O26" s="87">
        <f t="shared" si="8"/>
        <v>0</v>
      </c>
      <c r="P26" s="87">
        <f t="shared" si="8"/>
        <v>0</v>
      </c>
      <c r="Q26" s="87">
        <f t="shared" si="8"/>
        <v>0</v>
      </c>
      <c r="R26" s="87">
        <f t="shared" si="8"/>
        <v>0</v>
      </c>
      <c r="S26" s="87">
        <f t="shared" si="8"/>
        <v>0</v>
      </c>
      <c r="T26" s="87">
        <f t="shared" si="8"/>
        <v>0</v>
      </c>
      <c r="U26" s="87">
        <f t="shared" si="8"/>
        <v>0</v>
      </c>
      <c r="V26" s="87">
        <f t="shared" si="8"/>
        <v>0</v>
      </c>
      <c r="W26" s="87">
        <f t="shared" si="8"/>
        <v>0</v>
      </c>
      <c r="X26" s="87">
        <f t="shared" si="8"/>
        <v>0</v>
      </c>
      <c r="Y26" s="87">
        <f t="shared" si="8"/>
        <v>0</v>
      </c>
      <c r="Z26" s="87">
        <f t="shared" si="8"/>
        <v>0</v>
      </c>
      <c r="AA26" s="87">
        <f t="shared" si="8"/>
        <v>0</v>
      </c>
      <c r="AB26" s="87">
        <f t="shared" si="8"/>
        <v>0</v>
      </c>
      <c r="AC26" s="87">
        <f t="shared" si="8"/>
        <v>0</v>
      </c>
      <c r="AD26" s="87">
        <f t="shared" si="8"/>
        <v>0</v>
      </c>
    </row>
    <row r="27" spans="1:30" x14ac:dyDescent="0.3">
      <c r="C27" s="2" t="s">
        <v>651</v>
      </c>
      <c r="E27" s="79" t="s">
        <v>72</v>
      </c>
      <c r="F27" s="20">
        <f>SUM(G27:AD27)</f>
        <v>0</v>
      </c>
      <c r="G27" s="56"/>
      <c r="H27" s="56"/>
      <c r="I27" s="56"/>
      <c r="J27" s="56"/>
      <c r="K27" s="56"/>
      <c r="L27" s="56"/>
      <c r="M27" s="56"/>
      <c r="N27" s="56"/>
      <c r="O27" s="56"/>
      <c r="P27" s="56"/>
      <c r="Q27" s="56"/>
      <c r="R27" s="56"/>
      <c r="S27" s="56"/>
      <c r="T27" s="56"/>
      <c r="U27" s="56"/>
      <c r="V27" s="56"/>
      <c r="W27" s="56"/>
      <c r="X27" s="56"/>
      <c r="Y27" s="56"/>
      <c r="Z27" s="56"/>
      <c r="AA27" s="56"/>
      <c r="AB27" s="56"/>
      <c r="AC27" s="56"/>
      <c r="AD27" s="56"/>
    </row>
    <row r="28" spans="1:30" s="1" customFormat="1" x14ac:dyDescent="0.3">
      <c r="A28" s="84"/>
      <c r="B28" s="84">
        <v>17</v>
      </c>
      <c r="C28" s="85"/>
      <c r="D28" s="84"/>
      <c r="E28" s="86" t="s">
        <v>557</v>
      </c>
      <c r="F28" s="87">
        <f>F29</f>
        <v>0</v>
      </c>
      <c r="G28" s="87">
        <f t="shared" ref="G28:AD28" si="9">G29</f>
        <v>0</v>
      </c>
      <c r="H28" s="87">
        <f t="shared" si="9"/>
        <v>0</v>
      </c>
      <c r="I28" s="87">
        <f t="shared" si="9"/>
        <v>0</v>
      </c>
      <c r="J28" s="87">
        <f t="shared" si="9"/>
        <v>0</v>
      </c>
      <c r="K28" s="87">
        <f t="shared" si="9"/>
        <v>0</v>
      </c>
      <c r="L28" s="87">
        <f t="shared" si="9"/>
        <v>0</v>
      </c>
      <c r="M28" s="87">
        <f t="shared" si="9"/>
        <v>0</v>
      </c>
      <c r="N28" s="87">
        <f t="shared" si="9"/>
        <v>0</v>
      </c>
      <c r="O28" s="87">
        <f t="shared" si="9"/>
        <v>0</v>
      </c>
      <c r="P28" s="87">
        <f t="shared" si="9"/>
        <v>0</v>
      </c>
      <c r="Q28" s="87">
        <f t="shared" si="9"/>
        <v>0</v>
      </c>
      <c r="R28" s="87">
        <f t="shared" si="9"/>
        <v>0</v>
      </c>
      <c r="S28" s="87">
        <f t="shared" si="9"/>
        <v>0</v>
      </c>
      <c r="T28" s="87">
        <f t="shared" si="9"/>
        <v>0</v>
      </c>
      <c r="U28" s="87">
        <f t="shared" si="9"/>
        <v>0</v>
      </c>
      <c r="V28" s="87">
        <f t="shared" si="9"/>
        <v>0</v>
      </c>
      <c r="W28" s="87">
        <f t="shared" si="9"/>
        <v>0</v>
      </c>
      <c r="X28" s="87">
        <f t="shared" si="9"/>
        <v>0</v>
      </c>
      <c r="Y28" s="87">
        <f t="shared" si="9"/>
        <v>0</v>
      </c>
      <c r="Z28" s="87">
        <f t="shared" si="9"/>
        <v>0</v>
      </c>
      <c r="AA28" s="87">
        <f t="shared" si="9"/>
        <v>0</v>
      </c>
      <c r="AB28" s="87">
        <f t="shared" si="9"/>
        <v>0</v>
      </c>
      <c r="AC28" s="87">
        <f t="shared" si="9"/>
        <v>0</v>
      </c>
      <c r="AD28" s="87">
        <f t="shared" si="9"/>
        <v>0</v>
      </c>
    </row>
    <row r="29" spans="1:30" x14ac:dyDescent="0.3">
      <c r="C29" s="2" t="s">
        <v>652</v>
      </c>
      <c r="E29" s="79" t="s">
        <v>558</v>
      </c>
      <c r="F29" s="20">
        <f>SUM(G29:AD29)</f>
        <v>0</v>
      </c>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0" s="1" customFormat="1" ht="30" x14ac:dyDescent="0.3">
      <c r="A30" s="84"/>
      <c r="B30" s="84">
        <v>23</v>
      </c>
      <c r="C30" s="85"/>
      <c r="D30" s="84"/>
      <c r="E30" s="86" t="s">
        <v>790</v>
      </c>
      <c r="F30" s="87">
        <f>F31</f>
        <v>0</v>
      </c>
      <c r="G30" s="87">
        <f t="shared" ref="G30:AD30" si="10">G31</f>
        <v>0</v>
      </c>
      <c r="H30" s="87">
        <f t="shared" si="10"/>
        <v>0</v>
      </c>
      <c r="I30" s="87">
        <f t="shared" si="10"/>
        <v>0</v>
      </c>
      <c r="J30" s="87">
        <f t="shared" si="10"/>
        <v>0</v>
      </c>
      <c r="K30" s="87">
        <f t="shared" si="10"/>
        <v>0</v>
      </c>
      <c r="L30" s="87">
        <f t="shared" si="10"/>
        <v>0</v>
      </c>
      <c r="M30" s="87">
        <f t="shared" si="10"/>
        <v>0</v>
      </c>
      <c r="N30" s="87">
        <f t="shared" si="10"/>
        <v>0</v>
      </c>
      <c r="O30" s="87">
        <f t="shared" si="10"/>
        <v>0</v>
      </c>
      <c r="P30" s="87">
        <f t="shared" si="10"/>
        <v>0</v>
      </c>
      <c r="Q30" s="87">
        <f t="shared" si="10"/>
        <v>0</v>
      </c>
      <c r="R30" s="87">
        <f t="shared" si="10"/>
        <v>0</v>
      </c>
      <c r="S30" s="87">
        <f t="shared" si="10"/>
        <v>0</v>
      </c>
      <c r="T30" s="87">
        <f t="shared" si="10"/>
        <v>0</v>
      </c>
      <c r="U30" s="87">
        <f t="shared" si="10"/>
        <v>0</v>
      </c>
      <c r="V30" s="87">
        <f t="shared" si="10"/>
        <v>0</v>
      </c>
      <c r="W30" s="87">
        <f t="shared" si="10"/>
        <v>0</v>
      </c>
      <c r="X30" s="87">
        <f t="shared" si="10"/>
        <v>0</v>
      </c>
      <c r="Y30" s="87">
        <f t="shared" si="10"/>
        <v>0</v>
      </c>
      <c r="Z30" s="87">
        <f t="shared" si="10"/>
        <v>0</v>
      </c>
      <c r="AA30" s="87">
        <f t="shared" si="10"/>
        <v>0</v>
      </c>
      <c r="AB30" s="87">
        <f t="shared" si="10"/>
        <v>0</v>
      </c>
      <c r="AC30" s="87">
        <f t="shared" si="10"/>
        <v>0</v>
      </c>
      <c r="AD30" s="87">
        <f t="shared" si="10"/>
        <v>0</v>
      </c>
    </row>
    <row r="31" spans="1:30" x14ac:dyDescent="0.3">
      <c r="C31" s="2" t="s">
        <v>652</v>
      </c>
      <c r="E31" s="79" t="s">
        <v>558</v>
      </c>
      <c r="F31" s="20">
        <f>SUM(G31:AD31)</f>
        <v>0</v>
      </c>
      <c r="G31" s="56"/>
      <c r="H31" s="56"/>
      <c r="I31" s="56"/>
      <c r="J31" s="56"/>
      <c r="K31" s="56"/>
      <c r="L31" s="56"/>
      <c r="M31" s="56"/>
      <c r="N31" s="56"/>
      <c r="O31" s="56"/>
      <c r="P31" s="56"/>
      <c r="Q31" s="56"/>
      <c r="R31" s="56"/>
      <c r="S31" s="56"/>
      <c r="T31" s="56"/>
      <c r="U31" s="56"/>
      <c r="V31" s="56"/>
      <c r="W31" s="56"/>
      <c r="X31" s="56"/>
      <c r="Y31" s="56"/>
      <c r="Z31" s="56"/>
      <c r="AA31" s="56"/>
      <c r="AB31" s="56"/>
      <c r="AC31" s="56"/>
      <c r="AD31" s="56"/>
    </row>
    <row r="32" spans="1:30" s="1" customFormat="1" x14ac:dyDescent="0.3">
      <c r="A32" s="84"/>
      <c r="B32" s="84">
        <v>24</v>
      </c>
      <c r="C32" s="85"/>
      <c r="D32" s="84"/>
      <c r="E32" s="86" t="s">
        <v>569</v>
      </c>
      <c r="F32" s="87">
        <f>F33</f>
        <v>281987.57999999996</v>
      </c>
      <c r="G32" s="87">
        <f t="shared" ref="G32:AD32" si="11">G33</f>
        <v>0</v>
      </c>
      <c r="H32" s="87">
        <f t="shared" si="11"/>
        <v>32665.84</v>
      </c>
      <c r="I32" s="87">
        <f t="shared" si="11"/>
        <v>0</v>
      </c>
      <c r="J32" s="87">
        <f t="shared" si="11"/>
        <v>0</v>
      </c>
      <c r="K32" s="87">
        <f t="shared" si="11"/>
        <v>0</v>
      </c>
      <c r="L32" s="87">
        <f t="shared" si="11"/>
        <v>0</v>
      </c>
      <c r="M32" s="87">
        <f t="shared" si="11"/>
        <v>0</v>
      </c>
      <c r="N32" s="87">
        <f t="shared" si="11"/>
        <v>0</v>
      </c>
      <c r="O32" s="87">
        <f t="shared" si="11"/>
        <v>0</v>
      </c>
      <c r="P32" s="87">
        <f t="shared" si="11"/>
        <v>0</v>
      </c>
      <c r="Q32" s="87">
        <f t="shared" si="11"/>
        <v>0</v>
      </c>
      <c r="R32" s="87">
        <f t="shared" si="11"/>
        <v>0</v>
      </c>
      <c r="S32" s="87">
        <f t="shared" si="11"/>
        <v>0</v>
      </c>
      <c r="T32" s="87">
        <f t="shared" si="11"/>
        <v>0</v>
      </c>
      <c r="U32" s="87">
        <f t="shared" si="11"/>
        <v>28185.819999999996</v>
      </c>
      <c r="V32" s="87">
        <f t="shared" si="11"/>
        <v>0</v>
      </c>
      <c r="W32" s="87">
        <f t="shared" si="11"/>
        <v>0</v>
      </c>
      <c r="X32" s="87">
        <f t="shared" si="11"/>
        <v>0</v>
      </c>
      <c r="Y32" s="87">
        <f t="shared" si="11"/>
        <v>0</v>
      </c>
      <c r="Z32" s="87">
        <f t="shared" si="11"/>
        <v>33466.520000000004</v>
      </c>
      <c r="AA32" s="87">
        <f t="shared" si="11"/>
        <v>0</v>
      </c>
      <c r="AB32" s="87">
        <f t="shared" si="11"/>
        <v>0</v>
      </c>
      <c r="AC32" s="87">
        <f t="shared" si="11"/>
        <v>187669.4</v>
      </c>
      <c r="AD32" s="87">
        <f t="shared" si="11"/>
        <v>0</v>
      </c>
    </row>
    <row r="33" spans="1:30" x14ac:dyDescent="0.3">
      <c r="C33" s="2" t="s">
        <v>676</v>
      </c>
      <c r="E33" s="79" t="s">
        <v>570</v>
      </c>
      <c r="F33" s="20">
        <f>SUM(G33:AD33)</f>
        <v>281987.57999999996</v>
      </c>
      <c r="G33" s="56"/>
      <c r="H33" s="56">
        <v>32665.84</v>
      </c>
      <c r="I33" s="56"/>
      <c r="J33" s="56"/>
      <c r="K33" s="56"/>
      <c r="L33" s="56"/>
      <c r="M33" s="56"/>
      <c r="N33" s="56"/>
      <c r="O33" s="56"/>
      <c r="P33" s="56"/>
      <c r="Q33" s="56"/>
      <c r="R33" s="56"/>
      <c r="S33" s="56"/>
      <c r="T33" s="56"/>
      <c r="U33" s="56">
        <v>28185.819999999996</v>
      </c>
      <c r="V33" s="56"/>
      <c r="W33" s="56"/>
      <c r="X33" s="56"/>
      <c r="Y33" s="56"/>
      <c r="Z33" s="56">
        <v>33466.520000000004</v>
      </c>
      <c r="AA33" s="56"/>
      <c r="AB33" s="56"/>
      <c r="AC33" s="56">
        <v>187669.4</v>
      </c>
      <c r="AD33" s="56"/>
    </row>
    <row r="34" spans="1:30" x14ac:dyDescent="0.3">
      <c r="A34" s="76">
        <v>2</v>
      </c>
      <c r="B34" s="76"/>
      <c r="C34" s="77"/>
      <c r="D34" s="77"/>
      <c r="E34" s="76" t="s">
        <v>653</v>
      </c>
      <c r="F34" s="78">
        <f>F35</f>
        <v>0</v>
      </c>
      <c r="G34" s="78">
        <f t="shared" ref="G34:AD35" si="12">G35</f>
        <v>0</v>
      </c>
      <c r="H34" s="78">
        <f t="shared" si="12"/>
        <v>0</v>
      </c>
      <c r="I34" s="78">
        <f t="shared" si="12"/>
        <v>0</v>
      </c>
      <c r="J34" s="78">
        <f t="shared" si="12"/>
        <v>0</v>
      </c>
      <c r="K34" s="78">
        <f t="shared" si="12"/>
        <v>0</v>
      </c>
      <c r="L34" s="78">
        <f t="shared" si="12"/>
        <v>0</v>
      </c>
      <c r="M34" s="78">
        <f t="shared" si="12"/>
        <v>0</v>
      </c>
      <c r="N34" s="78">
        <f t="shared" si="12"/>
        <v>0</v>
      </c>
      <c r="O34" s="78">
        <f t="shared" si="12"/>
        <v>0</v>
      </c>
      <c r="P34" s="78">
        <f t="shared" si="12"/>
        <v>0</v>
      </c>
      <c r="Q34" s="78">
        <f t="shared" si="12"/>
        <v>0</v>
      </c>
      <c r="R34" s="78">
        <f t="shared" si="12"/>
        <v>0</v>
      </c>
      <c r="S34" s="78">
        <f t="shared" si="12"/>
        <v>0</v>
      </c>
      <c r="T34" s="78">
        <f t="shared" si="12"/>
        <v>0</v>
      </c>
      <c r="U34" s="78">
        <f t="shared" si="12"/>
        <v>0</v>
      </c>
      <c r="V34" s="78">
        <f t="shared" si="12"/>
        <v>0</v>
      </c>
      <c r="W34" s="78">
        <f t="shared" si="12"/>
        <v>0</v>
      </c>
      <c r="X34" s="78">
        <f t="shared" si="12"/>
        <v>0</v>
      </c>
      <c r="Y34" s="78">
        <f t="shared" si="12"/>
        <v>0</v>
      </c>
      <c r="Z34" s="78">
        <f t="shared" si="12"/>
        <v>0</v>
      </c>
      <c r="AA34" s="78">
        <f t="shared" si="12"/>
        <v>0</v>
      </c>
      <c r="AB34" s="78">
        <f t="shared" si="12"/>
        <v>0</v>
      </c>
      <c r="AC34" s="78">
        <f t="shared" si="12"/>
        <v>0</v>
      </c>
      <c r="AD34" s="78">
        <f t="shared" si="12"/>
        <v>0</v>
      </c>
    </row>
    <row r="35" spans="1:30" x14ac:dyDescent="0.3">
      <c r="A35" s="84"/>
      <c r="B35" s="84">
        <v>2</v>
      </c>
      <c r="C35" s="85"/>
      <c r="D35" s="84"/>
      <c r="E35" s="86" t="s">
        <v>549</v>
      </c>
      <c r="F35" s="87">
        <f>F36</f>
        <v>0</v>
      </c>
      <c r="G35" s="87">
        <f t="shared" si="12"/>
        <v>0</v>
      </c>
      <c r="H35" s="87">
        <f t="shared" si="12"/>
        <v>0</v>
      </c>
      <c r="I35" s="87">
        <f t="shared" si="12"/>
        <v>0</v>
      </c>
      <c r="J35" s="87">
        <f t="shared" si="12"/>
        <v>0</v>
      </c>
      <c r="K35" s="87">
        <f t="shared" si="12"/>
        <v>0</v>
      </c>
      <c r="L35" s="87">
        <f t="shared" si="12"/>
        <v>0</v>
      </c>
      <c r="M35" s="87">
        <f t="shared" si="12"/>
        <v>0</v>
      </c>
      <c r="N35" s="87">
        <f t="shared" si="12"/>
        <v>0</v>
      </c>
      <c r="O35" s="87">
        <f t="shared" si="12"/>
        <v>0</v>
      </c>
      <c r="P35" s="87">
        <f t="shared" si="12"/>
        <v>0</v>
      </c>
      <c r="Q35" s="87">
        <f t="shared" si="12"/>
        <v>0</v>
      </c>
      <c r="R35" s="87">
        <f t="shared" si="12"/>
        <v>0</v>
      </c>
      <c r="S35" s="87">
        <f t="shared" si="12"/>
        <v>0</v>
      </c>
      <c r="T35" s="87">
        <f t="shared" si="12"/>
        <v>0</v>
      </c>
      <c r="U35" s="87">
        <f t="shared" si="12"/>
        <v>0</v>
      </c>
      <c r="V35" s="87">
        <f t="shared" si="12"/>
        <v>0</v>
      </c>
      <c r="W35" s="87">
        <f t="shared" si="12"/>
        <v>0</v>
      </c>
      <c r="X35" s="87">
        <f t="shared" si="12"/>
        <v>0</v>
      </c>
      <c r="Y35" s="87">
        <f t="shared" si="12"/>
        <v>0</v>
      </c>
      <c r="Z35" s="87">
        <f t="shared" si="12"/>
        <v>0</v>
      </c>
      <c r="AA35" s="87">
        <f t="shared" si="12"/>
        <v>0</v>
      </c>
      <c r="AB35" s="87">
        <f t="shared" si="12"/>
        <v>0</v>
      </c>
      <c r="AC35" s="87">
        <f t="shared" si="12"/>
        <v>0</v>
      </c>
      <c r="AD35" s="87">
        <f t="shared" si="12"/>
        <v>0</v>
      </c>
    </row>
    <row r="36" spans="1:30" x14ac:dyDescent="0.3">
      <c r="C36" s="2" t="s">
        <v>644</v>
      </c>
      <c r="E36" s="79" t="s">
        <v>550</v>
      </c>
      <c r="F36" s="20">
        <f>SUM(G36:AD36)</f>
        <v>0</v>
      </c>
      <c r="G36" s="56"/>
      <c r="H36" s="56"/>
      <c r="I36" s="56"/>
      <c r="J36" s="56"/>
      <c r="K36" s="56"/>
      <c r="L36" s="56"/>
      <c r="M36" s="56"/>
      <c r="N36" s="56"/>
      <c r="O36" s="56"/>
      <c r="P36" s="56"/>
      <c r="Q36" s="56"/>
      <c r="R36" s="56"/>
      <c r="S36" s="56"/>
      <c r="T36" s="56"/>
      <c r="U36" s="56"/>
      <c r="V36" s="56"/>
      <c r="W36" s="56"/>
      <c r="X36" s="56"/>
      <c r="Y36" s="56"/>
      <c r="Z36" s="56"/>
      <c r="AA36" s="56"/>
      <c r="AB36" s="56"/>
      <c r="AC36" s="56"/>
      <c r="AD36" s="56"/>
    </row>
    <row r="37" spans="1:30" x14ac:dyDescent="0.3">
      <c r="A37" s="76">
        <v>2</v>
      </c>
      <c r="B37" s="76"/>
      <c r="C37" s="77"/>
      <c r="D37" s="77"/>
      <c r="E37" s="76" t="s">
        <v>791</v>
      </c>
      <c r="F37" s="78">
        <f>F38</f>
        <v>0</v>
      </c>
      <c r="G37" s="78">
        <f t="shared" ref="G37:AD37" si="13">G38</f>
        <v>0</v>
      </c>
      <c r="H37" s="78">
        <f t="shared" si="13"/>
        <v>0</v>
      </c>
      <c r="I37" s="78">
        <f t="shared" si="13"/>
        <v>0</v>
      </c>
      <c r="J37" s="78">
        <f t="shared" si="13"/>
        <v>0</v>
      </c>
      <c r="K37" s="78">
        <f t="shared" si="13"/>
        <v>0</v>
      </c>
      <c r="L37" s="78">
        <f t="shared" si="13"/>
        <v>0</v>
      </c>
      <c r="M37" s="78">
        <f t="shared" si="13"/>
        <v>0</v>
      </c>
      <c r="N37" s="78">
        <f t="shared" si="13"/>
        <v>0</v>
      </c>
      <c r="O37" s="78">
        <f t="shared" si="13"/>
        <v>0</v>
      </c>
      <c r="P37" s="78">
        <f t="shared" si="13"/>
        <v>0</v>
      </c>
      <c r="Q37" s="78">
        <f t="shared" si="13"/>
        <v>0</v>
      </c>
      <c r="R37" s="78">
        <f t="shared" si="13"/>
        <v>0</v>
      </c>
      <c r="S37" s="78">
        <f t="shared" si="13"/>
        <v>0</v>
      </c>
      <c r="T37" s="78">
        <f t="shared" si="13"/>
        <v>0</v>
      </c>
      <c r="U37" s="78">
        <f t="shared" si="13"/>
        <v>0</v>
      </c>
      <c r="V37" s="78">
        <f t="shared" si="13"/>
        <v>0</v>
      </c>
      <c r="W37" s="78">
        <f t="shared" si="13"/>
        <v>0</v>
      </c>
      <c r="X37" s="78">
        <f t="shared" si="13"/>
        <v>0</v>
      </c>
      <c r="Y37" s="78">
        <f t="shared" si="13"/>
        <v>0</v>
      </c>
      <c r="Z37" s="78">
        <f t="shared" si="13"/>
        <v>0</v>
      </c>
      <c r="AA37" s="78">
        <f t="shared" si="13"/>
        <v>0</v>
      </c>
      <c r="AB37" s="78">
        <f t="shared" si="13"/>
        <v>0</v>
      </c>
      <c r="AC37" s="78">
        <f t="shared" si="13"/>
        <v>0</v>
      </c>
      <c r="AD37" s="78">
        <f t="shared" si="13"/>
        <v>0</v>
      </c>
    </row>
    <row r="38" spans="1:30" x14ac:dyDescent="0.3">
      <c r="A38" s="84"/>
      <c r="B38" s="84">
        <v>18</v>
      </c>
      <c r="C38" s="85"/>
      <c r="D38" s="84"/>
      <c r="E38" s="86" t="s">
        <v>559</v>
      </c>
      <c r="F38" s="87">
        <f>SUM(F39:F44)</f>
        <v>0</v>
      </c>
      <c r="G38" s="87">
        <f t="shared" ref="G38:AD38" si="14">SUM(G39:G44)</f>
        <v>0</v>
      </c>
      <c r="H38" s="87">
        <f t="shared" si="14"/>
        <v>0</v>
      </c>
      <c r="I38" s="87">
        <f t="shared" si="14"/>
        <v>0</v>
      </c>
      <c r="J38" s="87">
        <f t="shared" si="14"/>
        <v>0</v>
      </c>
      <c r="K38" s="87">
        <f t="shared" si="14"/>
        <v>0</v>
      </c>
      <c r="L38" s="87">
        <f t="shared" si="14"/>
        <v>0</v>
      </c>
      <c r="M38" s="87">
        <f t="shared" si="14"/>
        <v>0</v>
      </c>
      <c r="N38" s="87">
        <f t="shared" si="14"/>
        <v>0</v>
      </c>
      <c r="O38" s="87">
        <f t="shared" si="14"/>
        <v>0</v>
      </c>
      <c r="P38" s="87">
        <f t="shared" si="14"/>
        <v>0</v>
      </c>
      <c r="Q38" s="87">
        <f t="shared" si="14"/>
        <v>0</v>
      </c>
      <c r="R38" s="87">
        <f t="shared" si="14"/>
        <v>0</v>
      </c>
      <c r="S38" s="87">
        <f t="shared" si="14"/>
        <v>0</v>
      </c>
      <c r="T38" s="87">
        <f t="shared" si="14"/>
        <v>0</v>
      </c>
      <c r="U38" s="87">
        <f t="shared" si="14"/>
        <v>0</v>
      </c>
      <c r="V38" s="87">
        <f t="shared" si="14"/>
        <v>0</v>
      </c>
      <c r="W38" s="87">
        <f t="shared" si="14"/>
        <v>0</v>
      </c>
      <c r="X38" s="87">
        <f t="shared" si="14"/>
        <v>0</v>
      </c>
      <c r="Y38" s="87">
        <f t="shared" si="14"/>
        <v>0</v>
      </c>
      <c r="Z38" s="87">
        <f t="shared" si="14"/>
        <v>0</v>
      </c>
      <c r="AA38" s="87">
        <f t="shared" si="14"/>
        <v>0</v>
      </c>
      <c r="AB38" s="87">
        <f t="shared" si="14"/>
        <v>0</v>
      </c>
      <c r="AC38" s="87">
        <f t="shared" si="14"/>
        <v>0</v>
      </c>
      <c r="AD38" s="87">
        <f t="shared" si="14"/>
        <v>0</v>
      </c>
    </row>
    <row r="39" spans="1:30" s="1" customFormat="1" x14ac:dyDescent="0.3">
      <c r="A39" s="2"/>
      <c r="B39" s="2"/>
      <c r="C39" s="2" t="s">
        <v>654</v>
      </c>
      <c r="D39" s="2"/>
      <c r="E39" s="79" t="s">
        <v>792</v>
      </c>
      <c r="F39" s="20">
        <f t="shared" ref="F39:F44" si="15">SUM(G39:AD39)</f>
        <v>0</v>
      </c>
      <c r="G39" s="56"/>
      <c r="H39" s="56"/>
      <c r="I39" s="56"/>
      <c r="J39" s="56"/>
      <c r="K39" s="56"/>
      <c r="L39" s="56"/>
      <c r="M39" s="56"/>
      <c r="N39" s="56"/>
      <c r="O39" s="56"/>
      <c r="P39" s="56"/>
      <c r="Q39" s="56"/>
      <c r="R39" s="56"/>
      <c r="S39" s="56"/>
      <c r="T39" s="56"/>
      <c r="U39" s="56"/>
      <c r="V39" s="56"/>
      <c r="W39" s="56"/>
      <c r="X39" s="56"/>
      <c r="Y39" s="56"/>
      <c r="Z39" s="56"/>
      <c r="AA39" s="56"/>
      <c r="AB39" s="56"/>
      <c r="AC39" s="56"/>
      <c r="AD39" s="56"/>
    </row>
    <row r="40" spans="1:30" s="1" customFormat="1" x14ac:dyDescent="0.3">
      <c r="A40" s="2"/>
      <c r="B40" s="2"/>
      <c r="C40" s="2" t="s">
        <v>645</v>
      </c>
      <c r="D40" s="2"/>
      <c r="E40" s="79" t="s">
        <v>70</v>
      </c>
      <c r="F40" s="20">
        <f t="shared" si="15"/>
        <v>0</v>
      </c>
      <c r="G40" s="56"/>
      <c r="H40" s="56"/>
      <c r="I40" s="56"/>
      <c r="J40" s="56"/>
      <c r="K40" s="56"/>
      <c r="L40" s="56"/>
      <c r="M40" s="56"/>
      <c r="N40" s="56"/>
      <c r="O40" s="56"/>
      <c r="P40" s="56"/>
      <c r="Q40" s="56"/>
      <c r="R40" s="56"/>
      <c r="S40" s="56"/>
      <c r="T40" s="56"/>
      <c r="U40" s="56"/>
      <c r="V40" s="56"/>
      <c r="W40" s="56"/>
      <c r="X40" s="56"/>
      <c r="Y40" s="56"/>
      <c r="Z40" s="56"/>
      <c r="AA40" s="56"/>
      <c r="AB40" s="56"/>
      <c r="AC40" s="56"/>
      <c r="AD40" s="56"/>
    </row>
    <row r="41" spans="1:30" s="1" customFormat="1" x14ac:dyDescent="0.3">
      <c r="A41" s="2"/>
      <c r="B41" s="2"/>
      <c r="C41" s="2" t="s">
        <v>655</v>
      </c>
      <c r="D41" s="2"/>
      <c r="E41" s="79" t="s">
        <v>793</v>
      </c>
      <c r="F41" s="20">
        <f t="shared" si="15"/>
        <v>0</v>
      </c>
      <c r="G41" s="56"/>
      <c r="H41" s="56"/>
      <c r="I41" s="56"/>
      <c r="J41" s="56"/>
      <c r="K41" s="56"/>
      <c r="L41" s="56"/>
      <c r="M41" s="56"/>
      <c r="N41" s="56"/>
      <c r="O41" s="56"/>
      <c r="P41" s="56"/>
      <c r="Q41" s="56"/>
      <c r="R41" s="56"/>
      <c r="S41" s="56"/>
      <c r="T41" s="56"/>
      <c r="U41" s="56"/>
      <c r="V41" s="56"/>
      <c r="W41" s="56"/>
      <c r="X41" s="56"/>
      <c r="Y41" s="56"/>
      <c r="Z41" s="56"/>
      <c r="AA41" s="56"/>
      <c r="AB41" s="56"/>
      <c r="AC41" s="56"/>
      <c r="AD41" s="56"/>
    </row>
    <row r="42" spans="1:30" s="1" customFormat="1" x14ac:dyDescent="0.3">
      <c r="A42" s="2"/>
      <c r="B42" s="2"/>
      <c r="C42" s="10" t="s">
        <v>794</v>
      </c>
      <c r="D42" s="2"/>
      <c r="E42" s="79" t="s">
        <v>795</v>
      </c>
      <c r="F42" s="20">
        <f t="shared" si="15"/>
        <v>0</v>
      </c>
      <c r="G42" s="56"/>
      <c r="H42" s="56"/>
      <c r="I42" s="56"/>
      <c r="J42" s="56"/>
      <c r="K42" s="56"/>
      <c r="L42" s="56"/>
      <c r="M42" s="56"/>
      <c r="N42" s="56"/>
      <c r="O42" s="56"/>
      <c r="P42" s="56"/>
      <c r="Q42" s="56"/>
      <c r="R42" s="56"/>
      <c r="S42" s="56"/>
      <c r="T42" s="56"/>
      <c r="U42" s="56"/>
      <c r="V42" s="56"/>
      <c r="W42" s="56"/>
      <c r="X42" s="56"/>
      <c r="Y42" s="56"/>
      <c r="Z42" s="56"/>
      <c r="AA42" s="56"/>
      <c r="AB42" s="56"/>
      <c r="AC42" s="56"/>
      <c r="AD42" s="56"/>
    </row>
    <row r="43" spans="1:30" s="1" customFormat="1" x14ac:dyDescent="0.3">
      <c r="A43" s="2"/>
      <c r="B43" s="2"/>
      <c r="C43" s="2" t="s">
        <v>796</v>
      </c>
      <c r="D43" s="2"/>
      <c r="E43" s="79" t="s">
        <v>797</v>
      </c>
      <c r="F43" s="20">
        <f t="shared" si="15"/>
        <v>0</v>
      </c>
      <c r="G43" s="56"/>
      <c r="H43" s="56"/>
      <c r="I43" s="56"/>
      <c r="J43" s="56"/>
      <c r="K43" s="56"/>
      <c r="L43" s="56"/>
      <c r="M43" s="56"/>
      <c r="N43" s="56"/>
      <c r="O43" s="56"/>
      <c r="P43" s="56"/>
      <c r="Q43" s="56"/>
      <c r="R43" s="56"/>
      <c r="S43" s="56"/>
      <c r="T43" s="56"/>
      <c r="U43" s="56"/>
      <c r="V43" s="56"/>
      <c r="W43" s="56"/>
      <c r="X43" s="56"/>
      <c r="Y43" s="56"/>
      <c r="Z43" s="56"/>
      <c r="AA43" s="56"/>
      <c r="AB43" s="56"/>
      <c r="AC43" s="56"/>
      <c r="AD43" s="56"/>
    </row>
    <row r="44" spans="1:30" x14ac:dyDescent="0.3">
      <c r="C44" s="2" t="s">
        <v>656</v>
      </c>
      <c r="E44" s="79" t="s">
        <v>657</v>
      </c>
      <c r="F44" s="20">
        <f t="shared" si="15"/>
        <v>0</v>
      </c>
      <c r="G44" s="56"/>
      <c r="H44" s="56"/>
      <c r="I44" s="56"/>
      <c r="J44" s="56"/>
      <c r="K44" s="56"/>
      <c r="L44" s="56"/>
      <c r="M44" s="56"/>
      <c r="N44" s="56"/>
      <c r="O44" s="56"/>
      <c r="P44" s="56"/>
      <c r="Q44" s="56"/>
      <c r="R44" s="56"/>
      <c r="S44" s="56"/>
      <c r="T44" s="56"/>
      <c r="U44" s="56"/>
      <c r="V44" s="56"/>
      <c r="W44" s="56"/>
      <c r="X44" s="56"/>
      <c r="Y44" s="56"/>
      <c r="Z44" s="56"/>
      <c r="AA44" s="56"/>
      <c r="AB44" s="56"/>
      <c r="AC44" s="56"/>
      <c r="AD44" s="56"/>
    </row>
    <row r="45" spans="1:30" x14ac:dyDescent="0.3">
      <c r="A45" s="76">
        <v>3</v>
      </c>
      <c r="B45" s="76"/>
      <c r="C45" s="77"/>
      <c r="D45" s="77"/>
      <c r="E45" s="76" t="s">
        <v>560</v>
      </c>
      <c r="F45" s="78">
        <f>F46+F48+F50</f>
        <v>0.08</v>
      </c>
      <c r="G45" s="78">
        <f t="shared" ref="G45:AD45" si="16">G46+G48+G50</f>
        <v>0</v>
      </c>
      <c r="H45" s="78">
        <f t="shared" si="16"/>
        <v>0</v>
      </c>
      <c r="I45" s="78">
        <f t="shared" si="16"/>
        <v>0</v>
      </c>
      <c r="J45" s="78">
        <f t="shared" si="16"/>
        <v>0</v>
      </c>
      <c r="K45" s="78">
        <f t="shared" si="16"/>
        <v>0</v>
      </c>
      <c r="L45" s="78">
        <f t="shared" si="16"/>
        <v>0</v>
      </c>
      <c r="M45" s="78">
        <f t="shared" si="16"/>
        <v>0</v>
      </c>
      <c r="N45" s="78">
        <f t="shared" si="16"/>
        <v>0</v>
      </c>
      <c r="O45" s="78">
        <f t="shared" si="16"/>
        <v>0</v>
      </c>
      <c r="P45" s="78">
        <f t="shared" si="16"/>
        <v>0</v>
      </c>
      <c r="Q45" s="78">
        <f t="shared" si="16"/>
        <v>0</v>
      </c>
      <c r="R45" s="78">
        <f t="shared" si="16"/>
        <v>0</v>
      </c>
      <c r="S45" s="78">
        <f t="shared" si="16"/>
        <v>0</v>
      </c>
      <c r="T45" s="78">
        <f t="shared" si="16"/>
        <v>0</v>
      </c>
      <c r="U45" s="78">
        <f t="shared" si="16"/>
        <v>0</v>
      </c>
      <c r="V45" s="78">
        <f t="shared" si="16"/>
        <v>0</v>
      </c>
      <c r="W45" s="78">
        <f t="shared" si="16"/>
        <v>0</v>
      </c>
      <c r="X45" s="78">
        <f t="shared" si="16"/>
        <v>0</v>
      </c>
      <c r="Y45" s="78">
        <f t="shared" si="16"/>
        <v>0.08</v>
      </c>
      <c r="Z45" s="78">
        <f t="shared" si="16"/>
        <v>0</v>
      </c>
      <c r="AA45" s="78">
        <f t="shared" si="16"/>
        <v>0</v>
      </c>
      <c r="AB45" s="78">
        <f t="shared" si="16"/>
        <v>0</v>
      </c>
      <c r="AC45" s="78">
        <f t="shared" si="16"/>
        <v>0</v>
      </c>
      <c r="AD45" s="78">
        <f t="shared" si="16"/>
        <v>0</v>
      </c>
    </row>
    <row r="46" spans="1:30" x14ac:dyDescent="0.3">
      <c r="A46" s="84"/>
      <c r="B46" s="84">
        <v>2</v>
      </c>
      <c r="C46" s="85"/>
      <c r="D46" s="84"/>
      <c r="E46" s="86" t="s">
        <v>549</v>
      </c>
      <c r="F46" s="87">
        <f>F47</f>
        <v>0</v>
      </c>
      <c r="G46" s="87">
        <f t="shared" ref="G46:AD46" si="17">G47</f>
        <v>0</v>
      </c>
      <c r="H46" s="87">
        <f t="shared" si="17"/>
        <v>0</v>
      </c>
      <c r="I46" s="87">
        <f t="shared" si="17"/>
        <v>0</v>
      </c>
      <c r="J46" s="87">
        <f t="shared" si="17"/>
        <v>0</v>
      </c>
      <c r="K46" s="87">
        <f t="shared" si="17"/>
        <v>0</v>
      </c>
      <c r="L46" s="87">
        <f t="shared" si="17"/>
        <v>0</v>
      </c>
      <c r="M46" s="87">
        <f t="shared" si="17"/>
        <v>0</v>
      </c>
      <c r="N46" s="87">
        <f t="shared" si="17"/>
        <v>0</v>
      </c>
      <c r="O46" s="87">
        <f t="shared" si="17"/>
        <v>0</v>
      </c>
      <c r="P46" s="87">
        <f t="shared" si="17"/>
        <v>0</v>
      </c>
      <c r="Q46" s="87">
        <f t="shared" si="17"/>
        <v>0</v>
      </c>
      <c r="R46" s="87">
        <f t="shared" si="17"/>
        <v>0</v>
      </c>
      <c r="S46" s="87">
        <f t="shared" si="17"/>
        <v>0</v>
      </c>
      <c r="T46" s="87">
        <f t="shared" si="17"/>
        <v>0</v>
      </c>
      <c r="U46" s="87">
        <f t="shared" si="17"/>
        <v>0</v>
      </c>
      <c r="V46" s="87">
        <f t="shared" si="17"/>
        <v>0</v>
      </c>
      <c r="W46" s="87">
        <f t="shared" si="17"/>
        <v>0</v>
      </c>
      <c r="X46" s="87">
        <f t="shared" si="17"/>
        <v>0</v>
      </c>
      <c r="Y46" s="87">
        <f t="shared" si="17"/>
        <v>0</v>
      </c>
      <c r="Z46" s="87">
        <f t="shared" si="17"/>
        <v>0</v>
      </c>
      <c r="AA46" s="87">
        <f t="shared" si="17"/>
        <v>0</v>
      </c>
      <c r="AB46" s="87">
        <f t="shared" si="17"/>
        <v>0</v>
      </c>
      <c r="AC46" s="87">
        <f t="shared" si="17"/>
        <v>0</v>
      </c>
      <c r="AD46" s="87">
        <f t="shared" si="17"/>
        <v>0</v>
      </c>
    </row>
    <row r="47" spans="1:30" x14ac:dyDescent="0.3">
      <c r="C47" s="2" t="s">
        <v>644</v>
      </c>
      <c r="E47" s="79" t="s">
        <v>550</v>
      </c>
      <c r="F47" s="20">
        <f>SUM(G47:AD47)</f>
        <v>0</v>
      </c>
      <c r="G47" s="56"/>
      <c r="H47" s="56"/>
      <c r="I47" s="56"/>
      <c r="J47" s="56"/>
      <c r="K47" s="56"/>
      <c r="L47" s="56"/>
      <c r="M47" s="56"/>
      <c r="N47" s="56"/>
      <c r="O47" s="56"/>
      <c r="P47" s="56"/>
      <c r="Q47" s="56"/>
      <c r="R47" s="56"/>
      <c r="S47" s="56"/>
      <c r="T47" s="56"/>
      <c r="U47" s="56"/>
      <c r="V47" s="56"/>
      <c r="W47" s="56"/>
      <c r="X47" s="56"/>
      <c r="Y47" s="56"/>
      <c r="Z47" s="56"/>
      <c r="AA47" s="56"/>
      <c r="AB47" s="56"/>
      <c r="AC47" s="56"/>
      <c r="AD47" s="56"/>
    </row>
    <row r="48" spans="1:30" s="1" customFormat="1" ht="30" x14ac:dyDescent="0.3">
      <c r="A48" s="84"/>
      <c r="B48" s="84">
        <v>19</v>
      </c>
      <c r="C48" s="85"/>
      <c r="D48" s="84"/>
      <c r="E48" s="86" t="s">
        <v>561</v>
      </c>
      <c r="F48" s="87">
        <f>F49</f>
        <v>0.08</v>
      </c>
      <c r="G48" s="87">
        <f t="shared" ref="G48:AD48" si="18">G49</f>
        <v>0</v>
      </c>
      <c r="H48" s="87">
        <f t="shared" si="18"/>
        <v>0</v>
      </c>
      <c r="I48" s="87">
        <f t="shared" si="18"/>
        <v>0</v>
      </c>
      <c r="J48" s="87">
        <f t="shared" si="18"/>
        <v>0</v>
      </c>
      <c r="K48" s="87">
        <f t="shared" si="18"/>
        <v>0</v>
      </c>
      <c r="L48" s="87">
        <f t="shared" si="18"/>
        <v>0</v>
      </c>
      <c r="M48" s="87">
        <f t="shared" si="18"/>
        <v>0</v>
      </c>
      <c r="N48" s="87">
        <f t="shared" si="18"/>
        <v>0</v>
      </c>
      <c r="O48" s="87">
        <f t="shared" si="18"/>
        <v>0</v>
      </c>
      <c r="P48" s="87">
        <f t="shared" si="18"/>
        <v>0</v>
      </c>
      <c r="Q48" s="87">
        <f t="shared" si="18"/>
        <v>0</v>
      </c>
      <c r="R48" s="87">
        <f t="shared" si="18"/>
        <v>0</v>
      </c>
      <c r="S48" s="87">
        <f t="shared" si="18"/>
        <v>0</v>
      </c>
      <c r="T48" s="87">
        <f t="shared" si="18"/>
        <v>0</v>
      </c>
      <c r="U48" s="87">
        <f t="shared" si="18"/>
        <v>0</v>
      </c>
      <c r="V48" s="87">
        <f t="shared" si="18"/>
        <v>0</v>
      </c>
      <c r="W48" s="87">
        <f t="shared" si="18"/>
        <v>0</v>
      </c>
      <c r="X48" s="87">
        <f t="shared" si="18"/>
        <v>0</v>
      </c>
      <c r="Y48" s="87">
        <f t="shared" si="18"/>
        <v>0.08</v>
      </c>
      <c r="Z48" s="87">
        <f t="shared" si="18"/>
        <v>0</v>
      </c>
      <c r="AA48" s="87">
        <f t="shared" si="18"/>
        <v>0</v>
      </c>
      <c r="AB48" s="87">
        <f t="shared" si="18"/>
        <v>0</v>
      </c>
      <c r="AC48" s="87">
        <f t="shared" si="18"/>
        <v>0</v>
      </c>
      <c r="AD48" s="87">
        <f t="shared" si="18"/>
        <v>0</v>
      </c>
    </row>
    <row r="49" spans="1:30" x14ac:dyDescent="0.3">
      <c r="C49" s="2" t="s">
        <v>658</v>
      </c>
      <c r="E49" s="79" t="s">
        <v>798</v>
      </c>
      <c r="F49" s="20">
        <f>SUM(G49:AD49)</f>
        <v>0.08</v>
      </c>
      <c r="G49" s="56"/>
      <c r="H49" s="56"/>
      <c r="I49" s="56"/>
      <c r="J49" s="56"/>
      <c r="K49" s="56"/>
      <c r="L49" s="56"/>
      <c r="M49" s="56"/>
      <c r="N49" s="56"/>
      <c r="O49" s="56"/>
      <c r="P49" s="56"/>
      <c r="Q49" s="56"/>
      <c r="R49" s="56"/>
      <c r="S49" s="56"/>
      <c r="T49" s="56"/>
      <c r="U49" s="56"/>
      <c r="V49" s="56"/>
      <c r="W49" s="56"/>
      <c r="X49" s="56"/>
      <c r="Y49" s="56">
        <v>0.08</v>
      </c>
      <c r="Z49" s="56"/>
      <c r="AA49" s="56"/>
      <c r="AB49" s="56"/>
      <c r="AC49" s="56"/>
      <c r="AD49" s="56"/>
    </row>
    <row r="50" spans="1:30" s="1" customFormat="1" x14ac:dyDescent="0.3">
      <c r="A50" s="84"/>
      <c r="B50" s="84">
        <v>20</v>
      </c>
      <c r="C50" s="85"/>
      <c r="D50" s="84"/>
      <c r="E50" s="86" t="s">
        <v>562</v>
      </c>
      <c r="F50" s="87">
        <f>SUM(F51:F56)</f>
        <v>0</v>
      </c>
      <c r="G50" s="87">
        <f t="shared" ref="G50:AD50" si="19">SUM(G51:G56)</f>
        <v>0</v>
      </c>
      <c r="H50" s="87">
        <f t="shared" si="19"/>
        <v>0</v>
      </c>
      <c r="I50" s="87">
        <f t="shared" si="19"/>
        <v>0</v>
      </c>
      <c r="J50" s="87">
        <f t="shared" si="19"/>
        <v>0</v>
      </c>
      <c r="K50" s="87">
        <f t="shared" si="19"/>
        <v>0</v>
      </c>
      <c r="L50" s="87">
        <f t="shared" si="19"/>
        <v>0</v>
      </c>
      <c r="M50" s="87">
        <f t="shared" si="19"/>
        <v>0</v>
      </c>
      <c r="N50" s="87">
        <f t="shared" si="19"/>
        <v>0</v>
      </c>
      <c r="O50" s="87">
        <f t="shared" si="19"/>
        <v>0</v>
      </c>
      <c r="P50" s="87">
        <f t="shared" si="19"/>
        <v>0</v>
      </c>
      <c r="Q50" s="87">
        <f t="shared" si="19"/>
        <v>0</v>
      </c>
      <c r="R50" s="87">
        <f t="shared" si="19"/>
        <v>0</v>
      </c>
      <c r="S50" s="87">
        <f t="shared" si="19"/>
        <v>0</v>
      </c>
      <c r="T50" s="87">
        <f t="shared" si="19"/>
        <v>0</v>
      </c>
      <c r="U50" s="87">
        <f t="shared" si="19"/>
        <v>0</v>
      </c>
      <c r="V50" s="87">
        <f t="shared" si="19"/>
        <v>0</v>
      </c>
      <c r="W50" s="87">
        <f t="shared" si="19"/>
        <v>0</v>
      </c>
      <c r="X50" s="87">
        <f t="shared" si="19"/>
        <v>0</v>
      </c>
      <c r="Y50" s="87">
        <f t="shared" si="19"/>
        <v>0</v>
      </c>
      <c r="Z50" s="87">
        <f t="shared" si="19"/>
        <v>0</v>
      </c>
      <c r="AA50" s="87">
        <f t="shared" si="19"/>
        <v>0</v>
      </c>
      <c r="AB50" s="87">
        <f t="shared" si="19"/>
        <v>0</v>
      </c>
      <c r="AC50" s="87">
        <f t="shared" si="19"/>
        <v>0</v>
      </c>
      <c r="AD50" s="87">
        <f t="shared" si="19"/>
        <v>0</v>
      </c>
    </row>
    <row r="51" spans="1:30" s="1" customFormat="1" x14ac:dyDescent="0.3">
      <c r="A51" s="2"/>
      <c r="B51" s="2"/>
      <c r="C51" s="2" t="s">
        <v>659</v>
      </c>
      <c r="D51" s="2"/>
      <c r="E51" s="79" t="s">
        <v>563</v>
      </c>
      <c r="F51" s="20">
        <f t="shared" ref="F51:F56" si="20">SUM(G51:AD51)</f>
        <v>0</v>
      </c>
      <c r="G51" s="56"/>
      <c r="H51" s="56"/>
      <c r="I51" s="56"/>
      <c r="J51" s="56"/>
      <c r="K51" s="56"/>
      <c r="L51" s="56"/>
      <c r="M51" s="56"/>
      <c r="N51" s="56"/>
      <c r="O51" s="56"/>
      <c r="P51" s="56"/>
      <c r="Q51" s="56"/>
      <c r="R51" s="56"/>
      <c r="S51" s="56"/>
      <c r="T51" s="56"/>
      <c r="U51" s="56"/>
      <c r="V51" s="56"/>
      <c r="W51" s="56"/>
      <c r="X51" s="56"/>
      <c r="Y51" s="56"/>
      <c r="Z51" s="56"/>
      <c r="AA51" s="56"/>
      <c r="AB51" s="56"/>
      <c r="AC51" s="56"/>
      <c r="AD51" s="56"/>
    </row>
    <row r="52" spans="1:30" s="1" customFormat="1" x14ac:dyDescent="0.3">
      <c r="A52" s="2"/>
      <c r="B52" s="2"/>
      <c r="C52" s="2" t="s">
        <v>660</v>
      </c>
      <c r="D52" s="2"/>
      <c r="E52" s="79" t="s">
        <v>564</v>
      </c>
      <c r="F52" s="20">
        <f t="shared" si="20"/>
        <v>0</v>
      </c>
      <c r="G52" s="56"/>
      <c r="H52" s="56"/>
      <c r="I52" s="56"/>
      <c r="J52" s="56"/>
      <c r="K52" s="56"/>
      <c r="L52" s="56"/>
      <c r="M52" s="56"/>
      <c r="N52" s="56"/>
      <c r="O52" s="56"/>
      <c r="P52" s="56"/>
      <c r="Q52" s="56"/>
      <c r="R52" s="56"/>
      <c r="S52" s="56"/>
      <c r="T52" s="56"/>
      <c r="U52" s="56"/>
      <c r="V52" s="56"/>
      <c r="W52" s="56"/>
      <c r="X52" s="56"/>
      <c r="Y52" s="56"/>
      <c r="Z52" s="56"/>
      <c r="AA52" s="56"/>
      <c r="AB52" s="56"/>
      <c r="AC52" s="56"/>
      <c r="AD52" s="56"/>
    </row>
    <row r="53" spans="1:30" s="1" customFormat="1" x14ac:dyDescent="0.3">
      <c r="A53" s="2"/>
      <c r="B53" s="2"/>
      <c r="C53" s="2" t="s">
        <v>833</v>
      </c>
      <c r="D53" s="2"/>
      <c r="E53" s="2" t="s">
        <v>837</v>
      </c>
      <c r="F53" s="20">
        <f t="shared" si="20"/>
        <v>0</v>
      </c>
      <c r="G53" s="56"/>
      <c r="H53" s="56"/>
      <c r="I53" s="56"/>
      <c r="J53" s="56"/>
      <c r="K53" s="56"/>
      <c r="L53" s="56"/>
      <c r="M53" s="56"/>
      <c r="N53" s="56"/>
      <c r="O53" s="56"/>
      <c r="P53" s="56"/>
      <c r="Q53" s="56"/>
      <c r="R53" s="56"/>
      <c r="S53" s="56"/>
      <c r="T53" s="56"/>
      <c r="U53" s="56"/>
      <c r="V53" s="56"/>
      <c r="W53" s="56"/>
      <c r="X53" s="56"/>
      <c r="Y53" s="56"/>
      <c r="Z53" s="56"/>
      <c r="AA53" s="56"/>
      <c r="AB53" s="56"/>
      <c r="AC53" s="56"/>
      <c r="AD53" s="56"/>
    </row>
    <row r="54" spans="1:30" s="1" customFormat="1" x14ac:dyDescent="0.3">
      <c r="A54" s="2"/>
      <c r="B54" s="2"/>
      <c r="C54" s="2" t="s">
        <v>661</v>
      </c>
      <c r="D54" s="2"/>
      <c r="E54" s="79" t="s">
        <v>799</v>
      </c>
      <c r="F54" s="20">
        <f t="shared" si="20"/>
        <v>0</v>
      </c>
      <c r="G54" s="56"/>
      <c r="H54" s="56"/>
      <c r="I54" s="56"/>
      <c r="J54" s="56"/>
      <c r="K54" s="56"/>
      <c r="L54" s="56"/>
      <c r="M54" s="56"/>
      <c r="N54" s="56"/>
      <c r="O54" s="56"/>
      <c r="P54" s="56"/>
      <c r="Q54" s="56"/>
      <c r="R54" s="56"/>
      <c r="S54" s="56"/>
      <c r="T54" s="56"/>
      <c r="U54" s="56"/>
      <c r="V54" s="56"/>
      <c r="W54" s="56"/>
      <c r="X54" s="56"/>
      <c r="Y54" s="56"/>
      <c r="Z54" s="56"/>
      <c r="AA54" s="56"/>
      <c r="AB54" s="56"/>
      <c r="AC54" s="56"/>
      <c r="AD54" s="56"/>
    </row>
    <row r="55" spans="1:30" x14ac:dyDescent="0.3">
      <c r="C55" s="2" t="s">
        <v>662</v>
      </c>
      <c r="E55" s="79" t="s">
        <v>663</v>
      </c>
      <c r="F55" s="20">
        <f t="shared" si="20"/>
        <v>0</v>
      </c>
      <c r="G55" s="56"/>
      <c r="H55" s="56"/>
      <c r="I55" s="56"/>
      <c r="J55" s="56"/>
      <c r="K55" s="56"/>
      <c r="L55" s="56"/>
      <c r="M55" s="56"/>
      <c r="N55" s="56"/>
      <c r="O55" s="56"/>
      <c r="P55" s="56"/>
      <c r="Q55" s="56"/>
      <c r="R55" s="56"/>
      <c r="S55" s="56"/>
      <c r="T55" s="56"/>
      <c r="U55" s="56"/>
      <c r="V55" s="56"/>
      <c r="W55" s="56"/>
      <c r="X55" s="56"/>
      <c r="Y55" s="56"/>
      <c r="Z55" s="56"/>
      <c r="AA55" s="56"/>
      <c r="AB55" s="56"/>
      <c r="AC55" s="56"/>
      <c r="AD55" s="56"/>
    </row>
    <row r="56" spans="1:30" s="1" customFormat="1" x14ac:dyDescent="0.3">
      <c r="A56" s="2"/>
      <c r="B56" s="2"/>
      <c r="C56" s="2" t="s">
        <v>648</v>
      </c>
      <c r="D56" s="2"/>
      <c r="E56" s="79" t="s">
        <v>789</v>
      </c>
      <c r="F56" s="20">
        <f t="shared" si="20"/>
        <v>0</v>
      </c>
      <c r="G56" s="56"/>
      <c r="H56" s="56"/>
      <c r="I56" s="56"/>
      <c r="J56" s="56"/>
      <c r="K56" s="56"/>
      <c r="L56" s="56"/>
      <c r="M56" s="56"/>
      <c r="N56" s="56"/>
      <c r="O56" s="56"/>
      <c r="P56" s="56"/>
      <c r="Q56" s="56"/>
      <c r="R56" s="56"/>
      <c r="S56" s="56"/>
      <c r="T56" s="56"/>
      <c r="U56" s="56"/>
      <c r="V56" s="56"/>
      <c r="W56" s="56"/>
      <c r="X56" s="56"/>
      <c r="Y56" s="56"/>
      <c r="Z56" s="56"/>
      <c r="AA56" s="56"/>
      <c r="AB56" s="56"/>
      <c r="AC56" s="56"/>
      <c r="AD56" s="56"/>
    </row>
    <row r="57" spans="1:30" x14ac:dyDescent="0.3">
      <c r="A57" s="76">
        <v>4</v>
      </c>
      <c r="B57" s="76"/>
      <c r="C57" s="77"/>
      <c r="D57" s="77"/>
      <c r="E57" s="76" t="s">
        <v>663</v>
      </c>
      <c r="F57" s="78">
        <f>F58+F60+F66+F68</f>
        <v>0</v>
      </c>
      <c r="G57" s="78">
        <f t="shared" ref="G57:AD57" si="21">G58+G60+G66+G68</f>
        <v>0</v>
      </c>
      <c r="H57" s="78">
        <f t="shared" si="21"/>
        <v>0</v>
      </c>
      <c r="I57" s="78">
        <f t="shared" si="21"/>
        <v>0</v>
      </c>
      <c r="J57" s="78">
        <f t="shared" si="21"/>
        <v>0</v>
      </c>
      <c r="K57" s="78">
        <f t="shared" si="21"/>
        <v>0</v>
      </c>
      <c r="L57" s="78">
        <f t="shared" si="21"/>
        <v>0</v>
      </c>
      <c r="M57" s="78">
        <f t="shared" si="21"/>
        <v>0</v>
      </c>
      <c r="N57" s="78">
        <f t="shared" si="21"/>
        <v>0</v>
      </c>
      <c r="O57" s="78">
        <f t="shared" si="21"/>
        <v>0</v>
      </c>
      <c r="P57" s="78">
        <f t="shared" si="21"/>
        <v>0</v>
      </c>
      <c r="Q57" s="78">
        <f t="shared" si="21"/>
        <v>0</v>
      </c>
      <c r="R57" s="78">
        <f t="shared" si="21"/>
        <v>0</v>
      </c>
      <c r="S57" s="78">
        <f t="shared" si="21"/>
        <v>0</v>
      </c>
      <c r="T57" s="78">
        <f t="shared" si="21"/>
        <v>0</v>
      </c>
      <c r="U57" s="78">
        <f t="shared" si="21"/>
        <v>0</v>
      </c>
      <c r="V57" s="78">
        <f t="shared" si="21"/>
        <v>0</v>
      </c>
      <c r="W57" s="78">
        <f t="shared" si="21"/>
        <v>0</v>
      </c>
      <c r="X57" s="78">
        <f t="shared" si="21"/>
        <v>0</v>
      </c>
      <c r="Y57" s="78">
        <f t="shared" si="21"/>
        <v>0</v>
      </c>
      <c r="Z57" s="78">
        <f t="shared" si="21"/>
        <v>0</v>
      </c>
      <c r="AA57" s="78">
        <f t="shared" si="21"/>
        <v>0</v>
      </c>
      <c r="AB57" s="78">
        <f t="shared" si="21"/>
        <v>0</v>
      </c>
      <c r="AC57" s="78">
        <f t="shared" si="21"/>
        <v>0</v>
      </c>
      <c r="AD57" s="78">
        <f t="shared" si="21"/>
        <v>0</v>
      </c>
    </row>
    <row r="58" spans="1:30" x14ac:dyDescent="0.3">
      <c r="A58" s="84"/>
      <c r="B58" s="84">
        <v>2</v>
      </c>
      <c r="C58" s="85"/>
      <c r="D58" s="84"/>
      <c r="E58" s="86" t="s">
        <v>549</v>
      </c>
      <c r="F58" s="87">
        <f>F59</f>
        <v>0</v>
      </c>
      <c r="G58" s="87">
        <f t="shared" ref="G58:AD58" si="22">G59</f>
        <v>0</v>
      </c>
      <c r="H58" s="87">
        <f t="shared" si="22"/>
        <v>0</v>
      </c>
      <c r="I58" s="87">
        <f t="shared" si="22"/>
        <v>0</v>
      </c>
      <c r="J58" s="87">
        <f t="shared" si="22"/>
        <v>0</v>
      </c>
      <c r="K58" s="87">
        <f t="shared" si="22"/>
        <v>0</v>
      </c>
      <c r="L58" s="87">
        <f t="shared" si="22"/>
        <v>0</v>
      </c>
      <c r="M58" s="87">
        <f t="shared" si="22"/>
        <v>0</v>
      </c>
      <c r="N58" s="87">
        <f t="shared" si="22"/>
        <v>0</v>
      </c>
      <c r="O58" s="87">
        <f t="shared" si="22"/>
        <v>0</v>
      </c>
      <c r="P58" s="87">
        <f t="shared" si="22"/>
        <v>0</v>
      </c>
      <c r="Q58" s="87">
        <f t="shared" si="22"/>
        <v>0</v>
      </c>
      <c r="R58" s="87">
        <f t="shared" si="22"/>
        <v>0</v>
      </c>
      <c r="S58" s="87">
        <f t="shared" si="22"/>
        <v>0</v>
      </c>
      <c r="T58" s="87">
        <f t="shared" si="22"/>
        <v>0</v>
      </c>
      <c r="U58" s="87">
        <f t="shared" si="22"/>
        <v>0</v>
      </c>
      <c r="V58" s="87">
        <f t="shared" si="22"/>
        <v>0</v>
      </c>
      <c r="W58" s="87">
        <f t="shared" si="22"/>
        <v>0</v>
      </c>
      <c r="X58" s="87">
        <f t="shared" si="22"/>
        <v>0</v>
      </c>
      <c r="Y58" s="87">
        <f t="shared" si="22"/>
        <v>0</v>
      </c>
      <c r="Z58" s="87">
        <f t="shared" si="22"/>
        <v>0</v>
      </c>
      <c r="AA58" s="87">
        <f t="shared" si="22"/>
        <v>0</v>
      </c>
      <c r="AB58" s="87">
        <f t="shared" si="22"/>
        <v>0</v>
      </c>
      <c r="AC58" s="87">
        <f t="shared" si="22"/>
        <v>0</v>
      </c>
      <c r="AD58" s="87">
        <f t="shared" si="22"/>
        <v>0</v>
      </c>
    </row>
    <row r="59" spans="1:30" x14ac:dyDescent="0.3">
      <c r="C59" s="2" t="s">
        <v>644</v>
      </c>
      <c r="E59" s="79" t="s">
        <v>550</v>
      </c>
      <c r="F59" s="20">
        <f>SUM(G59:AD59)</f>
        <v>0</v>
      </c>
      <c r="G59" s="56"/>
      <c r="H59" s="56"/>
      <c r="I59" s="56"/>
      <c r="J59" s="56"/>
      <c r="K59" s="56"/>
      <c r="L59" s="56"/>
      <c r="M59" s="56"/>
      <c r="N59" s="56"/>
      <c r="O59" s="56"/>
      <c r="P59" s="56"/>
      <c r="Q59" s="56"/>
      <c r="R59" s="56"/>
      <c r="S59" s="56"/>
      <c r="T59" s="56"/>
      <c r="U59" s="56"/>
      <c r="V59" s="56"/>
      <c r="W59" s="56"/>
      <c r="X59" s="56"/>
      <c r="Y59" s="56"/>
      <c r="Z59" s="56"/>
      <c r="AA59" s="56"/>
      <c r="AB59" s="56"/>
      <c r="AC59" s="56"/>
      <c r="AD59" s="56"/>
    </row>
    <row r="60" spans="1:30" x14ac:dyDescent="0.3">
      <c r="A60" s="84"/>
      <c r="B60" s="84">
        <v>14</v>
      </c>
      <c r="C60" s="85"/>
      <c r="D60" s="84"/>
      <c r="E60" s="86" t="s">
        <v>551</v>
      </c>
      <c r="F60" s="87">
        <f>SUM(F61:F65)</f>
        <v>0</v>
      </c>
      <c r="G60" s="87">
        <f t="shared" ref="G60:AD60" si="23">SUM(G61:G65)</f>
        <v>0</v>
      </c>
      <c r="H60" s="87">
        <f t="shared" si="23"/>
        <v>0</v>
      </c>
      <c r="I60" s="87">
        <f t="shared" si="23"/>
        <v>0</v>
      </c>
      <c r="J60" s="87">
        <f t="shared" si="23"/>
        <v>0</v>
      </c>
      <c r="K60" s="87">
        <f t="shared" si="23"/>
        <v>0</v>
      </c>
      <c r="L60" s="87">
        <f t="shared" si="23"/>
        <v>0</v>
      </c>
      <c r="M60" s="87">
        <f t="shared" si="23"/>
        <v>0</v>
      </c>
      <c r="N60" s="87">
        <f t="shared" si="23"/>
        <v>0</v>
      </c>
      <c r="O60" s="87">
        <f t="shared" si="23"/>
        <v>0</v>
      </c>
      <c r="P60" s="87">
        <f t="shared" si="23"/>
        <v>0</v>
      </c>
      <c r="Q60" s="87">
        <f t="shared" si="23"/>
        <v>0</v>
      </c>
      <c r="R60" s="87">
        <f t="shared" si="23"/>
        <v>0</v>
      </c>
      <c r="S60" s="87">
        <f t="shared" si="23"/>
        <v>0</v>
      </c>
      <c r="T60" s="87">
        <f t="shared" si="23"/>
        <v>0</v>
      </c>
      <c r="U60" s="87">
        <f t="shared" si="23"/>
        <v>0</v>
      </c>
      <c r="V60" s="87">
        <f t="shared" si="23"/>
        <v>0</v>
      </c>
      <c r="W60" s="87">
        <f t="shared" si="23"/>
        <v>0</v>
      </c>
      <c r="X60" s="87">
        <f t="shared" si="23"/>
        <v>0</v>
      </c>
      <c r="Y60" s="87">
        <f t="shared" si="23"/>
        <v>0</v>
      </c>
      <c r="Z60" s="87">
        <f t="shared" si="23"/>
        <v>0</v>
      </c>
      <c r="AA60" s="87">
        <f t="shared" si="23"/>
        <v>0</v>
      </c>
      <c r="AB60" s="87">
        <f t="shared" si="23"/>
        <v>0</v>
      </c>
      <c r="AC60" s="87">
        <f t="shared" si="23"/>
        <v>0</v>
      </c>
      <c r="AD60" s="87">
        <f t="shared" si="23"/>
        <v>0</v>
      </c>
    </row>
    <row r="61" spans="1:30" s="1" customFormat="1" x14ac:dyDescent="0.3">
      <c r="A61" s="2"/>
      <c r="B61" s="2"/>
      <c r="C61" s="2" t="s">
        <v>662</v>
      </c>
      <c r="D61" s="2"/>
      <c r="E61" s="79" t="s">
        <v>663</v>
      </c>
      <c r="F61" s="20">
        <f t="shared" ref="F61:F65" si="24">SUM(G61:AD61)</f>
        <v>0</v>
      </c>
      <c r="G61" s="56"/>
      <c r="H61" s="56"/>
      <c r="I61" s="56"/>
      <c r="J61" s="56"/>
      <c r="K61" s="56"/>
      <c r="L61" s="56"/>
      <c r="M61" s="56"/>
      <c r="N61" s="56"/>
      <c r="O61" s="56"/>
      <c r="P61" s="56"/>
      <c r="Q61" s="56"/>
      <c r="R61" s="56"/>
      <c r="S61" s="56"/>
      <c r="T61" s="56"/>
      <c r="U61" s="56"/>
      <c r="V61" s="56"/>
      <c r="W61" s="56"/>
      <c r="X61" s="56"/>
      <c r="Y61" s="56"/>
      <c r="Z61" s="56"/>
      <c r="AA61" s="56"/>
      <c r="AB61" s="56"/>
      <c r="AC61" s="56"/>
      <c r="AD61" s="56"/>
    </row>
    <row r="62" spans="1:30" s="1" customFormat="1" x14ac:dyDescent="0.3">
      <c r="A62" s="2"/>
      <c r="B62" s="2"/>
      <c r="C62" s="2" t="s">
        <v>664</v>
      </c>
      <c r="D62" s="2"/>
      <c r="E62" s="79" t="s">
        <v>71</v>
      </c>
      <c r="F62" s="20">
        <f t="shared" si="24"/>
        <v>0</v>
      </c>
      <c r="G62" s="56"/>
      <c r="H62" s="56"/>
      <c r="I62" s="56"/>
      <c r="J62" s="56"/>
      <c r="K62" s="56"/>
      <c r="L62" s="56"/>
      <c r="M62" s="56"/>
      <c r="N62" s="56"/>
      <c r="O62" s="56"/>
      <c r="P62" s="56"/>
      <c r="Q62" s="56"/>
      <c r="R62" s="56"/>
      <c r="S62" s="56"/>
      <c r="T62" s="56"/>
      <c r="U62" s="56"/>
      <c r="V62" s="56"/>
      <c r="W62" s="56"/>
      <c r="X62" s="56"/>
      <c r="Y62" s="56"/>
      <c r="Z62" s="56"/>
      <c r="AA62" s="56"/>
      <c r="AB62" s="56"/>
      <c r="AC62" s="56"/>
      <c r="AD62" s="56"/>
    </row>
    <row r="63" spans="1:30" s="1" customFormat="1" x14ac:dyDescent="0.3">
      <c r="A63" s="2"/>
      <c r="B63" s="2"/>
      <c r="C63" s="2" t="s">
        <v>665</v>
      </c>
      <c r="D63" s="2"/>
      <c r="E63" s="79" t="s">
        <v>800</v>
      </c>
      <c r="F63" s="20">
        <f t="shared" si="24"/>
        <v>0</v>
      </c>
      <c r="G63" s="20"/>
      <c r="H63" s="20"/>
      <c r="I63" s="20"/>
      <c r="J63" s="20"/>
      <c r="K63" s="20"/>
      <c r="L63" s="20"/>
      <c r="M63" s="20"/>
      <c r="N63" s="20"/>
      <c r="O63" s="20"/>
      <c r="P63" s="20"/>
      <c r="Q63" s="20"/>
      <c r="R63" s="20"/>
      <c r="S63" s="20"/>
      <c r="T63" s="20"/>
      <c r="U63" s="20"/>
      <c r="V63" s="20"/>
      <c r="W63" s="20"/>
      <c r="X63" s="20"/>
      <c r="Y63" s="20"/>
      <c r="Z63" s="20"/>
      <c r="AA63" s="20"/>
      <c r="AB63" s="20"/>
      <c r="AC63" s="20"/>
      <c r="AD63" s="20"/>
    </row>
    <row r="64" spans="1:30" s="1" customFormat="1" x14ac:dyDescent="0.3">
      <c r="A64" s="2"/>
      <c r="B64" s="2"/>
      <c r="C64" s="2" t="s">
        <v>787</v>
      </c>
      <c r="D64" s="2"/>
      <c r="E64" s="79" t="s">
        <v>788</v>
      </c>
      <c r="F64" s="20">
        <f t="shared" si="24"/>
        <v>0</v>
      </c>
      <c r="G64" s="20"/>
      <c r="H64" s="20"/>
      <c r="I64" s="20"/>
      <c r="J64" s="20"/>
      <c r="K64" s="20"/>
      <c r="L64" s="20"/>
      <c r="M64" s="20"/>
      <c r="N64" s="20"/>
      <c r="O64" s="20"/>
      <c r="P64" s="20"/>
      <c r="Q64" s="20"/>
      <c r="R64" s="20"/>
      <c r="S64" s="20"/>
      <c r="T64" s="20"/>
      <c r="U64" s="20"/>
      <c r="V64" s="20"/>
      <c r="W64" s="20"/>
      <c r="X64" s="20"/>
      <c r="Y64" s="20"/>
      <c r="Z64" s="20"/>
      <c r="AA64" s="20"/>
      <c r="AB64" s="20"/>
      <c r="AC64" s="20"/>
      <c r="AD64" s="20"/>
    </row>
    <row r="65" spans="1:30" x14ac:dyDescent="0.3">
      <c r="C65" s="2" t="s">
        <v>796</v>
      </c>
      <c r="E65" s="79" t="s">
        <v>797</v>
      </c>
      <c r="F65" s="20">
        <f t="shared" si="24"/>
        <v>0</v>
      </c>
      <c r="G65" s="20"/>
      <c r="H65" s="20"/>
      <c r="I65" s="20"/>
      <c r="J65" s="20"/>
      <c r="K65" s="20"/>
      <c r="L65" s="20"/>
      <c r="M65" s="20"/>
      <c r="N65" s="20"/>
      <c r="O65" s="20"/>
      <c r="P65" s="20"/>
      <c r="Q65" s="20"/>
      <c r="R65" s="20"/>
      <c r="S65" s="20"/>
      <c r="T65" s="20"/>
      <c r="U65" s="20"/>
      <c r="V65" s="20"/>
      <c r="W65" s="20"/>
      <c r="X65" s="20"/>
      <c r="Y65" s="20"/>
      <c r="Z65" s="20"/>
      <c r="AA65" s="20"/>
      <c r="AB65" s="20"/>
      <c r="AC65" s="20"/>
      <c r="AD65" s="20"/>
    </row>
    <row r="66" spans="1:30" s="1" customFormat="1" x14ac:dyDescent="0.3">
      <c r="A66" s="84"/>
      <c r="B66" s="84">
        <v>21</v>
      </c>
      <c r="C66" s="85"/>
      <c r="D66" s="84"/>
      <c r="E66" s="86" t="s">
        <v>552</v>
      </c>
      <c r="F66" s="87">
        <f>F67</f>
        <v>0</v>
      </c>
      <c r="G66" s="87">
        <f t="shared" ref="G66:AD66" si="25">G67</f>
        <v>0</v>
      </c>
      <c r="H66" s="87">
        <f t="shared" si="25"/>
        <v>0</v>
      </c>
      <c r="I66" s="87">
        <f t="shared" si="25"/>
        <v>0</v>
      </c>
      <c r="J66" s="87">
        <f t="shared" si="25"/>
        <v>0</v>
      </c>
      <c r="K66" s="87">
        <f t="shared" si="25"/>
        <v>0</v>
      </c>
      <c r="L66" s="87">
        <f t="shared" si="25"/>
        <v>0</v>
      </c>
      <c r="M66" s="87">
        <f t="shared" si="25"/>
        <v>0</v>
      </c>
      <c r="N66" s="87">
        <f t="shared" si="25"/>
        <v>0</v>
      </c>
      <c r="O66" s="87">
        <f t="shared" si="25"/>
        <v>0</v>
      </c>
      <c r="P66" s="87">
        <f t="shared" si="25"/>
        <v>0</v>
      </c>
      <c r="Q66" s="87">
        <f t="shared" si="25"/>
        <v>0</v>
      </c>
      <c r="R66" s="87">
        <f t="shared" si="25"/>
        <v>0</v>
      </c>
      <c r="S66" s="87">
        <f t="shared" si="25"/>
        <v>0</v>
      </c>
      <c r="T66" s="87">
        <f t="shared" si="25"/>
        <v>0</v>
      </c>
      <c r="U66" s="87">
        <f t="shared" si="25"/>
        <v>0</v>
      </c>
      <c r="V66" s="87">
        <f t="shared" si="25"/>
        <v>0</v>
      </c>
      <c r="W66" s="87">
        <f t="shared" si="25"/>
        <v>0</v>
      </c>
      <c r="X66" s="87">
        <f t="shared" si="25"/>
        <v>0</v>
      </c>
      <c r="Y66" s="87">
        <f t="shared" si="25"/>
        <v>0</v>
      </c>
      <c r="Z66" s="87">
        <f t="shared" si="25"/>
        <v>0</v>
      </c>
      <c r="AA66" s="87">
        <f t="shared" si="25"/>
        <v>0</v>
      </c>
      <c r="AB66" s="87">
        <f t="shared" si="25"/>
        <v>0</v>
      </c>
      <c r="AC66" s="87">
        <f t="shared" si="25"/>
        <v>0</v>
      </c>
      <c r="AD66" s="87">
        <f t="shared" si="25"/>
        <v>0</v>
      </c>
    </row>
    <row r="67" spans="1:30" x14ac:dyDescent="0.3">
      <c r="C67" s="2" t="s">
        <v>662</v>
      </c>
      <c r="E67" s="79" t="s">
        <v>663</v>
      </c>
      <c r="F67" s="20">
        <f>SUM(G67:AD67)</f>
        <v>0</v>
      </c>
      <c r="G67" s="20"/>
      <c r="H67" s="20"/>
      <c r="I67" s="20"/>
      <c r="J67" s="20"/>
      <c r="K67" s="20"/>
      <c r="L67" s="20"/>
      <c r="M67" s="20"/>
      <c r="N67" s="20"/>
      <c r="O67" s="20"/>
      <c r="P67" s="20"/>
      <c r="Q67" s="20"/>
      <c r="R67" s="20"/>
      <c r="S67" s="20"/>
      <c r="T67" s="20"/>
      <c r="U67" s="20"/>
      <c r="V67" s="20"/>
      <c r="W67" s="20"/>
      <c r="X67" s="20"/>
      <c r="Y67" s="20"/>
      <c r="Z67" s="20"/>
      <c r="AA67" s="20"/>
      <c r="AB67" s="20"/>
      <c r="AC67" s="20"/>
      <c r="AD67" s="20"/>
    </row>
    <row r="68" spans="1:30" s="1" customFormat="1" x14ac:dyDescent="0.3">
      <c r="A68" s="84"/>
      <c r="B68" s="84">
        <v>25</v>
      </c>
      <c r="C68" s="85"/>
      <c r="D68" s="84"/>
      <c r="E68" s="86" t="s">
        <v>553</v>
      </c>
      <c r="F68" s="87">
        <f>SUM(F69:F71)</f>
        <v>0</v>
      </c>
      <c r="G68" s="87">
        <f t="shared" ref="G68:AD68" si="26">SUM(G69:G71)</f>
        <v>0</v>
      </c>
      <c r="H68" s="87">
        <f t="shared" si="26"/>
        <v>0</v>
      </c>
      <c r="I68" s="87">
        <f t="shared" si="26"/>
        <v>0</v>
      </c>
      <c r="J68" s="87">
        <f t="shared" si="26"/>
        <v>0</v>
      </c>
      <c r="K68" s="87">
        <f t="shared" si="26"/>
        <v>0</v>
      </c>
      <c r="L68" s="87">
        <f t="shared" si="26"/>
        <v>0</v>
      </c>
      <c r="M68" s="87">
        <f t="shared" si="26"/>
        <v>0</v>
      </c>
      <c r="N68" s="87">
        <f t="shared" si="26"/>
        <v>0</v>
      </c>
      <c r="O68" s="87">
        <f t="shared" si="26"/>
        <v>0</v>
      </c>
      <c r="P68" s="87">
        <f t="shared" si="26"/>
        <v>0</v>
      </c>
      <c r="Q68" s="87">
        <f t="shared" si="26"/>
        <v>0</v>
      </c>
      <c r="R68" s="87">
        <f t="shared" si="26"/>
        <v>0</v>
      </c>
      <c r="S68" s="87">
        <f t="shared" si="26"/>
        <v>0</v>
      </c>
      <c r="T68" s="87">
        <f t="shared" si="26"/>
        <v>0</v>
      </c>
      <c r="U68" s="87">
        <f t="shared" si="26"/>
        <v>0</v>
      </c>
      <c r="V68" s="87">
        <f t="shared" si="26"/>
        <v>0</v>
      </c>
      <c r="W68" s="87">
        <f t="shared" si="26"/>
        <v>0</v>
      </c>
      <c r="X68" s="87">
        <f t="shared" si="26"/>
        <v>0</v>
      </c>
      <c r="Y68" s="87">
        <f t="shared" si="26"/>
        <v>0</v>
      </c>
      <c r="Z68" s="87">
        <f t="shared" si="26"/>
        <v>0</v>
      </c>
      <c r="AA68" s="87">
        <f t="shared" si="26"/>
        <v>0</v>
      </c>
      <c r="AB68" s="87">
        <f t="shared" si="26"/>
        <v>0</v>
      </c>
      <c r="AC68" s="87">
        <f t="shared" si="26"/>
        <v>0</v>
      </c>
      <c r="AD68" s="87">
        <f t="shared" si="26"/>
        <v>0</v>
      </c>
    </row>
    <row r="69" spans="1:30" x14ac:dyDescent="0.3">
      <c r="C69" s="2" t="s">
        <v>662</v>
      </c>
      <c r="E69" s="79" t="s">
        <v>663</v>
      </c>
      <c r="F69" s="20">
        <f t="shared" ref="F69:F71" si="27">SUM(G69:AD69)</f>
        <v>0</v>
      </c>
      <c r="G69" s="20"/>
      <c r="H69" s="20"/>
      <c r="I69" s="20"/>
      <c r="J69" s="20"/>
      <c r="K69" s="20"/>
      <c r="L69" s="20"/>
      <c r="M69" s="20"/>
      <c r="N69" s="20"/>
      <c r="O69" s="20"/>
      <c r="P69" s="20"/>
      <c r="Q69" s="20"/>
      <c r="R69" s="20"/>
      <c r="S69" s="20"/>
      <c r="T69" s="20"/>
      <c r="U69" s="20"/>
      <c r="V69" s="20"/>
      <c r="W69" s="20"/>
      <c r="X69" s="20"/>
      <c r="Y69" s="20"/>
      <c r="Z69" s="20"/>
      <c r="AA69" s="20"/>
      <c r="AB69" s="20"/>
      <c r="AC69" s="20"/>
      <c r="AD69" s="20"/>
    </row>
    <row r="70" spans="1:30" s="1" customFormat="1" x14ac:dyDescent="0.3">
      <c r="A70" s="2"/>
      <c r="B70" s="2"/>
      <c r="C70" s="2" t="s">
        <v>664</v>
      </c>
      <c r="D70" s="2"/>
      <c r="E70" s="79" t="s">
        <v>71</v>
      </c>
      <c r="F70" s="20">
        <f t="shared" si="27"/>
        <v>0</v>
      </c>
      <c r="G70" s="20"/>
      <c r="H70" s="20"/>
      <c r="I70" s="20"/>
      <c r="J70" s="20"/>
      <c r="K70" s="20"/>
      <c r="L70" s="20"/>
      <c r="M70" s="20"/>
      <c r="N70" s="20"/>
      <c r="O70" s="20"/>
      <c r="P70" s="20"/>
      <c r="Q70" s="20"/>
      <c r="R70" s="20"/>
      <c r="S70" s="20"/>
      <c r="T70" s="20"/>
      <c r="U70" s="20"/>
      <c r="V70" s="20"/>
      <c r="W70" s="20"/>
      <c r="X70" s="20"/>
      <c r="Y70" s="20"/>
      <c r="Z70" s="20"/>
      <c r="AA70" s="20"/>
      <c r="AB70" s="20"/>
      <c r="AC70" s="20"/>
      <c r="AD70" s="20"/>
    </row>
    <row r="71" spans="1:30" x14ac:dyDescent="0.3">
      <c r="C71" s="2" t="s">
        <v>665</v>
      </c>
      <c r="E71" s="79" t="s">
        <v>800</v>
      </c>
      <c r="F71" s="20">
        <f t="shared" si="27"/>
        <v>0</v>
      </c>
      <c r="G71" s="20"/>
      <c r="H71" s="20"/>
      <c r="I71" s="20"/>
      <c r="J71" s="20"/>
      <c r="K71" s="20"/>
      <c r="L71" s="20"/>
      <c r="M71" s="20"/>
      <c r="N71" s="20"/>
      <c r="O71" s="20"/>
      <c r="P71" s="20"/>
      <c r="Q71" s="20"/>
      <c r="R71" s="20"/>
      <c r="S71" s="20"/>
      <c r="T71" s="20"/>
      <c r="U71" s="20"/>
      <c r="V71" s="20"/>
      <c r="W71" s="20"/>
      <c r="X71" s="20"/>
      <c r="Y71" s="20"/>
      <c r="Z71" s="20"/>
      <c r="AA71" s="20"/>
      <c r="AB71" s="20"/>
      <c r="AC71" s="20"/>
      <c r="AD71" s="20"/>
    </row>
    <row r="72" spans="1:30" s="1" customFormat="1" x14ac:dyDescent="0.3">
      <c r="A72" s="76">
        <v>5</v>
      </c>
      <c r="B72" s="76"/>
      <c r="C72" s="77"/>
      <c r="D72" s="77"/>
      <c r="E72" s="76" t="s">
        <v>565</v>
      </c>
      <c r="F72" s="78">
        <f>F73+F75+F77</f>
        <v>0</v>
      </c>
      <c r="G72" s="78">
        <f t="shared" ref="G72:AD72" si="28">G73+G75+G77</f>
        <v>0</v>
      </c>
      <c r="H72" s="78">
        <f t="shared" si="28"/>
        <v>0</v>
      </c>
      <c r="I72" s="78">
        <f t="shared" si="28"/>
        <v>0</v>
      </c>
      <c r="J72" s="78">
        <f t="shared" si="28"/>
        <v>0</v>
      </c>
      <c r="K72" s="78">
        <f t="shared" si="28"/>
        <v>0</v>
      </c>
      <c r="L72" s="78">
        <f t="shared" si="28"/>
        <v>0</v>
      </c>
      <c r="M72" s="78">
        <f t="shared" si="28"/>
        <v>0</v>
      </c>
      <c r="N72" s="78">
        <f t="shared" si="28"/>
        <v>0</v>
      </c>
      <c r="O72" s="78">
        <f t="shared" si="28"/>
        <v>0</v>
      </c>
      <c r="P72" s="78">
        <f t="shared" si="28"/>
        <v>0</v>
      </c>
      <c r="Q72" s="78">
        <f t="shared" si="28"/>
        <v>0</v>
      </c>
      <c r="R72" s="78">
        <f t="shared" si="28"/>
        <v>0</v>
      </c>
      <c r="S72" s="78">
        <f t="shared" si="28"/>
        <v>0</v>
      </c>
      <c r="T72" s="78">
        <f t="shared" si="28"/>
        <v>0</v>
      </c>
      <c r="U72" s="78">
        <f t="shared" si="28"/>
        <v>0</v>
      </c>
      <c r="V72" s="78">
        <f t="shared" si="28"/>
        <v>0</v>
      </c>
      <c r="W72" s="78">
        <f t="shared" si="28"/>
        <v>0</v>
      </c>
      <c r="X72" s="78">
        <f t="shared" si="28"/>
        <v>0</v>
      </c>
      <c r="Y72" s="78">
        <f t="shared" si="28"/>
        <v>0</v>
      </c>
      <c r="Z72" s="78">
        <f t="shared" si="28"/>
        <v>0</v>
      </c>
      <c r="AA72" s="78">
        <f t="shared" si="28"/>
        <v>0</v>
      </c>
      <c r="AB72" s="78">
        <f t="shared" si="28"/>
        <v>0</v>
      </c>
      <c r="AC72" s="78">
        <f t="shared" si="28"/>
        <v>0</v>
      </c>
      <c r="AD72" s="78">
        <f t="shared" si="28"/>
        <v>0</v>
      </c>
    </row>
    <row r="73" spans="1:30" s="1" customFormat="1" x14ac:dyDescent="0.3">
      <c r="A73" s="84"/>
      <c r="B73" s="84">
        <v>2</v>
      </c>
      <c r="C73" s="85"/>
      <c r="D73" s="84"/>
      <c r="E73" s="86" t="s">
        <v>549</v>
      </c>
      <c r="F73" s="87">
        <f>F74</f>
        <v>0</v>
      </c>
      <c r="G73" s="87">
        <f t="shared" ref="G73:AD73" si="29">G74</f>
        <v>0</v>
      </c>
      <c r="H73" s="87">
        <f t="shared" si="29"/>
        <v>0</v>
      </c>
      <c r="I73" s="87">
        <f t="shared" si="29"/>
        <v>0</v>
      </c>
      <c r="J73" s="87">
        <f t="shared" si="29"/>
        <v>0</v>
      </c>
      <c r="K73" s="87">
        <f t="shared" si="29"/>
        <v>0</v>
      </c>
      <c r="L73" s="87">
        <f t="shared" si="29"/>
        <v>0</v>
      </c>
      <c r="M73" s="87">
        <f t="shared" si="29"/>
        <v>0</v>
      </c>
      <c r="N73" s="87">
        <f t="shared" si="29"/>
        <v>0</v>
      </c>
      <c r="O73" s="87">
        <f t="shared" si="29"/>
        <v>0</v>
      </c>
      <c r="P73" s="87">
        <f t="shared" si="29"/>
        <v>0</v>
      </c>
      <c r="Q73" s="87">
        <f t="shared" si="29"/>
        <v>0</v>
      </c>
      <c r="R73" s="87">
        <f t="shared" si="29"/>
        <v>0</v>
      </c>
      <c r="S73" s="87">
        <f t="shared" si="29"/>
        <v>0</v>
      </c>
      <c r="T73" s="87">
        <f t="shared" si="29"/>
        <v>0</v>
      </c>
      <c r="U73" s="87">
        <f t="shared" si="29"/>
        <v>0</v>
      </c>
      <c r="V73" s="87">
        <f t="shared" si="29"/>
        <v>0</v>
      </c>
      <c r="W73" s="87">
        <f t="shared" si="29"/>
        <v>0</v>
      </c>
      <c r="X73" s="87">
        <f t="shared" si="29"/>
        <v>0</v>
      </c>
      <c r="Y73" s="87">
        <f t="shared" si="29"/>
        <v>0</v>
      </c>
      <c r="Z73" s="87">
        <f t="shared" si="29"/>
        <v>0</v>
      </c>
      <c r="AA73" s="87">
        <f t="shared" si="29"/>
        <v>0</v>
      </c>
      <c r="AB73" s="87">
        <f t="shared" si="29"/>
        <v>0</v>
      </c>
      <c r="AC73" s="87">
        <f t="shared" si="29"/>
        <v>0</v>
      </c>
      <c r="AD73" s="87">
        <f t="shared" si="29"/>
        <v>0</v>
      </c>
    </row>
    <row r="74" spans="1:30" x14ac:dyDescent="0.3">
      <c r="C74" s="2" t="s">
        <v>644</v>
      </c>
      <c r="E74" s="79" t="s">
        <v>550</v>
      </c>
      <c r="F74" s="20">
        <f>SUM(G74:AD74)</f>
        <v>0</v>
      </c>
      <c r="G74" s="20"/>
      <c r="H74" s="20"/>
      <c r="I74" s="20"/>
      <c r="J74" s="20"/>
      <c r="K74" s="20"/>
      <c r="L74" s="20"/>
      <c r="M74" s="20"/>
      <c r="N74" s="20"/>
      <c r="O74" s="20"/>
      <c r="P74" s="20"/>
      <c r="Q74" s="20"/>
      <c r="R74" s="20"/>
      <c r="S74" s="20"/>
      <c r="T74" s="20"/>
      <c r="U74" s="20"/>
      <c r="V74" s="20"/>
      <c r="W74" s="20"/>
      <c r="X74" s="20"/>
      <c r="Y74" s="20"/>
      <c r="Z74" s="20"/>
      <c r="AA74" s="20"/>
      <c r="AB74" s="20"/>
      <c r="AC74" s="20"/>
      <c r="AD74" s="20"/>
    </row>
    <row r="75" spans="1:30" x14ac:dyDescent="0.3">
      <c r="A75" s="84"/>
      <c r="B75" s="84">
        <v>18</v>
      </c>
      <c r="C75" s="85"/>
      <c r="D75" s="84"/>
      <c r="E75" s="86" t="s">
        <v>559</v>
      </c>
      <c r="F75" s="87">
        <f>F76</f>
        <v>0</v>
      </c>
      <c r="G75" s="87">
        <f t="shared" ref="G75:AD75" si="30">G76</f>
        <v>0</v>
      </c>
      <c r="H75" s="87">
        <f t="shared" si="30"/>
        <v>0</v>
      </c>
      <c r="I75" s="87">
        <f t="shared" si="30"/>
        <v>0</v>
      </c>
      <c r="J75" s="87">
        <f t="shared" si="30"/>
        <v>0</v>
      </c>
      <c r="K75" s="87">
        <f t="shared" si="30"/>
        <v>0</v>
      </c>
      <c r="L75" s="87">
        <f t="shared" si="30"/>
        <v>0</v>
      </c>
      <c r="M75" s="87">
        <f t="shared" si="30"/>
        <v>0</v>
      </c>
      <c r="N75" s="87">
        <f t="shared" si="30"/>
        <v>0</v>
      </c>
      <c r="O75" s="87">
        <f t="shared" si="30"/>
        <v>0</v>
      </c>
      <c r="P75" s="87">
        <f t="shared" si="30"/>
        <v>0</v>
      </c>
      <c r="Q75" s="87">
        <f t="shared" si="30"/>
        <v>0</v>
      </c>
      <c r="R75" s="87">
        <f t="shared" si="30"/>
        <v>0</v>
      </c>
      <c r="S75" s="87">
        <f t="shared" si="30"/>
        <v>0</v>
      </c>
      <c r="T75" s="87">
        <f t="shared" si="30"/>
        <v>0</v>
      </c>
      <c r="U75" s="87">
        <f t="shared" si="30"/>
        <v>0</v>
      </c>
      <c r="V75" s="87">
        <f t="shared" si="30"/>
        <v>0</v>
      </c>
      <c r="W75" s="87">
        <f t="shared" si="30"/>
        <v>0</v>
      </c>
      <c r="X75" s="87">
        <f t="shared" si="30"/>
        <v>0</v>
      </c>
      <c r="Y75" s="87">
        <f t="shared" si="30"/>
        <v>0</v>
      </c>
      <c r="Z75" s="87">
        <f t="shared" si="30"/>
        <v>0</v>
      </c>
      <c r="AA75" s="87">
        <f t="shared" si="30"/>
        <v>0</v>
      </c>
      <c r="AB75" s="87">
        <f t="shared" si="30"/>
        <v>0</v>
      </c>
      <c r="AC75" s="87">
        <f t="shared" si="30"/>
        <v>0</v>
      </c>
      <c r="AD75" s="87">
        <f t="shared" si="30"/>
        <v>0</v>
      </c>
    </row>
    <row r="76" spans="1:30" x14ac:dyDescent="0.3">
      <c r="C76" s="2" t="s">
        <v>666</v>
      </c>
      <c r="E76" s="79" t="s">
        <v>801</v>
      </c>
      <c r="F76" s="20">
        <f>SUM(G76:AD76)</f>
        <v>0</v>
      </c>
      <c r="G76" s="20"/>
      <c r="H76" s="20"/>
      <c r="I76" s="20"/>
      <c r="J76" s="20"/>
      <c r="K76" s="20"/>
      <c r="L76" s="20"/>
      <c r="M76" s="20"/>
      <c r="N76" s="20"/>
      <c r="O76" s="20"/>
      <c r="P76" s="20"/>
      <c r="Q76" s="20"/>
      <c r="R76" s="20"/>
      <c r="S76" s="20"/>
      <c r="T76" s="20"/>
      <c r="U76" s="20"/>
      <c r="V76" s="20"/>
      <c r="W76" s="20"/>
      <c r="X76" s="20"/>
      <c r="Y76" s="20"/>
      <c r="Z76" s="20"/>
      <c r="AA76" s="20"/>
      <c r="AB76" s="20"/>
      <c r="AC76" s="20"/>
      <c r="AD76" s="20"/>
    </row>
    <row r="77" spans="1:30" x14ac:dyDescent="0.3">
      <c r="A77" s="84"/>
      <c r="B77" s="84">
        <v>22</v>
      </c>
      <c r="C77" s="85"/>
      <c r="D77" s="84"/>
      <c r="E77" s="86" t="s">
        <v>566</v>
      </c>
      <c r="F77" s="87">
        <f t="shared" ref="F77:AD77" si="31">SUM(F78:F85)</f>
        <v>0</v>
      </c>
      <c r="G77" s="87">
        <f t="shared" si="31"/>
        <v>0</v>
      </c>
      <c r="H77" s="87">
        <f t="shared" si="31"/>
        <v>0</v>
      </c>
      <c r="I77" s="87">
        <f t="shared" si="31"/>
        <v>0</v>
      </c>
      <c r="J77" s="87">
        <f t="shared" si="31"/>
        <v>0</v>
      </c>
      <c r="K77" s="87">
        <f t="shared" si="31"/>
        <v>0</v>
      </c>
      <c r="L77" s="87">
        <f t="shared" si="31"/>
        <v>0</v>
      </c>
      <c r="M77" s="87">
        <f t="shared" si="31"/>
        <v>0</v>
      </c>
      <c r="N77" s="87">
        <f t="shared" si="31"/>
        <v>0</v>
      </c>
      <c r="O77" s="87">
        <f t="shared" si="31"/>
        <v>0</v>
      </c>
      <c r="P77" s="87">
        <f t="shared" si="31"/>
        <v>0</v>
      </c>
      <c r="Q77" s="87">
        <f t="shared" si="31"/>
        <v>0</v>
      </c>
      <c r="R77" s="87">
        <f t="shared" si="31"/>
        <v>0</v>
      </c>
      <c r="S77" s="87">
        <f t="shared" si="31"/>
        <v>0</v>
      </c>
      <c r="T77" s="87">
        <f t="shared" si="31"/>
        <v>0</v>
      </c>
      <c r="U77" s="87">
        <f t="shared" si="31"/>
        <v>0</v>
      </c>
      <c r="V77" s="87">
        <f t="shared" si="31"/>
        <v>0</v>
      </c>
      <c r="W77" s="87">
        <f t="shared" si="31"/>
        <v>0</v>
      </c>
      <c r="X77" s="87">
        <f t="shared" si="31"/>
        <v>0</v>
      </c>
      <c r="Y77" s="87">
        <f t="shared" si="31"/>
        <v>0</v>
      </c>
      <c r="Z77" s="87">
        <f t="shared" si="31"/>
        <v>0</v>
      </c>
      <c r="AA77" s="87">
        <f t="shared" si="31"/>
        <v>0</v>
      </c>
      <c r="AB77" s="87">
        <f t="shared" si="31"/>
        <v>0</v>
      </c>
      <c r="AC77" s="87">
        <f t="shared" si="31"/>
        <v>0</v>
      </c>
      <c r="AD77" s="87">
        <f t="shared" si="31"/>
        <v>0</v>
      </c>
    </row>
    <row r="78" spans="1:30" s="1" customFormat="1" x14ac:dyDescent="0.3">
      <c r="A78" s="2"/>
      <c r="B78" s="2"/>
      <c r="C78" s="2" t="s">
        <v>655</v>
      </c>
      <c r="D78" s="2"/>
      <c r="E78" s="79" t="s">
        <v>793</v>
      </c>
      <c r="F78" s="20">
        <f t="shared" ref="F78:F85" si="32">SUM(G78:AD78)</f>
        <v>0</v>
      </c>
      <c r="G78" s="20"/>
      <c r="H78" s="20"/>
      <c r="I78" s="20"/>
      <c r="J78" s="20"/>
      <c r="K78" s="20"/>
      <c r="L78" s="20"/>
      <c r="M78" s="20"/>
      <c r="N78" s="20"/>
      <c r="O78" s="20"/>
      <c r="P78" s="20"/>
      <c r="Q78" s="20"/>
      <c r="R78" s="20"/>
      <c r="S78" s="20"/>
      <c r="T78" s="20"/>
      <c r="U78" s="20"/>
      <c r="V78" s="20"/>
      <c r="W78" s="20"/>
      <c r="X78" s="20"/>
      <c r="Y78" s="20"/>
      <c r="Z78" s="20"/>
      <c r="AA78" s="20"/>
      <c r="AB78" s="20"/>
      <c r="AC78" s="20"/>
      <c r="AD78" s="20"/>
    </row>
    <row r="79" spans="1:30" x14ac:dyDescent="0.3">
      <c r="C79" s="2" t="s">
        <v>665</v>
      </c>
      <c r="E79" s="79" t="s">
        <v>800</v>
      </c>
      <c r="F79" s="20">
        <f t="shared" si="32"/>
        <v>0</v>
      </c>
      <c r="G79" s="20"/>
      <c r="H79" s="20"/>
      <c r="I79" s="20"/>
      <c r="J79" s="20"/>
      <c r="K79" s="20"/>
      <c r="L79" s="20"/>
      <c r="M79" s="20"/>
      <c r="N79" s="20"/>
      <c r="O79" s="20"/>
      <c r="P79" s="20"/>
      <c r="Q79" s="20"/>
      <c r="R79" s="20"/>
      <c r="S79" s="20"/>
      <c r="T79" s="20"/>
      <c r="U79" s="20"/>
      <c r="V79" s="20"/>
      <c r="W79" s="20"/>
      <c r="X79" s="20"/>
      <c r="Y79" s="20"/>
      <c r="Z79" s="20"/>
      <c r="AA79" s="20"/>
      <c r="AB79" s="20"/>
      <c r="AC79" s="20"/>
      <c r="AD79" s="20"/>
    </row>
    <row r="80" spans="1:30" s="1" customFormat="1" x14ac:dyDescent="0.3">
      <c r="A80" s="2"/>
      <c r="B80" s="2"/>
      <c r="C80" s="2" t="s">
        <v>796</v>
      </c>
      <c r="D80" s="2"/>
      <c r="E80" s="79" t="s">
        <v>797</v>
      </c>
      <c r="F80" s="20">
        <f t="shared" si="32"/>
        <v>0</v>
      </c>
      <c r="G80" s="20"/>
      <c r="H80" s="20"/>
      <c r="I80" s="20"/>
      <c r="J80" s="20"/>
      <c r="K80" s="20"/>
      <c r="L80" s="20"/>
      <c r="M80" s="20"/>
      <c r="N80" s="20"/>
      <c r="O80" s="20"/>
      <c r="P80" s="20"/>
      <c r="Q80" s="20"/>
      <c r="R80" s="20"/>
      <c r="S80" s="20"/>
      <c r="T80" s="20"/>
      <c r="U80" s="20"/>
      <c r="V80" s="20"/>
      <c r="W80" s="20"/>
      <c r="X80" s="20"/>
      <c r="Y80" s="20"/>
      <c r="Z80" s="20"/>
      <c r="AA80" s="20"/>
      <c r="AB80" s="20"/>
      <c r="AC80" s="20"/>
      <c r="AD80" s="20"/>
    </row>
    <row r="81" spans="1:30" x14ac:dyDescent="0.3">
      <c r="C81" s="2" t="s">
        <v>646</v>
      </c>
      <c r="E81" s="79" t="s">
        <v>647</v>
      </c>
      <c r="F81" s="20">
        <f t="shared" si="32"/>
        <v>0</v>
      </c>
      <c r="G81" s="20"/>
      <c r="H81" s="20"/>
      <c r="I81" s="20"/>
      <c r="J81" s="20"/>
      <c r="K81" s="20"/>
      <c r="L81" s="20"/>
      <c r="M81" s="20"/>
      <c r="N81" s="20"/>
      <c r="O81" s="20"/>
      <c r="P81" s="20"/>
      <c r="Q81" s="20"/>
      <c r="R81" s="20"/>
      <c r="S81" s="20"/>
      <c r="T81" s="20"/>
      <c r="U81" s="20"/>
      <c r="V81" s="20"/>
      <c r="W81" s="20"/>
      <c r="X81" s="20"/>
      <c r="Y81" s="20"/>
      <c r="Z81" s="20"/>
      <c r="AA81" s="20"/>
      <c r="AB81" s="20"/>
      <c r="AC81" s="20"/>
      <c r="AD81" s="20"/>
    </row>
    <row r="82" spans="1:30" s="1" customFormat="1" x14ac:dyDescent="0.3">
      <c r="A82" s="2"/>
      <c r="B82" s="2"/>
      <c r="C82" s="2" t="s">
        <v>648</v>
      </c>
      <c r="D82" s="2"/>
      <c r="E82" s="79" t="s">
        <v>789</v>
      </c>
      <c r="F82" s="20">
        <f>SUM(G82:AD82)</f>
        <v>0</v>
      </c>
      <c r="G82" s="20"/>
      <c r="H82" s="20"/>
      <c r="I82" s="20"/>
      <c r="J82" s="20"/>
      <c r="K82" s="20"/>
      <c r="L82" s="20"/>
      <c r="M82" s="20"/>
      <c r="N82" s="20"/>
      <c r="O82" s="20"/>
      <c r="P82" s="20"/>
      <c r="Q82" s="20"/>
      <c r="R82" s="20"/>
      <c r="S82" s="20"/>
      <c r="T82" s="20"/>
      <c r="U82" s="20"/>
      <c r="V82" s="20"/>
      <c r="W82" s="20"/>
      <c r="X82" s="20"/>
      <c r="Y82" s="20"/>
      <c r="Z82" s="20"/>
      <c r="AA82" s="20"/>
      <c r="AB82" s="20"/>
      <c r="AC82" s="20"/>
      <c r="AD82" s="20"/>
    </row>
    <row r="83" spans="1:30" s="1" customFormat="1" x14ac:dyDescent="0.3">
      <c r="A83" s="2"/>
      <c r="B83" s="2"/>
      <c r="C83" s="2" t="s">
        <v>667</v>
      </c>
      <c r="D83" s="2"/>
      <c r="E83" s="79" t="s">
        <v>735</v>
      </c>
      <c r="F83" s="20">
        <f t="shared" si="32"/>
        <v>0</v>
      </c>
      <c r="G83" s="20"/>
      <c r="H83" s="20"/>
      <c r="I83" s="20"/>
      <c r="J83" s="20"/>
      <c r="K83" s="20"/>
      <c r="L83" s="20"/>
      <c r="M83" s="20"/>
      <c r="N83" s="20"/>
      <c r="O83" s="20"/>
      <c r="P83" s="20"/>
      <c r="Q83" s="20"/>
      <c r="R83" s="20"/>
      <c r="S83" s="20"/>
      <c r="T83" s="20"/>
      <c r="U83" s="20"/>
      <c r="V83" s="20"/>
      <c r="W83" s="20"/>
      <c r="X83" s="20"/>
      <c r="Y83" s="20"/>
      <c r="Z83" s="20"/>
      <c r="AA83" s="20"/>
      <c r="AB83" s="20"/>
      <c r="AC83" s="20"/>
      <c r="AD83" s="20"/>
    </row>
    <row r="84" spans="1:30" s="1" customFormat="1" x14ac:dyDescent="0.3">
      <c r="A84" s="2"/>
      <c r="B84" s="2"/>
      <c r="C84" s="2" t="s">
        <v>656</v>
      </c>
      <c r="D84" s="2"/>
      <c r="E84" s="79" t="s">
        <v>657</v>
      </c>
      <c r="F84" s="20">
        <f t="shared" si="32"/>
        <v>0</v>
      </c>
      <c r="G84" s="20"/>
      <c r="H84" s="20"/>
      <c r="I84" s="20"/>
      <c r="J84" s="20"/>
      <c r="K84" s="20"/>
      <c r="L84" s="20"/>
      <c r="M84" s="20"/>
      <c r="N84" s="20"/>
      <c r="O84" s="20"/>
      <c r="P84" s="20"/>
      <c r="Q84" s="20"/>
      <c r="R84" s="20"/>
      <c r="S84" s="20"/>
      <c r="T84" s="20"/>
      <c r="U84" s="20"/>
      <c r="V84" s="20"/>
      <c r="W84" s="20"/>
      <c r="X84" s="20"/>
      <c r="Y84" s="20"/>
      <c r="Z84" s="20"/>
      <c r="AA84" s="20"/>
      <c r="AB84" s="20"/>
      <c r="AC84" s="20"/>
      <c r="AD84" s="20"/>
    </row>
    <row r="85" spans="1:30" s="1" customFormat="1" x14ac:dyDescent="0.3">
      <c r="A85" s="2"/>
      <c r="B85" s="2"/>
      <c r="C85" s="2" t="s">
        <v>668</v>
      </c>
      <c r="D85" s="2"/>
      <c r="E85" s="79" t="s">
        <v>567</v>
      </c>
      <c r="F85" s="20">
        <f t="shared" si="32"/>
        <v>0</v>
      </c>
      <c r="G85" s="20"/>
      <c r="H85" s="20"/>
      <c r="I85" s="20"/>
      <c r="J85" s="20"/>
      <c r="K85" s="20"/>
      <c r="L85" s="20"/>
      <c r="M85" s="20"/>
      <c r="N85" s="20"/>
      <c r="O85" s="20"/>
      <c r="P85" s="20"/>
      <c r="Q85" s="20"/>
      <c r="R85" s="20"/>
      <c r="S85" s="20"/>
      <c r="T85" s="20"/>
      <c r="U85" s="20"/>
      <c r="V85" s="20"/>
      <c r="W85" s="20"/>
      <c r="X85" s="20"/>
      <c r="Y85" s="20"/>
      <c r="Z85" s="20"/>
      <c r="AA85" s="20"/>
      <c r="AB85" s="20"/>
      <c r="AC85" s="20"/>
      <c r="AD85" s="20"/>
    </row>
    <row r="86" spans="1:30" s="1" customFormat="1" x14ac:dyDescent="0.3">
      <c r="A86" s="73"/>
      <c r="B86" s="73"/>
      <c r="C86" s="74"/>
      <c r="D86" s="74"/>
      <c r="E86" s="75" t="s">
        <v>802</v>
      </c>
      <c r="F86" s="74">
        <f>F87</f>
        <v>0</v>
      </c>
      <c r="G86" s="74">
        <f t="shared" ref="G86:AD86" si="33">G87</f>
        <v>0</v>
      </c>
      <c r="H86" s="74">
        <f t="shared" si="33"/>
        <v>0</v>
      </c>
      <c r="I86" s="74">
        <f t="shared" si="33"/>
        <v>0</v>
      </c>
      <c r="J86" s="74">
        <f t="shared" si="33"/>
        <v>0</v>
      </c>
      <c r="K86" s="74">
        <f t="shared" si="33"/>
        <v>0</v>
      </c>
      <c r="L86" s="74">
        <f t="shared" si="33"/>
        <v>0</v>
      </c>
      <c r="M86" s="74">
        <f t="shared" si="33"/>
        <v>0</v>
      </c>
      <c r="N86" s="74">
        <f t="shared" si="33"/>
        <v>0</v>
      </c>
      <c r="O86" s="74">
        <f t="shared" si="33"/>
        <v>0</v>
      </c>
      <c r="P86" s="74">
        <f t="shared" si="33"/>
        <v>0</v>
      </c>
      <c r="Q86" s="74">
        <f t="shared" si="33"/>
        <v>0</v>
      </c>
      <c r="R86" s="74">
        <f t="shared" si="33"/>
        <v>0</v>
      </c>
      <c r="S86" s="74">
        <f t="shared" si="33"/>
        <v>0</v>
      </c>
      <c r="T86" s="74">
        <f t="shared" si="33"/>
        <v>0</v>
      </c>
      <c r="U86" s="74">
        <f t="shared" si="33"/>
        <v>0</v>
      </c>
      <c r="V86" s="74">
        <f t="shared" si="33"/>
        <v>0</v>
      </c>
      <c r="W86" s="74">
        <f t="shared" si="33"/>
        <v>0</v>
      </c>
      <c r="X86" s="74">
        <f t="shared" si="33"/>
        <v>0</v>
      </c>
      <c r="Y86" s="74">
        <f t="shared" si="33"/>
        <v>0</v>
      </c>
      <c r="Z86" s="74">
        <f t="shared" si="33"/>
        <v>0</v>
      </c>
      <c r="AA86" s="74">
        <f t="shared" si="33"/>
        <v>0</v>
      </c>
      <c r="AB86" s="74">
        <f t="shared" si="33"/>
        <v>0</v>
      </c>
      <c r="AC86" s="74">
        <f t="shared" si="33"/>
        <v>0</v>
      </c>
      <c r="AD86" s="74">
        <f t="shared" si="33"/>
        <v>0</v>
      </c>
    </row>
    <row r="87" spans="1:30" s="1" customFormat="1" x14ac:dyDescent="0.3">
      <c r="A87" s="76">
        <v>8</v>
      </c>
      <c r="B87" s="76"/>
      <c r="C87" s="77"/>
      <c r="D87" s="77"/>
      <c r="E87" s="76" t="s">
        <v>803</v>
      </c>
      <c r="F87" s="78">
        <f>F88+F90</f>
        <v>0</v>
      </c>
      <c r="G87" s="78">
        <f t="shared" ref="G87:AD87" si="34">G88+G90</f>
        <v>0</v>
      </c>
      <c r="H87" s="78">
        <f t="shared" si="34"/>
        <v>0</v>
      </c>
      <c r="I87" s="78">
        <f t="shared" si="34"/>
        <v>0</v>
      </c>
      <c r="J87" s="78">
        <f t="shared" si="34"/>
        <v>0</v>
      </c>
      <c r="K87" s="78">
        <f t="shared" si="34"/>
        <v>0</v>
      </c>
      <c r="L87" s="78">
        <f t="shared" si="34"/>
        <v>0</v>
      </c>
      <c r="M87" s="78">
        <f t="shared" si="34"/>
        <v>0</v>
      </c>
      <c r="N87" s="78">
        <f t="shared" si="34"/>
        <v>0</v>
      </c>
      <c r="O87" s="78">
        <f t="shared" si="34"/>
        <v>0</v>
      </c>
      <c r="P87" s="78">
        <f t="shared" si="34"/>
        <v>0</v>
      </c>
      <c r="Q87" s="78">
        <f t="shared" si="34"/>
        <v>0</v>
      </c>
      <c r="R87" s="78">
        <f t="shared" si="34"/>
        <v>0</v>
      </c>
      <c r="S87" s="78">
        <f t="shared" si="34"/>
        <v>0</v>
      </c>
      <c r="T87" s="78">
        <f t="shared" si="34"/>
        <v>0</v>
      </c>
      <c r="U87" s="78">
        <f t="shared" si="34"/>
        <v>0</v>
      </c>
      <c r="V87" s="78">
        <f t="shared" si="34"/>
        <v>0</v>
      </c>
      <c r="W87" s="78">
        <f t="shared" si="34"/>
        <v>0</v>
      </c>
      <c r="X87" s="78">
        <f t="shared" si="34"/>
        <v>0</v>
      </c>
      <c r="Y87" s="78">
        <f t="shared" si="34"/>
        <v>0</v>
      </c>
      <c r="Z87" s="78">
        <f t="shared" si="34"/>
        <v>0</v>
      </c>
      <c r="AA87" s="78">
        <f t="shared" si="34"/>
        <v>0</v>
      </c>
      <c r="AB87" s="78">
        <f t="shared" si="34"/>
        <v>0</v>
      </c>
      <c r="AC87" s="78">
        <f t="shared" si="34"/>
        <v>0</v>
      </c>
      <c r="AD87" s="78">
        <f t="shared" si="34"/>
        <v>0</v>
      </c>
    </row>
    <row r="88" spans="1:30" x14ac:dyDescent="0.3">
      <c r="A88" s="84"/>
      <c r="B88" s="84">
        <v>2</v>
      </c>
      <c r="C88" s="85"/>
      <c r="D88" s="84"/>
      <c r="E88" s="86" t="s">
        <v>549</v>
      </c>
      <c r="F88" s="87">
        <f>F89</f>
        <v>0</v>
      </c>
      <c r="G88" s="87">
        <f t="shared" ref="G88:AD88" si="35">G89</f>
        <v>0</v>
      </c>
      <c r="H88" s="87">
        <f t="shared" si="35"/>
        <v>0</v>
      </c>
      <c r="I88" s="87">
        <f t="shared" si="35"/>
        <v>0</v>
      </c>
      <c r="J88" s="87">
        <f t="shared" si="35"/>
        <v>0</v>
      </c>
      <c r="K88" s="87">
        <f t="shared" si="35"/>
        <v>0</v>
      </c>
      <c r="L88" s="87">
        <f t="shared" si="35"/>
        <v>0</v>
      </c>
      <c r="M88" s="87">
        <f t="shared" si="35"/>
        <v>0</v>
      </c>
      <c r="N88" s="87">
        <f t="shared" si="35"/>
        <v>0</v>
      </c>
      <c r="O88" s="87">
        <f t="shared" si="35"/>
        <v>0</v>
      </c>
      <c r="P88" s="87">
        <f t="shared" si="35"/>
        <v>0</v>
      </c>
      <c r="Q88" s="87">
        <f t="shared" si="35"/>
        <v>0</v>
      </c>
      <c r="R88" s="87">
        <f t="shared" si="35"/>
        <v>0</v>
      </c>
      <c r="S88" s="87">
        <f t="shared" si="35"/>
        <v>0</v>
      </c>
      <c r="T88" s="87">
        <f t="shared" si="35"/>
        <v>0</v>
      </c>
      <c r="U88" s="87">
        <f t="shared" si="35"/>
        <v>0</v>
      </c>
      <c r="V88" s="87">
        <f t="shared" si="35"/>
        <v>0</v>
      </c>
      <c r="W88" s="87">
        <f t="shared" si="35"/>
        <v>0</v>
      </c>
      <c r="X88" s="87">
        <f t="shared" si="35"/>
        <v>0</v>
      </c>
      <c r="Y88" s="87">
        <f t="shared" si="35"/>
        <v>0</v>
      </c>
      <c r="Z88" s="87">
        <f t="shared" si="35"/>
        <v>0</v>
      </c>
      <c r="AA88" s="87">
        <f t="shared" si="35"/>
        <v>0</v>
      </c>
      <c r="AB88" s="87">
        <f t="shared" si="35"/>
        <v>0</v>
      </c>
      <c r="AC88" s="87">
        <f t="shared" si="35"/>
        <v>0</v>
      </c>
      <c r="AD88" s="87">
        <f t="shared" si="35"/>
        <v>0</v>
      </c>
    </row>
    <row r="89" spans="1:30" x14ac:dyDescent="0.3">
      <c r="C89" s="2" t="s">
        <v>644</v>
      </c>
      <c r="E89" s="79" t="s">
        <v>550</v>
      </c>
      <c r="F89" s="20">
        <f>SUM(G89:AD89)</f>
        <v>0</v>
      </c>
      <c r="G89" s="20"/>
      <c r="H89" s="20"/>
      <c r="I89" s="20"/>
      <c r="J89" s="20"/>
      <c r="K89" s="20"/>
      <c r="L89" s="20"/>
      <c r="M89" s="20"/>
      <c r="N89" s="20"/>
      <c r="O89" s="20"/>
      <c r="P89" s="20"/>
      <c r="Q89" s="20"/>
      <c r="R89" s="20"/>
      <c r="S89" s="20"/>
      <c r="T89" s="20"/>
      <c r="U89" s="20"/>
      <c r="V89" s="20"/>
      <c r="W89" s="20"/>
      <c r="X89" s="20"/>
      <c r="Y89" s="20"/>
      <c r="Z89" s="20"/>
      <c r="AA89" s="20"/>
      <c r="AB89" s="20"/>
      <c r="AC89" s="20"/>
      <c r="AD89" s="20"/>
    </row>
    <row r="90" spans="1:30" x14ac:dyDescent="0.3">
      <c r="A90" s="84"/>
      <c r="B90" s="84">
        <v>12</v>
      </c>
      <c r="C90" s="85"/>
      <c r="D90" s="84"/>
      <c r="E90" s="86" t="s">
        <v>568</v>
      </c>
      <c r="F90" s="87">
        <f>SUM(F91:F97)</f>
        <v>0</v>
      </c>
      <c r="G90" s="87">
        <f t="shared" ref="G90:AD90" si="36">SUM(G91:G97)</f>
        <v>0</v>
      </c>
      <c r="H90" s="87">
        <f t="shared" si="36"/>
        <v>0</v>
      </c>
      <c r="I90" s="87">
        <f t="shared" si="36"/>
        <v>0</v>
      </c>
      <c r="J90" s="87">
        <f t="shared" si="36"/>
        <v>0</v>
      </c>
      <c r="K90" s="87">
        <f t="shared" si="36"/>
        <v>0</v>
      </c>
      <c r="L90" s="87">
        <f t="shared" si="36"/>
        <v>0</v>
      </c>
      <c r="M90" s="87">
        <f t="shared" si="36"/>
        <v>0</v>
      </c>
      <c r="N90" s="87">
        <f t="shared" si="36"/>
        <v>0</v>
      </c>
      <c r="O90" s="87">
        <f t="shared" si="36"/>
        <v>0</v>
      </c>
      <c r="P90" s="87">
        <f t="shared" si="36"/>
        <v>0</v>
      </c>
      <c r="Q90" s="87">
        <f t="shared" si="36"/>
        <v>0</v>
      </c>
      <c r="R90" s="87">
        <f t="shared" si="36"/>
        <v>0</v>
      </c>
      <c r="S90" s="87">
        <f t="shared" si="36"/>
        <v>0</v>
      </c>
      <c r="T90" s="87">
        <f t="shared" si="36"/>
        <v>0</v>
      </c>
      <c r="U90" s="87">
        <f t="shared" si="36"/>
        <v>0</v>
      </c>
      <c r="V90" s="87">
        <f t="shared" si="36"/>
        <v>0</v>
      </c>
      <c r="W90" s="87">
        <f t="shared" si="36"/>
        <v>0</v>
      </c>
      <c r="X90" s="87">
        <f t="shared" si="36"/>
        <v>0</v>
      </c>
      <c r="Y90" s="87">
        <f t="shared" si="36"/>
        <v>0</v>
      </c>
      <c r="Z90" s="87">
        <f t="shared" si="36"/>
        <v>0</v>
      </c>
      <c r="AA90" s="87">
        <f t="shared" si="36"/>
        <v>0</v>
      </c>
      <c r="AB90" s="87">
        <f t="shared" si="36"/>
        <v>0</v>
      </c>
      <c r="AC90" s="87">
        <f t="shared" si="36"/>
        <v>0</v>
      </c>
      <c r="AD90" s="87">
        <f t="shared" si="36"/>
        <v>0</v>
      </c>
    </row>
    <row r="91" spans="1:30" x14ac:dyDescent="0.3">
      <c r="C91" s="2" t="s">
        <v>669</v>
      </c>
      <c r="E91" s="79" t="s">
        <v>804</v>
      </c>
      <c r="F91" s="20">
        <f t="shared" ref="F91:F97" si="37">SUM(G91:AD91)</f>
        <v>0</v>
      </c>
      <c r="G91" s="20"/>
      <c r="H91" s="20"/>
      <c r="I91" s="20"/>
      <c r="J91" s="20"/>
      <c r="K91" s="20"/>
      <c r="L91" s="20"/>
      <c r="M91" s="20"/>
      <c r="N91" s="20"/>
      <c r="O91" s="20"/>
      <c r="P91" s="20"/>
      <c r="Q91" s="20"/>
      <c r="R91" s="20"/>
      <c r="S91" s="20"/>
      <c r="T91" s="20"/>
      <c r="U91" s="20"/>
      <c r="V91" s="20"/>
      <c r="W91" s="20"/>
      <c r="X91" s="20"/>
      <c r="Y91" s="20"/>
      <c r="Z91" s="20"/>
      <c r="AA91" s="20"/>
      <c r="AB91" s="20"/>
      <c r="AC91" s="20"/>
      <c r="AD91" s="20"/>
    </row>
    <row r="92" spans="1:30" x14ac:dyDescent="0.3">
      <c r="C92" s="2" t="s">
        <v>805</v>
      </c>
      <c r="E92" s="79" t="s">
        <v>806</v>
      </c>
      <c r="F92" s="20">
        <f t="shared" si="37"/>
        <v>0</v>
      </c>
      <c r="G92" s="20"/>
      <c r="H92" s="20"/>
      <c r="I92" s="20"/>
      <c r="J92" s="20"/>
      <c r="K92" s="20"/>
      <c r="L92" s="20"/>
      <c r="M92" s="20"/>
      <c r="N92" s="20"/>
      <c r="O92" s="20"/>
      <c r="P92" s="20"/>
      <c r="Q92" s="20"/>
      <c r="R92" s="20"/>
      <c r="S92" s="20"/>
      <c r="T92" s="20"/>
      <c r="U92" s="20"/>
      <c r="V92" s="20"/>
      <c r="W92" s="20"/>
      <c r="X92" s="20"/>
      <c r="Y92" s="20"/>
      <c r="Z92" s="20"/>
      <c r="AA92" s="20"/>
      <c r="AB92" s="20"/>
      <c r="AC92" s="20"/>
      <c r="AD92" s="20"/>
    </row>
    <row r="93" spans="1:30" x14ac:dyDescent="0.3">
      <c r="C93" s="2" t="s">
        <v>664</v>
      </c>
      <c r="E93" s="79" t="s">
        <v>71</v>
      </c>
      <c r="F93" s="20">
        <f t="shared" si="37"/>
        <v>0</v>
      </c>
      <c r="G93" s="20"/>
      <c r="H93" s="20"/>
      <c r="I93" s="20"/>
      <c r="J93" s="20"/>
      <c r="K93" s="20"/>
      <c r="L93" s="20"/>
      <c r="M93" s="20"/>
      <c r="N93" s="20"/>
      <c r="O93" s="20"/>
      <c r="P93" s="20"/>
      <c r="Q93" s="20"/>
      <c r="R93" s="20"/>
      <c r="S93" s="20"/>
      <c r="T93" s="20"/>
      <c r="U93" s="20"/>
      <c r="V93" s="20"/>
      <c r="W93" s="20"/>
      <c r="X93" s="20"/>
      <c r="Y93" s="20"/>
      <c r="Z93" s="20"/>
      <c r="AA93" s="20"/>
      <c r="AB93" s="20"/>
      <c r="AC93" s="20"/>
      <c r="AD93" s="20"/>
    </row>
    <row r="94" spans="1:30" s="1" customFormat="1" x14ac:dyDescent="0.3">
      <c r="A94" s="2"/>
      <c r="B94" s="2"/>
      <c r="C94" s="2" t="s">
        <v>670</v>
      </c>
      <c r="D94" s="2"/>
      <c r="E94" s="79" t="s">
        <v>671</v>
      </c>
      <c r="F94" s="20">
        <f t="shared" si="37"/>
        <v>0</v>
      </c>
      <c r="G94" s="20"/>
      <c r="H94" s="20"/>
      <c r="I94" s="20"/>
      <c r="J94" s="20"/>
      <c r="K94" s="20"/>
      <c r="L94" s="20"/>
      <c r="M94" s="20"/>
      <c r="N94" s="20"/>
      <c r="O94" s="20"/>
      <c r="P94" s="20"/>
      <c r="Q94" s="20"/>
      <c r="R94" s="20"/>
      <c r="S94" s="20"/>
      <c r="T94" s="20"/>
      <c r="U94" s="20"/>
      <c r="V94" s="20"/>
      <c r="W94" s="20"/>
      <c r="X94" s="20"/>
      <c r="Y94" s="20"/>
      <c r="Z94" s="20"/>
      <c r="AA94" s="20"/>
      <c r="AB94" s="20"/>
      <c r="AC94" s="20"/>
      <c r="AD94" s="20"/>
    </row>
    <row r="95" spans="1:30" s="1" customFormat="1" x14ac:dyDescent="0.3">
      <c r="A95" s="2"/>
      <c r="B95" s="2"/>
      <c r="C95" s="2" t="s">
        <v>672</v>
      </c>
      <c r="D95" s="2"/>
      <c r="E95" s="79" t="s">
        <v>807</v>
      </c>
      <c r="F95" s="20">
        <f t="shared" si="37"/>
        <v>0</v>
      </c>
      <c r="G95" s="20"/>
      <c r="H95" s="20"/>
      <c r="I95" s="20"/>
      <c r="J95" s="20"/>
      <c r="K95" s="20"/>
      <c r="L95" s="20"/>
      <c r="M95" s="20"/>
      <c r="N95" s="20"/>
      <c r="O95" s="20"/>
      <c r="P95" s="20"/>
      <c r="Q95" s="20"/>
      <c r="R95" s="20"/>
      <c r="S95" s="20"/>
      <c r="T95" s="20"/>
      <c r="U95" s="20"/>
      <c r="V95" s="20"/>
      <c r="W95" s="20"/>
      <c r="X95" s="20"/>
      <c r="Y95" s="20"/>
      <c r="Z95" s="20"/>
      <c r="AA95" s="20"/>
      <c r="AB95" s="20"/>
      <c r="AC95" s="20"/>
      <c r="AD95" s="20"/>
    </row>
    <row r="96" spans="1:30" s="1" customFormat="1" x14ac:dyDescent="0.3">
      <c r="A96" s="2"/>
      <c r="B96" s="2"/>
      <c r="C96" s="2" t="s">
        <v>673</v>
      </c>
      <c r="D96" s="2"/>
      <c r="E96" s="79" t="s">
        <v>808</v>
      </c>
      <c r="F96" s="20">
        <f t="shared" si="37"/>
        <v>0</v>
      </c>
      <c r="G96" s="20"/>
      <c r="H96" s="20"/>
      <c r="I96" s="20"/>
      <c r="J96" s="20"/>
      <c r="K96" s="20"/>
      <c r="L96" s="20"/>
      <c r="M96" s="20"/>
      <c r="N96" s="20"/>
      <c r="O96" s="20"/>
      <c r="P96" s="20"/>
      <c r="Q96" s="20"/>
      <c r="R96" s="20"/>
      <c r="S96" s="20"/>
      <c r="T96" s="20"/>
      <c r="U96" s="20"/>
      <c r="V96" s="20"/>
      <c r="W96" s="20"/>
      <c r="X96" s="20"/>
      <c r="Y96" s="20"/>
      <c r="Z96" s="20"/>
      <c r="AA96" s="20"/>
      <c r="AB96" s="20"/>
      <c r="AC96" s="20"/>
      <c r="AD96" s="20"/>
    </row>
    <row r="97" spans="1:30" s="1" customFormat="1" x14ac:dyDescent="0.3">
      <c r="A97" s="2"/>
      <c r="B97" s="2"/>
      <c r="C97" s="2" t="s">
        <v>809</v>
      </c>
      <c r="D97" s="2"/>
      <c r="E97" s="79" t="s">
        <v>810</v>
      </c>
      <c r="F97" s="20">
        <f t="shared" si="37"/>
        <v>0</v>
      </c>
      <c r="G97" s="20"/>
      <c r="H97" s="20"/>
      <c r="I97" s="20"/>
      <c r="J97" s="20"/>
      <c r="K97" s="20"/>
      <c r="L97" s="20"/>
      <c r="M97" s="20"/>
      <c r="N97" s="20"/>
      <c r="O97" s="20"/>
      <c r="P97" s="20"/>
      <c r="Q97" s="20"/>
      <c r="R97" s="20"/>
      <c r="S97" s="20"/>
      <c r="T97" s="20"/>
      <c r="U97" s="20"/>
      <c r="V97" s="20"/>
      <c r="W97" s="20"/>
      <c r="X97" s="20"/>
      <c r="Y97" s="20"/>
      <c r="Z97" s="20"/>
      <c r="AA97" s="20"/>
      <c r="AB97" s="20"/>
      <c r="AC97" s="20"/>
      <c r="AD97" s="20"/>
    </row>
    <row r="98" spans="1:30" s="1" customFormat="1" x14ac:dyDescent="0.3">
      <c r="A98" s="70"/>
      <c r="B98" s="70"/>
      <c r="C98" s="71"/>
      <c r="D98" s="71"/>
      <c r="E98" s="72" t="s">
        <v>811</v>
      </c>
      <c r="F98" s="71">
        <f>F99</f>
        <v>0</v>
      </c>
      <c r="G98" s="71">
        <f t="shared" ref="G98:AD101" si="38">G99</f>
        <v>0</v>
      </c>
      <c r="H98" s="71">
        <f t="shared" si="38"/>
        <v>0</v>
      </c>
      <c r="I98" s="71">
        <f t="shared" si="38"/>
        <v>0</v>
      </c>
      <c r="J98" s="71">
        <f t="shared" si="38"/>
        <v>0</v>
      </c>
      <c r="K98" s="71">
        <f t="shared" si="38"/>
        <v>0</v>
      </c>
      <c r="L98" s="71">
        <f t="shared" si="38"/>
        <v>0</v>
      </c>
      <c r="M98" s="71">
        <f t="shared" si="38"/>
        <v>0</v>
      </c>
      <c r="N98" s="71">
        <f t="shared" si="38"/>
        <v>0</v>
      </c>
      <c r="O98" s="71">
        <f t="shared" si="38"/>
        <v>0</v>
      </c>
      <c r="P98" s="71">
        <f t="shared" si="38"/>
        <v>0</v>
      </c>
      <c r="Q98" s="71">
        <f t="shared" si="38"/>
        <v>0</v>
      </c>
      <c r="R98" s="71">
        <f t="shared" si="38"/>
        <v>0</v>
      </c>
      <c r="S98" s="71">
        <f t="shared" si="38"/>
        <v>0</v>
      </c>
      <c r="T98" s="71">
        <f t="shared" si="38"/>
        <v>0</v>
      </c>
      <c r="U98" s="71">
        <f t="shared" si="38"/>
        <v>0</v>
      </c>
      <c r="V98" s="71">
        <f t="shared" si="38"/>
        <v>0</v>
      </c>
      <c r="W98" s="71">
        <f t="shared" si="38"/>
        <v>0</v>
      </c>
      <c r="X98" s="71">
        <f t="shared" si="38"/>
        <v>0</v>
      </c>
      <c r="Y98" s="71">
        <f t="shared" si="38"/>
        <v>0</v>
      </c>
      <c r="Z98" s="71">
        <f t="shared" si="38"/>
        <v>0</v>
      </c>
      <c r="AA98" s="71">
        <f t="shared" si="38"/>
        <v>0</v>
      </c>
      <c r="AB98" s="71">
        <f t="shared" si="38"/>
        <v>0</v>
      </c>
      <c r="AC98" s="71">
        <f t="shared" si="38"/>
        <v>0</v>
      </c>
      <c r="AD98" s="71">
        <f t="shared" si="38"/>
        <v>0</v>
      </c>
    </row>
    <row r="99" spans="1:30" x14ac:dyDescent="0.3">
      <c r="A99" s="73"/>
      <c r="B99" s="73"/>
      <c r="C99" s="74"/>
      <c r="D99" s="74"/>
      <c r="E99" s="75" t="s">
        <v>674</v>
      </c>
      <c r="F99" s="74">
        <f>F100</f>
        <v>0</v>
      </c>
      <c r="G99" s="74">
        <f t="shared" si="38"/>
        <v>0</v>
      </c>
      <c r="H99" s="74">
        <f t="shared" si="38"/>
        <v>0</v>
      </c>
      <c r="I99" s="74">
        <f t="shared" si="38"/>
        <v>0</v>
      </c>
      <c r="J99" s="74">
        <f t="shared" si="38"/>
        <v>0</v>
      </c>
      <c r="K99" s="74">
        <f t="shared" si="38"/>
        <v>0</v>
      </c>
      <c r="L99" s="74">
        <f t="shared" si="38"/>
        <v>0</v>
      </c>
      <c r="M99" s="74">
        <f t="shared" si="38"/>
        <v>0</v>
      </c>
      <c r="N99" s="74">
        <f t="shared" si="38"/>
        <v>0</v>
      </c>
      <c r="O99" s="74">
        <f t="shared" si="38"/>
        <v>0</v>
      </c>
      <c r="P99" s="74">
        <f t="shared" si="38"/>
        <v>0</v>
      </c>
      <c r="Q99" s="74">
        <f t="shared" si="38"/>
        <v>0</v>
      </c>
      <c r="R99" s="74">
        <f t="shared" si="38"/>
        <v>0</v>
      </c>
      <c r="S99" s="74">
        <f t="shared" si="38"/>
        <v>0</v>
      </c>
      <c r="T99" s="74">
        <f t="shared" si="38"/>
        <v>0</v>
      </c>
      <c r="U99" s="74">
        <f t="shared" si="38"/>
        <v>0</v>
      </c>
      <c r="V99" s="74">
        <f t="shared" si="38"/>
        <v>0</v>
      </c>
      <c r="W99" s="74">
        <f t="shared" si="38"/>
        <v>0</v>
      </c>
      <c r="X99" s="74">
        <f t="shared" si="38"/>
        <v>0</v>
      </c>
      <c r="Y99" s="74">
        <f t="shared" si="38"/>
        <v>0</v>
      </c>
      <c r="Z99" s="74">
        <f t="shared" si="38"/>
        <v>0</v>
      </c>
      <c r="AA99" s="74">
        <f t="shared" si="38"/>
        <v>0</v>
      </c>
      <c r="AB99" s="74">
        <f t="shared" si="38"/>
        <v>0</v>
      </c>
      <c r="AC99" s="74">
        <f t="shared" si="38"/>
        <v>0</v>
      </c>
      <c r="AD99" s="74">
        <f t="shared" si="38"/>
        <v>0</v>
      </c>
    </row>
    <row r="100" spans="1:30" x14ac:dyDescent="0.3">
      <c r="A100" s="76">
        <v>1</v>
      </c>
      <c r="B100" s="76"/>
      <c r="C100" s="77"/>
      <c r="D100" s="77"/>
      <c r="E100" s="76" t="s">
        <v>675</v>
      </c>
      <c r="F100" s="78">
        <f>F101</f>
        <v>0</v>
      </c>
      <c r="G100" s="78">
        <f t="shared" si="38"/>
        <v>0</v>
      </c>
      <c r="H100" s="78">
        <f t="shared" si="38"/>
        <v>0</v>
      </c>
      <c r="I100" s="78">
        <f t="shared" si="38"/>
        <v>0</v>
      </c>
      <c r="J100" s="78">
        <f t="shared" si="38"/>
        <v>0</v>
      </c>
      <c r="K100" s="78">
        <f t="shared" si="38"/>
        <v>0</v>
      </c>
      <c r="L100" s="78">
        <f t="shared" si="38"/>
        <v>0</v>
      </c>
      <c r="M100" s="78">
        <f t="shared" si="38"/>
        <v>0</v>
      </c>
      <c r="N100" s="78">
        <f t="shared" si="38"/>
        <v>0</v>
      </c>
      <c r="O100" s="78">
        <f t="shared" si="38"/>
        <v>0</v>
      </c>
      <c r="P100" s="78">
        <f t="shared" si="38"/>
        <v>0</v>
      </c>
      <c r="Q100" s="78">
        <f t="shared" si="38"/>
        <v>0</v>
      </c>
      <c r="R100" s="78">
        <f t="shared" si="38"/>
        <v>0</v>
      </c>
      <c r="S100" s="78">
        <f t="shared" si="38"/>
        <v>0</v>
      </c>
      <c r="T100" s="78">
        <f t="shared" si="38"/>
        <v>0</v>
      </c>
      <c r="U100" s="78">
        <f t="shared" si="38"/>
        <v>0</v>
      </c>
      <c r="V100" s="78">
        <f t="shared" si="38"/>
        <v>0</v>
      </c>
      <c r="W100" s="78">
        <f t="shared" si="38"/>
        <v>0</v>
      </c>
      <c r="X100" s="78">
        <f t="shared" si="38"/>
        <v>0</v>
      </c>
      <c r="Y100" s="78">
        <f t="shared" si="38"/>
        <v>0</v>
      </c>
      <c r="Z100" s="78">
        <f t="shared" si="38"/>
        <v>0</v>
      </c>
      <c r="AA100" s="78">
        <f t="shared" si="38"/>
        <v>0</v>
      </c>
      <c r="AB100" s="78">
        <f t="shared" si="38"/>
        <v>0</v>
      </c>
      <c r="AC100" s="78">
        <f t="shared" si="38"/>
        <v>0</v>
      </c>
      <c r="AD100" s="78">
        <f t="shared" si="38"/>
        <v>0</v>
      </c>
    </row>
    <row r="101" spans="1:30" x14ac:dyDescent="0.3">
      <c r="A101" s="84"/>
      <c r="B101" s="84">
        <v>24</v>
      </c>
      <c r="C101" s="85"/>
      <c r="D101" s="84"/>
      <c r="E101" s="86" t="s">
        <v>569</v>
      </c>
      <c r="F101" s="87">
        <f>F102</f>
        <v>0</v>
      </c>
      <c r="G101" s="87">
        <f t="shared" si="38"/>
        <v>0</v>
      </c>
      <c r="H101" s="87">
        <f t="shared" si="38"/>
        <v>0</v>
      </c>
      <c r="I101" s="87">
        <f t="shared" si="38"/>
        <v>0</v>
      </c>
      <c r="J101" s="87">
        <f t="shared" si="38"/>
        <v>0</v>
      </c>
      <c r="K101" s="87">
        <f t="shared" si="38"/>
        <v>0</v>
      </c>
      <c r="L101" s="87">
        <f t="shared" si="38"/>
        <v>0</v>
      </c>
      <c r="M101" s="87">
        <f t="shared" si="38"/>
        <v>0</v>
      </c>
      <c r="N101" s="87">
        <f t="shared" si="38"/>
        <v>0</v>
      </c>
      <c r="O101" s="87">
        <f t="shared" si="38"/>
        <v>0</v>
      </c>
      <c r="P101" s="87">
        <f t="shared" si="38"/>
        <v>0</v>
      </c>
      <c r="Q101" s="87">
        <f t="shared" si="38"/>
        <v>0</v>
      </c>
      <c r="R101" s="87">
        <f t="shared" si="38"/>
        <v>0</v>
      </c>
      <c r="S101" s="87">
        <f t="shared" si="38"/>
        <v>0</v>
      </c>
      <c r="T101" s="87">
        <f t="shared" si="38"/>
        <v>0</v>
      </c>
      <c r="U101" s="87">
        <f t="shared" si="38"/>
        <v>0</v>
      </c>
      <c r="V101" s="87">
        <f t="shared" si="38"/>
        <v>0</v>
      </c>
      <c r="W101" s="87">
        <f t="shared" si="38"/>
        <v>0</v>
      </c>
      <c r="X101" s="87">
        <f t="shared" si="38"/>
        <v>0</v>
      </c>
      <c r="Y101" s="87">
        <f t="shared" si="38"/>
        <v>0</v>
      </c>
      <c r="Z101" s="87">
        <f t="shared" si="38"/>
        <v>0</v>
      </c>
      <c r="AA101" s="87">
        <f t="shared" si="38"/>
        <v>0</v>
      </c>
      <c r="AB101" s="87">
        <f t="shared" si="38"/>
        <v>0</v>
      </c>
      <c r="AC101" s="87">
        <f t="shared" si="38"/>
        <v>0</v>
      </c>
      <c r="AD101" s="87">
        <f t="shared" si="38"/>
        <v>0</v>
      </c>
    </row>
    <row r="102" spans="1:30" x14ac:dyDescent="0.3">
      <c r="A102" s="90"/>
      <c r="B102" s="90"/>
      <c r="C102" s="90" t="s">
        <v>676</v>
      </c>
      <c r="D102" s="90"/>
      <c r="E102" s="91" t="s">
        <v>570</v>
      </c>
      <c r="F102" s="92">
        <f>SUM(G102:AD102)</f>
        <v>0</v>
      </c>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row>
    <row r="103" spans="1:30" x14ac:dyDescent="0.3">
      <c r="A103" s="65" t="s">
        <v>1039</v>
      </c>
    </row>
  </sheetData>
  <hyperlinks>
    <hyperlink ref="AD1" location="Inicio!D359" display="Cuadro IV.16"/>
  </hyperlink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theme="2" tint="-0.249977111117893"/>
  </sheetPr>
  <dimension ref="A1:T103"/>
  <sheetViews>
    <sheetView showGridLines="0" zoomScale="80" zoomScaleNormal="80" workbookViewId="0"/>
  </sheetViews>
  <sheetFormatPr baseColWidth="10" defaultColWidth="11.19921875" defaultRowHeight="15" x14ac:dyDescent="0.3"/>
  <cols>
    <col min="1" max="1" width="3.5" style="2" customWidth="1"/>
    <col min="2" max="2" width="3.3984375" style="2" customWidth="1"/>
    <col min="3" max="3" width="4.69921875" style="2" customWidth="1"/>
    <col min="4" max="4" width="6" style="2" customWidth="1"/>
    <col min="5" max="5" width="75.5" style="2" customWidth="1"/>
    <col min="6" max="6" width="14.59765625" style="20" bestFit="1" customWidth="1"/>
    <col min="7" max="7" width="15.3984375" style="2" customWidth="1"/>
    <col min="8" max="8" width="15.8984375" style="2" customWidth="1"/>
    <col min="9" max="9" width="14" style="2" customWidth="1"/>
    <col min="10" max="10" width="14.8984375" style="2" customWidth="1"/>
    <col min="11" max="11" width="11.19921875" style="2"/>
    <col min="12" max="12" width="14.69921875" style="2" customWidth="1"/>
    <col min="13" max="13" width="19" style="2" customWidth="1"/>
    <col min="14" max="14" width="14.19921875" style="2" customWidth="1"/>
    <col min="15" max="15" width="13.5" style="2" customWidth="1"/>
    <col min="16" max="16" width="16.69921875" style="2" customWidth="1"/>
    <col min="17" max="17" width="13.69921875" style="2" customWidth="1"/>
    <col min="18" max="18" width="14.59765625" style="2" bestFit="1" customWidth="1"/>
    <col min="19" max="19" width="14.59765625" style="2" customWidth="1"/>
    <col min="20" max="20" width="18" style="2" customWidth="1"/>
    <col min="21" max="16384" width="11.19921875" style="2"/>
  </cols>
  <sheetData>
    <row r="1" spans="1:20" ht="21.75" x14ac:dyDescent="0.4">
      <c r="A1" s="12" t="s">
        <v>1071</v>
      </c>
      <c r="E1" s="59"/>
      <c r="F1" s="59"/>
      <c r="G1" s="59"/>
      <c r="H1" s="59"/>
      <c r="I1" s="59"/>
      <c r="J1" s="59"/>
      <c r="K1" s="59"/>
      <c r="L1" s="59"/>
      <c r="M1" s="59"/>
      <c r="N1" s="59"/>
      <c r="O1" s="59"/>
      <c r="P1" s="59"/>
      <c r="Q1" s="59"/>
      <c r="R1" s="59"/>
      <c r="S1" s="59"/>
      <c r="T1" s="60" t="s">
        <v>705</v>
      </c>
    </row>
    <row r="2" spans="1:20" ht="21.75" x14ac:dyDescent="0.4">
      <c r="A2" s="12" t="s">
        <v>259</v>
      </c>
      <c r="E2" s="59"/>
      <c r="F2" s="209"/>
      <c r="G2" s="209"/>
      <c r="H2" s="209"/>
      <c r="I2" s="209"/>
      <c r="J2" s="209"/>
      <c r="K2" s="209"/>
      <c r="L2" s="209"/>
      <c r="M2" s="209"/>
      <c r="N2" s="209"/>
      <c r="O2" s="209"/>
      <c r="P2" s="209"/>
      <c r="Q2" s="209"/>
      <c r="R2" s="209"/>
      <c r="S2" s="209"/>
      <c r="T2" s="209"/>
    </row>
    <row r="3" spans="1:20" ht="21.75" x14ac:dyDescent="0.4">
      <c r="A3" s="12" t="s">
        <v>535</v>
      </c>
      <c r="E3" s="59"/>
      <c r="F3" s="209"/>
      <c r="G3" s="209"/>
      <c r="H3" s="209"/>
      <c r="I3" s="63"/>
      <c r="J3" s="63"/>
      <c r="K3" s="63"/>
      <c r="L3" s="63"/>
      <c r="M3" s="63"/>
      <c r="N3" s="63"/>
      <c r="O3" s="63"/>
      <c r="P3" s="63"/>
      <c r="Q3" s="63"/>
      <c r="R3" s="63"/>
      <c r="S3" s="63"/>
      <c r="T3" s="63"/>
    </row>
    <row r="4" spans="1:20" ht="21.75" x14ac:dyDescent="0.4">
      <c r="A4" s="12" t="s">
        <v>547</v>
      </c>
      <c r="E4" s="59"/>
      <c r="F4" s="80"/>
      <c r="G4" s="80"/>
      <c r="H4" s="80"/>
      <c r="I4" s="80"/>
      <c r="J4" s="80"/>
      <c r="K4" s="80"/>
      <c r="L4" s="80"/>
      <c r="M4" s="80"/>
      <c r="N4" s="80"/>
      <c r="O4" s="80"/>
      <c r="P4" s="80"/>
      <c r="Q4" s="80"/>
      <c r="R4" s="80"/>
      <c r="S4" s="80"/>
      <c r="T4" s="80"/>
    </row>
    <row r="5" spans="1:20" x14ac:dyDescent="0.3">
      <c r="G5" s="20"/>
      <c r="H5" s="20"/>
      <c r="I5" s="20"/>
      <c r="J5" s="20"/>
      <c r="K5" s="20"/>
      <c r="L5" s="20"/>
      <c r="M5" s="20"/>
      <c r="N5" s="20"/>
      <c r="O5" s="20"/>
      <c r="P5" s="20"/>
      <c r="Q5" s="20"/>
      <c r="R5" s="20"/>
      <c r="S5" s="20"/>
      <c r="T5" s="20"/>
    </row>
    <row r="6" spans="1:20" ht="60" x14ac:dyDescent="0.3">
      <c r="A6" s="94" t="s">
        <v>548</v>
      </c>
      <c r="B6" s="94" t="s">
        <v>640</v>
      </c>
      <c r="C6" s="94" t="s">
        <v>641</v>
      </c>
      <c r="D6" s="94" t="s">
        <v>812</v>
      </c>
      <c r="E6" s="94" t="s">
        <v>782</v>
      </c>
      <c r="F6" s="94" t="s">
        <v>534</v>
      </c>
      <c r="G6" s="94" t="s">
        <v>152</v>
      </c>
      <c r="H6" s="94" t="s">
        <v>154</v>
      </c>
      <c r="I6" s="94" t="s">
        <v>156</v>
      </c>
      <c r="J6" s="94" t="s">
        <v>158</v>
      </c>
      <c r="K6" s="94" t="s">
        <v>160</v>
      </c>
      <c r="L6" s="94" t="s">
        <v>162</v>
      </c>
      <c r="M6" s="94" t="s">
        <v>164</v>
      </c>
      <c r="N6" s="94" t="s">
        <v>166</v>
      </c>
      <c r="O6" s="94" t="s">
        <v>168</v>
      </c>
      <c r="P6" s="94" t="s">
        <v>170</v>
      </c>
      <c r="Q6" s="94" t="s">
        <v>171</v>
      </c>
      <c r="R6" s="94" t="s">
        <v>172</v>
      </c>
      <c r="S6" s="94" t="s">
        <v>174</v>
      </c>
      <c r="T6" s="94" t="s">
        <v>176</v>
      </c>
    </row>
    <row r="7" spans="1:20" x14ac:dyDescent="0.3">
      <c r="A7" s="81"/>
      <c r="B7" s="81"/>
      <c r="C7" s="81"/>
      <c r="D7" s="81"/>
      <c r="E7" s="81"/>
      <c r="F7" s="83"/>
      <c r="G7" s="143"/>
      <c r="H7" s="143"/>
      <c r="I7" s="143"/>
      <c r="J7" s="143"/>
      <c r="K7" s="143"/>
      <c r="L7" s="143"/>
      <c r="M7" s="143"/>
      <c r="N7" s="143"/>
      <c r="O7" s="143"/>
      <c r="P7" s="143"/>
      <c r="Q7" s="143"/>
      <c r="R7" s="143"/>
      <c r="S7" s="143"/>
      <c r="T7" s="143"/>
    </row>
    <row r="8" spans="1:20" x14ac:dyDescent="0.3">
      <c r="A8" s="88"/>
      <c r="B8" s="89"/>
      <c r="C8" s="89"/>
      <c r="D8" s="89"/>
      <c r="E8" s="89" t="s">
        <v>783</v>
      </c>
      <c r="F8" s="89">
        <f>F15+F10+F98</f>
        <v>85652660.23999998</v>
      </c>
      <c r="G8" s="89">
        <f t="shared" ref="G8:T8" si="0">G15+G10+G98</f>
        <v>73008.06</v>
      </c>
      <c r="H8" s="89">
        <f t="shared" si="0"/>
        <v>92824.92</v>
      </c>
      <c r="I8" s="89">
        <f t="shared" si="0"/>
        <v>303293.21999999997</v>
      </c>
      <c r="J8" s="89">
        <f t="shared" si="0"/>
        <v>2198185.9299999997</v>
      </c>
      <c r="K8" s="89">
        <f t="shared" si="0"/>
        <v>126196.17</v>
      </c>
      <c r="L8" s="89">
        <f t="shared" si="0"/>
        <v>1071595.3699999999</v>
      </c>
      <c r="M8" s="89">
        <f t="shared" si="0"/>
        <v>1141234.8399999999</v>
      </c>
      <c r="N8" s="89">
        <f t="shared" si="0"/>
        <v>23415.299999999996</v>
      </c>
      <c r="O8" s="89">
        <f t="shared" si="0"/>
        <v>3434427.9099999997</v>
      </c>
      <c r="P8" s="89">
        <f t="shared" si="0"/>
        <v>1338667.08</v>
      </c>
      <c r="Q8" s="89">
        <f t="shared" si="0"/>
        <v>36519.54</v>
      </c>
      <c r="R8" s="89">
        <f t="shared" si="0"/>
        <v>75136582.920000002</v>
      </c>
      <c r="S8" s="89">
        <f t="shared" si="0"/>
        <v>34994.490000000005</v>
      </c>
      <c r="T8" s="89">
        <f t="shared" si="0"/>
        <v>641714.48999999987</v>
      </c>
    </row>
    <row r="9" spans="1:20" x14ac:dyDescent="0.3">
      <c r="A9" s="212"/>
      <c r="B9" s="213"/>
      <c r="C9" s="213"/>
      <c r="D9" s="213"/>
      <c r="E9" s="213"/>
      <c r="F9" s="213"/>
      <c r="G9" s="213"/>
      <c r="H9" s="213"/>
      <c r="I9" s="213"/>
      <c r="J9" s="213"/>
      <c r="K9" s="213"/>
      <c r="L9" s="213"/>
      <c r="M9" s="213"/>
      <c r="N9" s="213"/>
      <c r="O9" s="213"/>
      <c r="P9" s="213"/>
      <c r="Q9" s="213"/>
      <c r="R9" s="213"/>
      <c r="S9" s="213"/>
      <c r="T9" s="213"/>
    </row>
    <row r="10" spans="1:20" x14ac:dyDescent="0.3">
      <c r="A10" s="42"/>
      <c r="B10" s="42"/>
      <c r="C10" s="68"/>
      <c r="D10" s="68"/>
      <c r="E10" s="69" t="s">
        <v>784</v>
      </c>
      <c r="F10" s="68">
        <f>F11</f>
        <v>20020.52</v>
      </c>
      <c r="G10" s="68">
        <f t="shared" ref="G10:T13" si="1">G11</f>
        <v>0</v>
      </c>
      <c r="H10" s="68">
        <f t="shared" si="1"/>
        <v>0</v>
      </c>
      <c r="I10" s="68">
        <f t="shared" si="1"/>
        <v>0</v>
      </c>
      <c r="J10" s="68">
        <f t="shared" si="1"/>
        <v>0</v>
      </c>
      <c r="K10" s="68">
        <f t="shared" si="1"/>
        <v>2776.41</v>
      </c>
      <c r="L10" s="68">
        <f t="shared" si="1"/>
        <v>0</v>
      </c>
      <c r="M10" s="68">
        <f t="shared" si="1"/>
        <v>0</v>
      </c>
      <c r="N10" s="68">
        <f t="shared" si="1"/>
        <v>0</v>
      </c>
      <c r="O10" s="68">
        <f t="shared" si="1"/>
        <v>0</v>
      </c>
      <c r="P10" s="68">
        <f t="shared" si="1"/>
        <v>7068.19</v>
      </c>
      <c r="Q10" s="68">
        <f t="shared" si="1"/>
        <v>0</v>
      </c>
      <c r="R10" s="68">
        <f t="shared" si="1"/>
        <v>10175.920000000002</v>
      </c>
      <c r="S10" s="68">
        <f t="shared" si="1"/>
        <v>0</v>
      </c>
      <c r="T10" s="68">
        <f t="shared" si="1"/>
        <v>0</v>
      </c>
    </row>
    <row r="11" spans="1:20" x14ac:dyDescent="0.3">
      <c r="A11" s="73"/>
      <c r="B11" s="73"/>
      <c r="C11" s="74"/>
      <c r="D11" s="74"/>
      <c r="E11" s="75" t="s">
        <v>642</v>
      </c>
      <c r="F11" s="74">
        <f>F12</f>
        <v>20020.52</v>
      </c>
      <c r="G11" s="74">
        <f t="shared" si="1"/>
        <v>0</v>
      </c>
      <c r="H11" s="74">
        <f t="shared" si="1"/>
        <v>0</v>
      </c>
      <c r="I11" s="74">
        <f t="shared" si="1"/>
        <v>0</v>
      </c>
      <c r="J11" s="74">
        <f t="shared" si="1"/>
        <v>0</v>
      </c>
      <c r="K11" s="74">
        <f t="shared" si="1"/>
        <v>2776.41</v>
      </c>
      <c r="L11" s="74">
        <f t="shared" si="1"/>
        <v>0</v>
      </c>
      <c r="M11" s="74">
        <f t="shared" si="1"/>
        <v>0</v>
      </c>
      <c r="N11" s="74">
        <f t="shared" si="1"/>
        <v>0</v>
      </c>
      <c r="O11" s="74">
        <f t="shared" si="1"/>
        <v>0</v>
      </c>
      <c r="P11" s="74">
        <f t="shared" si="1"/>
        <v>7068.19</v>
      </c>
      <c r="Q11" s="74">
        <f t="shared" si="1"/>
        <v>0</v>
      </c>
      <c r="R11" s="74">
        <f t="shared" si="1"/>
        <v>10175.920000000002</v>
      </c>
      <c r="S11" s="74">
        <f t="shared" si="1"/>
        <v>0</v>
      </c>
      <c r="T11" s="74">
        <f t="shared" si="1"/>
        <v>0</v>
      </c>
    </row>
    <row r="12" spans="1:20" x14ac:dyDescent="0.3">
      <c r="A12" s="76">
        <v>4</v>
      </c>
      <c r="B12" s="76"/>
      <c r="C12" s="77"/>
      <c r="D12" s="77"/>
      <c r="E12" s="76" t="s">
        <v>785</v>
      </c>
      <c r="F12" s="78">
        <f>F13</f>
        <v>20020.52</v>
      </c>
      <c r="G12" s="78">
        <f t="shared" si="1"/>
        <v>0</v>
      </c>
      <c r="H12" s="78">
        <f t="shared" si="1"/>
        <v>0</v>
      </c>
      <c r="I12" s="78">
        <f t="shared" si="1"/>
        <v>0</v>
      </c>
      <c r="J12" s="78">
        <f t="shared" si="1"/>
        <v>0</v>
      </c>
      <c r="K12" s="78">
        <f t="shared" si="1"/>
        <v>2776.41</v>
      </c>
      <c r="L12" s="78">
        <f t="shared" si="1"/>
        <v>0</v>
      </c>
      <c r="M12" s="78">
        <f t="shared" si="1"/>
        <v>0</v>
      </c>
      <c r="N12" s="78">
        <f t="shared" si="1"/>
        <v>0</v>
      </c>
      <c r="O12" s="78">
        <f t="shared" si="1"/>
        <v>0</v>
      </c>
      <c r="P12" s="78">
        <f t="shared" si="1"/>
        <v>7068.19</v>
      </c>
      <c r="Q12" s="78">
        <f t="shared" si="1"/>
        <v>0</v>
      </c>
      <c r="R12" s="78">
        <f t="shared" si="1"/>
        <v>10175.920000000002</v>
      </c>
      <c r="S12" s="78">
        <f t="shared" si="1"/>
        <v>0</v>
      </c>
      <c r="T12" s="78">
        <f t="shared" si="1"/>
        <v>0</v>
      </c>
    </row>
    <row r="13" spans="1:20" x14ac:dyDescent="0.3">
      <c r="A13" s="84"/>
      <c r="B13" s="84">
        <v>1</v>
      </c>
      <c r="C13" s="85"/>
      <c r="D13" s="84"/>
      <c r="E13" s="86" t="s">
        <v>571</v>
      </c>
      <c r="F13" s="87">
        <f>F14</f>
        <v>20020.52</v>
      </c>
      <c r="G13" s="87">
        <f t="shared" si="1"/>
        <v>0</v>
      </c>
      <c r="H13" s="87">
        <f t="shared" si="1"/>
        <v>0</v>
      </c>
      <c r="I13" s="87">
        <f t="shared" si="1"/>
        <v>0</v>
      </c>
      <c r="J13" s="87">
        <f t="shared" si="1"/>
        <v>0</v>
      </c>
      <c r="K13" s="87">
        <f t="shared" si="1"/>
        <v>2776.41</v>
      </c>
      <c r="L13" s="87">
        <f t="shared" si="1"/>
        <v>0</v>
      </c>
      <c r="M13" s="87">
        <f t="shared" si="1"/>
        <v>0</v>
      </c>
      <c r="N13" s="87">
        <f t="shared" si="1"/>
        <v>0</v>
      </c>
      <c r="O13" s="87">
        <f t="shared" si="1"/>
        <v>0</v>
      </c>
      <c r="P13" s="87">
        <f t="shared" si="1"/>
        <v>7068.19</v>
      </c>
      <c r="Q13" s="87">
        <f t="shared" si="1"/>
        <v>0</v>
      </c>
      <c r="R13" s="87">
        <f t="shared" si="1"/>
        <v>10175.920000000002</v>
      </c>
      <c r="S13" s="87">
        <f t="shared" si="1"/>
        <v>0</v>
      </c>
      <c r="T13" s="87">
        <f t="shared" si="1"/>
        <v>0</v>
      </c>
    </row>
    <row r="14" spans="1:20" x14ac:dyDescent="0.3">
      <c r="C14" s="2" t="s">
        <v>643</v>
      </c>
      <c r="E14" s="79" t="s">
        <v>572</v>
      </c>
      <c r="F14" s="20">
        <f>SUM(G14:AD14)</f>
        <v>20020.52</v>
      </c>
      <c r="G14" s="56">
        <v>0</v>
      </c>
      <c r="H14" s="56">
        <v>0</v>
      </c>
      <c r="I14" s="56">
        <v>0</v>
      </c>
      <c r="J14" s="56">
        <v>0</v>
      </c>
      <c r="K14" s="56">
        <v>2776.41</v>
      </c>
      <c r="L14" s="56">
        <v>0</v>
      </c>
      <c r="M14" s="56">
        <v>0</v>
      </c>
      <c r="N14" s="56">
        <v>0</v>
      </c>
      <c r="O14" s="56">
        <v>0</v>
      </c>
      <c r="P14" s="56">
        <v>7068.19</v>
      </c>
      <c r="Q14" s="56">
        <v>0</v>
      </c>
      <c r="R14" s="56">
        <v>10175.920000000002</v>
      </c>
      <c r="S14" s="56">
        <v>0</v>
      </c>
      <c r="T14" s="56">
        <v>0</v>
      </c>
    </row>
    <row r="15" spans="1:20" x14ac:dyDescent="0.3">
      <c r="A15" s="42"/>
      <c r="B15" s="42"/>
      <c r="C15" s="68"/>
      <c r="D15" s="68"/>
      <c r="E15" s="69" t="s">
        <v>786</v>
      </c>
      <c r="F15" s="68">
        <f t="shared" ref="F15:T15" si="2">F16+F86</f>
        <v>85632421.639999986</v>
      </c>
      <c r="G15" s="68">
        <f t="shared" si="2"/>
        <v>73008.06</v>
      </c>
      <c r="H15" s="68">
        <f t="shared" si="2"/>
        <v>92824.92</v>
      </c>
      <c r="I15" s="68">
        <f t="shared" si="2"/>
        <v>303293.21999999997</v>
      </c>
      <c r="J15" s="68">
        <f t="shared" si="2"/>
        <v>2198185.9299999997</v>
      </c>
      <c r="K15" s="68">
        <f t="shared" si="2"/>
        <v>123419.76</v>
      </c>
      <c r="L15" s="68">
        <f t="shared" si="2"/>
        <v>1071377.2899999998</v>
      </c>
      <c r="M15" s="68">
        <f t="shared" si="2"/>
        <v>1141234.8399999999</v>
      </c>
      <c r="N15" s="68">
        <f t="shared" si="2"/>
        <v>23415.299999999996</v>
      </c>
      <c r="O15" s="68">
        <f t="shared" si="2"/>
        <v>3434427.9099999997</v>
      </c>
      <c r="P15" s="68">
        <f t="shared" si="2"/>
        <v>1331598.8900000001</v>
      </c>
      <c r="Q15" s="68">
        <f t="shared" si="2"/>
        <v>36519.54</v>
      </c>
      <c r="R15" s="68">
        <f t="shared" si="2"/>
        <v>75126407</v>
      </c>
      <c r="S15" s="68">
        <f t="shared" si="2"/>
        <v>34994.490000000005</v>
      </c>
      <c r="T15" s="68">
        <f t="shared" si="2"/>
        <v>641714.48999999987</v>
      </c>
    </row>
    <row r="16" spans="1:20" x14ac:dyDescent="0.3">
      <c r="A16" s="73"/>
      <c r="B16" s="73"/>
      <c r="C16" s="74"/>
      <c r="D16" s="74"/>
      <c r="E16" s="75" t="s">
        <v>783</v>
      </c>
      <c r="F16" s="74">
        <f t="shared" ref="F16:T16" si="3">F17+F34+F37+F45+F57+F72</f>
        <v>85559413.579999983</v>
      </c>
      <c r="G16" s="74">
        <f t="shared" si="3"/>
        <v>0</v>
      </c>
      <c r="H16" s="74">
        <f t="shared" si="3"/>
        <v>92824.92</v>
      </c>
      <c r="I16" s="74">
        <f t="shared" si="3"/>
        <v>303293.21999999997</v>
      </c>
      <c r="J16" s="74">
        <f t="shared" si="3"/>
        <v>2198185.9299999997</v>
      </c>
      <c r="K16" s="74">
        <f t="shared" si="3"/>
        <v>123419.76</v>
      </c>
      <c r="L16" s="74">
        <f t="shared" si="3"/>
        <v>1071377.2899999998</v>
      </c>
      <c r="M16" s="74">
        <f t="shared" si="3"/>
        <v>1141234.8399999999</v>
      </c>
      <c r="N16" s="74">
        <f t="shared" si="3"/>
        <v>23415.299999999996</v>
      </c>
      <c r="O16" s="74">
        <f t="shared" si="3"/>
        <v>3434427.9099999997</v>
      </c>
      <c r="P16" s="74">
        <f t="shared" si="3"/>
        <v>1331598.8900000001</v>
      </c>
      <c r="Q16" s="74">
        <f t="shared" si="3"/>
        <v>36519.54</v>
      </c>
      <c r="R16" s="74">
        <f t="shared" si="3"/>
        <v>75126407</v>
      </c>
      <c r="S16" s="74">
        <f t="shared" si="3"/>
        <v>34994.490000000005</v>
      </c>
      <c r="T16" s="74">
        <f t="shared" si="3"/>
        <v>641714.48999999987</v>
      </c>
    </row>
    <row r="17" spans="1:20" x14ac:dyDescent="0.3">
      <c r="A17" s="76">
        <v>1</v>
      </c>
      <c r="B17" s="76"/>
      <c r="C17" s="77"/>
      <c r="D17" s="77"/>
      <c r="E17" s="76" t="s">
        <v>554</v>
      </c>
      <c r="F17" s="78">
        <f t="shared" ref="F17:K17" si="4">F18+F20+F26+F28+F30+F32</f>
        <v>3692156.8700000006</v>
      </c>
      <c r="G17" s="78">
        <f t="shared" si="4"/>
        <v>0</v>
      </c>
      <c r="H17" s="78">
        <f t="shared" si="4"/>
        <v>0</v>
      </c>
      <c r="I17" s="78">
        <f t="shared" si="4"/>
        <v>0</v>
      </c>
      <c r="J17" s="78">
        <f t="shared" si="4"/>
        <v>0</v>
      </c>
      <c r="K17" s="78">
        <f t="shared" si="4"/>
        <v>0</v>
      </c>
      <c r="L17" s="78">
        <f t="shared" ref="L17:T17" si="5">L18+L20+L26+L28+L30+L32</f>
        <v>0</v>
      </c>
      <c r="M17" s="78">
        <f t="shared" si="5"/>
        <v>690028.9</v>
      </c>
      <c r="N17" s="78">
        <f t="shared" si="5"/>
        <v>0</v>
      </c>
      <c r="O17" s="78">
        <f t="shared" si="5"/>
        <v>0</v>
      </c>
      <c r="P17" s="78">
        <f t="shared" si="5"/>
        <v>1051011.9200000002</v>
      </c>
      <c r="Q17" s="78">
        <f t="shared" si="5"/>
        <v>0</v>
      </c>
      <c r="R17" s="78">
        <f t="shared" si="5"/>
        <v>1310699.32</v>
      </c>
      <c r="S17" s="78">
        <f t="shared" si="5"/>
        <v>0</v>
      </c>
      <c r="T17" s="78">
        <f t="shared" si="5"/>
        <v>640416.72999999986</v>
      </c>
    </row>
    <row r="18" spans="1:20" x14ac:dyDescent="0.3">
      <c r="A18" s="84"/>
      <c r="B18" s="84">
        <v>2</v>
      </c>
      <c r="C18" s="85"/>
      <c r="D18" s="84"/>
      <c r="E18" s="86" t="s">
        <v>549</v>
      </c>
      <c r="F18" s="87">
        <f t="shared" ref="F18:K18" si="6">F19</f>
        <v>74217.7</v>
      </c>
      <c r="G18" s="87">
        <f t="shared" si="6"/>
        <v>0</v>
      </c>
      <c r="H18" s="87">
        <f t="shared" si="6"/>
        <v>0</v>
      </c>
      <c r="I18" s="87">
        <f t="shared" si="6"/>
        <v>0</v>
      </c>
      <c r="J18" s="87">
        <f t="shared" si="6"/>
        <v>0</v>
      </c>
      <c r="K18" s="87">
        <f t="shared" si="6"/>
        <v>0</v>
      </c>
      <c r="L18" s="87">
        <f t="shared" ref="L18:T18" si="7">L19</f>
        <v>0</v>
      </c>
      <c r="M18" s="87">
        <f t="shared" si="7"/>
        <v>53516.42</v>
      </c>
      <c r="N18" s="87">
        <f t="shared" si="7"/>
        <v>0</v>
      </c>
      <c r="O18" s="87">
        <f t="shared" si="7"/>
        <v>0</v>
      </c>
      <c r="P18" s="87">
        <f t="shared" si="7"/>
        <v>0</v>
      </c>
      <c r="Q18" s="87">
        <f t="shared" si="7"/>
        <v>0</v>
      </c>
      <c r="R18" s="87">
        <f t="shared" si="7"/>
        <v>0</v>
      </c>
      <c r="S18" s="87">
        <f t="shared" si="7"/>
        <v>0</v>
      </c>
      <c r="T18" s="87">
        <f t="shared" si="7"/>
        <v>20701.28</v>
      </c>
    </row>
    <row r="19" spans="1:20" x14ac:dyDescent="0.3">
      <c r="C19" s="2" t="s">
        <v>644</v>
      </c>
      <c r="E19" s="79" t="s">
        <v>550</v>
      </c>
      <c r="F19" s="20">
        <f>SUM(G19:AD19)</f>
        <v>74217.7</v>
      </c>
      <c r="G19" s="56">
        <v>0</v>
      </c>
      <c r="H19" s="56">
        <v>0</v>
      </c>
      <c r="I19" s="56">
        <v>0</v>
      </c>
      <c r="J19" s="56">
        <v>0</v>
      </c>
      <c r="K19" s="56">
        <v>0</v>
      </c>
      <c r="L19" s="56">
        <v>0</v>
      </c>
      <c r="M19" s="56">
        <v>53516.42</v>
      </c>
      <c r="N19" s="56">
        <v>0</v>
      </c>
      <c r="O19" s="56">
        <v>0</v>
      </c>
      <c r="P19" s="56">
        <v>0</v>
      </c>
      <c r="Q19" s="56">
        <v>0</v>
      </c>
      <c r="R19" s="56">
        <v>0</v>
      </c>
      <c r="S19" s="56">
        <v>0</v>
      </c>
      <c r="T19" s="56">
        <v>20701.28</v>
      </c>
    </row>
    <row r="20" spans="1:20" s="1" customFormat="1" ht="30" x14ac:dyDescent="0.3">
      <c r="A20" s="84"/>
      <c r="B20" s="84">
        <v>15</v>
      </c>
      <c r="C20" s="85"/>
      <c r="D20" s="84"/>
      <c r="E20" s="86" t="s">
        <v>555</v>
      </c>
      <c r="F20" s="87">
        <f t="shared" ref="F20:K20" si="8">SUM(F21:F25)</f>
        <v>2103248.35</v>
      </c>
      <c r="G20" s="87">
        <f t="shared" si="8"/>
        <v>0</v>
      </c>
      <c r="H20" s="87">
        <f t="shared" si="8"/>
        <v>0</v>
      </c>
      <c r="I20" s="87">
        <f t="shared" si="8"/>
        <v>0</v>
      </c>
      <c r="J20" s="87">
        <f t="shared" si="8"/>
        <v>0</v>
      </c>
      <c r="K20" s="87">
        <f t="shared" si="8"/>
        <v>0</v>
      </c>
      <c r="L20" s="87">
        <f t="shared" ref="L20:T20" si="9">SUM(L21:L25)</f>
        <v>0</v>
      </c>
      <c r="M20" s="87">
        <f t="shared" si="9"/>
        <v>172833.58</v>
      </c>
      <c r="N20" s="87">
        <f t="shared" si="9"/>
        <v>0</v>
      </c>
      <c r="O20" s="87">
        <f t="shared" si="9"/>
        <v>0</v>
      </c>
      <c r="P20" s="87">
        <f t="shared" si="9"/>
        <v>0</v>
      </c>
      <c r="Q20" s="87">
        <f t="shared" si="9"/>
        <v>0</v>
      </c>
      <c r="R20" s="87">
        <f t="shared" si="9"/>
        <v>1310699.32</v>
      </c>
      <c r="S20" s="87">
        <f t="shared" si="9"/>
        <v>0</v>
      </c>
      <c r="T20" s="87">
        <f t="shared" si="9"/>
        <v>619715.44999999984</v>
      </c>
    </row>
    <row r="21" spans="1:20" s="1" customFormat="1" x14ac:dyDescent="0.3">
      <c r="A21" s="2"/>
      <c r="B21" s="2"/>
      <c r="C21" s="2" t="s">
        <v>645</v>
      </c>
      <c r="D21" s="2"/>
      <c r="E21" s="79" t="s">
        <v>70</v>
      </c>
      <c r="F21" s="20">
        <f t="shared" ref="F21:F25" si="10">SUM(G21:AD21)</f>
        <v>619715.44999999984</v>
      </c>
      <c r="G21" s="56">
        <v>0</v>
      </c>
      <c r="H21" s="56">
        <v>0</v>
      </c>
      <c r="I21" s="56">
        <v>0</v>
      </c>
      <c r="J21" s="56">
        <v>0</v>
      </c>
      <c r="K21" s="56">
        <v>0</v>
      </c>
      <c r="L21" s="56">
        <v>0</v>
      </c>
      <c r="M21" s="56">
        <v>0</v>
      </c>
      <c r="N21" s="56">
        <v>0</v>
      </c>
      <c r="O21" s="56">
        <v>0</v>
      </c>
      <c r="P21" s="56">
        <v>0</v>
      </c>
      <c r="Q21" s="56">
        <v>0</v>
      </c>
      <c r="R21" s="56">
        <v>0</v>
      </c>
      <c r="S21" s="56">
        <v>0</v>
      </c>
      <c r="T21" s="56">
        <v>619715.44999999984</v>
      </c>
    </row>
    <row r="22" spans="1:20" s="1" customFormat="1" x14ac:dyDescent="0.3">
      <c r="A22" s="2"/>
      <c r="B22" s="2"/>
      <c r="C22" s="2" t="s">
        <v>787</v>
      </c>
      <c r="D22" s="2"/>
      <c r="E22" s="79" t="s">
        <v>788</v>
      </c>
      <c r="F22" s="20">
        <f t="shared" si="10"/>
        <v>0</v>
      </c>
      <c r="G22" s="56">
        <v>0</v>
      </c>
      <c r="H22" s="56">
        <v>0</v>
      </c>
      <c r="I22" s="56">
        <v>0</v>
      </c>
      <c r="J22" s="56">
        <v>0</v>
      </c>
      <c r="K22" s="56">
        <v>0</v>
      </c>
      <c r="L22" s="56">
        <v>0</v>
      </c>
      <c r="M22" s="56">
        <v>0</v>
      </c>
      <c r="N22" s="56">
        <v>0</v>
      </c>
      <c r="O22" s="56">
        <v>0</v>
      </c>
      <c r="P22" s="56">
        <v>0</v>
      </c>
      <c r="Q22" s="56">
        <v>0</v>
      </c>
      <c r="R22" s="56">
        <v>0</v>
      </c>
      <c r="S22" s="56">
        <v>0</v>
      </c>
      <c r="T22" s="56">
        <v>0</v>
      </c>
    </row>
    <row r="23" spans="1:20" s="1" customFormat="1" x14ac:dyDescent="0.3">
      <c r="A23" s="2"/>
      <c r="B23" s="2"/>
      <c r="C23" s="2" t="s">
        <v>646</v>
      </c>
      <c r="D23" s="2"/>
      <c r="E23" s="79" t="s">
        <v>647</v>
      </c>
      <c r="F23" s="20">
        <f t="shared" si="10"/>
        <v>1310699.32</v>
      </c>
      <c r="G23" s="56">
        <v>0</v>
      </c>
      <c r="H23" s="56">
        <v>0</v>
      </c>
      <c r="I23" s="56">
        <v>0</v>
      </c>
      <c r="J23" s="56">
        <v>0</v>
      </c>
      <c r="K23" s="56">
        <v>0</v>
      </c>
      <c r="L23" s="56">
        <v>0</v>
      </c>
      <c r="M23" s="56">
        <v>0</v>
      </c>
      <c r="N23" s="56">
        <v>0</v>
      </c>
      <c r="O23" s="56">
        <v>0</v>
      </c>
      <c r="P23" s="56">
        <v>0</v>
      </c>
      <c r="Q23" s="56">
        <v>0</v>
      </c>
      <c r="R23" s="56">
        <v>1310699.32</v>
      </c>
      <c r="S23" s="56">
        <v>0</v>
      </c>
      <c r="T23" s="56">
        <v>0</v>
      </c>
    </row>
    <row r="24" spans="1:20" s="1" customFormat="1" x14ac:dyDescent="0.3">
      <c r="A24" s="2"/>
      <c r="B24" s="2"/>
      <c r="C24" s="2" t="s">
        <v>648</v>
      </c>
      <c r="D24" s="2"/>
      <c r="E24" s="79" t="s">
        <v>789</v>
      </c>
      <c r="F24" s="20">
        <f t="shared" si="10"/>
        <v>0</v>
      </c>
      <c r="G24" s="56">
        <v>0</v>
      </c>
      <c r="H24" s="56">
        <v>0</v>
      </c>
      <c r="I24" s="56">
        <v>0</v>
      </c>
      <c r="J24" s="56">
        <v>0</v>
      </c>
      <c r="K24" s="56">
        <v>0</v>
      </c>
      <c r="L24" s="56">
        <v>0</v>
      </c>
      <c r="M24" s="56">
        <v>0</v>
      </c>
      <c r="N24" s="56">
        <v>0</v>
      </c>
      <c r="O24" s="56">
        <v>0</v>
      </c>
      <c r="P24" s="56">
        <v>0</v>
      </c>
      <c r="Q24" s="56">
        <v>0</v>
      </c>
      <c r="R24" s="56">
        <v>0</v>
      </c>
      <c r="S24" s="56">
        <v>0</v>
      </c>
      <c r="T24" s="56">
        <v>0</v>
      </c>
    </row>
    <row r="25" spans="1:20" x14ac:dyDescent="0.3">
      <c r="C25" s="2" t="s">
        <v>649</v>
      </c>
      <c r="E25" s="79" t="s">
        <v>650</v>
      </c>
      <c r="F25" s="20">
        <f t="shared" si="10"/>
        <v>172833.58</v>
      </c>
      <c r="G25" s="56">
        <v>0</v>
      </c>
      <c r="H25" s="56">
        <v>0</v>
      </c>
      <c r="I25" s="56">
        <v>0</v>
      </c>
      <c r="J25" s="56">
        <v>0</v>
      </c>
      <c r="K25" s="56">
        <v>0</v>
      </c>
      <c r="L25" s="56">
        <v>0</v>
      </c>
      <c r="M25" s="56">
        <v>172833.58</v>
      </c>
      <c r="N25" s="56">
        <v>0</v>
      </c>
      <c r="O25" s="56">
        <v>0</v>
      </c>
      <c r="P25" s="56">
        <v>0</v>
      </c>
      <c r="Q25" s="56">
        <v>0</v>
      </c>
      <c r="R25" s="56">
        <v>0</v>
      </c>
      <c r="S25" s="56">
        <v>0</v>
      </c>
      <c r="T25" s="56">
        <v>0</v>
      </c>
    </row>
    <row r="26" spans="1:20" s="1" customFormat="1" ht="30" x14ac:dyDescent="0.3">
      <c r="A26" s="84"/>
      <c r="B26" s="84">
        <v>16</v>
      </c>
      <c r="C26" s="85"/>
      <c r="D26" s="84"/>
      <c r="E26" s="86" t="s">
        <v>556</v>
      </c>
      <c r="F26" s="87">
        <f t="shared" ref="F26:K26" si="11">F27</f>
        <v>463678.9</v>
      </c>
      <c r="G26" s="87">
        <f t="shared" si="11"/>
        <v>0</v>
      </c>
      <c r="H26" s="87">
        <f t="shared" si="11"/>
        <v>0</v>
      </c>
      <c r="I26" s="87">
        <f t="shared" si="11"/>
        <v>0</v>
      </c>
      <c r="J26" s="87">
        <f t="shared" si="11"/>
        <v>0</v>
      </c>
      <c r="K26" s="87">
        <f t="shared" si="11"/>
        <v>0</v>
      </c>
      <c r="L26" s="87">
        <f t="shared" ref="L26:T26" si="12">L27</f>
        <v>0</v>
      </c>
      <c r="M26" s="87">
        <f t="shared" si="12"/>
        <v>463678.9</v>
      </c>
      <c r="N26" s="87">
        <f t="shared" si="12"/>
        <v>0</v>
      </c>
      <c r="O26" s="87">
        <f t="shared" si="12"/>
        <v>0</v>
      </c>
      <c r="P26" s="87">
        <f t="shared" si="12"/>
        <v>0</v>
      </c>
      <c r="Q26" s="87">
        <f t="shared" si="12"/>
        <v>0</v>
      </c>
      <c r="R26" s="87">
        <f t="shared" si="12"/>
        <v>0</v>
      </c>
      <c r="S26" s="87">
        <f t="shared" si="12"/>
        <v>0</v>
      </c>
      <c r="T26" s="87">
        <f t="shared" si="12"/>
        <v>0</v>
      </c>
    </row>
    <row r="27" spans="1:20" x14ac:dyDescent="0.3">
      <c r="C27" s="2" t="s">
        <v>651</v>
      </c>
      <c r="E27" s="79" t="s">
        <v>72</v>
      </c>
      <c r="F27" s="20">
        <f>SUM(G27:AD27)</f>
        <v>463678.9</v>
      </c>
      <c r="G27" s="56">
        <v>0</v>
      </c>
      <c r="H27" s="56">
        <v>0</v>
      </c>
      <c r="I27" s="56">
        <v>0</v>
      </c>
      <c r="J27" s="56">
        <v>0</v>
      </c>
      <c r="K27" s="56">
        <v>0</v>
      </c>
      <c r="L27" s="56">
        <v>0</v>
      </c>
      <c r="M27" s="56">
        <v>463678.9</v>
      </c>
      <c r="N27" s="56">
        <v>0</v>
      </c>
      <c r="O27" s="56">
        <v>0</v>
      </c>
      <c r="P27" s="56">
        <v>0</v>
      </c>
      <c r="Q27" s="56">
        <v>0</v>
      </c>
      <c r="R27" s="56">
        <v>0</v>
      </c>
      <c r="S27" s="56">
        <v>0</v>
      </c>
      <c r="T27" s="56">
        <v>0</v>
      </c>
    </row>
    <row r="28" spans="1:20" s="1" customFormat="1" x14ac:dyDescent="0.3">
      <c r="A28" s="84"/>
      <c r="B28" s="84">
        <v>17</v>
      </c>
      <c r="C28" s="85"/>
      <c r="D28" s="84"/>
      <c r="E28" s="86" t="s">
        <v>557</v>
      </c>
      <c r="F28" s="87">
        <f t="shared" ref="F28:K28" si="13">F29</f>
        <v>867682.47000000009</v>
      </c>
      <c r="G28" s="87">
        <f t="shared" si="13"/>
        <v>0</v>
      </c>
      <c r="H28" s="87">
        <f t="shared" si="13"/>
        <v>0</v>
      </c>
      <c r="I28" s="87">
        <f t="shared" si="13"/>
        <v>0</v>
      </c>
      <c r="J28" s="87">
        <f t="shared" si="13"/>
        <v>0</v>
      </c>
      <c r="K28" s="87">
        <f t="shared" si="13"/>
        <v>0</v>
      </c>
      <c r="L28" s="87">
        <f t="shared" ref="L28:T28" si="14">L29</f>
        <v>0</v>
      </c>
      <c r="M28" s="87">
        <f t="shared" si="14"/>
        <v>0</v>
      </c>
      <c r="N28" s="87">
        <f t="shared" si="14"/>
        <v>0</v>
      </c>
      <c r="O28" s="87">
        <f t="shared" si="14"/>
        <v>0</v>
      </c>
      <c r="P28" s="87">
        <f t="shared" si="14"/>
        <v>867682.47000000009</v>
      </c>
      <c r="Q28" s="87">
        <f t="shared" si="14"/>
        <v>0</v>
      </c>
      <c r="R28" s="87">
        <f t="shared" si="14"/>
        <v>0</v>
      </c>
      <c r="S28" s="87">
        <f t="shared" si="14"/>
        <v>0</v>
      </c>
      <c r="T28" s="87">
        <f t="shared" si="14"/>
        <v>0</v>
      </c>
    </row>
    <row r="29" spans="1:20" x14ac:dyDescent="0.3">
      <c r="C29" s="2" t="s">
        <v>652</v>
      </c>
      <c r="E29" s="79" t="s">
        <v>558</v>
      </c>
      <c r="F29" s="20">
        <f>SUM(G29:AD29)</f>
        <v>867682.47000000009</v>
      </c>
      <c r="G29" s="56">
        <v>0</v>
      </c>
      <c r="H29" s="56">
        <v>0</v>
      </c>
      <c r="I29" s="56">
        <v>0</v>
      </c>
      <c r="J29" s="56">
        <v>0</v>
      </c>
      <c r="K29" s="56">
        <v>0</v>
      </c>
      <c r="L29" s="56">
        <v>0</v>
      </c>
      <c r="M29" s="56">
        <v>0</v>
      </c>
      <c r="N29" s="56">
        <v>0</v>
      </c>
      <c r="O29" s="56">
        <v>0</v>
      </c>
      <c r="P29" s="56">
        <v>867682.47000000009</v>
      </c>
      <c r="Q29" s="56">
        <v>0</v>
      </c>
      <c r="R29" s="56">
        <v>0</v>
      </c>
      <c r="S29" s="56">
        <v>0</v>
      </c>
      <c r="T29" s="56">
        <v>0</v>
      </c>
    </row>
    <row r="30" spans="1:20" s="1" customFormat="1" x14ac:dyDescent="0.3">
      <c r="A30" s="84"/>
      <c r="B30" s="84">
        <v>23</v>
      </c>
      <c r="C30" s="85"/>
      <c r="D30" s="84"/>
      <c r="E30" s="86" t="s">
        <v>790</v>
      </c>
      <c r="F30" s="87">
        <f t="shared" ref="F30:K30" si="15">F31</f>
        <v>183329.45</v>
      </c>
      <c r="G30" s="87">
        <f t="shared" si="15"/>
        <v>0</v>
      </c>
      <c r="H30" s="87">
        <f t="shared" si="15"/>
        <v>0</v>
      </c>
      <c r="I30" s="87">
        <f t="shared" si="15"/>
        <v>0</v>
      </c>
      <c r="J30" s="87">
        <f t="shared" si="15"/>
        <v>0</v>
      </c>
      <c r="K30" s="87">
        <f t="shared" si="15"/>
        <v>0</v>
      </c>
      <c r="L30" s="87">
        <f t="shared" ref="L30:T30" si="16">L31</f>
        <v>0</v>
      </c>
      <c r="M30" s="87">
        <f t="shared" si="16"/>
        <v>0</v>
      </c>
      <c r="N30" s="87">
        <f t="shared" si="16"/>
        <v>0</v>
      </c>
      <c r="O30" s="87">
        <f t="shared" si="16"/>
        <v>0</v>
      </c>
      <c r="P30" s="87">
        <f t="shared" si="16"/>
        <v>183329.45</v>
      </c>
      <c r="Q30" s="87">
        <f t="shared" si="16"/>
        <v>0</v>
      </c>
      <c r="R30" s="87">
        <f t="shared" si="16"/>
        <v>0</v>
      </c>
      <c r="S30" s="87">
        <f t="shared" si="16"/>
        <v>0</v>
      </c>
      <c r="T30" s="87">
        <f t="shared" si="16"/>
        <v>0</v>
      </c>
    </row>
    <row r="31" spans="1:20" x14ac:dyDescent="0.3">
      <c r="C31" s="2" t="s">
        <v>652</v>
      </c>
      <c r="E31" s="79" t="s">
        <v>558</v>
      </c>
      <c r="F31" s="20">
        <f>SUM(G31:AD31)</f>
        <v>183329.45</v>
      </c>
      <c r="G31" s="56">
        <v>0</v>
      </c>
      <c r="H31" s="56">
        <v>0</v>
      </c>
      <c r="I31" s="56">
        <v>0</v>
      </c>
      <c r="J31" s="56">
        <v>0</v>
      </c>
      <c r="K31" s="56">
        <v>0</v>
      </c>
      <c r="L31" s="56">
        <v>0</v>
      </c>
      <c r="M31" s="56">
        <v>0</v>
      </c>
      <c r="N31" s="56">
        <v>0</v>
      </c>
      <c r="O31" s="56">
        <v>0</v>
      </c>
      <c r="P31" s="56">
        <v>183329.45</v>
      </c>
      <c r="Q31" s="56">
        <v>0</v>
      </c>
      <c r="R31" s="56">
        <v>0</v>
      </c>
      <c r="S31" s="56">
        <v>0</v>
      </c>
      <c r="T31" s="56">
        <v>0</v>
      </c>
    </row>
    <row r="32" spans="1:20" s="1" customFormat="1" x14ac:dyDescent="0.3">
      <c r="A32" s="84"/>
      <c r="B32" s="84">
        <v>24</v>
      </c>
      <c r="C32" s="85"/>
      <c r="D32" s="84"/>
      <c r="E32" s="86" t="s">
        <v>569</v>
      </c>
      <c r="F32" s="87">
        <f t="shared" ref="F32:K32" si="17">F33</f>
        <v>0</v>
      </c>
      <c r="G32" s="87">
        <f t="shared" si="17"/>
        <v>0</v>
      </c>
      <c r="H32" s="87">
        <f t="shared" si="17"/>
        <v>0</v>
      </c>
      <c r="I32" s="87">
        <f t="shared" si="17"/>
        <v>0</v>
      </c>
      <c r="J32" s="87">
        <f t="shared" si="17"/>
        <v>0</v>
      </c>
      <c r="K32" s="87">
        <f t="shared" si="17"/>
        <v>0</v>
      </c>
      <c r="L32" s="87">
        <f t="shared" ref="L32:T32" si="18">L33</f>
        <v>0</v>
      </c>
      <c r="M32" s="87">
        <f t="shared" si="18"/>
        <v>0</v>
      </c>
      <c r="N32" s="87">
        <f t="shared" si="18"/>
        <v>0</v>
      </c>
      <c r="O32" s="87">
        <f t="shared" si="18"/>
        <v>0</v>
      </c>
      <c r="P32" s="87">
        <f t="shared" si="18"/>
        <v>0</v>
      </c>
      <c r="Q32" s="87">
        <f t="shared" si="18"/>
        <v>0</v>
      </c>
      <c r="R32" s="87">
        <f t="shared" si="18"/>
        <v>0</v>
      </c>
      <c r="S32" s="87">
        <f t="shared" si="18"/>
        <v>0</v>
      </c>
      <c r="T32" s="87">
        <f t="shared" si="18"/>
        <v>0</v>
      </c>
    </row>
    <row r="33" spans="1:20" x14ac:dyDescent="0.3">
      <c r="C33" s="2" t="s">
        <v>676</v>
      </c>
      <c r="E33" s="79" t="s">
        <v>570</v>
      </c>
      <c r="F33" s="20">
        <f>SUM(G33:AD33)</f>
        <v>0</v>
      </c>
      <c r="G33" s="56"/>
      <c r="H33" s="56"/>
      <c r="I33" s="56"/>
      <c r="J33" s="56"/>
      <c r="K33" s="56"/>
      <c r="L33" s="56"/>
      <c r="M33" s="56"/>
      <c r="N33" s="56"/>
      <c r="O33" s="56"/>
      <c r="P33" s="56"/>
      <c r="Q33" s="56"/>
      <c r="R33" s="56"/>
      <c r="S33" s="56"/>
      <c r="T33" s="56"/>
    </row>
    <row r="34" spans="1:20" x14ac:dyDescent="0.3">
      <c r="A34" s="76">
        <v>2</v>
      </c>
      <c r="B34" s="76"/>
      <c r="C34" s="77"/>
      <c r="D34" s="77"/>
      <c r="E34" s="76" t="s">
        <v>653</v>
      </c>
      <c r="F34" s="78">
        <f>F35</f>
        <v>54257.500000000007</v>
      </c>
      <c r="G34" s="78">
        <f t="shared" ref="G34:T35" si="19">G35</f>
        <v>0</v>
      </c>
      <c r="H34" s="78">
        <f t="shared" si="19"/>
        <v>0</v>
      </c>
      <c r="I34" s="78">
        <f t="shared" si="19"/>
        <v>0</v>
      </c>
      <c r="J34" s="78">
        <f t="shared" si="19"/>
        <v>0</v>
      </c>
      <c r="K34" s="78">
        <f t="shared" si="19"/>
        <v>0</v>
      </c>
      <c r="L34" s="78">
        <f t="shared" si="19"/>
        <v>42616.770000000011</v>
      </c>
      <c r="M34" s="78">
        <f t="shared" si="19"/>
        <v>0</v>
      </c>
      <c r="N34" s="78">
        <f t="shared" si="19"/>
        <v>0</v>
      </c>
      <c r="O34" s="78">
        <f t="shared" si="19"/>
        <v>11640.729999999998</v>
      </c>
      <c r="P34" s="78">
        <f t="shared" si="19"/>
        <v>0</v>
      </c>
      <c r="Q34" s="78">
        <f t="shared" si="19"/>
        <v>0</v>
      </c>
      <c r="R34" s="78">
        <f t="shared" si="19"/>
        <v>0</v>
      </c>
      <c r="S34" s="78">
        <f t="shared" si="19"/>
        <v>0</v>
      </c>
      <c r="T34" s="78">
        <f t="shared" si="19"/>
        <v>0</v>
      </c>
    </row>
    <row r="35" spans="1:20" x14ac:dyDescent="0.3">
      <c r="A35" s="84"/>
      <c r="B35" s="84">
        <v>2</v>
      </c>
      <c r="C35" s="85"/>
      <c r="D35" s="84"/>
      <c r="E35" s="86" t="s">
        <v>549</v>
      </c>
      <c r="F35" s="87">
        <f>F36</f>
        <v>54257.500000000007</v>
      </c>
      <c r="G35" s="87">
        <f t="shared" si="19"/>
        <v>0</v>
      </c>
      <c r="H35" s="87">
        <f t="shared" si="19"/>
        <v>0</v>
      </c>
      <c r="I35" s="87">
        <f t="shared" si="19"/>
        <v>0</v>
      </c>
      <c r="J35" s="87">
        <f t="shared" si="19"/>
        <v>0</v>
      </c>
      <c r="K35" s="87">
        <f t="shared" si="19"/>
        <v>0</v>
      </c>
      <c r="L35" s="87">
        <f t="shared" si="19"/>
        <v>42616.770000000011</v>
      </c>
      <c r="M35" s="87">
        <f t="shared" si="19"/>
        <v>0</v>
      </c>
      <c r="N35" s="87">
        <f t="shared" si="19"/>
        <v>0</v>
      </c>
      <c r="O35" s="87">
        <f t="shared" si="19"/>
        <v>11640.729999999998</v>
      </c>
      <c r="P35" s="87">
        <f t="shared" si="19"/>
        <v>0</v>
      </c>
      <c r="Q35" s="87">
        <f t="shared" si="19"/>
        <v>0</v>
      </c>
      <c r="R35" s="87">
        <f t="shared" si="19"/>
        <v>0</v>
      </c>
      <c r="S35" s="87">
        <f t="shared" si="19"/>
        <v>0</v>
      </c>
      <c r="T35" s="87">
        <f t="shared" si="19"/>
        <v>0</v>
      </c>
    </row>
    <row r="36" spans="1:20" x14ac:dyDescent="0.3">
      <c r="C36" s="2" t="s">
        <v>644</v>
      </c>
      <c r="E36" s="79" t="s">
        <v>550</v>
      </c>
      <c r="F36" s="20">
        <f>SUM(G36:AD36)</f>
        <v>54257.500000000007</v>
      </c>
      <c r="G36" s="56">
        <v>0</v>
      </c>
      <c r="H36" s="56">
        <v>0</v>
      </c>
      <c r="I36" s="56">
        <v>0</v>
      </c>
      <c r="J36" s="56">
        <v>0</v>
      </c>
      <c r="K36" s="56">
        <v>0</v>
      </c>
      <c r="L36" s="56">
        <v>42616.770000000011</v>
      </c>
      <c r="M36" s="56">
        <v>0</v>
      </c>
      <c r="N36" s="56">
        <v>0</v>
      </c>
      <c r="O36" s="56">
        <v>11640.729999999998</v>
      </c>
      <c r="P36" s="56">
        <v>0</v>
      </c>
      <c r="Q36" s="56">
        <v>0</v>
      </c>
      <c r="R36" s="56">
        <v>0</v>
      </c>
      <c r="S36" s="56">
        <v>0</v>
      </c>
      <c r="T36" s="56">
        <v>0</v>
      </c>
    </row>
    <row r="37" spans="1:20" x14ac:dyDescent="0.3">
      <c r="A37" s="76">
        <v>2</v>
      </c>
      <c r="B37" s="76"/>
      <c r="C37" s="77"/>
      <c r="D37" s="77"/>
      <c r="E37" s="76" t="s">
        <v>791</v>
      </c>
      <c r="F37" s="78">
        <f t="shared" ref="F37:K37" si="20">F38</f>
        <v>1026192.6499999998</v>
      </c>
      <c r="G37" s="78">
        <f t="shared" si="20"/>
        <v>0</v>
      </c>
      <c r="H37" s="78">
        <f t="shared" si="20"/>
        <v>0</v>
      </c>
      <c r="I37" s="78">
        <f t="shared" si="20"/>
        <v>0</v>
      </c>
      <c r="J37" s="78">
        <f t="shared" si="20"/>
        <v>0</v>
      </c>
      <c r="K37" s="78">
        <f t="shared" si="20"/>
        <v>0</v>
      </c>
      <c r="L37" s="78">
        <f t="shared" ref="L37:T37" si="21">L38</f>
        <v>1024438.2699999998</v>
      </c>
      <c r="M37" s="78">
        <f t="shared" si="21"/>
        <v>0</v>
      </c>
      <c r="N37" s="78">
        <f t="shared" si="21"/>
        <v>0</v>
      </c>
      <c r="O37" s="78">
        <f t="shared" si="21"/>
        <v>1754.38</v>
      </c>
      <c r="P37" s="78">
        <f t="shared" si="21"/>
        <v>0</v>
      </c>
      <c r="Q37" s="78">
        <f t="shared" si="21"/>
        <v>0</v>
      </c>
      <c r="R37" s="78">
        <f t="shared" si="21"/>
        <v>0</v>
      </c>
      <c r="S37" s="78">
        <f t="shared" si="21"/>
        <v>0</v>
      </c>
      <c r="T37" s="78">
        <f t="shared" si="21"/>
        <v>0</v>
      </c>
    </row>
    <row r="38" spans="1:20" x14ac:dyDescent="0.3">
      <c r="A38" s="84"/>
      <c r="B38" s="84">
        <v>18</v>
      </c>
      <c r="C38" s="85"/>
      <c r="D38" s="84"/>
      <c r="E38" s="86" t="s">
        <v>559</v>
      </c>
      <c r="F38" s="87">
        <f t="shared" ref="F38:K38" si="22">SUM(F39:F44)</f>
        <v>1026192.6499999998</v>
      </c>
      <c r="G38" s="87">
        <f t="shared" si="22"/>
        <v>0</v>
      </c>
      <c r="H38" s="87">
        <f t="shared" si="22"/>
        <v>0</v>
      </c>
      <c r="I38" s="87">
        <f t="shared" si="22"/>
        <v>0</v>
      </c>
      <c r="J38" s="87">
        <f t="shared" si="22"/>
        <v>0</v>
      </c>
      <c r="K38" s="87">
        <f t="shared" si="22"/>
        <v>0</v>
      </c>
      <c r="L38" s="87">
        <f t="shared" ref="L38:T38" si="23">SUM(L39:L44)</f>
        <v>1024438.2699999998</v>
      </c>
      <c r="M38" s="87">
        <f t="shared" si="23"/>
        <v>0</v>
      </c>
      <c r="N38" s="87">
        <f t="shared" si="23"/>
        <v>0</v>
      </c>
      <c r="O38" s="87">
        <f t="shared" si="23"/>
        <v>1754.38</v>
      </c>
      <c r="P38" s="87">
        <f t="shared" si="23"/>
        <v>0</v>
      </c>
      <c r="Q38" s="87">
        <f t="shared" si="23"/>
        <v>0</v>
      </c>
      <c r="R38" s="87">
        <f t="shared" si="23"/>
        <v>0</v>
      </c>
      <c r="S38" s="87">
        <f t="shared" si="23"/>
        <v>0</v>
      </c>
      <c r="T38" s="87">
        <f t="shared" si="23"/>
        <v>0</v>
      </c>
    </row>
    <row r="39" spans="1:20" s="1" customFormat="1" x14ac:dyDescent="0.3">
      <c r="A39" s="2"/>
      <c r="B39" s="2"/>
      <c r="C39" s="2" t="s">
        <v>654</v>
      </c>
      <c r="D39" s="2"/>
      <c r="E39" s="79" t="s">
        <v>792</v>
      </c>
      <c r="F39" s="20">
        <f t="shared" ref="F39:F44" si="24">SUM(G39:AD39)</f>
        <v>1024438.2699999998</v>
      </c>
      <c r="G39" s="56">
        <v>0</v>
      </c>
      <c r="H39" s="56">
        <v>0</v>
      </c>
      <c r="I39" s="56">
        <v>0</v>
      </c>
      <c r="J39" s="56">
        <v>0</v>
      </c>
      <c r="K39" s="56">
        <v>0</v>
      </c>
      <c r="L39" s="56">
        <v>1024438.2699999998</v>
      </c>
      <c r="M39" s="56">
        <v>0</v>
      </c>
      <c r="N39" s="56">
        <v>0</v>
      </c>
      <c r="O39" s="56">
        <v>0</v>
      </c>
      <c r="P39" s="56">
        <v>0</v>
      </c>
      <c r="Q39" s="56">
        <v>0</v>
      </c>
      <c r="R39" s="56">
        <v>0</v>
      </c>
      <c r="S39" s="56">
        <v>0</v>
      </c>
      <c r="T39" s="56">
        <v>0</v>
      </c>
    </row>
    <row r="40" spans="1:20" s="1" customFormat="1" x14ac:dyDescent="0.3">
      <c r="A40" s="2"/>
      <c r="B40" s="2"/>
      <c r="C40" s="2" t="s">
        <v>645</v>
      </c>
      <c r="D40" s="2"/>
      <c r="E40" s="79" t="s">
        <v>70</v>
      </c>
      <c r="F40" s="20">
        <f t="shared" si="24"/>
        <v>0</v>
      </c>
      <c r="G40" s="56">
        <v>0</v>
      </c>
      <c r="H40" s="56">
        <v>0</v>
      </c>
      <c r="I40" s="56">
        <v>0</v>
      </c>
      <c r="J40" s="56">
        <v>0</v>
      </c>
      <c r="K40" s="56">
        <v>0</v>
      </c>
      <c r="L40" s="56">
        <v>0</v>
      </c>
      <c r="M40" s="56">
        <v>0</v>
      </c>
      <c r="N40" s="56">
        <v>0</v>
      </c>
      <c r="O40" s="56">
        <v>0</v>
      </c>
      <c r="P40" s="56">
        <v>0</v>
      </c>
      <c r="Q40" s="56">
        <v>0</v>
      </c>
      <c r="R40" s="56">
        <v>0</v>
      </c>
      <c r="S40" s="56">
        <v>0</v>
      </c>
      <c r="T40" s="56">
        <v>0</v>
      </c>
    </row>
    <row r="41" spans="1:20" s="1" customFormat="1" x14ac:dyDescent="0.3">
      <c r="A41" s="2"/>
      <c r="B41" s="2"/>
      <c r="C41" s="2" t="s">
        <v>655</v>
      </c>
      <c r="D41" s="2"/>
      <c r="E41" s="79" t="s">
        <v>793</v>
      </c>
      <c r="F41" s="20">
        <f t="shared" si="24"/>
        <v>1754.38</v>
      </c>
      <c r="G41" s="56">
        <v>0</v>
      </c>
      <c r="H41" s="56">
        <v>0</v>
      </c>
      <c r="I41" s="56">
        <v>0</v>
      </c>
      <c r="J41" s="56">
        <v>0</v>
      </c>
      <c r="K41" s="56">
        <v>0</v>
      </c>
      <c r="L41" s="56">
        <v>0</v>
      </c>
      <c r="M41" s="56">
        <v>0</v>
      </c>
      <c r="N41" s="56">
        <v>0</v>
      </c>
      <c r="O41" s="56">
        <v>1754.38</v>
      </c>
      <c r="P41" s="56">
        <v>0</v>
      </c>
      <c r="Q41" s="56">
        <v>0</v>
      </c>
      <c r="R41" s="56">
        <v>0</v>
      </c>
      <c r="S41" s="56">
        <v>0</v>
      </c>
      <c r="T41" s="56">
        <v>0</v>
      </c>
    </row>
    <row r="42" spans="1:20" s="1" customFormat="1" x14ac:dyDescent="0.3">
      <c r="A42" s="2"/>
      <c r="B42" s="2"/>
      <c r="C42" s="10" t="s">
        <v>794</v>
      </c>
      <c r="D42" s="2"/>
      <c r="E42" s="79" t="s">
        <v>795</v>
      </c>
      <c r="F42" s="20">
        <f t="shared" si="24"/>
        <v>0</v>
      </c>
      <c r="G42" s="56">
        <v>0</v>
      </c>
      <c r="H42" s="56">
        <v>0</v>
      </c>
      <c r="I42" s="56">
        <v>0</v>
      </c>
      <c r="J42" s="56">
        <v>0</v>
      </c>
      <c r="K42" s="56">
        <v>0</v>
      </c>
      <c r="L42" s="56">
        <v>0</v>
      </c>
      <c r="M42" s="56">
        <v>0</v>
      </c>
      <c r="N42" s="56">
        <v>0</v>
      </c>
      <c r="O42" s="56">
        <v>0</v>
      </c>
      <c r="P42" s="56">
        <v>0</v>
      </c>
      <c r="Q42" s="56">
        <v>0</v>
      </c>
      <c r="R42" s="56">
        <v>0</v>
      </c>
      <c r="S42" s="56">
        <v>0</v>
      </c>
      <c r="T42" s="56">
        <v>0</v>
      </c>
    </row>
    <row r="43" spans="1:20" s="1" customFormat="1" x14ac:dyDescent="0.3">
      <c r="A43" s="2"/>
      <c r="B43" s="2"/>
      <c r="C43" s="2" t="s">
        <v>796</v>
      </c>
      <c r="D43" s="2"/>
      <c r="E43" s="79" t="s">
        <v>797</v>
      </c>
      <c r="F43" s="20">
        <f t="shared" si="24"/>
        <v>0</v>
      </c>
      <c r="G43" s="56">
        <v>0</v>
      </c>
      <c r="H43" s="56">
        <v>0</v>
      </c>
      <c r="I43" s="56">
        <v>0</v>
      </c>
      <c r="J43" s="56">
        <v>0</v>
      </c>
      <c r="K43" s="56">
        <v>0</v>
      </c>
      <c r="L43" s="56">
        <v>0</v>
      </c>
      <c r="M43" s="56">
        <v>0</v>
      </c>
      <c r="N43" s="56">
        <v>0</v>
      </c>
      <c r="O43" s="56">
        <v>0</v>
      </c>
      <c r="P43" s="56">
        <v>0</v>
      </c>
      <c r="Q43" s="56">
        <v>0</v>
      </c>
      <c r="R43" s="56">
        <v>0</v>
      </c>
      <c r="S43" s="56">
        <v>0</v>
      </c>
      <c r="T43" s="56">
        <v>0</v>
      </c>
    </row>
    <row r="44" spans="1:20" x14ac:dyDescent="0.3">
      <c r="C44" s="2" t="s">
        <v>656</v>
      </c>
      <c r="E44" s="79" t="s">
        <v>657</v>
      </c>
      <c r="F44" s="20">
        <f t="shared" si="24"/>
        <v>0</v>
      </c>
      <c r="G44" s="56">
        <v>0</v>
      </c>
      <c r="H44" s="56">
        <v>0</v>
      </c>
      <c r="I44" s="56">
        <v>0</v>
      </c>
      <c r="J44" s="56">
        <v>0</v>
      </c>
      <c r="K44" s="56">
        <v>0</v>
      </c>
      <c r="L44" s="56">
        <v>0</v>
      </c>
      <c r="M44" s="56">
        <v>0</v>
      </c>
      <c r="N44" s="56">
        <v>0</v>
      </c>
      <c r="O44" s="56">
        <v>0</v>
      </c>
      <c r="P44" s="56">
        <v>0</v>
      </c>
      <c r="Q44" s="56">
        <v>0</v>
      </c>
      <c r="R44" s="56">
        <v>0</v>
      </c>
      <c r="S44" s="56">
        <v>0</v>
      </c>
      <c r="T44" s="56">
        <v>0</v>
      </c>
    </row>
    <row r="45" spans="1:20" x14ac:dyDescent="0.3">
      <c r="A45" s="76">
        <v>3</v>
      </c>
      <c r="B45" s="76"/>
      <c r="C45" s="77"/>
      <c r="D45" s="77"/>
      <c r="E45" s="76" t="s">
        <v>560</v>
      </c>
      <c r="F45" s="78">
        <f>F46+F48+F50</f>
        <v>40306.85</v>
      </c>
      <c r="G45" s="78">
        <f t="shared" ref="G45:T45" si="25">G46+G48+G50</f>
        <v>0</v>
      </c>
      <c r="H45" s="78">
        <f t="shared" si="25"/>
        <v>10592.910000000002</v>
      </c>
      <c r="I45" s="78">
        <f t="shared" si="25"/>
        <v>111.34</v>
      </c>
      <c r="J45" s="78">
        <f t="shared" si="25"/>
        <v>0</v>
      </c>
      <c r="K45" s="78">
        <f t="shared" si="25"/>
        <v>157.37</v>
      </c>
      <c r="L45" s="78">
        <f t="shared" si="25"/>
        <v>4322.25</v>
      </c>
      <c r="M45" s="78">
        <f t="shared" si="25"/>
        <v>0</v>
      </c>
      <c r="N45" s="78">
        <f t="shared" si="25"/>
        <v>10515.109999999997</v>
      </c>
      <c r="O45" s="78">
        <f t="shared" si="25"/>
        <v>121.86</v>
      </c>
      <c r="P45" s="78">
        <f t="shared" si="25"/>
        <v>14486.01</v>
      </c>
      <c r="Q45" s="78">
        <f t="shared" si="25"/>
        <v>0</v>
      </c>
      <c r="R45" s="78">
        <f t="shared" si="25"/>
        <v>0</v>
      </c>
      <c r="S45" s="78">
        <f t="shared" si="25"/>
        <v>0</v>
      </c>
      <c r="T45" s="78">
        <f t="shared" si="25"/>
        <v>0</v>
      </c>
    </row>
    <row r="46" spans="1:20" x14ac:dyDescent="0.3">
      <c r="A46" s="84"/>
      <c r="B46" s="84">
        <v>2</v>
      </c>
      <c r="C46" s="85"/>
      <c r="D46" s="84"/>
      <c r="E46" s="86" t="s">
        <v>549</v>
      </c>
      <c r="F46" s="87">
        <f t="shared" ref="F46:K46" si="26">F47</f>
        <v>9331.8999999999978</v>
      </c>
      <c r="G46" s="87">
        <f t="shared" si="26"/>
        <v>0</v>
      </c>
      <c r="H46" s="87">
        <f t="shared" si="26"/>
        <v>0</v>
      </c>
      <c r="I46" s="87">
        <f t="shared" si="26"/>
        <v>0</v>
      </c>
      <c r="J46" s="87">
        <f t="shared" si="26"/>
        <v>0</v>
      </c>
      <c r="K46" s="87">
        <f t="shared" si="26"/>
        <v>0</v>
      </c>
      <c r="L46" s="87">
        <f t="shared" ref="L46:T46" si="27">L47</f>
        <v>0</v>
      </c>
      <c r="M46" s="87">
        <f t="shared" si="27"/>
        <v>0</v>
      </c>
      <c r="N46" s="87">
        <f t="shared" si="27"/>
        <v>9331.8999999999978</v>
      </c>
      <c r="O46" s="87">
        <f t="shared" si="27"/>
        <v>0</v>
      </c>
      <c r="P46" s="87">
        <f t="shared" si="27"/>
        <v>0</v>
      </c>
      <c r="Q46" s="87">
        <f t="shared" si="27"/>
        <v>0</v>
      </c>
      <c r="R46" s="87">
        <f t="shared" si="27"/>
        <v>0</v>
      </c>
      <c r="S46" s="87">
        <f t="shared" si="27"/>
        <v>0</v>
      </c>
      <c r="T46" s="87">
        <f t="shared" si="27"/>
        <v>0</v>
      </c>
    </row>
    <row r="47" spans="1:20" x14ac:dyDescent="0.3">
      <c r="C47" s="2" t="s">
        <v>644</v>
      </c>
      <c r="E47" s="79" t="s">
        <v>550</v>
      </c>
      <c r="F47" s="20">
        <f>SUM(G47:AD47)</f>
        <v>9331.8999999999978</v>
      </c>
      <c r="G47" s="56">
        <v>0</v>
      </c>
      <c r="H47" s="56">
        <v>0</v>
      </c>
      <c r="I47" s="56">
        <v>0</v>
      </c>
      <c r="J47" s="56">
        <v>0</v>
      </c>
      <c r="K47" s="56">
        <v>0</v>
      </c>
      <c r="L47" s="56">
        <v>0</v>
      </c>
      <c r="M47" s="56">
        <v>0</v>
      </c>
      <c r="N47" s="56">
        <v>9331.8999999999978</v>
      </c>
      <c r="O47" s="56">
        <v>0</v>
      </c>
      <c r="P47" s="56">
        <v>0</v>
      </c>
      <c r="Q47" s="56">
        <v>0</v>
      </c>
      <c r="R47" s="56">
        <v>0</v>
      </c>
      <c r="S47" s="56">
        <v>0</v>
      </c>
      <c r="T47" s="56">
        <v>0</v>
      </c>
    </row>
    <row r="48" spans="1:20" s="1" customFormat="1" ht="30" x14ac:dyDescent="0.3">
      <c r="A48" s="84"/>
      <c r="B48" s="84">
        <v>19</v>
      </c>
      <c r="C48" s="85"/>
      <c r="D48" s="84"/>
      <c r="E48" s="86" t="s">
        <v>561</v>
      </c>
      <c r="F48" s="87">
        <f t="shared" ref="F48:K48" si="28">F49</f>
        <v>24283.770000000004</v>
      </c>
      <c r="G48" s="87">
        <f t="shared" si="28"/>
        <v>0</v>
      </c>
      <c r="H48" s="87">
        <f t="shared" si="28"/>
        <v>10592.910000000002</v>
      </c>
      <c r="I48" s="87">
        <f t="shared" si="28"/>
        <v>111.34</v>
      </c>
      <c r="J48" s="87">
        <f t="shared" si="28"/>
        <v>0</v>
      </c>
      <c r="K48" s="87">
        <f t="shared" si="28"/>
        <v>157.37</v>
      </c>
      <c r="L48" s="87">
        <f t="shared" ref="L48:T48" si="29">L49</f>
        <v>4322.25</v>
      </c>
      <c r="M48" s="87">
        <f t="shared" si="29"/>
        <v>0</v>
      </c>
      <c r="N48" s="87">
        <f t="shared" si="29"/>
        <v>1183.21</v>
      </c>
      <c r="O48" s="87">
        <f t="shared" si="29"/>
        <v>121.86</v>
      </c>
      <c r="P48" s="87">
        <f t="shared" si="29"/>
        <v>7794.83</v>
      </c>
      <c r="Q48" s="87">
        <f t="shared" si="29"/>
        <v>0</v>
      </c>
      <c r="R48" s="87">
        <f t="shared" si="29"/>
        <v>0</v>
      </c>
      <c r="S48" s="87">
        <f t="shared" si="29"/>
        <v>0</v>
      </c>
      <c r="T48" s="87">
        <f t="shared" si="29"/>
        <v>0</v>
      </c>
    </row>
    <row r="49" spans="1:20" x14ac:dyDescent="0.3">
      <c r="C49" s="2" t="s">
        <v>658</v>
      </c>
      <c r="E49" s="79" t="s">
        <v>798</v>
      </c>
      <c r="F49" s="20">
        <f>SUM(G49:AD49)</f>
        <v>24283.770000000004</v>
      </c>
      <c r="G49" s="56">
        <v>0</v>
      </c>
      <c r="H49" s="56">
        <v>10592.910000000002</v>
      </c>
      <c r="I49" s="56">
        <v>111.34</v>
      </c>
      <c r="J49" s="56">
        <v>0</v>
      </c>
      <c r="K49" s="56">
        <v>157.37</v>
      </c>
      <c r="L49" s="56">
        <v>4322.25</v>
      </c>
      <c r="M49" s="56">
        <v>0</v>
      </c>
      <c r="N49" s="56">
        <v>1183.21</v>
      </c>
      <c r="O49" s="56">
        <v>121.86</v>
      </c>
      <c r="P49" s="56">
        <v>7794.83</v>
      </c>
      <c r="Q49" s="56">
        <v>0</v>
      </c>
      <c r="R49" s="56">
        <v>0</v>
      </c>
      <c r="S49" s="56">
        <v>0</v>
      </c>
      <c r="T49" s="56">
        <v>0</v>
      </c>
    </row>
    <row r="50" spans="1:20" s="1" customFormat="1" x14ac:dyDescent="0.3">
      <c r="A50" s="84"/>
      <c r="B50" s="84">
        <v>20</v>
      </c>
      <c r="C50" s="85"/>
      <c r="D50" s="84"/>
      <c r="E50" s="86" t="s">
        <v>562</v>
      </c>
      <c r="F50" s="87">
        <f>SUM(F51:F56)</f>
        <v>6691.18</v>
      </c>
      <c r="G50" s="87">
        <f t="shared" ref="G50:T50" si="30">SUM(G51:G56)</f>
        <v>0</v>
      </c>
      <c r="H50" s="87">
        <f t="shared" si="30"/>
        <v>0</v>
      </c>
      <c r="I50" s="87">
        <f t="shared" si="30"/>
        <v>0</v>
      </c>
      <c r="J50" s="87">
        <f t="shared" si="30"/>
        <v>0</v>
      </c>
      <c r="K50" s="87">
        <f t="shared" si="30"/>
        <v>0</v>
      </c>
      <c r="L50" s="87">
        <f t="shared" si="30"/>
        <v>0</v>
      </c>
      <c r="M50" s="87">
        <f t="shared" si="30"/>
        <v>0</v>
      </c>
      <c r="N50" s="87">
        <f t="shared" si="30"/>
        <v>0</v>
      </c>
      <c r="O50" s="87">
        <f t="shared" si="30"/>
        <v>0</v>
      </c>
      <c r="P50" s="87">
        <f t="shared" si="30"/>
        <v>6691.18</v>
      </c>
      <c r="Q50" s="87">
        <f t="shared" si="30"/>
        <v>0</v>
      </c>
      <c r="R50" s="87">
        <f t="shared" si="30"/>
        <v>0</v>
      </c>
      <c r="S50" s="87">
        <f t="shared" si="30"/>
        <v>0</v>
      </c>
      <c r="T50" s="87">
        <f t="shared" si="30"/>
        <v>0</v>
      </c>
    </row>
    <row r="51" spans="1:20" s="1" customFormat="1" x14ac:dyDescent="0.3">
      <c r="A51" s="2"/>
      <c r="B51" s="2"/>
      <c r="C51" s="2" t="s">
        <v>659</v>
      </c>
      <c r="D51" s="2"/>
      <c r="E51" s="79" t="s">
        <v>563</v>
      </c>
      <c r="F51" s="20">
        <f t="shared" ref="F51:F56" si="31">SUM(G51:AD51)</f>
        <v>0</v>
      </c>
      <c r="G51" s="56">
        <v>0</v>
      </c>
      <c r="H51" s="56">
        <v>0</v>
      </c>
      <c r="I51" s="56">
        <v>0</v>
      </c>
      <c r="J51" s="56">
        <v>0</v>
      </c>
      <c r="K51" s="56">
        <v>0</v>
      </c>
      <c r="L51" s="56">
        <v>0</v>
      </c>
      <c r="M51" s="56">
        <v>0</v>
      </c>
      <c r="N51" s="56">
        <v>0</v>
      </c>
      <c r="O51" s="56">
        <v>0</v>
      </c>
      <c r="P51" s="56">
        <v>0</v>
      </c>
      <c r="Q51" s="56">
        <v>0</v>
      </c>
      <c r="R51" s="56">
        <v>0</v>
      </c>
      <c r="S51" s="56">
        <v>0</v>
      </c>
      <c r="T51" s="56">
        <v>0</v>
      </c>
    </row>
    <row r="52" spans="1:20" s="1" customFormat="1" x14ac:dyDescent="0.3">
      <c r="A52" s="2"/>
      <c r="B52" s="2"/>
      <c r="C52" s="2" t="s">
        <v>660</v>
      </c>
      <c r="D52" s="2"/>
      <c r="E52" s="79" t="s">
        <v>564</v>
      </c>
      <c r="F52" s="20">
        <f t="shared" si="31"/>
        <v>6691.18</v>
      </c>
      <c r="G52" s="56">
        <v>0</v>
      </c>
      <c r="H52" s="56">
        <v>0</v>
      </c>
      <c r="I52" s="56">
        <v>0</v>
      </c>
      <c r="J52" s="56">
        <v>0</v>
      </c>
      <c r="K52" s="56">
        <v>0</v>
      </c>
      <c r="L52" s="56">
        <v>0</v>
      </c>
      <c r="M52" s="56">
        <v>0</v>
      </c>
      <c r="N52" s="56">
        <v>0</v>
      </c>
      <c r="O52" s="56">
        <v>0</v>
      </c>
      <c r="P52" s="56">
        <v>6691.18</v>
      </c>
      <c r="Q52" s="56">
        <v>0</v>
      </c>
      <c r="R52" s="56">
        <v>0</v>
      </c>
      <c r="S52" s="56">
        <v>0</v>
      </c>
      <c r="T52" s="56">
        <v>0</v>
      </c>
    </row>
    <row r="53" spans="1:20" s="1" customFormat="1" x14ac:dyDescent="0.3">
      <c r="A53" s="2"/>
      <c r="B53" s="2"/>
      <c r="C53" s="2" t="s">
        <v>833</v>
      </c>
      <c r="D53" s="2"/>
      <c r="E53" s="2" t="s">
        <v>837</v>
      </c>
      <c r="F53" s="20">
        <f t="shared" si="31"/>
        <v>0</v>
      </c>
      <c r="G53" s="56">
        <v>0</v>
      </c>
      <c r="H53" s="56">
        <v>0</v>
      </c>
      <c r="I53" s="56">
        <v>0</v>
      </c>
      <c r="J53" s="56">
        <v>0</v>
      </c>
      <c r="K53" s="56">
        <v>0</v>
      </c>
      <c r="L53" s="56">
        <v>0</v>
      </c>
      <c r="M53" s="56">
        <v>0</v>
      </c>
      <c r="N53" s="56">
        <v>0</v>
      </c>
      <c r="O53" s="56">
        <v>0</v>
      </c>
      <c r="P53" s="56">
        <v>0</v>
      </c>
      <c r="Q53" s="56">
        <v>0</v>
      </c>
      <c r="R53" s="56">
        <v>0</v>
      </c>
      <c r="S53" s="56">
        <v>0</v>
      </c>
      <c r="T53" s="56">
        <v>0</v>
      </c>
    </row>
    <row r="54" spans="1:20" s="1" customFormat="1" x14ac:dyDescent="0.3">
      <c r="A54" s="2"/>
      <c r="B54" s="2"/>
      <c r="C54" s="2" t="s">
        <v>661</v>
      </c>
      <c r="D54" s="2"/>
      <c r="E54" s="79" t="s">
        <v>799</v>
      </c>
      <c r="F54" s="20">
        <f t="shared" si="31"/>
        <v>0</v>
      </c>
      <c r="G54" s="56"/>
      <c r="H54" s="56"/>
      <c r="I54" s="56"/>
      <c r="J54" s="56"/>
      <c r="K54" s="56"/>
      <c r="L54" s="56"/>
      <c r="M54" s="56"/>
      <c r="N54" s="56"/>
      <c r="O54" s="56"/>
      <c r="P54" s="56"/>
      <c r="Q54" s="56"/>
      <c r="R54" s="56"/>
      <c r="S54" s="56"/>
      <c r="T54" s="56"/>
    </row>
    <row r="55" spans="1:20" x14ac:dyDescent="0.3">
      <c r="C55" s="2" t="s">
        <v>662</v>
      </c>
      <c r="E55" s="79" t="s">
        <v>663</v>
      </c>
      <c r="F55" s="20">
        <f t="shared" si="31"/>
        <v>0</v>
      </c>
      <c r="G55" s="56">
        <v>0</v>
      </c>
      <c r="H55" s="56">
        <v>0</v>
      </c>
      <c r="I55" s="56">
        <v>0</v>
      </c>
      <c r="J55" s="56">
        <v>0</v>
      </c>
      <c r="K55" s="56">
        <v>0</v>
      </c>
      <c r="L55" s="56">
        <v>0</v>
      </c>
      <c r="M55" s="56">
        <v>0</v>
      </c>
      <c r="N55" s="56">
        <v>0</v>
      </c>
      <c r="O55" s="56">
        <v>0</v>
      </c>
      <c r="P55" s="56">
        <v>0</v>
      </c>
      <c r="Q55" s="56">
        <v>0</v>
      </c>
      <c r="R55" s="56">
        <v>0</v>
      </c>
      <c r="S55" s="56">
        <v>0</v>
      </c>
      <c r="T55" s="56">
        <v>0</v>
      </c>
    </row>
    <row r="56" spans="1:20" s="1" customFormat="1" x14ac:dyDescent="0.3">
      <c r="A56" s="2"/>
      <c r="B56" s="2"/>
      <c r="C56" s="2" t="s">
        <v>648</v>
      </c>
      <c r="D56" s="2"/>
      <c r="E56" s="79" t="s">
        <v>789</v>
      </c>
      <c r="F56" s="20">
        <f t="shared" si="31"/>
        <v>0</v>
      </c>
      <c r="G56" s="56">
        <v>0</v>
      </c>
      <c r="H56" s="56">
        <v>0</v>
      </c>
      <c r="I56" s="56">
        <v>0</v>
      </c>
      <c r="J56" s="56">
        <v>0</v>
      </c>
      <c r="K56" s="56">
        <v>0</v>
      </c>
      <c r="L56" s="56">
        <v>0</v>
      </c>
      <c r="M56" s="56">
        <v>0</v>
      </c>
      <c r="N56" s="56">
        <v>0</v>
      </c>
      <c r="O56" s="56">
        <v>0</v>
      </c>
      <c r="P56" s="56">
        <v>0</v>
      </c>
      <c r="Q56" s="56">
        <v>0</v>
      </c>
      <c r="R56" s="56">
        <v>0</v>
      </c>
      <c r="S56" s="56">
        <v>0</v>
      </c>
      <c r="T56" s="56">
        <v>0</v>
      </c>
    </row>
    <row r="57" spans="1:20" x14ac:dyDescent="0.3">
      <c r="A57" s="76">
        <v>4</v>
      </c>
      <c r="B57" s="76"/>
      <c r="C57" s="77"/>
      <c r="D57" s="77"/>
      <c r="E57" s="76" t="s">
        <v>663</v>
      </c>
      <c r="F57" s="78">
        <f>F58+F60+F66+F68</f>
        <v>1456603.23</v>
      </c>
      <c r="G57" s="78">
        <f t="shared" ref="G57:T57" si="32">G58+G60+G66+G68</f>
        <v>0</v>
      </c>
      <c r="H57" s="78">
        <f t="shared" si="32"/>
        <v>82232.009999999995</v>
      </c>
      <c r="I57" s="78">
        <f t="shared" si="32"/>
        <v>185643.94</v>
      </c>
      <c r="J57" s="78">
        <f t="shared" si="32"/>
        <v>523162.11</v>
      </c>
      <c r="K57" s="78">
        <f t="shared" si="32"/>
        <v>123262.39</v>
      </c>
      <c r="L57" s="78">
        <f t="shared" si="32"/>
        <v>0</v>
      </c>
      <c r="M57" s="78">
        <f t="shared" si="32"/>
        <v>92261.939999999988</v>
      </c>
      <c r="N57" s="78">
        <f t="shared" si="32"/>
        <v>12900.189999999999</v>
      </c>
      <c r="O57" s="78">
        <f t="shared" si="32"/>
        <v>98227.9</v>
      </c>
      <c r="P57" s="78">
        <f t="shared" si="32"/>
        <v>266100.96000000002</v>
      </c>
      <c r="Q57" s="78">
        <f t="shared" si="32"/>
        <v>36519.54</v>
      </c>
      <c r="R57" s="78">
        <f t="shared" si="32"/>
        <v>0</v>
      </c>
      <c r="S57" s="78">
        <f t="shared" si="32"/>
        <v>34994.490000000005</v>
      </c>
      <c r="T57" s="78">
        <f t="shared" si="32"/>
        <v>1297.76</v>
      </c>
    </row>
    <row r="58" spans="1:20" x14ac:dyDescent="0.3">
      <c r="A58" s="84"/>
      <c r="B58" s="84">
        <v>2</v>
      </c>
      <c r="C58" s="85"/>
      <c r="D58" s="84"/>
      <c r="E58" s="86" t="s">
        <v>549</v>
      </c>
      <c r="F58" s="87">
        <f t="shared" ref="F58:K58" si="33">F59</f>
        <v>356791.05</v>
      </c>
      <c r="G58" s="87">
        <f t="shared" si="33"/>
        <v>0</v>
      </c>
      <c r="H58" s="87">
        <f t="shared" si="33"/>
        <v>15639</v>
      </c>
      <c r="I58" s="87">
        <f t="shared" si="33"/>
        <v>16223.310000000001</v>
      </c>
      <c r="J58" s="87">
        <f t="shared" si="33"/>
        <v>24200.789999999997</v>
      </c>
      <c r="K58" s="87">
        <f t="shared" si="33"/>
        <v>28234.880000000001</v>
      </c>
      <c r="L58" s="87">
        <f t="shared" ref="L58:T58" si="34">L59</f>
        <v>0</v>
      </c>
      <c r="M58" s="87">
        <f t="shared" si="34"/>
        <v>0</v>
      </c>
      <c r="N58" s="87">
        <f t="shared" si="34"/>
        <v>0</v>
      </c>
      <c r="O58" s="87">
        <f t="shared" si="34"/>
        <v>0</v>
      </c>
      <c r="P58" s="87">
        <f t="shared" si="34"/>
        <v>266100.96000000002</v>
      </c>
      <c r="Q58" s="87">
        <f t="shared" si="34"/>
        <v>4966</v>
      </c>
      <c r="R58" s="87">
        <f t="shared" si="34"/>
        <v>0</v>
      </c>
      <c r="S58" s="87">
        <f t="shared" si="34"/>
        <v>1426.1099999999997</v>
      </c>
      <c r="T58" s="87">
        <f t="shared" si="34"/>
        <v>0</v>
      </c>
    </row>
    <row r="59" spans="1:20" x14ac:dyDescent="0.3">
      <c r="C59" s="2" t="s">
        <v>644</v>
      </c>
      <c r="E59" s="79" t="s">
        <v>550</v>
      </c>
      <c r="F59" s="20">
        <f>SUM(G59:AD59)</f>
        <v>356791.05</v>
      </c>
      <c r="G59" s="56">
        <v>0</v>
      </c>
      <c r="H59" s="56">
        <v>15639</v>
      </c>
      <c r="I59" s="56">
        <v>16223.310000000001</v>
      </c>
      <c r="J59" s="56">
        <v>24200.789999999997</v>
      </c>
      <c r="K59" s="56">
        <v>28234.880000000001</v>
      </c>
      <c r="L59" s="56">
        <v>0</v>
      </c>
      <c r="M59" s="56">
        <v>0</v>
      </c>
      <c r="N59" s="56">
        <v>0</v>
      </c>
      <c r="O59" s="56">
        <v>0</v>
      </c>
      <c r="P59" s="56">
        <v>266100.96000000002</v>
      </c>
      <c r="Q59" s="56">
        <v>4966</v>
      </c>
      <c r="R59" s="56">
        <v>0</v>
      </c>
      <c r="S59" s="56">
        <v>1426.1099999999997</v>
      </c>
      <c r="T59" s="56">
        <v>0</v>
      </c>
    </row>
    <row r="60" spans="1:20" x14ac:dyDescent="0.3">
      <c r="A60" s="84"/>
      <c r="B60" s="84">
        <v>14</v>
      </c>
      <c r="C60" s="85"/>
      <c r="D60" s="84"/>
      <c r="E60" s="86" t="s">
        <v>551</v>
      </c>
      <c r="F60" s="87">
        <f>SUM(F61:F65)</f>
        <v>757341.92999999993</v>
      </c>
      <c r="G60" s="87">
        <f t="shared" ref="G60:T60" si="35">SUM(G61:G65)</f>
        <v>0</v>
      </c>
      <c r="H60" s="87">
        <f t="shared" si="35"/>
        <v>66593.009999999995</v>
      </c>
      <c r="I60" s="87">
        <f t="shared" si="35"/>
        <v>0</v>
      </c>
      <c r="J60" s="87">
        <f t="shared" si="35"/>
        <v>498961.32</v>
      </c>
      <c r="K60" s="87">
        <f t="shared" si="35"/>
        <v>0</v>
      </c>
      <c r="L60" s="87">
        <f t="shared" si="35"/>
        <v>0</v>
      </c>
      <c r="M60" s="87">
        <f t="shared" si="35"/>
        <v>92261.939999999988</v>
      </c>
      <c r="N60" s="87">
        <f t="shared" si="35"/>
        <v>0</v>
      </c>
      <c r="O60" s="87">
        <f t="shared" si="35"/>
        <v>98227.9</v>
      </c>
      <c r="P60" s="87">
        <f t="shared" si="35"/>
        <v>0</v>
      </c>
      <c r="Q60" s="87">
        <f t="shared" si="35"/>
        <v>0</v>
      </c>
      <c r="R60" s="87">
        <f t="shared" si="35"/>
        <v>0</v>
      </c>
      <c r="S60" s="87">
        <f t="shared" si="35"/>
        <v>0</v>
      </c>
      <c r="T60" s="87">
        <f t="shared" si="35"/>
        <v>1297.76</v>
      </c>
    </row>
    <row r="61" spans="1:20" s="1" customFormat="1" x14ac:dyDescent="0.3">
      <c r="A61" s="2"/>
      <c r="B61" s="2"/>
      <c r="C61" s="2" t="s">
        <v>662</v>
      </c>
      <c r="D61" s="2"/>
      <c r="E61" s="79" t="s">
        <v>663</v>
      </c>
      <c r="F61" s="20">
        <f t="shared" ref="F61:F65" si="36">SUM(G61:AD61)</f>
        <v>0</v>
      </c>
      <c r="G61" s="56">
        <v>0</v>
      </c>
      <c r="H61" s="56">
        <v>0</v>
      </c>
      <c r="I61" s="56">
        <v>0</v>
      </c>
      <c r="J61" s="56">
        <v>0</v>
      </c>
      <c r="K61" s="56">
        <v>0</v>
      </c>
      <c r="L61" s="56">
        <v>0</v>
      </c>
      <c r="M61" s="56">
        <v>0</v>
      </c>
      <c r="N61" s="56">
        <v>0</v>
      </c>
      <c r="O61" s="56">
        <v>0</v>
      </c>
      <c r="P61" s="56">
        <v>0</v>
      </c>
      <c r="Q61" s="56">
        <v>0</v>
      </c>
      <c r="R61" s="56">
        <v>0</v>
      </c>
      <c r="S61" s="56">
        <v>0</v>
      </c>
      <c r="T61" s="56">
        <v>0</v>
      </c>
    </row>
    <row r="62" spans="1:20" s="1" customFormat="1" x14ac:dyDescent="0.3">
      <c r="A62" s="2"/>
      <c r="B62" s="2"/>
      <c r="C62" s="2" t="s">
        <v>664</v>
      </c>
      <c r="D62" s="2"/>
      <c r="E62" s="79" t="s">
        <v>71</v>
      </c>
      <c r="F62" s="20">
        <f t="shared" si="36"/>
        <v>66593.009999999995</v>
      </c>
      <c r="G62" s="56">
        <v>0</v>
      </c>
      <c r="H62" s="56">
        <v>66593.009999999995</v>
      </c>
      <c r="I62" s="56">
        <v>0</v>
      </c>
      <c r="J62" s="56">
        <v>0</v>
      </c>
      <c r="K62" s="56">
        <v>0</v>
      </c>
      <c r="L62" s="56">
        <v>0</v>
      </c>
      <c r="M62" s="56">
        <v>0</v>
      </c>
      <c r="N62" s="56">
        <v>0</v>
      </c>
      <c r="O62" s="56">
        <v>0</v>
      </c>
      <c r="P62" s="56">
        <v>0</v>
      </c>
      <c r="Q62" s="56">
        <v>0</v>
      </c>
      <c r="R62" s="56">
        <v>0</v>
      </c>
      <c r="S62" s="56">
        <v>0</v>
      </c>
      <c r="T62" s="56">
        <v>0</v>
      </c>
    </row>
    <row r="63" spans="1:20" s="1" customFormat="1" x14ac:dyDescent="0.3">
      <c r="A63" s="2"/>
      <c r="B63" s="2"/>
      <c r="C63" s="2" t="s">
        <v>665</v>
      </c>
      <c r="D63" s="2"/>
      <c r="E63" s="79" t="s">
        <v>800</v>
      </c>
      <c r="F63" s="20">
        <f t="shared" si="36"/>
        <v>0</v>
      </c>
      <c r="G63" s="20">
        <v>0</v>
      </c>
      <c r="H63" s="20">
        <v>0</v>
      </c>
      <c r="I63" s="20">
        <v>0</v>
      </c>
      <c r="J63" s="20">
        <v>0</v>
      </c>
      <c r="K63" s="20">
        <v>0</v>
      </c>
      <c r="L63" s="20">
        <v>0</v>
      </c>
      <c r="M63" s="20">
        <v>0</v>
      </c>
      <c r="N63" s="20">
        <v>0</v>
      </c>
      <c r="O63" s="20">
        <v>0</v>
      </c>
      <c r="P63" s="20">
        <v>0</v>
      </c>
      <c r="Q63" s="20">
        <v>0</v>
      </c>
      <c r="R63" s="20">
        <v>0</v>
      </c>
      <c r="S63" s="20">
        <v>0</v>
      </c>
      <c r="T63" s="20">
        <v>0</v>
      </c>
    </row>
    <row r="64" spans="1:20" s="1" customFormat="1" x14ac:dyDescent="0.3">
      <c r="A64" s="2"/>
      <c r="B64" s="2"/>
      <c r="C64" s="2" t="s">
        <v>787</v>
      </c>
      <c r="D64" s="2"/>
      <c r="E64" s="79" t="s">
        <v>788</v>
      </c>
      <c r="F64" s="20">
        <f t="shared" si="36"/>
        <v>191787.59999999998</v>
      </c>
      <c r="G64" s="20">
        <v>0</v>
      </c>
      <c r="H64" s="20">
        <v>0</v>
      </c>
      <c r="I64" s="20">
        <v>0</v>
      </c>
      <c r="J64" s="20">
        <v>0</v>
      </c>
      <c r="K64" s="20">
        <v>0</v>
      </c>
      <c r="L64" s="20">
        <v>0</v>
      </c>
      <c r="M64" s="20">
        <v>92261.939999999988</v>
      </c>
      <c r="N64" s="20">
        <v>0</v>
      </c>
      <c r="O64" s="20">
        <v>98227.9</v>
      </c>
      <c r="P64" s="20">
        <v>0</v>
      </c>
      <c r="Q64" s="20">
        <v>0</v>
      </c>
      <c r="R64" s="20">
        <v>0</v>
      </c>
      <c r="S64" s="20">
        <v>0</v>
      </c>
      <c r="T64" s="20">
        <v>1297.76</v>
      </c>
    </row>
    <row r="65" spans="1:20" x14ac:dyDescent="0.3">
      <c r="C65" s="2" t="s">
        <v>796</v>
      </c>
      <c r="E65" s="79" t="s">
        <v>797</v>
      </c>
      <c r="F65" s="20">
        <f t="shared" si="36"/>
        <v>498961.32</v>
      </c>
      <c r="G65" s="20">
        <v>0</v>
      </c>
      <c r="H65" s="20">
        <v>0</v>
      </c>
      <c r="I65" s="20">
        <v>0</v>
      </c>
      <c r="J65" s="20">
        <v>498961.32</v>
      </c>
      <c r="K65" s="20">
        <v>0</v>
      </c>
      <c r="L65" s="20">
        <v>0</v>
      </c>
      <c r="M65" s="20">
        <v>0</v>
      </c>
      <c r="N65" s="20">
        <v>0</v>
      </c>
      <c r="O65" s="20">
        <v>0</v>
      </c>
      <c r="P65" s="20">
        <v>0</v>
      </c>
      <c r="Q65" s="20">
        <v>0</v>
      </c>
      <c r="R65" s="20">
        <v>0</v>
      </c>
      <c r="S65" s="20">
        <v>0</v>
      </c>
      <c r="T65" s="20">
        <v>0</v>
      </c>
    </row>
    <row r="66" spans="1:20" s="1" customFormat="1" x14ac:dyDescent="0.3">
      <c r="A66" s="84"/>
      <c r="B66" s="84">
        <v>21</v>
      </c>
      <c r="C66" s="85"/>
      <c r="D66" s="84"/>
      <c r="E66" s="86" t="s">
        <v>552</v>
      </c>
      <c r="F66" s="87">
        <f t="shared" ref="F66:K66" si="37">F67</f>
        <v>0</v>
      </c>
      <c r="G66" s="87">
        <f t="shared" si="37"/>
        <v>0</v>
      </c>
      <c r="H66" s="87">
        <f t="shared" si="37"/>
        <v>0</v>
      </c>
      <c r="I66" s="87">
        <f t="shared" si="37"/>
        <v>0</v>
      </c>
      <c r="J66" s="87">
        <f t="shared" si="37"/>
        <v>0</v>
      </c>
      <c r="K66" s="87">
        <f t="shared" si="37"/>
        <v>0</v>
      </c>
      <c r="L66" s="87">
        <f t="shared" ref="L66:T66" si="38">L67</f>
        <v>0</v>
      </c>
      <c r="M66" s="87">
        <f t="shared" si="38"/>
        <v>0</v>
      </c>
      <c r="N66" s="87">
        <f t="shared" si="38"/>
        <v>0</v>
      </c>
      <c r="O66" s="87">
        <f t="shared" si="38"/>
        <v>0</v>
      </c>
      <c r="P66" s="87">
        <f t="shared" si="38"/>
        <v>0</v>
      </c>
      <c r="Q66" s="87">
        <f t="shared" si="38"/>
        <v>0</v>
      </c>
      <c r="R66" s="87">
        <f t="shared" si="38"/>
        <v>0</v>
      </c>
      <c r="S66" s="87">
        <f t="shared" si="38"/>
        <v>0</v>
      </c>
      <c r="T66" s="87">
        <f t="shared" si="38"/>
        <v>0</v>
      </c>
    </row>
    <row r="67" spans="1:20" x14ac:dyDescent="0.3">
      <c r="C67" s="2" t="s">
        <v>662</v>
      </c>
      <c r="E67" s="79" t="s">
        <v>663</v>
      </c>
      <c r="F67" s="20">
        <f>SUM(G67:AD67)</f>
        <v>0</v>
      </c>
      <c r="G67" s="20">
        <v>0</v>
      </c>
      <c r="H67" s="20">
        <v>0</v>
      </c>
      <c r="I67" s="20">
        <v>0</v>
      </c>
      <c r="J67" s="20">
        <v>0</v>
      </c>
      <c r="K67" s="20">
        <v>0</v>
      </c>
      <c r="L67" s="20">
        <v>0</v>
      </c>
      <c r="M67" s="20">
        <v>0</v>
      </c>
      <c r="N67" s="20">
        <v>0</v>
      </c>
      <c r="O67" s="20">
        <v>0</v>
      </c>
      <c r="P67" s="20">
        <v>0</v>
      </c>
      <c r="Q67" s="20">
        <v>0</v>
      </c>
      <c r="R67" s="20">
        <v>0</v>
      </c>
      <c r="S67" s="20">
        <v>0</v>
      </c>
      <c r="T67" s="20">
        <v>0</v>
      </c>
    </row>
    <row r="68" spans="1:20" s="1" customFormat="1" x14ac:dyDescent="0.3">
      <c r="A68" s="84"/>
      <c r="B68" s="84">
        <v>25</v>
      </c>
      <c r="C68" s="85"/>
      <c r="D68" s="84"/>
      <c r="E68" s="86" t="s">
        <v>553</v>
      </c>
      <c r="F68" s="87">
        <f>SUM(F69:F71)</f>
        <v>342470.25</v>
      </c>
      <c r="G68" s="87">
        <f t="shared" ref="G68:T68" si="39">SUM(G69:G71)</f>
        <v>0</v>
      </c>
      <c r="H68" s="87">
        <f t="shared" si="39"/>
        <v>0</v>
      </c>
      <c r="I68" s="87">
        <f t="shared" si="39"/>
        <v>169420.63</v>
      </c>
      <c r="J68" s="87">
        <f t="shared" si="39"/>
        <v>0</v>
      </c>
      <c r="K68" s="87">
        <f t="shared" si="39"/>
        <v>95027.51</v>
      </c>
      <c r="L68" s="87">
        <f t="shared" si="39"/>
        <v>0</v>
      </c>
      <c r="M68" s="87">
        <f t="shared" si="39"/>
        <v>0</v>
      </c>
      <c r="N68" s="87">
        <f t="shared" si="39"/>
        <v>12900.189999999999</v>
      </c>
      <c r="O68" s="87">
        <f t="shared" si="39"/>
        <v>0</v>
      </c>
      <c r="P68" s="87">
        <f t="shared" si="39"/>
        <v>0</v>
      </c>
      <c r="Q68" s="87">
        <f t="shared" si="39"/>
        <v>31553.54</v>
      </c>
      <c r="R68" s="87">
        <f t="shared" si="39"/>
        <v>0</v>
      </c>
      <c r="S68" s="87">
        <f t="shared" si="39"/>
        <v>33568.380000000005</v>
      </c>
      <c r="T68" s="87">
        <f t="shared" si="39"/>
        <v>0</v>
      </c>
    </row>
    <row r="69" spans="1:20" x14ac:dyDescent="0.3">
      <c r="C69" s="2" t="s">
        <v>662</v>
      </c>
      <c r="E69" s="79" t="s">
        <v>663</v>
      </c>
      <c r="F69" s="20">
        <f t="shared" ref="F69:F71" si="40">SUM(G69:AD69)</f>
        <v>44453.729999999996</v>
      </c>
      <c r="G69" s="20">
        <v>0</v>
      </c>
      <c r="H69" s="20">
        <v>0</v>
      </c>
      <c r="I69" s="20">
        <v>0</v>
      </c>
      <c r="J69" s="20">
        <v>0</v>
      </c>
      <c r="K69" s="20">
        <v>0</v>
      </c>
      <c r="L69" s="20">
        <v>0</v>
      </c>
      <c r="M69" s="20">
        <v>0</v>
      </c>
      <c r="N69" s="20">
        <v>12900.189999999999</v>
      </c>
      <c r="O69" s="20">
        <v>0</v>
      </c>
      <c r="P69" s="20">
        <v>0</v>
      </c>
      <c r="Q69" s="20">
        <v>31553.54</v>
      </c>
      <c r="R69" s="20">
        <v>0</v>
      </c>
      <c r="S69" s="20">
        <v>0</v>
      </c>
      <c r="T69" s="20">
        <v>0</v>
      </c>
    </row>
    <row r="70" spans="1:20" s="1" customFormat="1" x14ac:dyDescent="0.3">
      <c r="A70" s="2"/>
      <c r="B70" s="2"/>
      <c r="C70" s="2" t="s">
        <v>664</v>
      </c>
      <c r="D70" s="2"/>
      <c r="E70" s="79" t="s">
        <v>71</v>
      </c>
      <c r="F70" s="20">
        <f t="shared" si="40"/>
        <v>128595.89</v>
      </c>
      <c r="G70" s="20">
        <v>0</v>
      </c>
      <c r="H70" s="20">
        <v>0</v>
      </c>
      <c r="I70" s="20">
        <v>0</v>
      </c>
      <c r="J70" s="20">
        <v>0</v>
      </c>
      <c r="K70" s="20">
        <v>95027.51</v>
      </c>
      <c r="L70" s="20">
        <v>0</v>
      </c>
      <c r="M70" s="20">
        <v>0</v>
      </c>
      <c r="N70" s="20">
        <v>0</v>
      </c>
      <c r="O70" s="20">
        <v>0</v>
      </c>
      <c r="P70" s="20">
        <v>0</v>
      </c>
      <c r="Q70" s="20">
        <v>0</v>
      </c>
      <c r="R70" s="20">
        <v>0</v>
      </c>
      <c r="S70" s="20">
        <v>33568.380000000005</v>
      </c>
      <c r="T70" s="20">
        <v>0</v>
      </c>
    </row>
    <row r="71" spans="1:20" x14ac:dyDescent="0.3">
      <c r="C71" s="2" t="s">
        <v>665</v>
      </c>
      <c r="E71" s="79" t="s">
        <v>800</v>
      </c>
      <c r="F71" s="20">
        <f t="shared" si="40"/>
        <v>169420.63</v>
      </c>
      <c r="G71" s="20">
        <v>0</v>
      </c>
      <c r="H71" s="20">
        <v>0</v>
      </c>
      <c r="I71" s="20">
        <v>169420.63</v>
      </c>
      <c r="J71" s="20">
        <v>0</v>
      </c>
      <c r="K71" s="20">
        <v>0</v>
      </c>
      <c r="L71" s="20">
        <v>0</v>
      </c>
      <c r="M71" s="20">
        <v>0</v>
      </c>
      <c r="N71" s="20">
        <v>0</v>
      </c>
      <c r="O71" s="20">
        <v>0</v>
      </c>
      <c r="P71" s="20">
        <v>0</v>
      </c>
      <c r="Q71" s="20">
        <v>0</v>
      </c>
      <c r="R71" s="20">
        <v>0</v>
      </c>
      <c r="S71" s="20">
        <v>0</v>
      </c>
      <c r="T71" s="20">
        <v>0</v>
      </c>
    </row>
    <row r="72" spans="1:20" s="1" customFormat="1" x14ac:dyDescent="0.3">
      <c r="A72" s="76">
        <v>5</v>
      </c>
      <c r="B72" s="76"/>
      <c r="C72" s="77"/>
      <c r="D72" s="77"/>
      <c r="E72" s="76" t="s">
        <v>565</v>
      </c>
      <c r="F72" s="78">
        <f t="shared" ref="F72:K72" si="41">F73+F75+F77</f>
        <v>79289896.479999989</v>
      </c>
      <c r="G72" s="78">
        <f t="shared" si="41"/>
        <v>0</v>
      </c>
      <c r="H72" s="78">
        <f t="shared" si="41"/>
        <v>0</v>
      </c>
      <c r="I72" s="78">
        <f t="shared" si="41"/>
        <v>117537.94</v>
      </c>
      <c r="J72" s="78">
        <f t="shared" si="41"/>
        <v>1675023.8199999998</v>
      </c>
      <c r="K72" s="78">
        <f t="shared" si="41"/>
        <v>0</v>
      </c>
      <c r="L72" s="78">
        <f t="shared" ref="L72:T72" si="42">L73+L75+L77</f>
        <v>0</v>
      </c>
      <c r="M72" s="78">
        <f t="shared" si="42"/>
        <v>358944</v>
      </c>
      <c r="N72" s="78">
        <f t="shared" si="42"/>
        <v>0</v>
      </c>
      <c r="O72" s="78">
        <f t="shared" si="42"/>
        <v>3322683.0399999996</v>
      </c>
      <c r="P72" s="78">
        <f t="shared" si="42"/>
        <v>0</v>
      </c>
      <c r="Q72" s="78">
        <f t="shared" si="42"/>
        <v>0</v>
      </c>
      <c r="R72" s="78">
        <f t="shared" si="42"/>
        <v>73815707.680000007</v>
      </c>
      <c r="S72" s="78">
        <f t="shared" si="42"/>
        <v>0</v>
      </c>
      <c r="T72" s="78">
        <f t="shared" si="42"/>
        <v>0</v>
      </c>
    </row>
    <row r="73" spans="1:20" s="1" customFormat="1" x14ac:dyDescent="0.3">
      <c r="A73" s="84"/>
      <c r="B73" s="84">
        <v>2</v>
      </c>
      <c r="C73" s="85"/>
      <c r="D73" s="84"/>
      <c r="E73" s="86" t="s">
        <v>549</v>
      </c>
      <c r="F73" s="87">
        <f t="shared" ref="F73:K73" si="43">F74</f>
        <v>208882.19000000003</v>
      </c>
      <c r="G73" s="87">
        <f t="shared" si="43"/>
        <v>0</v>
      </c>
      <c r="H73" s="87">
        <f t="shared" si="43"/>
        <v>0</v>
      </c>
      <c r="I73" s="87">
        <f t="shared" si="43"/>
        <v>0</v>
      </c>
      <c r="J73" s="87">
        <f t="shared" si="43"/>
        <v>0</v>
      </c>
      <c r="K73" s="87">
        <f t="shared" si="43"/>
        <v>0</v>
      </c>
      <c r="L73" s="87">
        <f t="shared" ref="L73:T73" si="44">L74</f>
        <v>0</v>
      </c>
      <c r="M73" s="87">
        <f t="shared" si="44"/>
        <v>0</v>
      </c>
      <c r="N73" s="87">
        <f t="shared" si="44"/>
        <v>0</v>
      </c>
      <c r="O73" s="87">
        <f t="shared" si="44"/>
        <v>0</v>
      </c>
      <c r="P73" s="87">
        <f t="shared" si="44"/>
        <v>0</v>
      </c>
      <c r="Q73" s="87">
        <f t="shared" si="44"/>
        <v>0</v>
      </c>
      <c r="R73" s="87">
        <f t="shared" si="44"/>
        <v>208882.19000000003</v>
      </c>
      <c r="S73" s="87">
        <f t="shared" si="44"/>
        <v>0</v>
      </c>
      <c r="T73" s="87">
        <f t="shared" si="44"/>
        <v>0</v>
      </c>
    </row>
    <row r="74" spans="1:20" x14ac:dyDescent="0.3">
      <c r="C74" s="2" t="s">
        <v>644</v>
      </c>
      <c r="E74" s="79" t="s">
        <v>550</v>
      </c>
      <c r="F74" s="20">
        <f>SUM(G74:AD74)</f>
        <v>208882.19000000003</v>
      </c>
      <c r="G74" s="20">
        <v>0</v>
      </c>
      <c r="H74" s="20">
        <v>0</v>
      </c>
      <c r="I74" s="20">
        <v>0</v>
      </c>
      <c r="J74" s="20">
        <v>0</v>
      </c>
      <c r="K74" s="20">
        <v>0</v>
      </c>
      <c r="L74" s="20">
        <v>0</v>
      </c>
      <c r="M74" s="20">
        <v>0</v>
      </c>
      <c r="N74" s="20">
        <v>0</v>
      </c>
      <c r="O74" s="20">
        <v>0</v>
      </c>
      <c r="P74" s="20">
        <v>0</v>
      </c>
      <c r="Q74" s="20">
        <v>0</v>
      </c>
      <c r="R74" s="20">
        <v>208882.19000000003</v>
      </c>
      <c r="S74" s="20">
        <v>0</v>
      </c>
      <c r="T74" s="20">
        <v>0</v>
      </c>
    </row>
    <row r="75" spans="1:20" x14ac:dyDescent="0.3">
      <c r="A75" s="84"/>
      <c r="B75" s="84">
        <v>18</v>
      </c>
      <c r="C75" s="85"/>
      <c r="D75" s="84"/>
      <c r="E75" s="86" t="s">
        <v>559</v>
      </c>
      <c r="F75" s="87">
        <f t="shared" ref="F75:K75" si="45">F76</f>
        <v>0</v>
      </c>
      <c r="G75" s="87">
        <f t="shared" si="45"/>
        <v>0</v>
      </c>
      <c r="H75" s="87">
        <f t="shared" si="45"/>
        <v>0</v>
      </c>
      <c r="I75" s="87">
        <f t="shared" si="45"/>
        <v>0</v>
      </c>
      <c r="J75" s="87">
        <f t="shared" si="45"/>
        <v>0</v>
      </c>
      <c r="K75" s="87">
        <f t="shared" si="45"/>
        <v>0</v>
      </c>
      <c r="L75" s="87">
        <f t="shared" ref="L75:T75" si="46">L76</f>
        <v>0</v>
      </c>
      <c r="M75" s="87">
        <f t="shared" si="46"/>
        <v>0</v>
      </c>
      <c r="N75" s="87">
        <f t="shared" si="46"/>
        <v>0</v>
      </c>
      <c r="O75" s="87">
        <f t="shared" si="46"/>
        <v>0</v>
      </c>
      <c r="P75" s="87">
        <f t="shared" si="46"/>
        <v>0</v>
      </c>
      <c r="Q75" s="87">
        <f t="shared" si="46"/>
        <v>0</v>
      </c>
      <c r="R75" s="87">
        <f t="shared" si="46"/>
        <v>0</v>
      </c>
      <c r="S75" s="87">
        <f t="shared" si="46"/>
        <v>0</v>
      </c>
      <c r="T75" s="87">
        <f t="shared" si="46"/>
        <v>0</v>
      </c>
    </row>
    <row r="76" spans="1:20" x14ac:dyDescent="0.3">
      <c r="C76" s="2" t="s">
        <v>666</v>
      </c>
      <c r="E76" s="79" t="s">
        <v>801</v>
      </c>
      <c r="F76" s="20">
        <f>SUM(G76:AD76)</f>
        <v>0</v>
      </c>
      <c r="G76" s="20">
        <v>0</v>
      </c>
      <c r="H76" s="20">
        <v>0</v>
      </c>
      <c r="I76" s="20">
        <v>0</v>
      </c>
      <c r="J76" s="20">
        <v>0</v>
      </c>
      <c r="K76" s="20">
        <v>0</v>
      </c>
      <c r="L76" s="20">
        <v>0</v>
      </c>
      <c r="M76" s="20">
        <v>0</v>
      </c>
      <c r="N76" s="20">
        <v>0</v>
      </c>
      <c r="O76" s="20">
        <v>0</v>
      </c>
      <c r="P76" s="20">
        <v>0</v>
      </c>
      <c r="Q76" s="20">
        <v>0</v>
      </c>
      <c r="R76" s="20">
        <v>0</v>
      </c>
      <c r="S76" s="20">
        <v>0</v>
      </c>
      <c r="T76" s="20">
        <v>0</v>
      </c>
    </row>
    <row r="77" spans="1:20" x14ac:dyDescent="0.3">
      <c r="A77" s="84"/>
      <c r="B77" s="84">
        <v>22</v>
      </c>
      <c r="C77" s="85"/>
      <c r="D77" s="84"/>
      <c r="E77" s="86" t="s">
        <v>566</v>
      </c>
      <c r="F77" s="87">
        <f t="shared" ref="F77:T77" si="47">SUM(F78:F85)</f>
        <v>79081014.289999992</v>
      </c>
      <c r="G77" s="87">
        <f t="shared" si="47"/>
        <v>0</v>
      </c>
      <c r="H77" s="87">
        <f t="shared" si="47"/>
        <v>0</v>
      </c>
      <c r="I77" s="87">
        <f t="shared" si="47"/>
        <v>117537.94</v>
      </c>
      <c r="J77" s="87">
        <f t="shared" si="47"/>
        <v>1675023.8199999998</v>
      </c>
      <c r="K77" s="87">
        <f t="shared" si="47"/>
        <v>0</v>
      </c>
      <c r="L77" s="87">
        <f t="shared" si="47"/>
        <v>0</v>
      </c>
      <c r="M77" s="87">
        <f t="shared" si="47"/>
        <v>358944</v>
      </c>
      <c r="N77" s="87">
        <f t="shared" si="47"/>
        <v>0</v>
      </c>
      <c r="O77" s="87">
        <f t="shared" si="47"/>
        <v>3322683.0399999996</v>
      </c>
      <c r="P77" s="87">
        <f t="shared" si="47"/>
        <v>0</v>
      </c>
      <c r="Q77" s="87">
        <f t="shared" si="47"/>
        <v>0</v>
      </c>
      <c r="R77" s="87">
        <f t="shared" si="47"/>
        <v>73606825.49000001</v>
      </c>
      <c r="S77" s="87">
        <f t="shared" si="47"/>
        <v>0</v>
      </c>
      <c r="T77" s="87">
        <f t="shared" si="47"/>
        <v>0</v>
      </c>
    </row>
    <row r="78" spans="1:20" s="1" customFormat="1" x14ac:dyDescent="0.3">
      <c r="A78" s="2"/>
      <c r="B78" s="2"/>
      <c r="C78" s="2" t="s">
        <v>655</v>
      </c>
      <c r="D78" s="2"/>
      <c r="E78" s="79" t="s">
        <v>793</v>
      </c>
      <c r="F78" s="20">
        <f t="shared" ref="F78:F85" si="48">SUM(G78:AD78)</f>
        <v>2511777.3899999997</v>
      </c>
      <c r="G78" s="20">
        <v>0</v>
      </c>
      <c r="H78" s="20">
        <v>0</v>
      </c>
      <c r="I78" s="20">
        <v>0</v>
      </c>
      <c r="J78" s="20">
        <v>0</v>
      </c>
      <c r="K78" s="20">
        <v>0</v>
      </c>
      <c r="L78" s="20">
        <v>0</v>
      </c>
      <c r="M78" s="20">
        <v>0</v>
      </c>
      <c r="N78" s="20">
        <v>0</v>
      </c>
      <c r="O78" s="20">
        <v>2511777.3899999997</v>
      </c>
      <c r="P78" s="20">
        <v>0</v>
      </c>
      <c r="Q78" s="20">
        <v>0</v>
      </c>
      <c r="R78" s="20">
        <v>0</v>
      </c>
      <c r="S78" s="20">
        <v>0</v>
      </c>
      <c r="T78" s="20">
        <v>0</v>
      </c>
    </row>
    <row r="79" spans="1:20" x14ac:dyDescent="0.3">
      <c r="C79" s="2" t="s">
        <v>665</v>
      </c>
      <c r="E79" s="79" t="s">
        <v>800</v>
      </c>
      <c r="F79" s="20">
        <f t="shared" si="48"/>
        <v>117537.94</v>
      </c>
      <c r="G79" s="20">
        <v>0</v>
      </c>
      <c r="H79" s="20">
        <v>0</v>
      </c>
      <c r="I79" s="20">
        <v>117537.94</v>
      </c>
      <c r="J79" s="20">
        <v>0</v>
      </c>
      <c r="K79" s="20">
        <v>0</v>
      </c>
      <c r="L79" s="20">
        <v>0</v>
      </c>
      <c r="M79" s="20">
        <v>0</v>
      </c>
      <c r="N79" s="20">
        <v>0</v>
      </c>
      <c r="O79" s="20">
        <v>0</v>
      </c>
      <c r="P79" s="20">
        <v>0</v>
      </c>
      <c r="Q79" s="20">
        <v>0</v>
      </c>
      <c r="R79" s="20">
        <v>0</v>
      </c>
      <c r="S79" s="20">
        <v>0</v>
      </c>
      <c r="T79" s="20">
        <v>0</v>
      </c>
    </row>
    <row r="80" spans="1:20" s="1" customFormat="1" x14ac:dyDescent="0.3">
      <c r="A80" s="2"/>
      <c r="B80" s="2"/>
      <c r="C80" s="2" t="s">
        <v>796</v>
      </c>
      <c r="D80" s="2"/>
      <c r="E80" s="79" t="s">
        <v>797</v>
      </c>
      <c r="F80" s="20">
        <f t="shared" si="48"/>
        <v>1483997.0999999999</v>
      </c>
      <c r="G80" s="20">
        <v>0</v>
      </c>
      <c r="H80" s="20">
        <v>0</v>
      </c>
      <c r="I80" s="20">
        <v>0</v>
      </c>
      <c r="J80" s="20">
        <v>1483997.0999999999</v>
      </c>
      <c r="K80" s="20">
        <v>0</v>
      </c>
      <c r="L80" s="20">
        <v>0</v>
      </c>
      <c r="M80" s="20">
        <v>0</v>
      </c>
      <c r="N80" s="20">
        <v>0</v>
      </c>
      <c r="O80" s="20">
        <v>0</v>
      </c>
      <c r="P80" s="20">
        <v>0</v>
      </c>
      <c r="Q80" s="20">
        <v>0</v>
      </c>
      <c r="R80" s="20">
        <v>0</v>
      </c>
      <c r="S80" s="20">
        <v>0</v>
      </c>
      <c r="T80" s="20">
        <v>0</v>
      </c>
    </row>
    <row r="81" spans="1:20" x14ac:dyDescent="0.3">
      <c r="C81" s="2" t="s">
        <v>646</v>
      </c>
      <c r="E81" s="79" t="s">
        <v>647</v>
      </c>
      <c r="F81" s="20">
        <f t="shared" si="48"/>
        <v>4808139.9000000004</v>
      </c>
      <c r="G81" s="20">
        <v>0</v>
      </c>
      <c r="H81" s="20">
        <v>0</v>
      </c>
      <c r="I81" s="20">
        <v>0</v>
      </c>
      <c r="J81" s="20">
        <v>0</v>
      </c>
      <c r="K81" s="20">
        <v>0</v>
      </c>
      <c r="L81" s="20">
        <v>0</v>
      </c>
      <c r="M81" s="20">
        <v>0</v>
      </c>
      <c r="N81" s="20">
        <v>0</v>
      </c>
      <c r="O81" s="20">
        <v>0</v>
      </c>
      <c r="P81" s="20">
        <v>0</v>
      </c>
      <c r="Q81" s="20">
        <v>0</v>
      </c>
      <c r="R81" s="20">
        <v>4808139.9000000004</v>
      </c>
      <c r="S81" s="20">
        <v>0</v>
      </c>
      <c r="T81" s="20">
        <v>0</v>
      </c>
    </row>
    <row r="82" spans="1:20" s="1" customFormat="1" x14ac:dyDescent="0.3">
      <c r="A82" s="2"/>
      <c r="B82" s="2"/>
      <c r="C82" s="2" t="s">
        <v>648</v>
      </c>
      <c r="D82" s="2"/>
      <c r="E82" s="79" t="s">
        <v>789</v>
      </c>
      <c r="F82" s="20">
        <f t="shared" si="48"/>
        <v>0</v>
      </c>
      <c r="G82" s="20">
        <v>0</v>
      </c>
      <c r="H82" s="20">
        <v>0</v>
      </c>
      <c r="I82" s="20">
        <v>0</v>
      </c>
      <c r="J82" s="20">
        <v>0</v>
      </c>
      <c r="K82" s="20">
        <v>0</v>
      </c>
      <c r="L82" s="20">
        <v>0</v>
      </c>
      <c r="M82" s="20">
        <v>0</v>
      </c>
      <c r="N82" s="20">
        <v>0</v>
      </c>
      <c r="O82" s="20">
        <v>0</v>
      </c>
      <c r="P82" s="20">
        <v>0</v>
      </c>
      <c r="Q82" s="20">
        <v>0</v>
      </c>
      <c r="R82" s="20">
        <v>0</v>
      </c>
      <c r="S82" s="20">
        <v>0</v>
      </c>
      <c r="T82" s="20">
        <v>0</v>
      </c>
    </row>
    <row r="83" spans="1:20" s="1" customFormat="1" x14ac:dyDescent="0.3">
      <c r="A83" s="2"/>
      <c r="B83" s="2"/>
      <c r="C83" s="2" t="s">
        <v>667</v>
      </c>
      <c r="D83" s="2"/>
      <c r="E83" s="79" t="s">
        <v>735</v>
      </c>
      <c r="F83" s="20">
        <f t="shared" si="48"/>
        <v>2011131.5799999998</v>
      </c>
      <c r="G83" s="20">
        <v>0</v>
      </c>
      <c r="H83" s="20">
        <v>0</v>
      </c>
      <c r="I83" s="20">
        <v>0</v>
      </c>
      <c r="J83" s="20">
        <v>125446.16</v>
      </c>
      <c r="K83" s="20">
        <v>0</v>
      </c>
      <c r="L83" s="20">
        <v>0</v>
      </c>
      <c r="M83" s="20">
        <v>0</v>
      </c>
      <c r="N83" s="20">
        <v>0</v>
      </c>
      <c r="O83" s="20">
        <v>0</v>
      </c>
      <c r="P83" s="20">
        <v>0</v>
      </c>
      <c r="Q83" s="20">
        <v>0</v>
      </c>
      <c r="R83" s="20">
        <v>1885685.42</v>
      </c>
      <c r="S83" s="20">
        <v>0</v>
      </c>
      <c r="T83" s="20">
        <v>0</v>
      </c>
    </row>
    <row r="84" spans="1:20" s="1" customFormat="1" x14ac:dyDescent="0.3">
      <c r="A84" s="2"/>
      <c r="B84" s="2"/>
      <c r="C84" s="2" t="s">
        <v>656</v>
      </c>
      <c r="D84" s="2"/>
      <c r="E84" s="79" t="s">
        <v>657</v>
      </c>
      <c r="F84" s="20">
        <f t="shared" si="48"/>
        <v>0</v>
      </c>
      <c r="G84" s="20">
        <v>0</v>
      </c>
      <c r="H84" s="20">
        <v>0</v>
      </c>
      <c r="I84" s="20">
        <v>0</v>
      </c>
      <c r="J84" s="20">
        <v>0</v>
      </c>
      <c r="K84" s="20">
        <v>0</v>
      </c>
      <c r="L84" s="20">
        <v>0</v>
      </c>
      <c r="M84" s="20">
        <v>0</v>
      </c>
      <c r="N84" s="20">
        <v>0</v>
      </c>
      <c r="O84" s="20">
        <v>0</v>
      </c>
      <c r="P84" s="20">
        <v>0</v>
      </c>
      <c r="Q84" s="20">
        <v>0</v>
      </c>
      <c r="R84" s="20">
        <v>0</v>
      </c>
      <c r="S84" s="20">
        <v>0</v>
      </c>
      <c r="T84" s="20">
        <v>0</v>
      </c>
    </row>
    <row r="85" spans="1:20" s="1" customFormat="1" x14ac:dyDescent="0.3">
      <c r="A85" s="2"/>
      <c r="B85" s="2"/>
      <c r="C85" s="2" t="s">
        <v>668</v>
      </c>
      <c r="D85" s="2"/>
      <c r="E85" s="79" t="s">
        <v>567</v>
      </c>
      <c r="F85" s="20">
        <f t="shared" si="48"/>
        <v>68148430.379999995</v>
      </c>
      <c r="G85" s="20">
        <v>0</v>
      </c>
      <c r="H85" s="20">
        <v>0</v>
      </c>
      <c r="I85" s="20">
        <v>0</v>
      </c>
      <c r="J85" s="20">
        <v>65580.56</v>
      </c>
      <c r="K85" s="20">
        <v>0</v>
      </c>
      <c r="L85" s="20">
        <v>0</v>
      </c>
      <c r="M85" s="20">
        <v>358944</v>
      </c>
      <c r="N85" s="20">
        <v>0</v>
      </c>
      <c r="O85" s="20">
        <v>810905.65</v>
      </c>
      <c r="P85" s="20">
        <v>0</v>
      </c>
      <c r="Q85" s="20">
        <v>0</v>
      </c>
      <c r="R85" s="20">
        <v>66913000.170000002</v>
      </c>
      <c r="S85" s="20">
        <v>0</v>
      </c>
      <c r="T85" s="20">
        <v>0</v>
      </c>
    </row>
    <row r="86" spans="1:20" s="1" customFormat="1" x14ac:dyDescent="0.3">
      <c r="A86" s="73"/>
      <c r="B86" s="73"/>
      <c r="C86" s="74"/>
      <c r="D86" s="74"/>
      <c r="E86" s="75" t="s">
        <v>802</v>
      </c>
      <c r="F86" s="74">
        <f t="shared" ref="F86:K86" si="49">F87</f>
        <v>73008.06</v>
      </c>
      <c r="G86" s="74">
        <f t="shared" si="49"/>
        <v>73008.06</v>
      </c>
      <c r="H86" s="74">
        <f t="shared" si="49"/>
        <v>0</v>
      </c>
      <c r="I86" s="74">
        <f t="shared" si="49"/>
        <v>0</v>
      </c>
      <c r="J86" s="74">
        <f t="shared" si="49"/>
        <v>0</v>
      </c>
      <c r="K86" s="74">
        <f t="shared" si="49"/>
        <v>0</v>
      </c>
      <c r="L86" s="74">
        <f t="shared" ref="L86:T86" si="50">L87</f>
        <v>0</v>
      </c>
      <c r="M86" s="74">
        <f t="shared" si="50"/>
        <v>0</v>
      </c>
      <c r="N86" s="74">
        <f t="shared" si="50"/>
        <v>0</v>
      </c>
      <c r="O86" s="74">
        <f t="shared" si="50"/>
        <v>0</v>
      </c>
      <c r="P86" s="74">
        <f t="shared" si="50"/>
        <v>0</v>
      </c>
      <c r="Q86" s="74">
        <f t="shared" si="50"/>
        <v>0</v>
      </c>
      <c r="R86" s="74">
        <f t="shared" si="50"/>
        <v>0</v>
      </c>
      <c r="S86" s="74">
        <f t="shared" si="50"/>
        <v>0</v>
      </c>
      <c r="T86" s="74">
        <f t="shared" si="50"/>
        <v>0</v>
      </c>
    </row>
    <row r="87" spans="1:20" s="1" customFormat="1" x14ac:dyDescent="0.3">
      <c r="A87" s="76">
        <v>8</v>
      </c>
      <c r="B87" s="76"/>
      <c r="C87" s="77"/>
      <c r="D87" s="77"/>
      <c r="E87" s="76" t="s">
        <v>803</v>
      </c>
      <c r="F87" s="78">
        <f>F88+F90</f>
        <v>73008.06</v>
      </c>
      <c r="G87" s="78">
        <f t="shared" ref="G87:T87" si="51">G88+G90</f>
        <v>73008.06</v>
      </c>
      <c r="H87" s="78">
        <f t="shared" si="51"/>
        <v>0</v>
      </c>
      <c r="I87" s="78">
        <f t="shared" si="51"/>
        <v>0</v>
      </c>
      <c r="J87" s="78">
        <f t="shared" si="51"/>
        <v>0</v>
      </c>
      <c r="K87" s="78">
        <f t="shared" si="51"/>
        <v>0</v>
      </c>
      <c r="L87" s="78">
        <f t="shared" si="51"/>
        <v>0</v>
      </c>
      <c r="M87" s="78">
        <f t="shared" si="51"/>
        <v>0</v>
      </c>
      <c r="N87" s="78">
        <f t="shared" si="51"/>
        <v>0</v>
      </c>
      <c r="O87" s="78">
        <f t="shared" si="51"/>
        <v>0</v>
      </c>
      <c r="P87" s="78">
        <f t="shared" si="51"/>
        <v>0</v>
      </c>
      <c r="Q87" s="78">
        <f t="shared" si="51"/>
        <v>0</v>
      </c>
      <c r="R87" s="78">
        <f t="shared" si="51"/>
        <v>0</v>
      </c>
      <c r="S87" s="78">
        <f t="shared" si="51"/>
        <v>0</v>
      </c>
      <c r="T87" s="78">
        <f t="shared" si="51"/>
        <v>0</v>
      </c>
    </row>
    <row r="88" spans="1:20" x14ac:dyDescent="0.3">
      <c r="A88" s="84"/>
      <c r="B88" s="84">
        <v>2</v>
      </c>
      <c r="C88" s="85"/>
      <c r="D88" s="84"/>
      <c r="E88" s="86" t="s">
        <v>549</v>
      </c>
      <c r="F88" s="87">
        <f t="shared" ref="F88:K88" si="52">F89</f>
        <v>17768.27</v>
      </c>
      <c r="G88" s="87">
        <f t="shared" si="52"/>
        <v>17768.27</v>
      </c>
      <c r="H88" s="87">
        <f t="shared" si="52"/>
        <v>0</v>
      </c>
      <c r="I88" s="87">
        <f t="shared" si="52"/>
        <v>0</v>
      </c>
      <c r="J88" s="87">
        <f t="shared" si="52"/>
        <v>0</v>
      </c>
      <c r="K88" s="87">
        <f t="shared" si="52"/>
        <v>0</v>
      </c>
      <c r="L88" s="87">
        <f t="shared" ref="L88:T88" si="53">L89</f>
        <v>0</v>
      </c>
      <c r="M88" s="87">
        <f t="shared" si="53"/>
        <v>0</v>
      </c>
      <c r="N88" s="87">
        <f t="shared" si="53"/>
        <v>0</v>
      </c>
      <c r="O88" s="87">
        <f t="shared" si="53"/>
        <v>0</v>
      </c>
      <c r="P88" s="87">
        <f t="shared" si="53"/>
        <v>0</v>
      </c>
      <c r="Q88" s="87">
        <f t="shared" si="53"/>
        <v>0</v>
      </c>
      <c r="R88" s="87">
        <f t="shared" si="53"/>
        <v>0</v>
      </c>
      <c r="S88" s="87">
        <f t="shared" si="53"/>
        <v>0</v>
      </c>
      <c r="T88" s="87">
        <f t="shared" si="53"/>
        <v>0</v>
      </c>
    </row>
    <row r="89" spans="1:20" x14ac:dyDescent="0.3">
      <c r="C89" s="2" t="s">
        <v>644</v>
      </c>
      <c r="E89" s="79" t="s">
        <v>550</v>
      </c>
      <c r="F89" s="20">
        <f>SUM(G89:AD89)</f>
        <v>17768.27</v>
      </c>
      <c r="G89" s="20">
        <v>17768.27</v>
      </c>
      <c r="H89" s="20">
        <v>0</v>
      </c>
      <c r="I89" s="20">
        <v>0</v>
      </c>
      <c r="J89" s="20">
        <v>0</v>
      </c>
      <c r="K89" s="20">
        <v>0</v>
      </c>
      <c r="L89" s="20">
        <v>0</v>
      </c>
      <c r="M89" s="20">
        <v>0</v>
      </c>
      <c r="N89" s="20">
        <v>0</v>
      </c>
      <c r="O89" s="20">
        <v>0</v>
      </c>
      <c r="P89" s="20">
        <v>0</v>
      </c>
      <c r="Q89" s="20">
        <v>0</v>
      </c>
      <c r="R89" s="20">
        <v>0</v>
      </c>
      <c r="S89" s="20">
        <v>0</v>
      </c>
      <c r="T89" s="20">
        <v>0</v>
      </c>
    </row>
    <row r="90" spans="1:20" x14ac:dyDescent="0.3">
      <c r="A90" s="84"/>
      <c r="B90" s="84">
        <v>12</v>
      </c>
      <c r="C90" s="85"/>
      <c r="D90" s="84"/>
      <c r="E90" s="86" t="s">
        <v>568</v>
      </c>
      <c r="F90" s="87">
        <f>SUM(F91:F97)</f>
        <v>55239.79</v>
      </c>
      <c r="G90" s="87">
        <f t="shared" ref="G90:T90" si="54">SUM(G91:G97)</f>
        <v>55239.79</v>
      </c>
      <c r="H90" s="87">
        <f t="shared" si="54"/>
        <v>0</v>
      </c>
      <c r="I90" s="87">
        <f t="shared" si="54"/>
        <v>0</v>
      </c>
      <c r="J90" s="87">
        <f t="shared" si="54"/>
        <v>0</v>
      </c>
      <c r="K90" s="87">
        <f t="shared" si="54"/>
        <v>0</v>
      </c>
      <c r="L90" s="87">
        <f t="shared" si="54"/>
        <v>0</v>
      </c>
      <c r="M90" s="87">
        <f t="shared" si="54"/>
        <v>0</v>
      </c>
      <c r="N90" s="87">
        <f t="shared" si="54"/>
        <v>0</v>
      </c>
      <c r="O90" s="87">
        <f t="shared" si="54"/>
        <v>0</v>
      </c>
      <c r="P90" s="87">
        <f t="shared" si="54"/>
        <v>0</v>
      </c>
      <c r="Q90" s="87">
        <f t="shared" si="54"/>
        <v>0</v>
      </c>
      <c r="R90" s="87">
        <f t="shared" si="54"/>
        <v>0</v>
      </c>
      <c r="S90" s="87">
        <f t="shared" si="54"/>
        <v>0</v>
      </c>
      <c r="T90" s="87">
        <f t="shared" si="54"/>
        <v>0</v>
      </c>
    </row>
    <row r="91" spans="1:20" x14ac:dyDescent="0.3">
      <c r="C91" s="2" t="s">
        <v>669</v>
      </c>
      <c r="E91" s="79" t="s">
        <v>804</v>
      </c>
      <c r="F91" s="20">
        <f t="shared" ref="F91:F97" si="55">SUM(G91:AD91)</f>
        <v>0</v>
      </c>
      <c r="G91" s="20">
        <v>0</v>
      </c>
      <c r="H91" s="20">
        <v>0</v>
      </c>
      <c r="I91" s="20">
        <v>0</v>
      </c>
      <c r="J91" s="20">
        <v>0</v>
      </c>
      <c r="K91" s="20">
        <v>0</v>
      </c>
      <c r="L91" s="20">
        <v>0</v>
      </c>
      <c r="M91" s="20">
        <v>0</v>
      </c>
      <c r="N91" s="20">
        <v>0</v>
      </c>
      <c r="O91" s="20">
        <v>0</v>
      </c>
      <c r="P91" s="20">
        <v>0</v>
      </c>
      <c r="Q91" s="20">
        <v>0</v>
      </c>
      <c r="R91" s="20">
        <v>0</v>
      </c>
      <c r="S91" s="20">
        <v>0</v>
      </c>
      <c r="T91" s="20">
        <v>0</v>
      </c>
    </row>
    <row r="92" spans="1:20" x14ac:dyDescent="0.3">
      <c r="C92" s="2" t="s">
        <v>805</v>
      </c>
      <c r="E92" s="79" t="s">
        <v>806</v>
      </c>
      <c r="F92" s="20">
        <f t="shared" si="55"/>
        <v>0</v>
      </c>
      <c r="G92" s="20">
        <v>0</v>
      </c>
      <c r="H92" s="20">
        <v>0</v>
      </c>
      <c r="I92" s="20">
        <v>0</v>
      </c>
      <c r="J92" s="20">
        <v>0</v>
      </c>
      <c r="K92" s="20">
        <v>0</v>
      </c>
      <c r="L92" s="20">
        <v>0</v>
      </c>
      <c r="M92" s="20">
        <v>0</v>
      </c>
      <c r="N92" s="20">
        <v>0</v>
      </c>
      <c r="O92" s="20">
        <v>0</v>
      </c>
      <c r="P92" s="20">
        <v>0</v>
      </c>
      <c r="Q92" s="20">
        <v>0</v>
      </c>
      <c r="R92" s="20">
        <v>0</v>
      </c>
      <c r="S92" s="20">
        <v>0</v>
      </c>
      <c r="T92" s="20">
        <v>0</v>
      </c>
    </row>
    <row r="93" spans="1:20" x14ac:dyDescent="0.3">
      <c r="C93" s="2" t="s">
        <v>664</v>
      </c>
      <c r="E93" s="79" t="s">
        <v>71</v>
      </c>
      <c r="F93" s="20">
        <f t="shared" si="55"/>
        <v>55239.79</v>
      </c>
      <c r="G93" s="20">
        <v>55239.79</v>
      </c>
      <c r="H93" s="20">
        <v>0</v>
      </c>
      <c r="I93" s="20">
        <v>0</v>
      </c>
      <c r="J93" s="20">
        <v>0</v>
      </c>
      <c r="K93" s="20">
        <v>0</v>
      </c>
      <c r="L93" s="20">
        <v>0</v>
      </c>
      <c r="M93" s="20">
        <v>0</v>
      </c>
      <c r="N93" s="20">
        <v>0</v>
      </c>
      <c r="O93" s="20">
        <v>0</v>
      </c>
      <c r="P93" s="20">
        <v>0</v>
      </c>
      <c r="Q93" s="20">
        <v>0</v>
      </c>
      <c r="R93" s="20">
        <v>0</v>
      </c>
      <c r="S93" s="20">
        <v>0</v>
      </c>
      <c r="T93" s="20">
        <v>0</v>
      </c>
    </row>
    <row r="94" spans="1:20" s="1" customFormat="1" x14ac:dyDescent="0.3">
      <c r="A94" s="2"/>
      <c r="B94" s="2"/>
      <c r="C94" s="2" t="s">
        <v>670</v>
      </c>
      <c r="D94" s="2"/>
      <c r="E94" s="79" t="s">
        <v>671</v>
      </c>
      <c r="F94" s="20">
        <f t="shared" si="55"/>
        <v>0</v>
      </c>
      <c r="G94" s="20">
        <v>0</v>
      </c>
      <c r="H94" s="20">
        <v>0</v>
      </c>
      <c r="I94" s="20">
        <v>0</v>
      </c>
      <c r="J94" s="20">
        <v>0</v>
      </c>
      <c r="K94" s="20">
        <v>0</v>
      </c>
      <c r="L94" s="20">
        <v>0</v>
      </c>
      <c r="M94" s="20">
        <v>0</v>
      </c>
      <c r="N94" s="20">
        <v>0</v>
      </c>
      <c r="O94" s="20">
        <v>0</v>
      </c>
      <c r="P94" s="20">
        <v>0</v>
      </c>
      <c r="Q94" s="20">
        <v>0</v>
      </c>
      <c r="R94" s="20">
        <v>0</v>
      </c>
      <c r="S94" s="20">
        <v>0</v>
      </c>
      <c r="T94" s="20">
        <v>0</v>
      </c>
    </row>
    <row r="95" spans="1:20" s="1" customFormat="1" x14ac:dyDescent="0.3">
      <c r="A95" s="2"/>
      <c r="B95" s="2"/>
      <c r="C95" s="2" t="s">
        <v>672</v>
      </c>
      <c r="D95" s="2"/>
      <c r="E95" s="79" t="s">
        <v>807</v>
      </c>
      <c r="F95" s="20">
        <f t="shared" si="55"/>
        <v>0</v>
      </c>
      <c r="G95" s="20">
        <v>0</v>
      </c>
      <c r="H95" s="20">
        <v>0</v>
      </c>
      <c r="I95" s="20">
        <v>0</v>
      </c>
      <c r="J95" s="20">
        <v>0</v>
      </c>
      <c r="K95" s="20">
        <v>0</v>
      </c>
      <c r="L95" s="20">
        <v>0</v>
      </c>
      <c r="M95" s="20">
        <v>0</v>
      </c>
      <c r="N95" s="20">
        <v>0</v>
      </c>
      <c r="O95" s="20">
        <v>0</v>
      </c>
      <c r="P95" s="20">
        <v>0</v>
      </c>
      <c r="Q95" s="20">
        <v>0</v>
      </c>
      <c r="R95" s="20">
        <v>0</v>
      </c>
      <c r="S95" s="20">
        <v>0</v>
      </c>
      <c r="T95" s="20">
        <v>0</v>
      </c>
    </row>
    <row r="96" spans="1:20" s="1" customFormat="1" x14ac:dyDescent="0.3">
      <c r="A96" s="2"/>
      <c r="B96" s="2"/>
      <c r="C96" s="2" t="s">
        <v>673</v>
      </c>
      <c r="D96" s="2"/>
      <c r="E96" s="79" t="s">
        <v>808</v>
      </c>
      <c r="F96" s="20">
        <f t="shared" si="55"/>
        <v>0</v>
      </c>
      <c r="G96" s="20">
        <v>0</v>
      </c>
      <c r="H96" s="20">
        <v>0</v>
      </c>
      <c r="I96" s="20">
        <v>0</v>
      </c>
      <c r="J96" s="20">
        <v>0</v>
      </c>
      <c r="K96" s="20">
        <v>0</v>
      </c>
      <c r="L96" s="20">
        <v>0</v>
      </c>
      <c r="M96" s="20">
        <v>0</v>
      </c>
      <c r="N96" s="20">
        <v>0</v>
      </c>
      <c r="O96" s="20">
        <v>0</v>
      </c>
      <c r="P96" s="20">
        <v>0</v>
      </c>
      <c r="Q96" s="20">
        <v>0</v>
      </c>
      <c r="R96" s="20">
        <v>0</v>
      </c>
      <c r="S96" s="20">
        <v>0</v>
      </c>
      <c r="T96" s="20">
        <v>0</v>
      </c>
    </row>
    <row r="97" spans="1:20" s="1" customFormat="1" x14ac:dyDescent="0.3">
      <c r="A97" s="2"/>
      <c r="B97" s="2"/>
      <c r="C97" s="2" t="s">
        <v>809</v>
      </c>
      <c r="D97" s="2"/>
      <c r="E97" s="79" t="s">
        <v>810</v>
      </c>
      <c r="F97" s="20">
        <f t="shared" si="55"/>
        <v>0</v>
      </c>
      <c r="G97" s="20">
        <v>0</v>
      </c>
      <c r="H97" s="20">
        <v>0</v>
      </c>
      <c r="I97" s="20">
        <v>0</v>
      </c>
      <c r="J97" s="20">
        <v>0</v>
      </c>
      <c r="K97" s="20">
        <v>0</v>
      </c>
      <c r="L97" s="20">
        <v>0</v>
      </c>
      <c r="M97" s="20">
        <v>0</v>
      </c>
      <c r="N97" s="20">
        <v>0</v>
      </c>
      <c r="O97" s="20">
        <v>0</v>
      </c>
      <c r="P97" s="20">
        <v>0</v>
      </c>
      <c r="Q97" s="20">
        <v>0</v>
      </c>
      <c r="R97" s="20">
        <v>0</v>
      </c>
      <c r="S97" s="20">
        <v>0</v>
      </c>
      <c r="T97" s="20">
        <v>0</v>
      </c>
    </row>
    <row r="98" spans="1:20" s="1" customFormat="1" x14ac:dyDescent="0.3">
      <c r="A98" s="70"/>
      <c r="B98" s="70"/>
      <c r="C98" s="71"/>
      <c r="D98" s="71"/>
      <c r="E98" s="72" t="s">
        <v>811</v>
      </c>
      <c r="F98" s="71">
        <f>F99</f>
        <v>218.07999999999998</v>
      </c>
      <c r="G98" s="71">
        <f t="shared" ref="G98:T101" si="56">G99</f>
        <v>0</v>
      </c>
      <c r="H98" s="71">
        <f t="shared" si="56"/>
        <v>0</v>
      </c>
      <c r="I98" s="71">
        <f t="shared" si="56"/>
        <v>0</v>
      </c>
      <c r="J98" s="71">
        <f t="shared" si="56"/>
        <v>0</v>
      </c>
      <c r="K98" s="71">
        <f t="shared" si="56"/>
        <v>0</v>
      </c>
      <c r="L98" s="71">
        <f t="shared" si="56"/>
        <v>218.07999999999998</v>
      </c>
      <c r="M98" s="71">
        <f t="shared" si="56"/>
        <v>0</v>
      </c>
      <c r="N98" s="71">
        <f t="shared" si="56"/>
        <v>0</v>
      </c>
      <c r="O98" s="71">
        <f t="shared" si="56"/>
        <v>0</v>
      </c>
      <c r="P98" s="71">
        <f t="shared" si="56"/>
        <v>0</v>
      </c>
      <c r="Q98" s="71">
        <f t="shared" si="56"/>
        <v>0</v>
      </c>
      <c r="R98" s="71">
        <f t="shared" si="56"/>
        <v>0</v>
      </c>
      <c r="S98" s="71">
        <f t="shared" si="56"/>
        <v>0</v>
      </c>
      <c r="T98" s="71">
        <f t="shared" si="56"/>
        <v>0</v>
      </c>
    </row>
    <row r="99" spans="1:20" x14ac:dyDescent="0.3">
      <c r="A99" s="73"/>
      <c r="B99" s="73"/>
      <c r="C99" s="74"/>
      <c r="D99" s="74"/>
      <c r="E99" s="75" t="s">
        <v>674</v>
      </c>
      <c r="F99" s="74">
        <f>F100</f>
        <v>218.07999999999998</v>
      </c>
      <c r="G99" s="74">
        <f t="shared" si="56"/>
        <v>0</v>
      </c>
      <c r="H99" s="74">
        <f t="shared" si="56"/>
        <v>0</v>
      </c>
      <c r="I99" s="74">
        <f t="shared" si="56"/>
        <v>0</v>
      </c>
      <c r="J99" s="74">
        <f t="shared" si="56"/>
        <v>0</v>
      </c>
      <c r="K99" s="74">
        <f t="shared" si="56"/>
        <v>0</v>
      </c>
      <c r="L99" s="74">
        <f t="shared" si="56"/>
        <v>218.07999999999998</v>
      </c>
      <c r="M99" s="74">
        <f t="shared" si="56"/>
        <v>0</v>
      </c>
      <c r="N99" s="74">
        <f t="shared" si="56"/>
        <v>0</v>
      </c>
      <c r="O99" s="74">
        <f t="shared" si="56"/>
        <v>0</v>
      </c>
      <c r="P99" s="74">
        <f t="shared" si="56"/>
        <v>0</v>
      </c>
      <c r="Q99" s="74">
        <f t="shared" si="56"/>
        <v>0</v>
      </c>
      <c r="R99" s="74">
        <f t="shared" si="56"/>
        <v>0</v>
      </c>
      <c r="S99" s="74">
        <f t="shared" si="56"/>
        <v>0</v>
      </c>
      <c r="T99" s="74">
        <f t="shared" si="56"/>
        <v>0</v>
      </c>
    </row>
    <row r="100" spans="1:20" x14ac:dyDescent="0.3">
      <c r="A100" s="76">
        <v>1</v>
      </c>
      <c r="B100" s="76"/>
      <c r="C100" s="77"/>
      <c r="D100" s="77"/>
      <c r="E100" s="76" t="s">
        <v>675</v>
      </c>
      <c r="F100" s="78">
        <f>F101</f>
        <v>218.07999999999998</v>
      </c>
      <c r="G100" s="78">
        <f t="shared" si="56"/>
        <v>0</v>
      </c>
      <c r="H100" s="78">
        <f t="shared" si="56"/>
        <v>0</v>
      </c>
      <c r="I100" s="78">
        <f t="shared" si="56"/>
        <v>0</v>
      </c>
      <c r="J100" s="78">
        <f t="shared" si="56"/>
        <v>0</v>
      </c>
      <c r="K100" s="78">
        <f t="shared" si="56"/>
        <v>0</v>
      </c>
      <c r="L100" s="78">
        <f t="shared" si="56"/>
        <v>218.07999999999998</v>
      </c>
      <c r="M100" s="78">
        <f t="shared" si="56"/>
        <v>0</v>
      </c>
      <c r="N100" s="78">
        <f t="shared" si="56"/>
        <v>0</v>
      </c>
      <c r="O100" s="78">
        <f t="shared" si="56"/>
        <v>0</v>
      </c>
      <c r="P100" s="78">
        <f t="shared" si="56"/>
        <v>0</v>
      </c>
      <c r="Q100" s="78">
        <f t="shared" si="56"/>
        <v>0</v>
      </c>
      <c r="R100" s="78">
        <f t="shared" si="56"/>
        <v>0</v>
      </c>
      <c r="S100" s="78">
        <f t="shared" si="56"/>
        <v>0</v>
      </c>
      <c r="T100" s="78">
        <f t="shared" si="56"/>
        <v>0</v>
      </c>
    </row>
    <row r="101" spans="1:20" x14ac:dyDescent="0.3">
      <c r="A101" s="84"/>
      <c r="B101" s="84">
        <v>24</v>
      </c>
      <c r="C101" s="85"/>
      <c r="D101" s="84"/>
      <c r="E101" s="86" t="s">
        <v>569</v>
      </c>
      <c r="F101" s="87">
        <f>F102</f>
        <v>218.07999999999998</v>
      </c>
      <c r="G101" s="87">
        <f t="shared" si="56"/>
        <v>0</v>
      </c>
      <c r="H101" s="87">
        <f t="shared" si="56"/>
        <v>0</v>
      </c>
      <c r="I101" s="87">
        <f t="shared" si="56"/>
        <v>0</v>
      </c>
      <c r="J101" s="87">
        <f t="shared" si="56"/>
        <v>0</v>
      </c>
      <c r="K101" s="87">
        <f t="shared" si="56"/>
        <v>0</v>
      </c>
      <c r="L101" s="87">
        <f t="shared" si="56"/>
        <v>218.07999999999998</v>
      </c>
      <c r="M101" s="87">
        <f t="shared" si="56"/>
        <v>0</v>
      </c>
      <c r="N101" s="87">
        <f t="shared" si="56"/>
        <v>0</v>
      </c>
      <c r="O101" s="87">
        <f t="shared" si="56"/>
        <v>0</v>
      </c>
      <c r="P101" s="87">
        <f t="shared" si="56"/>
        <v>0</v>
      </c>
      <c r="Q101" s="87">
        <f t="shared" si="56"/>
        <v>0</v>
      </c>
      <c r="R101" s="87">
        <f t="shared" si="56"/>
        <v>0</v>
      </c>
      <c r="S101" s="87">
        <f t="shared" si="56"/>
        <v>0</v>
      </c>
      <c r="T101" s="87">
        <f t="shared" si="56"/>
        <v>0</v>
      </c>
    </row>
    <row r="102" spans="1:20" x14ac:dyDescent="0.3">
      <c r="A102" s="90"/>
      <c r="B102" s="90"/>
      <c r="C102" s="90" t="s">
        <v>676</v>
      </c>
      <c r="D102" s="90"/>
      <c r="E102" s="91" t="s">
        <v>570</v>
      </c>
      <c r="F102" s="92">
        <f>SUM(G102:AD102)</f>
        <v>218.07999999999998</v>
      </c>
      <c r="G102" s="92">
        <v>0</v>
      </c>
      <c r="H102" s="92">
        <v>0</v>
      </c>
      <c r="I102" s="92">
        <v>0</v>
      </c>
      <c r="J102" s="92">
        <v>0</v>
      </c>
      <c r="K102" s="92">
        <v>0</v>
      </c>
      <c r="L102" s="92">
        <v>218.07999999999998</v>
      </c>
      <c r="M102" s="92">
        <v>0</v>
      </c>
      <c r="N102" s="92">
        <v>0</v>
      </c>
      <c r="O102" s="92">
        <v>0</v>
      </c>
      <c r="P102" s="92">
        <v>0</v>
      </c>
      <c r="Q102" s="92">
        <v>0</v>
      </c>
      <c r="R102" s="92">
        <v>0</v>
      </c>
      <c r="S102" s="92">
        <v>0</v>
      </c>
      <c r="T102" s="92">
        <v>0</v>
      </c>
    </row>
    <row r="103" spans="1:20" x14ac:dyDescent="0.3">
      <c r="A103" s="65" t="s">
        <v>1039</v>
      </c>
    </row>
  </sheetData>
  <hyperlinks>
    <hyperlink ref="T1" location="Inicio!D386" display="Cuadro IV.17"/>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theme="2" tint="-0.249977111117893"/>
  </sheetPr>
  <dimension ref="A1:I103"/>
  <sheetViews>
    <sheetView showGridLines="0" zoomScale="80" zoomScaleNormal="80" workbookViewId="0"/>
  </sheetViews>
  <sheetFormatPr baseColWidth="10" defaultColWidth="11.19921875" defaultRowHeight="15" x14ac:dyDescent="0.3"/>
  <cols>
    <col min="1" max="1" width="4.3984375" style="2" customWidth="1"/>
    <col min="2" max="2" width="3.69921875" style="2" customWidth="1"/>
    <col min="3" max="3" width="4.8984375" style="2" customWidth="1"/>
    <col min="4" max="4" width="6.09765625" style="2" customWidth="1"/>
    <col min="5" max="5" width="87.09765625" style="2" customWidth="1"/>
    <col min="6" max="6" width="11.19921875" style="20"/>
    <col min="7" max="9" width="16.69921875" style="2" customWidth="1"/>
    <col min="10" max="16384" width="11.19921875" style="2"/>
  </cols>
  <sheetData>
    <row r="1" spans="1:9" ht="21.75" x14ac:dyDescent="0.4">
      <c r="A1" s="12" t="s">
        <v>1055</v>
      </c>
      <c r="E1" s="59"/>
      <c r="F1" s="59"/>
      <c r="G1" s="59"/>
      <c r="I1" s="217" t="s">
        <v>706</v>
      </c>
    </row>
    <row r="2" spans="1:9" ht="21.75" x14ac:dyDescent="0.4">
      <c r="A2" s="12" t="s">
        <v>259</v>
      </c>
      <c r="E2" s="59"/>
      <c r="G2" s="63"/>
      <c r="H2" s="63"/>
      <c r="I2" s="63"/>
    </row>
    <row r="3" spans="1:9" ht="21.75" x14ac:dyDescent="0.4">
      <c r="A3" s="12" t="s">
        <v>0</v>
      </c>
      <c r="E3" s="59"/>
      <c r="F3" s="63"/>
      <c r="G3" s="63"/>
      <c r="H3" s="63"/>
      <c r="I3" s="63"/>
    </row>
    <row r="4" spans="1:9" ht="21.75" x14ac:dyDescent="0.4">
      <c r="A4" s="12"/>
      <c r="E4" s="59"/>
      <c r="F4" s="18"/>
      <c r="G4" s="18"/>
      <c r="H4" s="18"/>
      <c r="I4" s="18"/>
    </row>
    <row r="5" spans="1:9" x14ac:dyDescent="0.3">
      <c r="G5" s="16"/>
      <c r="H5" s="16"/>
      <c r="I5" s="16"/>
    </row>
    <row r="6" spans="1:9" ht="30" x14ac:dyDescent="0.3">
      <c r="A6" s="94" t="s">
        <v>548</v>
      </c>
      <c r="B6" s="94" t="s">
        <v>640</v>
      </c>
      <c r="C6" s="94" t="s">
        <v>641</v>
      </c>
      <c r="D6" s="94" t="s">
        <v>812</v>
      </c>
      <c r="E6" s="94" t="s">
        <v>782</v>
      </c>
      <c r="F6" s="94" t="s">
        <v>534</v>
      </c>
      <c r="G6" s="94" t="s">
        <v>539</v>
      </c>
      <c r="H6" s="94" t="s">
        <v>540</v>
      </c>
      <c r="I6" s="94" t="s">
        <v>541</v>
      </c>
    </row>
    <row r="7" spans="1:9" x14ac:dyDescent="0.3">
      <c r="A7" s="81"/>
      <c r="B7" s="81"/>
      <c r="C7" s="81"/>
      <c r="D7" s="81"/>
      <c r="E7" s="81"/>
      <c r="F7" s="83"/>
      <c r="G7" s="143"/>
      <c r="H7" s="143"/>
      <c r="I7" s="143"/>
    </row>
    <row r="8" spans="1:9" x14ac:dyDescent="0.3">
      <c r="A8" s="88"/>
      <c r="B8" s="89"/>
      <c r="C8" s="89"/>
      <c r="D8" s="89"/>
      <c r="E8" s="89" t="s">
        <v>783</v>
      </c>
      <c r="F8" s="89">
        <f t="shared" ref="F8:I8" si="0">F15+F10+F98</f>
        <v>247518.66000000003</v>
      </c>
      <c r="G8" s="89">
        <f t="shared" si="0"/>
        <v>39073.01</v>
      </c>
      <c r="H8" s="89">
        <f t="shared" si="0"/>
        <v>147680.04</v>
      </c>
      <c r="I8" s="89">
        <f t="shared" si="0"/>
        <v>60765.610000000008</v>
      </c>
    </row>
    <row r="9" spans="1:9" x14ac:dyDescent="0.3">
      <c r="A9" s="212"/>
      <c r="B9" s="213"/>
      <c r="C9" s="213"/>
      <c r="D9" s="213"/>
      <c r="E9" s="213"/>
      <c r="F9" s="164"/>
      <c r="G9" s="164"/>
      <c r="H9" s="164"/>
      <c r="I9" s="164"/>
    </row>
    <row r="10" spans="1:9" x14ac:dyDescent="0.3">
      <c r="A10" s="42"/>
      <c r="B10" s="42"/>
      <c r="C10" s="68"/>
      <c r="D10" s="68"/>
      <c r="E10" s="69" t="s">
        <v>784</v>
      </c>
      <c r="F10" s="68">
        <f t="shared" ref="F10:I13" si="1">F11</f>
        <v>0</v>
      </c>
      <c r="G10" s="68">
        <f t="shared" si="1"/>
        <v>0</v>
      </c>
      <c r="H10" s="68">
        <f t="shared" si="1"/>
        <v>0</v>
      </c>
      <c r="I10" s="68">
        <f t="shared" si="1"/>
        <v>0</v>
      </c>
    </row>
    <row r="11" spans="1:9" x14ac:dyDescent="0.3">
      <c r="A11" s="73"/>
      <c r="B11" s="73"/>
      <c r="C11" s="74"/>
      <c r="D11" s="74"/>
      <c r="E11" s="75" t="s">
        <v>642</v>
      </c>
      <c r="F11" s="74">
        <f t="shared" si="1"/>
        <v>0</v>
      </c>
      <c r="G11" s="74">
        <f t="shared" si="1"/>
        <v>0</v>
      </c>
      <c r="H11" s="74">
        <f t="shared" si="1"/>
        <v>0</v>
      </c>
      <c r="I11" s="74">
        <f t="shared" si="1"/>
        <v>0</v>
      </c>
    </row>
    <row r="12" spans="1:9" x14ac:dyDescent="0.3">
      <c r="A12" s="76">
        <v>4</v>
      </c>
      <c r="B12" s="76"/>
      <c r="C12" s="77"/>
      <c r="D12" s="77"/>
      <c r="E12" s="76" t="s">
        <v>785</v>
      </c>
      <c r="F12" s="78">
        <f t="shared" si="1"/>
        <v>0</v>
      </c>
      <c r="G12" s="78">
        <f t="shared" si="1"/>
        <v>0</v>
      </c>
      <c r="H12" s="78">
        <f t="shared" si="1"/>
        <v>0</v>
      </c>
      <c r="I12" s="78">
        <f t="shared" si="1"/>
        <v>0</v>
      </c>
    </row>
    <row r="13" spans="1:9" x14ac:dyDescent="0.3">
      <c r="A13" s="84"/>
      <c r="B13" s="84">
        <v>1</v>
      </c>
      <c r="C13" s="85"/>
      <c r="D13" s="84"/>
      <c r="E13" s="86" t="s">
        <v>571</v>
      </c>
      <c r="F13" s="87">
        <f t="shared" si="1"/>
        <v>0</v>
      </c>
      <c r="G13" s="87">
        <f t="shared" si="1"/>
        <v>0</v>
      </c>
      <c r="H13" s="87">
        <f t="shared" si="1"/>
        <v>0</v>
      </c>
      <c r="I13" s="87">
        <f t="shared" si="1"/>
        <v>0</v>
      </c>
    </row>
    <row r="14" spans="1:9" x14ac:dyDescent="0.3">
      <c r="C14" s="2" t="s">
        <v>643</v>
      </c>
      <c r="E14" s="79" t="s">
        <v>572</v>
      </c>
      <c r="F14" s="56">
        <f>SUM(G14:I14)</f>
        <v>0</v>
      </c>
      <c r="G14" s="56"/>
      <c r="H14" s="56"/>
      <c r="I14" s="56"/>
    </row>
    <row r="15" spans="1:9" x14ac:dyDescent="0.3">
      <c r="A15" s="42"/>
      <c r="B15" s="42"/>
      <c r="C15" s="68"/>
      <c r="D15" s="68"/>
      <c r="E15" s="69" t="s">
        <v>786</v>
      </c>
      <c r="F15" s="68">
        <f t="shared" ref="F15:I15" si="2">F16+F86</f>
        <v>247518.66000000003</v>
      </c>
      <c r="G15" s="68">
        <f t="shared" si="2"/>
        <v>39073.01</v>
      </c>
      <c r="H15" s="68">
        <f t="shared" si="2"/>
        <v>147680.04</v>
      </c>
      <c r="I15" s="68">
        <f t="shared" si="2"/>
        <v>60765.610000000008</v>
      </c>
    </row>
    <row r="16" spans="1:9" x14ac:dyDescent="0.3">
      <c r="A16" s="73"/>
      <c r="B16" s="73"/>
      <c r="C16" s="74"/>
      <c r="D16" s="74"/>
      <c r="E16" s="75" t="s">
        <v>783</v>
      </c>
      <c r="F16" s="74">
        <f t="shared" ref="F16:I16" si="3">F17+F34+F37+F45+F57+F72</f>
        <v>247518.66000000003</v>
      </c>
      <c r="G16" s="74">
        <f t="shared" si="3"/>
        <v>39073.01</v>
      </c>
      <c r="H16" s="74">
        <f t="shared" si="3"/>
        <v>147680.04</v>
      </c>
      <c r="I16" s="74">
        <f t="shared" si="3"/>
        <v>60765.610000000008</v>
      </c>
    </row>
    <row r="17" spans="1:9" x14ac:dyDescent="0.3">
      <c r="A17" s="76">
        <v>1</v>
      </c>
      <c r="B17" s="76"/>
      <c r="C17" s="77"/>
      <c r="D17" s="77"/>
      <c r="E17" s="76" t="s">
        <v>554</v>
      </c>
      <c r="F17" s="78">
        <f t="shared" ref="F17:I17" si="4">F18+F20+F26+F28+F30+F32</f>
        <v>0</v>
      </c>
      <c r="G17" s="78">
        <f t="shared" si="4"/>
        <v>0</v>
      </c>
      <c r="H17" s="78">
        <f t="shared" si="4"/>
        <v>0</v>
      </c>
      <c r="I17" s="78">
        <f t="shared" si="4"/>
        <v>0</v>
      </c>
    </row>
    <row r="18" spans="1:9" x14ac:dyDescent="0.3">
      <c r="A18" s="84"/>
      <c r="B18" s="84">
        <v>2</v>
      </c>
      <c r="C18" s="85"/>
      <c r="D18" s="84"/>
      <c r="E18" s="86" t="s">
        <v>549</v>
      </c>
      <c r="F18" s="87">
        <f t="shared" ref="F18:I18" si="5">F19</f>
        <v>0</v>
      </c>
      <c r="G18" s="87">
        <f t="shared" si="5"/>
        <v>0</v>
      </c>
      <c r="H18" s="87">
        <f t="shared" si="5"/>
        <v>0</v>
      </c>
      <c r="I18" s="87">
        <f t="shared" si="5"/>
        <v>0</v>
      </c>
    </row>
    <row r="19" spans="1:9" x14ac:dyDescent="0.3">
      <c r="C19" s="2" t="s">
        <v>644</v>
      </c>
      <c r="E19" s="79" t="s">
        <v>550</v>
      </c>
      <c r="F19" s="56">
        <f>SUM(G19:I19)</f>
        <v>0</v>
      </c>
      <c r="G19" s="56"/>
      <c r="H19" s="56"/>
      <c r="I19" s="56"/>
    </row>
    <row r="20" spans="1:9" s="1" customFormat="1" x14ac:dyDescent="0.3">
      <c r="A20" s="84"/>
      <c r="B20" s="84">
        <v>15</v>
      </c>
      <c r="C20" s="85"/>
      <c r="D20" s="84"/>
      <c r="E20" s="86" t="s">
        <v>555</v>
      </c>
      <c r="F20" s="87">
        <f t="shared" ref="F20:I20" si="6">SUM(F21:F25)</f>
        <v>0</v>
      </c>
      <c r="G20" s="87">
        <f t="shared" si="6"/>
        <v>0</v>
      </c>
      <c r="H20" s="87">
        <f t="shared" si="6"/>
        <v>0</v>
      </c>
      <c r="I20" s="87">
        <f t="shared" si="6"/>
        <v>0</v>
      </c>
    </row>
    <row r="21" spans="1:9" s="1" customFormat="1" x14ac:dyDescent="0.3">
      <c r="A21" s="2"/>
      <c r="B21" s="2"/>
      <c r="C21" s="2" t="s">
        <v>645</v>
      </c>
      <c r="D21" s="2"/>
      <c r="E21" s="79" t="s">
        <v>70</v>
      </c>
      <c r="F21" s="56">
        <f t="shared" ref="F21:F25" si="7">SUM(G21:I21)</f>
        <v>0</v>
      </c>
      <c r="G21" s="56"/>
      <c r="H21" s="56"/>
      <c r="I21" s="56"/>
    </row>
    <row r="22" spans="1:9" s="1" customFormat="1" x14ac:dyDescent="0.3">
      <c r="A22" s="2"/>
      <c r="B22" s="2"/>
      <c r="C22" s="2" t="s">
        <v>787</v>
      </c>
      <c r="D22" s="2"/>
      <c r="E22" s="79" t="s">
        <v>788</v>
      </c>
      <c r="F22" s="56">
        <f t="shared" si="7"/>
        <v>0</v>
      </c>
      <c r="G22" s="56"/>
      <c r="H22" s="56"/>
      <c r="I22" s="56"/>
    </row>
    <row r="23" spans="1:9" s="1" customFormat="1" x14ac:dyDescent="0.3">
      <c r="A23" s="2"/>
      <c r="B23" s="2"/>
      <c r="C23" s="2" t="s">
        <v>646</v>
      </c>
      <c r="D23" s="2"/>
      <c r="E23" s="79" t="s">
        <v>647</v>
      </c>
      <c r="F23" s="56">
        <f t="shared" si="7"/>
        <v>0</v>
      </c>
      <c r="G23" s="56"/>
      <c r="H23" s="56"/>
      <c r="I23" s="56"/>
    </row>
    <row r="24" spans="1:9" s="1" customFormat="1" x14ac:dyDescent="0.3">
      <c r="A24" s="2"/>
      <c r="B24" s="2"/>
      <c r="C24" s="2" t="s">
        <v>648</v>
      </c>
      <c r="D24" s="2"/>
      <c r="E24" s="79" t="s">
        <v>789</v>
      </c>
      <c r="F24" s="56">
        <f t="shared" si="7"/>
        <v>0</v>
      </c>
      <c r="G24" s="56"/>
      <c r="H24" s="56"/>
      <c r="I24" s="56"/>
    </row>
    <row r="25" spans="1:9" x14ac:dyDescent="0.3">
      <c r="C25" s="2" t="s">
        <v>649</v>
      </c>
      <c r="E25" s="79" t="s">
        <v>650</v>
      </c>
      <c r="F25" s="56">
        <f t="shared" si="7"/>
        <v>0</v>
      </c>
      <c r="G25" s="56"/>
      <c r="H25" s="56"/>
      <c r="I25" s="56"/>
    </row>
    <row r="26" spans="1:9" s="1" customFormat="1" ht="30" x14ac:dyDescent="0.3">
      <c r="A26" s="84"/>
      <c r="B26" s="84">
        <v>16</v>
      </c>
      <c r="C26" s="85"/>
      <c r="D26" s="84"/>
      <c r="E26" s="86" t="s">
        <v>556</v>
      </c>
      <c r="F26" s="87">
        <f t="shared" ref="F26:I26" si="8">F27</f>
        <v>0</v>
      </c>
      <c r="G26" s="87">
        <f t="shared" si="8"/>
        <v>0</v>
      </c>
      <c r="H26" s="87">
        <f t="shared" si="8"/>
        <v>0</v>
      </c>
      <c r="I26" s="87">
        <f t="shared" si="8"/>
        <v>0</v>
      </c>
    </row>
    <row r="27" spans="1:9" x14ac:dyDescent="0.3">
      <c r="C27" s="2" t="s">
        <v>651</v>
      </c>
      <c r="E27" s="79" t="s">
        <v>72</v>
      </c>
      <c r="F27" s="56">
        <f>SUM(G27:I27)</f>
        <v>0</v>
      </c>
      <c r="G27" s="56"/>
      <c r="H27" s="56"/>
      <c r="I27" s="56"/>
    </row>
    <row r="28" spans="1:9" s="1" customFormat="1" x14ac:dyDescent="0.3">
      <c r="A28" s="84"/>
      <c r="B28" s="84">
        <v>17</v>
      </c>
      <c r="C28" s="85"/>
      <c r="D28" s="84"/>
      <c r="E28" s="86" t="s">
        <v>557</v>
      </c>
      <c r="F28" s="87">
        <f t="shared" ref="F28:I28" si="9">F29</f>
        <v>0</v>
      </c>
      <c r="G28" s="87">
        <f t="shared" si="9"/>
        <v>0</v>
      </c>
      <c r="H28" s="87">
        <f t="shared" si="9"/>
        <v>0</v>
      </c>
      <c r="I28" s="87">
        <f t="shared" si="9"/>
        <v>0</v>
      </c>
    </row>
    <row r="29" spans="1:9" x14ac:dyDescent="0.3">
      <c r="C29" s="2" t="s">
        <v>652</v>
      </c>
      <c r="E29" s="79" t="s">
        <v>558</v>
      </c>
      <c r="F29" s="56">
        <f>SUM(G29:I29)</f>
        <v>0</v>
      </c>
      <c r="G29" s="56"/>
      <c r="H29" s="56"/>
      <c r="I29" s="56"/>
    </row>
    <row r="30" spans="1:9" s="1" customFormat="1" x14ac:dyDescent="0.3">
      <c r="A30" s="84"/>
      <c r="B30" s="84">
        <v>23</v>
      </c>
      <c r="C30" s="85"/>
      <c r="D30" s="84"/>
      <c r="E30" s="86" t="s">
        <v>790</v>
      </c>
      <c r="F30" s="87">
        <f t="shared" ref="F30:I30" si="10">F31</f>
        <v>0</v>
      </c>
      <c r="G30" s="87">
        <f t="shared" si="10"/>
        <v>0</v>
      </c>
      <c r="H30" s="87">
        <f t="shared" si="10"/>
        <v>0</v>
      </c>
      <c r="I30" s="87">
        <f t="shared" si="10"/>
        <v>0</v>
      </c>
    </row>
    <row r="31" spans="1:9" x14ac:dyDescent="0.3">
      <c r="C31" s="2" t="s">
        <v>652</v>
      </c>
      <c r="E31" s="79" t="s">
        <v>558</v>
      </c>
      <c r="F31" s="56">
        <f>SUM(G31:I31)</f>
        <v>0</v>
      </c>
      <c r="G31" s="56"/>
      <c r="H31" s="56"/>
      <c r="I31" s="56"/>
    </row>
    <row r="32" spans="1:9" s="1" customFormat="1" x14ac:dyDescent="0.3">
      <c r="A32" s="84"/>
      <c r="B32" s="84">
        <v>24</v>
      </c>
      <c r="C32" s="85"/>
      <c r="D32" s="84"/>
      <c r="E32" s="86" t="s">
        <v>569</v>
      </c>
      <c r="F32" s="87">
        <f t="shared" ref="F32:I32" si="11">F33</f>
        <v>0</v>
      </c>
      <c r="G32" s="87">
        <f t="shared" si="11"/>
        <v>0</v>
      </c>
      <c r="H32" s="87">
        <f t="shared" si="11"/>
        <v>0</v>
      </c>
      <c r="I32" s="87">
        <f t="shared" si="11"/>
        <v>0</v>
      </c>
    </row>
    <row r="33" spans="1:9" x14ac:dyDescent="0.3">
      <c r="C33" s="2" t="s">
        <v>676</v>
      </c>
      <c r="E33" s="79" t="s">
        <v>570</v>
      </c>
      <c r="F33" s="56">
        <f>SUM(G33:I33)</f>
        <v>0</v>
      </c>
      <c r="G33" s="56"/>
      <c r="H33" s="56"/>
      <c r="I33" s="56"/>
    </row>
    <row r="34" spans="1:9" x14ac:dyDescent="0.3">
      <c r="A34" s="76">
        <v>2</v>
      </c>
      <c r="B34" s="76"/>
      <c r="C34" s="77"/>
      <c r="D34" s="77"/>
      <c r="E34" s="76" t="s">
        <v>653</v>
      </c>
      <c r="F34" s="78">
        <f t="shared" ref="F34:I35" si="12">F35</f>
        <v>0</v>
      </c>
      <c r="G34" s="78">
        <f t="shared" si="12"/>
        <v>0</v>
      </c>
      <c r="H34" s="78">
        <f t="shared" si="12"/>
        <v>0</v>
      </c>
      <c r="I34" s="78">
        <f t="shared" si="12"/>
        <v>0</v>
      </c>
    </row>
    <row r="35" spans="1:9" x14ac:dyDescent="0.3">
      <c r="A35" s="84"/>
      <c r="B35" s="84">
        <v>2</v>
      </c>
      <c r="C35" s="85"/>
      <c r="D35" s="84"/>
      <c r="E35" s="86" t="s">
        <v>549</v>
      </c>
      <c r="F35" s="87">
        <f t="shared" si="12"/>
        <v>0</v>
      </c>
      <c r="G35" s="87">
        <f t="shared" si="12"/>
        <v>0</v>
      </c>
      <c r="H35" s="87">
        <f t="shared" si="12"/>
        <v>0</v>
      </c>
      <c r="I35" s="87">
        <f t="shared" si="12"/>
        <v>0</v>
      </c>
    </row>
    <row r="36" spans="1:9" x14ac:dyDescent="0.3">
      <c r="C36" s="2" t="s">
        <v>644</v>
      </c>
      <c r="E36" s="79" t="s">
        <v>550</v>
      </c>
      <c r="F36" s="56">
        <f>SUM(G36:I36)</f>
        <v>0</v>
      </c>
      <c r="G36" s="56"/>
      <c r="H36" s="56"/>
      <c r="I36" s="56"/>
    </row>
    <row r="37" spans="1:9" x14ac:dyDescent="0.3">
      <c r="A37" s="76">
        <v>2</v>
      </c>
      <c r="B37" s="76"/>
      <c r="C37" s="77"/>
      <c r="D37" s="77"/>
      <c r="E37" s="76" t="s">
        <v>791</v>
      </c>
      <c r="F37" s="78">
        <f t="shared" ref="F37:I37" si="13">F38</f>
        <v>245534.47000000003</v>
      </c>
      <c r="G37" s="78">
        <f t="shared" si="13"/>
        <v>39073.01</v>
      </c>
      <c r="H37" s="78">
        <f t="shared" si="13"/>
        <v>145837</v>
      </c>
      <c r="I37" s="78">
        <f t="shared" si="13"/>
        <v>60624.460000000006</v>
      </c>
    </row>
    <row r="38" spans="1:9" x14ac:dyDescent="0.3">
      <c r="A38" s="84"/>
      <c r="B38" s="84">
        <v>18</v>
      </c>
      <c r="C38" s="85"/>
      <c r="D38" s="84"/>
      <c r="E38" s="86" t="s">
        <v>559</v>
      </c>
      <c r="F38" s="87">
        <f t="shared" ref="F38:I38" si="14">SUM(F39:F44)</f>
        <v>245534.47000000003</v>
      </c>
      <c r="G38" s="87">
        <f t="shared" si="14"/>
        <v>39073.01</v>
      </c>
      <c r="H38" s="87">
        <f t="shared" si="14"/>
        <v>145837</v>
      </c>
      <c r="I38" s="87">
        <f t="shared" si="14"/>
        <v>60624.460000000006</v>
      </c>
    </row>
    <row r="39" spans="1:9" s="1" customFormat="1" x14ac:dyDescent="0.3">
      <c r="A39" s="2"/>
      <c r="B39" s="2"/>
      <c r="C39" s="2" t="s">
        <v>654</v>
      </c>
      <c r="D39" s="2"/>
      <c r="E39" s="79" t="s">
        <v>792</v>
      </c>
      <c r="F39" s="56">
        <f t="shared" ref="F39:F44" si="15">SUM(G39:I39)</f>
        <v>245534.47000000003</v>
      </c>
      <c r="G39" s="56">
        <v>39073.01</v>
      </c>
      <c r="H39" s="56">
        <v>145837</v>
      </c>
      <c r="I39" s="56">
        <v>60624.460000000006</v>
      </c>
    </row>
    <row r="40" spans="1:9" s="1" customFormat="1" x14ac:dyDescent="0.3">
      <c r="A40" s="2"/>
      <c r="B40" s="2"/>
      <c r="C40" s="2" t="s">
        <v>645</v>
      </c>
      <c r="D40" s="2"/>
      <c r="E40" s="79" t="s">
        <v>70</v>
      </c>
      <c r="F40" s="56">
        <f t="shared" si="15"/>
        <v>0</v>
      </c>
      <c r="G40" s="56"/>
      <c r="H40" s="56"/>
      <c r="I40" s="56"/>
    </row>
    <row r="41" spans="1:9" s="1" customFormat="1" x14ac:dyDescent="0.3">
      <c r="A41" s="2"/>
      <c r="B41" s="2"/>
      <c r="C41" s="2" t="s">
        <v>655</v>
      </c>
      <c r="D41" s="2"/>
      <c r="E41" s="79" t="s">
        <v>793</v>
      </c>
      <c r="F41" s="56">
        <f t="shared" si="15"/>
        <v>0</v>
      </c>
      <c r="G41" s="56"/>
      <c r="H41" s="56"/>
      <c r="I41" s="56"/>
    </row>
    <row r="42" spans="1:9" s="1" customFormat="1" x14ac:dyDescent="0.3">
      <c r="A42" s="2"/>
      <c r="B42" s="2"/>
      <c r="C42" s="10" t="s">
        <v>794</v>
      </c>
      <c r="D42" s="2"/>
      <c r="E42" s="79" t="s">
        <v>795</v>
      </c>
      <c r="F42" s="56">
        <f t="shared" si="15"/>
        <v>0</v>
      </c>
      <c r="G42" s="56"/>
      <c r="H42" s="56"/>
      <c r="I42" s="56"/>
    </row>
    <row r="43" spans="1:9" s="1" customFormat="1" x14ac:dyDescent="0.3">
      <c r="A43" s="2"/>
      <c r="B43" s="2"/>
      <c r="C43" s="2" t="s">
        <v>796</v>
      </c>
      <c r="D43" s="2"/>
      <c r="E43" s="79" t="s">
        <v>797</v>
      </c>
      <c r="F43" s="56">
        <f t="shared" si="15"/>
        <v>0</v>
      </c>
      <c r="G43" s="56"/>
      <c r="H43" s="56"/>
      <c r="I43" s="56"/>
    </row>
    <row r="44" spans="1:9" x14ac:dyDescent="0.3">
      <c r="C44" s="2" t="s">
        <v>656</v>
      </c>
      <c r="E44" s="79" t="s">
        <v>657</v>
      </c>
      <c r="F44" s="56">
        <f t="shared" si="15"/>
        <v>0</v>
      </c>
      <c r="G44" s="56"/>
      <c r="H44" s="56"/>
      <c r="I44" s="56"/>
    </row>
    <row r="45" spans="1:9" x14ac:dyDescent="0.3">
      <c r="A45" s="76">
        <v>3</v>
      </c>
      <c r="B45" s="76"/>
      <c r="C45" s="77"/>
      <c r="D45" s="77"/>
      <c r="E45" s="76" t="s">
        <v>560</v>
      </c>
      <c r="F45" s="78">
        <f t="shared" ref="F45:I45" si="16">F46+F48+F50</f>
        <v>141.15</v>
      </c>
      <c r="G45" s="78">
        <f t="shared" si="16"/>
        <v>0</v>
      </c>
      <c r="H45" s="78">
        <f t="shared" si="16"/>
        <v>0</v>
      </c>
      <c r="I45" s="78">
        <f t="shared" si="16"/>
        <v>141.15</v>
      </c>
    </row>
    <row r="46" spans="1:9" x14ac:dyDescent="0.3">
      <c r="A46" s="84"/>
      <c r="B46" s="84">
        <v>2</v>
      </c>
      <c r="C46" s="85"/>
      <c r="D46" s="84"/>
      <c r="E46" s="86" t="s">
        <v>549</v>
      </c>
      <c r="F46" s="87">
        <f t="shared" ref="F46:I46" si="17">F47</f>
        <v>0</v>
      </c>
      <c r="G46" s="87">
        <f t="shared" si="17"/>
        <v>0</v>
      </c>
      <c r="H46" s="87">
        <f t="shared" si="17"/>
        <v>0</v>
      </c>
      <c r="I46" s="87">
        <f t="shared" si="17"/>
        <v>0</v>
      </c>
    </row>
    <row r="47" spans="1:9" x14ac:dyDescent="0.3">
      <c r="C47" s="2" t="s">
        <v>644</v>
      </c>
      <c r="E47" s="79" t="s">
        <v>550</v>
      </c>
      <c r="F47" s="56">
        <f>SUM(G47:I47)</f>
        <v>0</v>
      </c>
      <c r="G47" s="56"/>
      <c r="H47" s="56"/>
      <c r="I47" s="56"/>
    </row>
    <row r="48" spans="1:9" s="1" customFormat="1" x14ac:dyDescent="0.3">
      <c r="A48" s="84"/>
      <c r="B48" s="84">
        <v>19</v>
      </c>
      <c r="C48" s="85"/>
      <c r="D48" s="84"/>
      <c r="E48" s="86" t="s">
        <v>561</v>
      </c>
      <c r="F48" s="87">
        <f t="shared" ref="F48:I48" si="18">F49</f>
        <v>141.15</v>
      </c>
      <c r="G48" s="87">
        <f t="shared" si="18"/>
        <v>0</v>
      </c>
      <c r="H48" s="87">
        <f t="shared" si="18"/>
        <v>0</v>
      </c>
      <c r="I48" s="87">
        <f t="shared" si="18"/>
        <v>141.15</v>
      </c>
    </row>
    <row r="49" spans="1:9" x14ac:dyDescent="0.3">
      <c r="C49" s="2" t="s">
        <v>658</v>
      </c>
      <c r="E49" s="79" t="s">
        <v>798</v>
      </c>
      <c r="F49" s="56">
        <f>SUM(G49:I49)</f>
        <v>141.15</v>
      </c>
      <c r="G49" s="56"/>
      <c r="H49" s="56"/>
      <c r="I49" s="56">
        <v>141.15</v>
      </c>
    </row>
    <row r="50" spans="1:9" s="1" customFormat="1" x14ac:dyDescent="0.3">
      <c r="A50" s="84"/>
      <c r="B50" s="84">
        <v>20</v>
      </c>
      <c r="C50" s="85"/>
      <c r="D50" s="84"/>
      <c r="E50" s="86" t="s">
        <v>562</v>
      </c>
      <c r="F50" s="87">
        <f t="shared" ref="F50:I50" si="19">SUM(F51:F56)</f>
        <v>0</v>
      </c>
      <c r="G50" s="87">
        <f t="shared" si="19"/>
        <v>0</v>
      </c>
      <c r="H50" s="87">
        <f t="shared" si="19"/>
        <v>0</v>
      </c>
      <c r="I50" s="87">
        <f t="shared" si="19"/>
        <v>0</v>
      </c>
    </row>
    <row r="51" spans="1:9" s="1" customFormat="1" x14ac:dyDescent="0.3">
      <c r="A51" s="2"/>
      <c r="B51" s="2"/>
      <c r="C51" s="2" t="s">
        <v>659</v>
      </c>
      <c r="D51" s="2"/>
      <c r="E51" s="79" t="s">
        <v>563</v>
      </c>
      <c r="F51" s="56">
        <f t="shared" ref="F51:F56" si="20">SUM(G51:I51)</f>
        <v>0</v>
      </c>
      <c r="G51" s="56"/>
      <c r="H51" s="56"/>
      <c r="I51" s="56"/>
    </row>
    <row r="52" spans="1:9" s="1" customFormat="1" x14ac:dyDescent="0.3">
      <c r="A52" s="2"/>
      <c r="B52" s="2"/>
      <c r="C52" s="2" t="s">
        <v>660</v>
      </c>
      <c r="D52" s="2"/>
      <c r="E52" s="79" t="s">
        <v>564</v>
      </c>
      <c r="F52" s="56">
        <f t="shared" si="20"/>
        <v>0</v>
      </c>
      <c r="G52" s="56"/>
      <c r="H52" s="56"/>
      <c r="I52" s="56"/>
    </row>
    <row r="53" spans="1:9" s="1" customFormat="1" x14ac:dyDescent="0.3">
      <c r="A53" s="2"/>
      <c r="B53" s="2"/>
      <c r="C53" s="2" t="s">
        <v>833</v>
      </c>
      <c r="D53" s="2"/>
      <c r="E53" s="2" t="s">
        <v>837</v>
      </c>
      <c r="F53" s="56">
        <f t="shared" si="20"/>
        <v>0</v>
      </c>
      <c r="G53" s="56"/>
      <c r="H53" s="56"/>
      <c r="I53" s="56"/>
    </row>
    <row r="54" spans="1:9" x14ac:dyDescent="0.3">
      <c r="C54" s="2" t="s">
        <v>661</v>
      </c>
      <c r="E54" s="79" t="s">
        <v>799</v>
      </c>
      <c r="F54" s="56">
        <f t="shared" si="20"/>
        <v>0</v>
      </c>
      <c r="G54" s="56"/>
      <c r="H54" s="56"/>
      <c r="I54" s="56"/>
    </row>
    <row r="55" spans="1:9" s="1" customFormat="1" x14ac:dyDescent="0.3">
      <c r="A55" s="2"/>
      <c r="B55" s="2"/>
      <c r="C55" s="2" t="s">
        <v>662</v>
      </c>
      <c r="D55" s="2"/>
      <c r="E55" s="79" t="s">
        <v>663</v>
      </c>
      <c r="F55" s="56">
        <f t="shared" si="20"/>
        <v>0</v>
      </c>
      <c r="G55" s="56"/>
      <c r="H55" s="56"/>
      <c r="I55" s="56"/>
    </row>
    <row r="56" spans="1:9" x14ac:dyDescent="0.3">
      <c r="C56" s="2" t="s">
        <v>648</v>
      </c>
      <c r="E56" s="79" t="s">
        <v>789</v>
      </c>
      <c r="F56" s="56">
        <f t="shared" si="20"/>
        <v>0</v>
      </c>
      <c r="G56" s="56"/>
      <c r="H56" s="56"/>
      <c r="I56" s="56"/>
    </row>
    <row r="57" spans="1:9" x14ac:dyDescent="0.3">
      <c r="A57" s="76">
        <v>4</v>
      </c>
      <c r="B57" s="76"/>
      <c r="C57" s="77"/>
      <c r="D57" s="77"/>
      <c r="E57" s="76" t="s">
        <v>663</v>
      </c>
      <c r="F57" s="78">
        <f t="shared" ref="F57:I57" si="21">F58+F60+F66+F68</f>
        <v>1843.04</v>
      </c>
      <c r="G57" s="78">
        <f t="shared" si="21"/>
        <v>0</v>
      </c>
      <c r="H57" s="78">
        <f t="shared" si="21"/>
        <v>1843.04</v>
      </c>
      <c r="I57" s="78">
        <f t="shared" si="21"/>
        <v>0</v>
      </c>
    </row>
    <row r="58" spans="1:9" x14ac:dyDescent="0.3">
      <c r="A58" s="84"/>
      <c r="B58" s="84">
        <v>2</v>
      </c>
      <c r="C58" s="85"/>
      <c r="D58" s="84"/>
      <c r="E58" s="86" t="s">
        <v>549</v>
      </c>
      <c r="F58" s="87">
        <f t="shared" ref="F58:I58" si="22">F59</f>
        <v>0</v>
      </c>
      <c r="G58" s="87">
        <f t="shared" si="22"/>
        <v>0</v>
      </c>
      <c r="H58" s="87">
        <f t="shared" si="22"/>
        <v>0</v>
      </c>
      <c r="I58" s="87">
        <f t="shared" si="22"/>
        <v>0</v>
      </c>
    </row>
    <row r="59" spans="1:9" x14ac:dyDescent="0.3">
      <c r="C59" s="2" t="s">
        <v>644</v>
      </c>
      <c r="E59" s="79" t="s">
        <v>550</v>
      </c>
      <c r="F59" s="56">
        <f>SUM(G59:I59)</f>
        <v>0</v>
      </c>
      <c r="G59" s="56"/>
      <c r="H59" s="56"/>
      <c r="I59" s="56"/>
    </row>
    <row r="60" spans="1:9" s="1" customFormat="1" x14ac:dyDescent="0.3">
      <c r="A60" s="84"/>
      <c r="B60" s="84">
        <v>14</v>
      </c>
      <c r="C60" s="85"/>
      <c r="D60" s="84"/>
      <c r="E60" s="86" t="s">
        <v>551</v>
      </c>
      <c r="F60" s="87">
        <f t="shared" ref="F60:I60" si="23">SUM(F61:F65)</f>
        <v>1843.04</v>
      </c>
      <c r="G60" s="87">
        <f t="shared" si="23"/>
        <v>0</v>
      </c>
      <c r="H60" s="87">
        <f t="shared" si="23"/>
        <v>1843.04</v>
      </c>
      <c r="I60" s="87">
        <f t="shared" si="23"/>
        <v>0</v>
      </c>
    </row>
    <row r="61" spans="1:9" s="1" customFormat="1" x14ac:dyDescent="0.3">
      <c r="A61" s="2"/>
      <c r="B61" s="2"/>
      <c r="C61" s="2" t="s">
        <v>662</v>
      </c>
      <c r="D61" s="2"/>
      <c r="E61" s="79" t="s">
        <v>663</v>
      </c>
      <c r="F61" s="56">
        <f t="shared" ref="F61:F65" si="24">SUM(G61:I61)</f>
        <v>1843.04</v>
      </c>
      <c r="G61" s="56"/>
      <c r="H61" s="56">
        <v>1843.04</v>
      </c>
      <c r="I61" s="56"/>
    </row>
    <row r="62" spans="1:9" s="1" customFormat="1" x14ac:dyDescent="0.3">
      <c r="A62" s="2"/>
      <c r="B62" s="2"/>
      <c r="C62" s="2" t="s">
        <v>664</v>
      </c>
      <c r="D62" s="2"/>
      <c r="E62" s="79" t="s">
        <v>71</v>
      </c>
      <c r="F62" s="56">
        <f t="shared" si="24"/>
        <v>0</v>
      </c>
      <c r="G62" s="56"/>
      <c r="H62" s="56"/>
      <c r="I62" s="56"/>
    </row>
    <row r="63" spans="1:9" s="1" customFormat="1" x14ac:dyDescent="0.3">
      <c r="A63" s="2"/>
      <c r="B63" s="2"/>
      <c r="C63" s="2" t="s">
        <v>665</v>
      </c>
      <c r="D63" s="2"/>
      <c r="E63" s="79" t="s">
        <v>800</v>
      </c>
      <c r="F63" s="56">
        <f t="shared" si="24"/>
        <v>0</v>
      </c>
      <c r="G63" s="20"/>
      <c r="H63" s="20"/>
      <c r="I63" s="20"/>
    </row>
    <row r="64" spans="1:9" x14ac:dyDescent="0.3">
      <c r="C64" s="2" t="s">
        <v>787</v>
      </c>
      <c r="E64" s="79" t="s">
        <v>788</v>
      </c>
      <c r="F64" s="56">
        <f t="shared" si="24"/>
        <v>0</v>
      </c>
      <c r="G64" s="20"/>
      <c r="H64" s="20"/>
      <c r="I64" s="20"/>
    </row>
    <row r="65" spans="1:9" s="1" customFormat="1" x14ac:dyDescent="0.3">
      <c r="A65" s="2"/>
      <c r="B65" s="2"/>
      <c r="C65" s="2" t="s">
        <v>796</v>
      </c>
      <c r="D65" s="2"/>
      <c r="E65" s="79" t="s">
        <v>797</v>
      </c>
      <c r="F65" s="56">
        <f t="shared" si="24"/>
        <v>0</v>
      </c>
      <c r="G65" s="20"/>
      <c r="H65" s="20"/>
      <c r="I65" s="20"/>
    </row>
    <row r="66" spans="1:9" x14ac:dyDescent="0.3">
      <c r="A66" s="84"/>
      <c r="B66" s="84">
        <v>21</v>
      </c>
      <c r="C66" s="85"/>
      <c r="D66" s="84"/>
      <c r="E66" s="86" t="s">
        <v>552</v>
      </c>
      <c r="F66" s="87">
        <f t="shared" ref="F66:I66" si="25">F67</f>
        <v>0</v>
      </c>
      <c r="G66" s="87">
        <f t="shared" si="25"/>
        <v>0</v>
      </c>
      <c r="H66" s="87">
        <f t="shared" si="25"/>
        <v>0</v>
      </c>
      <c r="I66" s="87">
        <f t="shared" si="25"/>
        <v>0</v>
      </c>
    </row>
    <row r="67" spans="1:9" s="1" customFormat="1" x14ac:dyDescent="0.3">
      <c r="A67" s="2"/>
      <c r="B67" s="2"/>
      <c r="C67" s="2" t="s">
        <v>662</v>
      </c>
      <c r="D67" s="2"/>
      <c r="E67" s="79" t="s">
        <v>663</v>
      </c>
      <c r="F67" s="56">
        <f>SUM(G67:I67)</f>
        <v>0</v>
      </c>
      <c r="G67" s="20"/>
      <c r="H67" s="20"/>
      <c r="I67" s="20"/>
    </row>
    <row r="68" spans="1:9" x14ac:dyDescent="0.3">
      <c r="A68" s="84"/>
      <c r="B68" s="84">
        <v>25</v>
      </c>
      <c r="C68" s="85"/>
      <c r="D68" s="84"/>
      <c r="E68" s="86" t="s">
        <v>553</v>
      </c>
      <c r="F68" s="87">
        <f t="shared" ref="F68:I68" si="26">SUM(F69:F71)</f>
        <v>0</v>
      </c>
      <c r="G68" s="87">
        <f t="shared" si="26"/>
        <v>0</v>
      </c>
      <c r="H68" s="87">
        <f t="shared" si="26"/>
        <v>0</v>
      </c>
      <c r="I68" s="87">
        <f t="shared" si="26"/>
        <v>0</v>
      </c>
    </row>
    <row r="69" spans="1:9" s="1" customFormat="1" x14ac:dyDescent="0.3">
      <c r="A69" s="2"/>
      <c r="B69" s="2"/>
      <c r="C69" s="2" t="s">
        <v>662</v>
      </c>
      <c r="D69" s="2"/>
      <c r="E69" s="79" t="s">
        <v>663</v>
      </c>
      <c r="F69" s="56">
        <f t="shared" ref="F69:F71" si="27">SUM(G69:I69)</f>
        <v>0</v>
      </c>
      <c r="G69" s="20"/>
      <c r="H69" s="20"/>
      <c r="I69" s="20"/>
    </row>
    <row r="70" spans="1:9" x14ac:dyDescent="0.3">
      <c r="C70" s="2" t="s">
        <v>664</v>
      </c>
      <c r="E70" s="79" t="s">
        <v>71</v>
      </c>
      <c r="F70" s="56">
        <f t="shared" si="27"/>
        <v>0</v>
      </c>
      <c r="G70" s="20"/>
      <c r="H70" s="20"/>
      <c r="I70" s="20"/>
    </row>
    <row r="71" spans="1:9" s="1" customFormat="1" x14ac:dyDescent="0.3">
      <c r="A71" s="2"/>
      <c r="B71" s="2"/>
      <c r="C71" s="2" t="s">
        <v>665</v>
      </c>
      <c r="D71" s="2"/>
      <c r="E71" s="79" t="s">
        <v>800</v>
      </c>
      <c r="F71" s="56">
        <f t="shared" si="27"/>
        <v>0</v>
      </c>
      <c r="G71" s="20"/>
      <c r="H71" s="20"/>
      <c r="I71" s="20"/>
    </row>
    <row r="72" spans="1:9" s="1" customFormat="1" x14ac:dyDescent="0.3">
      <c r="A72" s="76">
        <v>5</v>
      </c>
      <c r="B72" s="76"/>
      <c r="C72" s="77"/>
      <c r="D72" s="77"/>
      <c r="E72" s="76" t="s">
        <v>565</v>
      </c>
      <c r="F72" s="78">
        <f t="shared" ref="F72:I72" si="28">F73+F75+F77</f>
        <v>0</v>
      </c>
      <c r="G72" s="78">
        <f t="shared" si="28"/>
        <v>0</v>
      </c>
      <c r="H72" s="78">
        <f t="shared" si="28"/>
        <v>0</v>
      </c>
      <c r="I72" s="78">
        <f t="shared" si="28"/>
        <v>0</v>
      </c>
    </row>
    <row r="73" spans="1:9" x14ac:dyDescent="0.3">
      <c r="A73" s="84"/>
      <c r="B73" s="84">
        <v>2</v>
      </c>
      <c r="C73" s="85"/>
      <c r="D73" s="84"/>
      <c r="E73" s="86" t="s">
        <v>549</v>
      </c>
      <c r="F73" s="87">
        <f t="shared" ref="F73:I73" si="29">F74</f>
        <v>0</v>
      </c>
      <c r="G73" s="87">
        <f t="shared" si="29"/>
        <v>0</v>
      </c>
      <c r="H73" s="87">
        <f t="shared" si="29"/>
        <v>0</v>
      </c>
      <c r="I73" s="87">
        <f t="shared" si="29"/>
        <v>0</v>
      </c>
    </row>
    <row r="74" spans="1:9" x14ac:dyDescent="0.3">
      <c r="C74" s="2" t="s">
        <v>644</v>
      </c>
      <c r="E74" s="79" t="s">
        <v>550</v>
      </c>
      <c r="F74" s="56">
        <f>SUM(G74:I74)</f>
        <v>0</v>
      </c>
      <c r="G74" s="20"/>
      <c r="H74" s="20"/>
      <c r="I74" s="20"/>
    </row>
    <row r="75" spans="1:9" x14ac:dyDescent="0.3">
      <c r="A75" s="84"/>
      <c r="B75" s="84">
        <v>18</v>
      </c>
      <c r="C75" s="85"/>
      <c r="D75" s="84"/>
      <c r="E75" s="86" t="s">
        <v>559</v>
      </c>
      <c r="F75" s="87">
        <f t="shared" ref="F75:I75" si="30">F76</f>
        <v>0</v>
      </c>
      <c r="G75" s="87">
        <f t="shared" si="30"/>
        <v>0</v>
      </c>
      <c r="H75" s="87">
        <f t="shared" si="30"/>
        <v>0</v>
      </c>
      <c r="I75" s="87">
        <f t="shared" si="30"/>
        <v>0</v>
      </c>
    </row>
    <row r="76" spans="1:9" x14ac:dyDescent="0.3">
      <c r="C76" s="2" t="s">
        <v>666</v>
      </c>
      <c r="E76" s="79" t="s">
        <v>801</v>
      </c>
      <c r="F76" s="56">
        <f>SUM(G76:I76)</f>
        <v>0</v>
      </c>
      <c r="G76" s="20"/>
      <c r="H76" s="20"/>
      <c r="I76" s="20"/>
    </row>
    <row r="77" spans="1:9" s="1" customFormat="1" x14ac:dyDescent="0.3">
      <c r="A77" s="84"/>
      <c r="B77" s="84">
        <v>22</v>
      </c>
      <c r="C77" s="85"/>
      <c r="D77" s="84"/>
      <c r="E77" s="86" t="s">
        <v>566</v>
      </c>
      <c r="F77" s="87">
        <f t="shared" ref="F77:I77" si="31">SUM(F78:F85)</f>
        <v>0</v>
      </c>
      <c r="G77" s="87">
        <f t="shared" si="31"/>
        <v>0</v>
      </c>
      <c r="H77" s="87">
        <f t="shared" si="31"/>
        <v>0</v>
      </c>
      <c r="I77" s="87">
        <f t="shared" si="31"/>
        <v>0</v>
      </c>
    </row>
    <row r="78" spans="1:9" x14ac:dyDescent="0.3">
      <c r="C78" s="2" t="s">
        <v>655</v>
      </c>
      <c r="E78" s="79" t="s">
        <v>793</v>
      </c>
      <c r="F78" s="56">
        <f t="shared" ref="F78:F85" si="32">SUM(G78:I78)</f>
        <v>0</v>
      </c>
      <c r="G78" s="20"/>
      <c r="H78" s="20"/>
      <c r="I78" s="20"/>
    </row>
    <row r="79" spans="1:9" s="1" customFormat="1" x14ac:dyDescent="0.3">
      <c r="A79" s="2"/>
      <c r="B79" s="2"/>
      <c r="C79" s="2" t="s">
        <v>665</v>
      </c>
      <c r="D79" s="2"/>
      <c r="E79" s="79" t="s">
        <v>800</v>
      </c>
      <c r="F79" s="56">
        <f t="shared" si="32"/>
        <v>0</v>
      </c>
      <c r="G79" s="20"/>
      <c r="H79" s="20"/>
      <c r="I79" s="20"/>
    </row>
    <row r="80" spans="1:9" x14ac:dyDescent="0.3">
      <c r="C80" s="2" t="s">
        <v>796</v>
      </c>
      <c r="E80" s="79" t="s">
        <v>797</v>
      </c>
      <c r="F80" s="56">
        <f t="shared" si="32"/>
        <v>0</v>
      </c>
      <c r="G80" s="20"/>
      <c r="H80" s="20"/>
      <c r="I80" s="20"/>
    </row>
    <row r="81" spans="1:9" s="1" customFormat="1" x14ac:dyDescent="0.3">
      <c r="A81" s="2"/>
      <c r="B81" s="2"/>
      <c r="C81" s="2" t="s">
        <v>646</v>
      </c>
      <c r="D81" s="2"/>
      <c r="E81" s="79" t="s">
        <v>647</v>
      </c>
      <c r="F81" s="56">
        <f t="shared" si="32"/>
        <v>0</v>
      </c>
      <c r="G81" s="20"/>
      <c r="H81" s="20"/>
      <c r="I81" s="20"/>
    </row>
    <row r="82" spans="1:9" s="1" customFormat="1" x14ac:dyDescent="0.3">
      <c r="A82" s="2"/>
      <c r="B82" s="2"/>
      <c r="C82" s="2" t="s">
        <v>648</v>
      </c>
      <c r="D82" s="2"/>
      <c r="E82" s="79" t="s">
        <v>789</v>
      </c>
      <c r="F82" s="56">
        <f t="shared" si="32"/>
        <v>0</v>
      </c>
      <c r="G82" s="20"/>
      <c r="H82" s="20"/>
      <c r="I82" s="20"/>
    </row>
    <row r="83" spans="1:9" s="1" customFormat="1" x14ac:dyDescent="0.3">
      <c r="A83" s="2"/>
      <c r="B83" s="2"/>
      <c r="C83" s="2" t="s">
        <v>667</v>
      </c>
      <c r="D83" s="2"/>
      <c r="E83" s="79" t="s">
        <v>735</v>
      </c>
      <c r="F83" s="56">
        <f t="shared" si="32"/>
        <v>0</v>
      </c>
      <c r="G83" s="20"/>
      <c r="H83" s="20"/>
      <c r="I83" s="20"/>
    </row>
    <row r="84" spans="1:9" s="1" customFormat="1" x14ac:dyDescent="0.3">
      <c r="A84" s="2"/>
      <c r="B84" s="2"/>
      <c r="C84" s="2" t="s">
        <v>656</v>
      </c>
      <c r="D84" s="2"/>
      <c r="E84" s="79" t="s">
        <v>657</v>
      </c>
      <c r="F84" s="56">
        <f t="shared" si="32"/>
        <v>0</v>
      </c>
      <c r="G84" s="20"/>
      <c r="H84" s="20"/>
      <c r="I84" s="20"/>
    </row>
    <row r="85" spans="1:9" s="1" customFormat="1" x14ac:dyDescent="0.3">
      <c r="A85" s="2"/>
      <c r="B85" s="2"/>
      <c r="C85" s="2" t="s">
        <v>668</v>
      </c>
      <c r="D85" s="2"/>
      <c r="E85" s="79" t="s">
        <v>567</v>
      </c>
      <c r="F85" s="56">
        <f t="shared" si="32"/>
        <v>0</v>
      </c>
      <c r="G85" s="20"/>
      <c r="H85" s="20"/>
      <c r="I85" s="20"/>
    </row>
    <row r="86" spans="1:9" s="1" customFormat="1" x14ac:dyDescent="0.3">
      <c r="A86" s="73"/>
      <c r="B86" s="73"/>
      <c r="C86" s="74"/>
      <c r="D86" s="74"/>
      <c r="E86" s="75" t="s">
        <v>802</v>
      </c>
      <c r="F86" s="74">
        <f t="shared" ref="F86:I86" si="33">F87</f>
        <v>0</v>
      </c>
      <c r="G86" s="74">
        <f t="shared" si="33"/>
        <v>0</v>
      </c>
      <c r="H86" s="74">
        <f t="shared" si="33"/>
        <v>0</v>
      </c>
      <c r="I86" s="74">
        <f t="shared" si="33"/>
        <v>0</v>
      </c>
    </row>
    <row r="87" spans="1:9" x14ac:dyDescent="0.3">
      <c r="A87" s="76">
        <v>8</v>
      </c>
      <c r="B87" s="76"/>
      <c r="C87" s="77"/>
      <c r="D87" s="77"/>
      <c r="E87" s="76" t="s">
        <v>803</v>
      </c>
      <c r="F87" s="78">
        <f t="shared" ref="F87:I87" si="34">F88+F90</f>
        <v>0</v>
      </c>
      <c r="G87" s="78">
        <f t="shared" si="34"/>
        <v>0</v>
      </c>
      <c r="H87" s="78">
        <f t="shared" si="34"/>
        <v>0</v>
      </c>
      <c r="I87" s="78">
        <f t="shared" si="34"/>
        <v>0</v>
      </c>
    </row>
    <row r="88" spans="1:9" x14ac:dyDescent="0.3">
      <c r="A88" s="84"/>
      <c r="B88" s="84">
        <v>2</v>
      </c>
      <c r="C88" s="85"/>
      <c r="D88" s="84"/>
      <c r="E88" s="86" t="s">
        <v>549</v>
      </c>
      <c r="F88" s="87">
        <f t="shared" ref="F88:I88" si="35">F89</f>
        <v>0</v>
      </c>
      <c r="G88" s="87">
        <f t="shared" si="35"/>
        <v>0</v>
      </c>
      <c r="H88" s="87">
        <f t="shared" si="35"/>
        <v>0</v>
      </c>
      <c r="I88" s="87">
        <f t="shared" si="35"/>
        <v>0</v>
      </c>
    </row>
    <row r="89" spans="1:9" x14ac:dyDescent="0.3">
      <c r="C89" s="2" t="s">
        <v>644</v>
      </c>
      <c r="E89" s="79" t="s">
        <v>550</v>
      </c>
      <c r="F89" s="56">
        <f>SUM(G89:I89)</f>
        <v>0</v>
      </c>
      <c r="G89" s="20"/>
      <c r="H89" s="20"/>
      <c r="I89" s="20"/>
    </row>
    <row r="90" spans="1:9" x14ac:dyDescent="0.3">
      <c r="A90" s="84"/>
      <c r="B90" s="84">
        <v>12</v>
      </c>
      <c r="C90" s="85"/>
      <c r="D90" s="84"/>
      <c r="E90" s="86" t="s">
        <v>568</v>
      </c>
      <c r="F90" s="87">
        <f t="shared" ref="F90:I90" si="36">SUM(F91:F97)</f>
        <v>0</v>
      </c>
      <c r="G90" s="87">
        <f t="shared" si="36"/>
        <v>0</v>
      </c>
      <c r="H90" s="87">
        <f t="shared" si="36"/>
        <v>0</v>
      </c>
      <c r="I90" s="87">
        <f t="shared" si="36"/>
        <v>0</v>
      </c>
    </row>
    <row r="91" spans="1:9" x14ac:dyDescent="0.3">
      <c r="C91" s="2" t="s">
        <v>669</v>
      </c>
      <c r="E91" s="79" t="s">
        <v>804</v>
      </c>
      <c r="F91" s="56">
        <f t="shared" ref="F91:F97" si="37">SUM(G91:I91)</f>
        <v>0</v>
      </c>
      <c r="G91" s="20"/>
      <c r="H91" s="20"/>
      <c r="I91" s="20"/>
    </row>
    <row r="92" spans="1:9" x14ac:dyDescent="0.3">
      <c r="C92" s="2" t="s">
        <v>805</v>
      </c>
      <c r="E92" s="79" t="s">
        <v>806</v>
      </c>
      <c r="F92" s="56">
        <f t="shared" si="37"/>
        <v>0</v>
      </c>
      <c r="G92" s="20"/>
      <c r="H92" s="20"/>
      <c r="I92" s="20"/>
    </row>
    <row r="93" spans="1:9" s="1" customFormat="1" x14ac:dyDescent="0.3">
      <c r="A93" s="2"/>
      <c r="B93" s="2"/>
      <c r="C93" s="2" t="s">
        <v>664</v>
      </c>
      <c r="D93" s="2"/>
      <c r="E93" s="79" t="s">
        <v>71</v>
      </c>
      <c r="F93" s="56">
        <f t="shared" si="37"/>
        <v>0</v>
      </c>
      <c r="G93" s="20"/>
      <c r="H93" s="20"/>
      <c r="I93" s="20"/>
    </row>
    <row r="94" spans="1:9" s="1" customFormat="1" x14ac:dyDescent="0.3">
      <c r="A94" s="2"/>
      <c r="B94" s="2"/>
      <c r="C94" s="2" t="s">
        <v>670</v>
      </c>
      <c r="D94" s="2"/>
      <c r="E94" s="79" t="s">
        <v>671</v>
      </c>
      <c r="F94" s="56">
        <f t="shared" si="37"/>
        <v>0</v>
      </c>
      <c r="G94" s="20"/>
      <c r="H94" s="20"/>
      <c r="I94" s="20"/>
    </row>
    <row r="95" spans="1:9" s="1" customFormat="1" x14ac:dyDescent="0.3">
      <c r="A95" s="2"/>
      <c r="B95" s="2"/>
      <c r="C95" s="2" t="s">
        <v>672</v>
      </c>
      <c r="D95" s="2"/>
      <c r="E95" s="79" t="s">
        <v>807</v>
      </c>
      <c r="F95" s="56">
        <f t="shared" si="37"/>
        <v>0</v>
      </c>
      <c r="G95" s="20"/>
      <c r="H95" s="20"/>
      <c r="I95" s="20"/>
    </row>
    <row r="96" spans="1:9" s="1" customFormat="1" x14ac:dyDescent="0.3">
      <c r="A96" s="2"/>
      <c r="B96" s="2"/>
      <c r="C96" s="2" t="s">
        <v>673</v>
      </c>
      <c r="D96" s="2"/>
      <c r="E96" s="79" t="s">
        <v>808</v>
      </c>
      <c r="F96" s="56">
        <f t="shared" si="37"/>
        <v>0</v>
      </c>
      <c r="G96" s="20"/>
      <c r="H96" s="20"/>
      <c r="I96" s="20"/>
    </row>
    <row r="97" spans="1:9" s="1" customFormat="1" x14ac:dyDescent="0.3">
      <c r="A97" s="2"/>
      <c r="B97" s="2"/>
      <c r="C97" s="2" t="s">
        <v>809</v>
      </c>
      <c r="D97" s="2"/>
      <c r="E97" s="79" t="s">
        <v>810</v>
      </c>
      <c r="F97" s="56">
        <f t="shared" si="37"/>
        <v>0</v>
      </c>
      <c r="G97" s="20"/>
      <c r="H97" s="20"/>
      <c r="I97" s="20"/>
    </row>
    <row r="98" spans="1:9" x14ac:dyDescent="0.3">
      <c r="A98" s="70"/>
      <c r="B98" s="70"/>
      <c r="C98" s="71"/>
      <c r="D98" s="71"/>
      <c r="E98" s="72" t="s">
        <v>811</v>
      </c>
      <c r="F98" s="71">
        <f t="shared" ref="F98:I101" si="38">F99</f>
        <v>0</v>
      </c>
      <c r="G98" s="71">
        <f t="shared" si="38"/>
        <v>0</v>
      </c>
      <c r="H98" s="71">
        <f t="shared" si="38"/>
        <v>0</v>
      </c>
      <c r="I98" s="71">
        <f t="shared" si="38"/>
        <v>0</v>
      </c>
    </row>
    <row r="99" spans="1:9" x14ac:dyDescent="0.3">
      <c r="A99" s="73"/>
      <c r="B99" s="73"/>
      <c r="C99" s="74"/>
      <c r="D99" s="74"/>
      <c r="E99" s="75" t="s">
        <v>674</v>
      </c>
      <c r="F99" s="74">
        <f t="shared" si="38"/>
        <v>0</v>
      </c>
      <c r="G99" s="74">
        <f t="shared" si="38"/>
        <v>0</v>
      </c>
      <c r="H99" s="74">
        <f t="shared" si="38"/>
        <v>0</v>
      </c>
      <c r="I99" s="74">
        <f t="shared" si="38"/>
        <v>0</v>
      </c>
    </row>
    <row r="100" spans="1:9" x14ac:dyDescent="0.3">
      <c r="A100" s="76">
        <v>1</v>
      </c>
      <c r="B100" s="76"/>
      <c r="C100" s="77"/>
      <c r="D100" s="77"/>
      <c r="E100" s="76" t="s">
        <v>675</v>
      </c>
      <c r="F100" s="78">
        <f t="shared" si="38"/>
        <v>0</v>
      </c>
      <c r="G100" s="78">
        <f t="shared" si="38"/>
        <v>0</v>
      </c>
      <c r="H100" s="78">
        <f t="shared" si="38"/>
        <v>0</v>
      </c>
      <c r="I100" s="78">
        <f t="shared" si="38"/>
        <v>0</v>
      </c>
    </row>
    <row r="101" spans="1:9" x14ac:dyDescent="0.3">
      <c r="A101" s="84"/>
      <c r="B101" s="84">
        <v>24</v>
      </c>
      <c r="C101" s="85"/>
      <c r="D101" s="84"/>
      <c r="E101" s="86" t="s">
        <v>569</v>
      </c>
      <c r="F101" s="87">
        <f t="shared" si="38"/>
        <v>0</v>
      </c>
      <c r="G101" s="87">
        <f t="shared" si="38"/>
        <v>0</v>
      </c>
      <c r="H101" s="87">
        <f t="shared" si="38"/>
        <v>0</v>
      </c>
      <c r="I101" s="87">
        <f t="shared" si="38"/>
        <v>0</v>
      </c>
    </row>
    <row r="102" spans="1:9" x14ac:dyDescent="0.3">
      <c r="A102" s="90"/>
      <c r="B102" s="90"/>
      <c r="C102" s="90" t="s">
        <v>676</v>
      </c>
      <c r="D102" s="90"/>
      <c r="E102" s="91" t="s">
        <v>570</v>
      </c>
      <c r="F102" s="92">
        <f>SUM(G102:I102)</f>
        <v>0</v>
      </c>
      <c r="G102" s="92"/>
      <c r="H102" s="92"/>
      <c r="I102" s="92"/>
    </row>
    <row r="103" spans="1:9" x14ac:dyDescent="0.3">
      <c r="A103" s="65" t="s">
        <v>1039</v>
      </c>
    </row>
  </sheetData>
  <hyperlinks>
    <hyperlink ref="I1" location="Inicio!D404" display="Cuadro IV.18"/>
  </hyperlink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theme="2" tint="-0.249977111117893"/>
  </sheetPr>
  <dimension ref="A1:M103"/>
  <sheetViews>
    <sheetView showGridLines="0" zoomScale="80" zoomScaleNormal="80" workbookViewId="0"/>
  </sheetViews>
  <sheetFormatPr baseColWidth="10" defaultColWidth="11.19921875" defaultRowHeight="15" x14ac:dyDescent="0.3"/>
  <cols>
    <col min="1" max="1" width="3.5" style="2" customWidth="1"/>
    <col min="2" max="2" width="3.3984375" style="2" customWidth="1"/>
    <col min="3" max="3" width="4.69921875" style="2" customWidth="1"/>
    <col min="4" max="4" width="6" style="2" customWidth="1"/>
    <col min="5" max="5" width="81.69921875" style="2" customWidth="1"/>
    <col min="6" max="6" width="15.09765625" style="20" customWidth="1"/>
    <col min="7" max="7" width="14.19921875" style="2" customWidth="1"/>
    <col min="8" max="8" width="15.19921875" style="2" customWidth="1"/>
    <col min="9" max="9" width="16.09765625" style="2" customWidth="1"/>
    <col min="10" max="10" width="15.8984375" style="2" customWidth="1"/>
    <col min="11" max="11" width="15.19921875" style="2" customWidth="1"/>
    <col min="12" max="12" width="14.69921875" style="2" customWidth="1"/>
    <col min="13" max="13" width="15.5" style="2" customWidth="1"/>
    <col min="14" max="16384" width="11.19921875" style="2"/>
  </cols>
  <sheetData>
    <row r="1" spans="1:13" ht="21.75" x14ac:dyDescent="0.4">
      <c r="A1" s="12" t="s">
        <v>1058</v>
      </c>
      <c r="E1" s="59"/>
      <c r="F1" s="59"/>
      <c r="G1" s="59"/>
      <c r="H1" s="59"/>
      <c r="I1" s="59"/>
      <c r="J1" s="59"/>
      <c r="K1" s="59"/>
      <c r="L1" s="59"/>
      <c r="M1" s="60" t="s">
        <v>707</v>
      </c>
    </row>
    <row r="2" spans="1:13" ht="21.75" x14ac:dyDescent="0.4">
      <c r="A2" s="12" t="s">
        <v>259</v>
      </c>
      <c r="E2" s="59"/>
      <c r="F2" s="63"/>
      <c r="G2" s="63"/>
      <c r="H2" s="63"/>
      <c r="I2" s="63"/>
      <c r="J2" s="63"/>
      <c r="K2" s="63"/>
      <c r="L2" s="63"/>
      <c r="M2" s="63"/>
    </row>
    <row r="3" spans="1:13" ht="21.75" x14ac:dyDescent="0.4">
      <c r="A3" s="12" t="s">
        <v>0</v>
      </c>
      <c r="E3" s="59"/>
      <c r="F3" s="63"/>
      <c r="G3" s="63"/>
      <c r="H3" s="63"/>
      <c r="I3" s="63"/>
      <c r="J3" s="63"/>
      <c r="K3" s="63"/>
      <c r="L3" s="63"/>
      <c r="M3" s="63"/>
    </row>
    <row r="4" spans="1:13" x14ac:dyDescent="0.3">
      <c r="A4" s="1"/>
      <c r="F4" s="18"/>
      <c r="G4" s="18"/>
      <c r="H4" s="18"/>
      <c r="I4" s="18"/>
      <c r="J4" s="18"/>
      <c r="K4" s="18"/>
      <c r="L4" s="18"/>
      <c r="M4" s="18"/>
    </row>
    <row r="5" spans="1:13" x14ac:dyDescent="0.3">
      <c r="G5" s="20"/>
      <c r="H5" s="20"/>
      <c r="I5" s="20"/>
      <c r="J5" s="20"/>
      <c r="K5" s="20"/>
      <c r="L5" s="20"/>
      <c r="M5" s="20"/>
    </row>
    <row r="6" spans="1:13" ht="60" x14ac:dyDescent="0.3">
      <c r="A6" s="211" t="s">
        <v>548</v>
      </c>
      <c r="B6" s="211" t="s">
        <v>640</v>
      </c>
      <c r="C6" s="211" t="s">
        <v>641</v>
      </c>
      <c r="D6" s="211" t="s">
        <v>812</v>
      </c>
      <c r="E6" s="211" t="s">
        <v>782</v>
      </c>
      <c r="F6" s="211" t="s">
        <v>942</v>
      </c>
      <c r="G6" s="211" t="s">
        <v>543</v>
      </c>
      <c r="H6" s="211" t="s">
        <v>544</v>
      </c>
      <c r="I6" s="211" t="s">
        <v>545</v>
      </c>
      <c r="J6" s="211" t="s">
        <v>1059</v>
      </c>
      <c r="K6" s="211" t="s">
        <v>1060</v>
      </c>
      <c r="L6" s="211" t="s">
        <v>1061</v>
      </c>
      <c r="M6" s="211" t="s">
        <v>683</v>
      </c>
    </row>
    <row r="7" spans="1:13" x14ac:dyDescent="0.3">
      <c r="A7" s="81"/>
      <c r="B7" s="81"/>
      <c r="C7" s="81"/>
      <c r="D7" s="81"/>
      <c r="E7" s="81"/>
      <c r="F7" s="83"/>
      <c r="G7" s="143"/>
      <c r="H7" s="143"/>
      <c r="I7" s="143"/>
      <c r="J7" s="143"/>
      <c r="K7" s="143"/>
      <c r="L7" s="143"/>
      <c r="M7" s="143"/>
    </row>
    <row r="8" spans="1:13" x14ac:dyDescent="0.3">
      <c r="A8" s="88"/>
      <c r="B8" s="89"/>
      <c r="C8" s="89"/>
      <c r="D8" s="89"/>
      <c r="E8" s="89" t="s">
        <v>783</v>
      </c>
      <c r="F8" s="89">
        <f t="shared" ref="F8:M8" si="0">F15+F10+F98</f>
        <v>1071595.3700000001</v>
      </c>
      <c r="G8" s="89">
        <f t="shared" si="0"/>
        <v>7425.7599999999984</v>
      </c>
      <c r="H8" s="89">
        <f t="shared" si="0"/>
        <v>3149.58</v>
      </c>
      <c r="I8" s="89">
        <f t="shared" si="0"/>
        <v>5324.5900000000011</v>
      </c>
      <c r="J8" s="89">
        <f t="shared" si="0"/>
        <v>44158.35</v>
      </c>
      <c r="K8" s="89">
        <f t="shared" si="0"/>
        <v>101751.41000000003</v>
      </c>
      <c r="L8" s="89">
        <f t="shared" si="0"/>
        <v>48760.289999999994</v>
      </c>
      <c r="M8" s="89">
        <f t="shared" si="0"/>
        <v>861025.39</v>
      </c>
    </row>
    <row r="9" spans="1:13" x14ac:dyDescent="0.3">
      <c r="A9" s="212"/>
      <c r="B9" s="213"/>
      <c r="C9" s="213"/>
      <c r="D9" s="213"/>
      <c r="E9" s="213"/>
      <c r="F9" s="164"/>
      <c r="G9" s="164"/>
      <c r="H9" s="164"/>
      <c r="I9" s="164"/>
      <c r="J9" s="164"/>
      <c r="K9" s="164"/>
      <c r="L9" s="164"/>
      <c r="M9" s="164"/>
    </row>
    <row r="10" spans="1:13" x14ac:dyDescent="0.3">
      <c r="A10" s="42"/>
      <c r="B10" s="42"/>
      <c r="C10" s="68"/>
      <c r="D10" s="68"/>
      <c r="E10" s="69" t="s">
        <v>784</v>
      </c>
      <c r="F10" s="68">
        <f t="shared" ref="F10:M13" si="1">F11</f>
        <v>0</v>
      </c>
      <c r="G10" s="68">
        <f t="shared" si="1"/>
        <v>0</v>
      </c>
      <c r="H10" s="68">
        <f t="shared" si="1"/>
        <v>0</v>
      </c>
      <c r="I10" s="68">
        <f t="shared" si="1"/>
        <v>0</v>
      </c>
      <c r="J10" s="68">
        <f t="shared" si="1"/>
        <v>0</v>
      </c>
      <c r="K10" s="68">
        <f t="shared" si="1"/>
        <v>0</v>
      </c>
      <c r="L10" s="68">
        <f t="shared" si="1"/>
        <v>0</v>
      </c>
      <c r="M10" s="68">
        <f t="shared" si="1"/>
        <v>0</v>
      </c>
    </row>
    <row r="11" spans="1:13" x14ac:dyDescent="0.3">
      <c r="A11" s="73"/>
      <c r="B11" s="73"/>
      <c r="C11" s="74"/>
      <c r="D11" s="74"/>
      <c r="E11" s="75" t="s">
        <v>642</v>
      </c>
      <c r="F11" s="74">
        <f t="shared" si="1"/>
        <v>0</v>
      </c>
      <c r="G11" s="74">
        <f t="shared" si="1"/>
        <v>0</v>
      </c>
      <c r="H11" s="74">
        <f t="shared" si="1"/>
        <v>0</v>
      </c>
      <c r="I11" s="74">
        <f t="shared" si="1"/>
        <v>0</v>
      </c>
      <c r="J11" s="74">
        <f t="shared" si="1"/>
        <v>0</v>
      </c>
      <c r="K11" s="74">
        <f t="shared" si="1"/>
        <v>0</v>
      </c>
      <c r="L11" s="74">
        <f t="shared" si="1"/>
        <v>0</v>
      </c>
      <c r="M11" s="74">
        <f t="shared" si="1"/>
        <v>0</v>
      </c>
    </row>
    <row r="12" spans="1:13" x14ac:dyDescent="0.3">
      <c r="A12" s="76">
        <v>4</v>
      </c>
      <c r="B12" s="76"/>
      <c r="C12" s="77"/>
      <c r="D12" s="77"/>
      <c r="E12" s="76" t="s">
        <v>785</v>
      </c>
      <c r="F12" s="78">
        <f t="shared" si="1"/>
        <v>0</v>
      </c>
      <c r="G12" s="78">
        <f t="shared" si="1"/>
        <v>0</v>
      </c>
      <c r="H12" s="78">
        <f t="shared" si="1"/>
        <v>0</v>
      </c>
      <c r="I12" s="78">
        <f t="shared" si="1"/>
        <v>0</v>
      </c>
      <c r="J12" s="78">
        <f t="shared" si="1"/>
        <v>0</v>
      </c>
      <c r="K12" s="78">
        <f t="shared" si="1"/>
        <v>0</v>
      </c>
      <c r="L12" s="78">
        <f t="shared" si="1"/>
        <v>0</v>
      </c>
      <c r="M12" s="78">
        <f t="shared" si="1"/>
        <v>0</v>
      </c>
    </row>
    <row r="13" spans="1:13" x14ac:dyDescent="0.3">
      <c r="A13" s="84"/>
      <c r="B13" s="84">
        <v>1</v>
      </c>
      <c r="C13" s="85"/>
      <c r="D13" s="84"/>
      <c r="E13" s="86" t="s">
        <v>571</v>
      </c>
      <c r="F13" s="87">
        <f t="shared" si="1"/>
        <v>0</v>
      </c>
      <c r="G13" s="87">
        <f t="shared" si="1"/>
        <v>0</v>
      </c>
      <c r="H13" s="87">
        <f t="shared" si="1"/>
        <v>0</v>
      </c>
      <c r="I13" s="87">
        <f t="shared" si="1"/>
        <v>0</v>
      </c>
      <c r="J13" s="87">
        <f t="shared" si="1"/>
        <v>0</v>
      </c>
      <c r="K13" s="87">
        <f t="shared" si="1"/>
        <v>0</v>
      </c>
      <c r="L13" s="87">
        <f t="shared" si="1"/>
        <v>0</v>
      </c>
      <c r="M13" s="87">
        <f t="shared" si="1"/>
        <v>0</v>
      </c>
    </row>
    <row r="14" spans="1:13" x14ac:dyDescent="0.3">
      <c r="C14" s="2" t="s">
        <v>643</v>
      </c>
      <c r="E14" s="79" t="s">
        <v>572</v>
      </c>
      <c r="F14" s="56">
        <f>SUM(G14:M14)</f>
        <v>0</v>
      </c>
      <c r="G14" s="56"/>
      <c r="H14" s="56"/>
      <c r="I14" s="56"/>
      <c r="J14" s="56"/>
      <c r="K14" s="56"/>
      <c r="L14" s="56"/>
      <c r="M14" s="56"/>
    </row>
    <row r="15" spans="1:13" x14ac:dyDescent="0.3">
      <c r="A15" s="42"/>
      <c r="B15" s="42"/>
      <c r="C15" s="68"/>
      <c r="D15" s="68"/>
      <c r="E15" s="69" t="s">
        <v>786</v>
      </c>
      <c r="F15" s="68">
        <f t="shared" ref="F15:M15" si="2">F16+F86</f>
        <v>1071595.3700000001</v>
      </c>
      <c r="G15" s="68">
        <f t="shared" si="2"/>
        <v>7425.7599999999984</v>
      </c>
      <c r="H15" s="68">
        <f t="shared" si="2"/>
        <v>3149.58</v>
      </c>
      <c r="I15" s="68">
        <f t="shared" si="2"/>
        <v>5324.5900000000011</v>
      </c>
      <c r="J15" s="68">
        <f t="shared" si="2"/>
        <v>44158.35</v>
      </c>
      <c r="K15" s="68">
        <f t="shared" si="2"/>
        <v>101751.41000000003</v>
      </c>
      <c r="L15" s="68">
        <f t="shared" si="2"/>
        <v>48760.289999999994</v>
      </c>
      <c r="M15" s="68">
        <f t="shared" si="2"/>
        <v>861025.39</v>
      </c>
    </row>
    <row r="16" spans="1:13" x14ac:dyDescent="0.3">
      <c r="A16" s="73"/>
      <c r="B16" s="73"/>
      <c r="C16" s="74"/>
      <c r="D16" s="74"/>
      <c r="E16" s="75" t="s">
        <v>783</v>
      </c>
      <c r="F16" s="74">
        <f t="shared" ref="F16:M16" si="3">F17+F34+F37+F45+F57+F72</f>
        <v>1071595.3700000001</v>
      </c>
      <c r="G16" s="74">
        <f t="shared" si="3"/>
        <v>7425.7599999999984</v>
      </c>
      <c r="H16" s="74">
        <f t="shared" si="3"/>
        <v>3149.58</v>
      </c>
      <c r="I16" s="74">
        <f t="shared" si="3"/>
        <v>5324.5900000000011</v>
      </c>
      <c r="J16" s="74">
        <f t="shared" si="3"/>
        <v>44158.35</v>
      </c>
      <c r="K16" s="74">
        <f t="shared" si="3"/>
        <v>101751.41000000003</v>
      </c>
      <c r="L16" s="74">
        <f t="shared" si="3"/>
        <v>48760.289999999994</v>
      </c>
      <c r="M16" s="74">
        <f t="shared" si="3"/>
        <v>861025.39</v>
      </c>
    </row>
    <row r="17" spans="1:13" x14ac:dyDescent="0.3">
      <c r="A17" s="76">
        <v>1</v>
      </c>
      <c r="B17" s="76"/>
      <c r="C17" s="77"/>
      <c r="D17" s="77"/>
      <c r="E17" s="76" t="s">
        <v>554</v>
      </c>
      <c r="F17" s="78">
        <f t="shared" ref="F17:M17" si="4">F18+F20+F26+F28+F30+F32</f>
        <v>218.07999999999998</v>
      </c>
      <c r="G17" s="78">
        <f t="shared" si="4"/>
        <v>0</v>
      </c>
      <c r="H17" s="78">
        <f t="shared" si="4"/>
        <v>0</v>
      </c>
      <c r="I17" s="78">
        <f t="shared" si="4"/>
        <v>0</v>
      </c>
      <c r="J17" s="78">
        <f t="shared" si="4"/>
        <v>0</v>
      </c>
      <c r="K17" s="78">
        <f t="shared" si="4"/>
        <v>103.02</v>
      </c>
      <c r="L17" s="78">
        <f t="shared" si="4"/>
        <v>115.06</v>
      </c>
      <c r="M17" s="78">
        <f t="shared" si="4"/>
        <v>0</v>
      </c>
    </row>
    <row r="18" spans="1:13" x14ac:dyDescent="0.3">
      <c r="A18" s="84"/>
      <c r="B18" s="84">
        <v>2</v>
      </c>
      <c r="C18" s="85"/>
      <c r="D18" s="84"/>
      <c r="E18" s="86" t="s">
        <v>549</v>
      </c>
      <c r="F18" s="87">
        <f t="shared" ref="F18:M18" si="5">F19</f>
        <v>0</v>
      </c>
      <c r="G18" s="87">
        <f t="shared" si="5"/>
        <v>0</v>
      </c>
      <c r="H18" s="87">
        <f t="shared" si="5"/>
        <v>0</v>
      </c>
      <c r="I18" s="87">
        <f t="shared" si="5"/>
        <v>0</v>
      </c>
      <c r="J18" s="87">
        <f t="shared" si="5"/>
        <v>0</v>
      </c>
      <c r="K18" s="87">
        <f t="shared" si="5"/>
        <v>0</v>
      </c>
      <c r="L18" s="87">
        <f t="shared" si="5"/>
        <v>0</v>
      </c>
      <c r="M18" s="87">
        <f t="shared" si="5"/>
        <v>0</v>
      </c>
    </row>
    <row r="19" spans="1:13" x14ac:dyDescent="0.3">
      <c r="C19" s="2" t="s">
        <v>644</v>
      </c>
      <c r="E19" s="79" t="s">
        <v>550</v>
      </c>
      <c r="F19" s="56">
        <f>SUM(G19:M19)</f>
        <v>0</v>
      </c>
      <c r="G19" s="56"/>
      <c r="H19" s="56"/>
      <c r="I19" s="56"/>
      <c r="J19" s="56"/>
      <c r="K19" s="56"/>
      <c r="L19" s="56"/>
      <c r="M19" s="56"/>
    </row>
    <row r="20" spans="1:13" s="1" customFormat="1" ht="30" x14ac:dyDescent="0.3">
      <c r="A20" s="84"/>
      <c r="B20" s="84">
        <v>15</v>
      </c>
      <c r="C20" s="85"/>
      <c r="D20" s="84"/>
      <c r="E20" s="86" t="s">
        <v>555</v>
      </c>
      <c r="F20" s="87">
        <f t="shared" ref="F20:M20" si="6">SUM(F21:F25)</f>
        <v>0</v>
      </c>
      <c r="G20" s="87">
        <f t="shared" si="6"/>
        <v>0</v>
      </c>
      <c r="H20" s="87">
        <f t="shared" si="6"/>
        <v>0</v>
      </c>
      <c r="I20" s="87">
        <f t="shared" si="6"/>
        <v>0</v>
      </c>
      <c r="J20" s="87">
        <f t="shared" si="6"/>
        <v>0</v>
      </c>
      <c r="K20" s="87">
        <f t="shared" si="6"/>
        <v>0</v>
      </c>
      <c r="L20" s="87">
        <f t="shared" si="6"/>
        <v>0</v>
      </c>
      <c r="M20" s="87">
        <f t="shared" si="6"/>
        <v>0</v>
      </c>
    </row>
    <row r="21" spans="1:13" s="1" customFormat="1" x14ac:dyDescent="0.3">
      <c r="A21" s="2"/>
      <c r="B21" s="2"/>
      <c r="C21" s="2" t="s">
        <v>645</v>
      </c>
      <c r="D21" s="2"/>
      <c r="E21" s="79" t="s">
        <v>70</v>
      </c>
      <c r="F21" s="56">
        <f t="shared" ref="F21:F25" si="7">SUM(G21:M21)</f>
        <v>0</v>
      </c>
      <c r="G21" s="56"/>
      <c r="H21" s="56"/>
      <c r="I21" s="56"/>
      <c r="J21" s="56"/>
      <c r="K21" s="56"/>
      <c r="L21" s="56"/>
      <c r="M21" s="56"/>
    </row>
    <row r="22" spans="1:13" s="1" customFormat="1" x14ac:dyDescent="0.3">
      <c r="A22" s="2"/>
      <c r="B22" s="2"/>
      <c r="C22" s="2" t="s">
        <v>787</v>
      </c>
      <c r="D22" s="2"/>
      <c r="E22" s="79" t="s">
        <v>788</v>
      </c>
      <c r="F22" s="56">
        <f t="shared" si="7"/>
        <v>0</v>
      </c>
      <c r="G22" s="56"/>
      <c r="H22" s="56"/>
      <c r="I22" s="56"/>
      <c r="J22" s="56"/>
      <c r="K22" s="56"/>
      <c r="L22" s="56"/>
      <c r="M22" s="56"/>
    </row>
    <row r="23" spans="1:13" s="1" customFormat="1" x14ac:dyDescent="0.3">
      <c r="A23" s="2"/>
      <c r="B23" s="2"/>
      <c r="C23" s="2" t="s">
        <v>646</v>
      </c>
      <c r="D23" s="2"/>
      <c r="E23" s="79" t="s">
        <v>647</v>
      </c>
      <c r="F23" s="56">
        <f t="shared" si="7"/>
        <v>0</v>
      </c>
      <c r="G23" s="56"/>
      <c r="H23" s="56"/>
      <c r="I23" s="56"/>
      <c r="J23" s="56"/>
      <c r="K23" s="56"/>
      <c r="L23" s="56"/>
      <c r="M23" s="56"/>
    </row>
    <row r="24" spans="1:13" s="1" customFormat="1" x14ac:dyDescent="0.3">
      <c r="A24" s="2"/>
      <c r="B24" s="2"/>
      <c r="C24" s="2" t="s">
        <v>648</v>
      </c>
      <c r="D24" s="2"/>
      <c r="E24" s="79" t="s">
        <v>789</v>
      </c>
      <c r="F24" s="56">
        <f t="shared" si="7"/>
        <v>0</v>
      </c>
      <c r="G24" s="56"/>
      <c r="H24" s="56"/>
      <c r="I24" s="56"/>
      <c r="J24" s="56"/>
      <c r="K24" s="56"/>
      <c r="L24" s="56"/>
      <c r="M24" s="56"/>
    </row>
    <row r="25" spans="1:13" x14ac:dyDescent="0.3">
      <c r="C25" s="2" t="s">
        <v>649</v>
      </c>
      <c r="E25" s="79" t="s">
        <v>650</v>
      </c>
      <c r="F25" s="56">
        <f t="shared" si="7"/>
        <v>0</v>
      </c>
      <c r="G25" s="56"/>
      <c r="H25" s="56"/>
      <c r="I25" s="56"/>
      <c r="J25" s="56"/>
      <c r="K25" s="56"/>
      <c r="L25" s="56"/>
      <c r="M25" s="56"/>
    </row>
    <row r="26" spans="1:13" s="1" customFormat="1" ht="30" x14ac:dyDescent="0.3">
      <c r="A26" s="84"/>
      <c r="B26" s="84">
        <v>16</v>
      </c>
      <c r="C26" s="85"/>
      <c r="D26" s="84"/>
      <c r="E26" s="86" t="s">
        <v>556</v>
      </c>
      <c r="F26" s="87">
        <f t="shared" ref="F26:M26" si="8">F27</f>
        <v>0</v>
      </c>
      <c r="G26" s="87">
        <f t="shared" si="8"/>
        <v>0</v>
      </c>
      <c r="H26" s="87">
        <f t="shared" si="8"/>
        <v>0</v>
      </c>
      <c r="I26" s="87">
        <f t="shared" si="8"/>
        <v>0</v>
      </c>
      <c r="J26" s="87">
        <f t="shared" si="8"/>
        <v>0</v>
      </c>
      <c r="K26" s="87">
        <f t="shared" si="8"/>
        <v>0</v>
      </c>
      <c r="L26" s="87">
        <f t="shared" si="8"/>
        <v>0</v>
      </c>
      <c r="M26" s="87">
        <f t="shared" si="8"/>
        <v>0</v>
      </c>
    </row>
    <row r="27" spans="1:13" x14ac:dyDescent="0.3">
      <c r="C27" s="2" t="s">
        <v>651</v>
      </c>
      <c r="E27" s="79" t="s">
        <v>72</v>
      </c>
      <c r="F27" s="56">
        <f>SUM(G27:M27)</f>
        <v>0</v>
      </c>
      <c r="G27" s="56"/>
      <c r="H27" s="56"/>
      <c r="I27" s="56"/>
      <c r="J27" s="56"/>
      <c r="K27" s="56"/>
      <c r="L27" s="56"/>
      <c r="M27" s="56"/>
    </row>
    <row r="28" spans="1:13" s="1" customFormat="1" x14ac:dyDescent="0.3">
      <c r="A28" s="84"/>
      <c r="B28" s="84">
        <v>17</v>
      </c>
      <c r="C28" s="85"/>
      <c r="D28" s="84"/>
      <c r="E28" s="86" t="s">
        <v>557</v>
      </c>
      <c r="F28" s="87">
        <f t="shared" ref="F28:M28" si="9">F29</f>
        <v>0</v>
      </c>
      <c r="G28" s="87">
        <f t="shared" si="9"/>
        <v>0</v>
      </c>
      <c r="H28" s="87">
        <f t="shared" si="9"/>
        <v>0</v>
      </c>
      <c r="I28" s="87">
        <f t="shared" si="9"/>
        <v>0</v>
      </c>
      <c r="J28" s="87">
        <f t="shared" si="9"/>
        <v>0</v>
      </c>
      <c r="K28" s="87">
        <f t="shared" si="9"/>
        <v>0</v>
      </c>
      <c r="L28" s="87">
        <f t="shared" si="9"/>
        <v>0</v>
      </c>
      <c r="M28" s="87">
        <f t="shared" si="9"/>
        <v>0</v>
      </c>
    </row>
    <row r="29" spans="1:13" x14ac:dyDescent="0.3">
      <c r="C29" s="2" t="s">
        <v>652</v>
      </c>
      <c r="E29" s="79" t="s">
        <v>558</v>
      </c>
      <c r="F29" s="56">
        <f>SUM(G29:M29)</f>
        <v>0</v>
      </c>
      <c r="G29" s="56"/>
      <c r="H29" s="56"/>
      <c r="I29" s="56"/>
      <c r="J29" s="56"/>
      <c r="K29" s="56"/>
      <c r="L29" s="56"/>
      <c r="M29" s="56"/>
    </row>
    <row r="30" spans="1:13" s="1" customFormat="1" x14ac:dyDescent="0.3">
      <c r="A30" s="84"/>
      <c r="B30" s="84">
        <v>23</v>
      </c>
      <c r="C30" s="85"/>
      <c r="D30" s="84"/>
      <c r="E30" s="86" t="s">
        <v>790</v>
      </c>
      <c r="F30" s="87">
        <f t="shared" ref="F30:M30" si="10">F31</f>
        <v>0</v>
      </c>
      <c r="G30" s="87">
        <f t="shared" si="10"/>
        <v>0</v>
      </c>
      <c r="H30" s="87">
        <f t="shared" si="10"/>
        <v>0</v>
      </c>
      <c r="I30" s="87">
        <f t="shared" si="10"/>
        <v>0</v>
      </c>
      <c r="J30" s="87">
        <f t="shared" si="10"/>
        <v>0</v>
      </c>
      <c r="K30" s="87">
        <f t="shared" si="10"/>
        <v>0</v>
      </c>
      <c r="L30" s="87">
        <f t="shared" si="10"/>
        <v>0</v>
      </c>
      <c r="M30" s="87">
        <f t="shared" si="10"/>
        <v>0</v>
      </c>
    </row>
    <row r="31" spans="1:13" x14ac:dyDescent="0.3">
      <c r="C31" s="2" t="s">
        <v>652</v>
      </c>
      <c r="E31" s="79" t="s">
        <v>558</v>
      </c>
      <c r="F31" s="56">
        <f>SUM(G31:M31)</f>
        <v>0</v>
      </c>
      <c r="G31" s="56"/>
      <c r="H31" s="56"/>
      <c r="I31" s="56"/>
      <c r="J31" s="56"/>
      <c r="K31" s="56"/>
      <c r="L31" s="56"/>
      <c r="M31" s="56"/>
    </row>
    <row r="32" spans="1:13" s="1" customFormat="1" x14ac:dyDescent="0.3">
      <c r="A32" s="84"/>
      <c r="B32" s="84">
        <v>24</v>
      </c>
      <c r="C32" s="85"/>
      <c r="D32" s="84"/>
      <c r="E32" s="86" t="s">
        <v>569</v>
      </c>
      <c r="F32" s="87">
        <f t="shared" ref="F32:M32" si="11">F33</f>
        <v>218.07999999999998</v>
      </c>
      <c r="G32" s="87">
        <f t="shared" si="11"/>
        <v>0</v>
      </c>
      <c r="H32" s="87">
        <f t="shared" si="11"/>
        <v>0</v>
      </c>
      <c r="I32" s="87">
        <f t="shared" si="11"/>
        <v>0</v>
      </c>
      <c r="J32" s="87">
        <f t="shared" si="11"/>
        <v>0</v>
      </c>
      <c r="K32" s="87">
        <f t="shared" si="11"/>
        <v>103.02</v>
      </c>
      <c r="L32" s="87">
        <f t="shared" si="11"/>
        <v>115.06</v>
      </c>
      <c r="M32" s="87">
        <f t="shared" si="11"/>
        <v>0</v>
      </c>
    </row>
    <row r="33" spans="1:13" x14ac:dyDescent="0.3">
      <c r="C33" s="2" t="s">
        <v>676</v>
      </c>
      <c r="E33" s="79" t="s">
        <v>570</v>
      </c>
      <c r="F33" s="56">
        <f>SUM(G33:M33)</f>
        <v>218.07999999999998</v>
      </c>
      <c r="G33" s="56"/>
      <c r="H33" s="56"/>
      <c r="I33" s="56"/>
      <c r="J33" s="56"/>
      <c r="K33" s="56">
        <v>103.02</v>
      </c>
      <c r="L33" s="56">
        <v>115.06</v>
      </c>
      <c r="M33" s="56"/>
    </row>
    <row r="34" spans="1:13" x14ac:dyDescent="0.3">
      <c r="A34" s="76">
        <v>2</v>
      </c>
      <c r="B34" s="76"/>
      <c r="C34" s="77"/>
      <c r="D34" s="77"/>
      <c r="E34" s="76" t="s">
        <v>653</v>
      </c>
      <c r="F34" s="78">
        <f t="shared" ref="F34:M35" si="12">F35</f>
        <v>42616.76</v>
      </c>
      <c r="G34" s="78">
        <f t="shared" si="12"/>
        <v>0</v>
      </c>
      <c r="H34" s="78">
        <f t="shared" si="12"/>
        <v>17.649999999999999</v>
      </c>
      <c r="I34" s="78">
        <f t="shared" si="12"/>
        <v>0</v>
      </c>
      <c r="J34" s="78">
        <f t="shared" si="12"/>
        <v>0</v>
      </c>
      <c r="K34" s="78">
        <f t="shared" si="12"/>
        <v>0</v>
      </c>
      <c r="L34" s="78">
        <f t="shared" si="12"/>
        <v>0</v>
      </c>
      <c r="M34" s="78">
        <f t="shared" si="12"/>
        <v>42599.11</v>
      </c>
    </row>
    <row r="35" spans="1:13" x14ac:dyDescent="0.3">
      <c r="A35" s="84"/>
      <c r="B35" s="84">
        <v>2</v>
      </c>
      <c r="C35" s="85"/>
      <c r="D35" s="84"/>
      <c r="E35" s="86" t="s">
        <v>549</v>
      </c>
      <c r="F35" s="87">
        <f t="shared" si="12"/>
        <v>42616.76</v>
      </c>
      <c r="G35" s="87">
        <f t="shared" si="12"/>
        <v>0</v>
      </c>
      <c r="H35" s="87">
        <f t="shared" si="12"/>
        <v>17.649999999999999</v>
      </c>
      <c r="I35" s="87">
        <f t="shared" si="12"/>
        <v>0</v>
      </c>
      <c r="J35" s="87">
        <f t="shared" si="12"/>
        <v>0</v>
      </c>
      <c r="K35" s="87">
        <f t="shared" si="12"/>
        <v>0</v>
      </c>
      <c r="L35" s="87">
        <f t="shared" si="12"/>
        <v>0</v>
      </c>
      <c r="M35" s="87">
        <f t="shared" si="12"/>
        <v>42599.11</v>
      </c>
    </row>
    <row r="36" spans="1:13" x14ac:dyDescent="0.3">
      <c r="C36" s="2" t="s">
        <v>644</v>
      </c>
      <c r="E36" s="79" t="s">
        <v>550</v>
      </c>
      <c r="F36" s="56">
        <f>SUM(G36:M36)</f>
        <v>42616.76</v>
      </c>
      <c r="G36" s="56"/>
      <c r="H36" s="56">
        <v>17.649999999999999</v>
      </c>
      <c r="I36" s="56"/>
      <c r="J36" s="56"/>
      <c r="K36" s="56"/>
      <c r="L36" s="56"/>
      <c r="M36" s="56">
        <v>42599.11</v>
      </c>
    </row>
    <row r="37" spans="1:13" x14ac:dyDescent="0.3">
      <c r="A37" s="76">
        <v>2</v>
      </c>
      <c r="B37" s="76"/>
      <c r="C37" s="77"/>
      <c r="D37" s="77"/>
      <c r="E37" s="76" t="s">
        <v>791</v>
      </c>
      <c r="F37" s="78">
        <f t="shared" ref="F37:M37" si="13">F38</f>
        <v>1024438.29</v>
      </c>
      <c r="G37" s="78">
        <f t="shared" si="13"/>
        <v>7329.3599999999988</v>
      </c>
      <c r="H37" s="78">
        <f t="shared" si="13"/>
        <v>3131.93</v>
      </c>
      <c r="I37" s="78">
        <f t="shared" si="13"/>
        <v>5232.2900000000009</v>
      </c>
      <c r="J37" s="78">
        <f t="shared" si="13"/>
        <v>44150.85</v>
      </c>
      <c r="K37" s="78">
        <f t="shared" si="13"/>
        <v>101531.16000000003</v>
      </c>
      <c r="L37" s="78">
        <f t="shared" si="13"/>
        <v>48562.069999999992</v>
      </c>
      <c r="M37" s="78">
        <f t="shared" si="13"/>
        <v>814500.63</v>
      </c>
    </row>
    <row r="38" spans="1:13" x14ac:dyDescent="0.3">
      <c r="A38" s="84"/>
      <c r="B38" s="84">
        <v>18</v>
      </c>
      <c r="C38" s="85"/>
      <c r="D38" s="84"/>
      <c r="E38" s="86" t="s">
        <v>559</v>
      </c>
      <c r="F38" s="87">
        <f t="shared" ref="F38:M38" si="14">SUM(F39:F44)</f>
        <v>1024438.29</v>
      </c>
      <c r="G38" s="87">
        <f t="shared" si="14"/>
        <v>7329.3599999999988</v>
      </c>
      <c r="H38" s="87">
        <f t="shared" si="14"/>
        <v>3131.93</v>
      </c>
      <c r="I38" s="87">
        <f t="shared" si="14"/>
        <v>5232.2900000000009</v>
      </c>
      <c r="J38" s="87">
        <f t="shared" si="14"/>
        <v>44150.85</v>
      </c>
      <c r="K38" s="87">
        <f t="shared" si="14"/>
        <v>101531.16000000003</v>
      </c>
      <c r="L38" s="87">
        <f t="shared" si="14"/>
        <v>48562.069999999992</v>
      </c>
      <c r="M38" s="87">
        <f t="shared" si="14"/>
        <v>814500.63</v>
      </c>
    </row>
    <row r="39" spans="1:13" s="1" customFormat="1" x14ac:dyDescent="0.3">
      <c r="A39" s="2"/>
      <c r="B39" s="2"/>
      <c r="C39" s="2" t="s">
        <v>654</v>
      </c>
      <c r="D39" s="2"/>
      <c r="E39" s="79" t="s">
        <v>792</v>
      </c>
      <c r="F39" s="56">
        <f t="shared" ref="F39:F44" si="15">SUM(G39:M39)</f>
        <v>1024438.29</v>
      </c>
      <c r="G39" s="56">
        <v>7329.3599999999988</v>
      </c>
      <c r="H39" s="56">
        <v>3131.93</v>
      </c>
      <c r="I39" s="56">
        <v>5232.2900000000009</v>
      </c>
      <c r="J39" s="56">
        <v>44150.85</v>
      </c>
      <c r="K39" s="56">
        <v>101531.16000000003</v>
      </c>
      <c r="L39" s="56">
        <v>48562.069999999992</v>
      </c>
      <c r="M39" s="56">
        <v>814500.63</v>
      </c>
    </row>
    <row r="40" spans="1:13" s="1" customFormat="1" x14ac:dyDescent="0.3">
      <c r="A40" s="2"/>
      <c r="B40" s="2"/>
      <c r="C40" s="2" t="s">
        <v>645</v>
      </c>
      <c r="D40" s="2"/>
      <c r="E40" s="79" t="s">
        <v>70</v>
      </c>
      <c r="F40" s="56">
        <f t="shared" si="15"/>
        <v>0</v>
      </c>
      <c r="G40" s="56"/>
      <c r="H40" s="56"/>
      <c r="I40" s="56"/>
      <c r="J40" s="56"/>
      <c r="K40" s="56"/>
      <c r="L40" s="56"/>
      <c r="M40" s="56"/>
    </row>
    <row r="41" spans="1:13" s="1" customFormat="1" x14ac:dyDescent="0.3">
      <c r="A41" s="2"/>
      <c r="B41" s="2"/>
      <c r="C41" s="2" t="s">
        <v>655</v>
      </c>
      <c r="D41" s="2"/>
      <c r="E41" s="79" t="s">
        <v>793</v>
      </c>
      <c r="F41" s="56">
        <f t="shared" si="15"/>
        <v>0</v>
      </c>
      <c r="G41" s="56"/>
      <c r="H41" s="56"/>
      <c r="I41" s="56"/>
      <c r="J41" s="56"/>
      <c r="K41" s="56"/>
      <c r="L41" s="56"/>
      <c r="M41" s="56"/>
    </row>
    <row r="42" spans="1:13" s="1" customFormat="1" x14ac:dyDescent="0.3">
      <c r="A42" s="2"/>
      <c r="B42" s="2"/>
      <c r="C42" s="10" t="s">
        <v>794</v>
      </c>
      <c r="D42" s="2"/>
      <c r="E42" s="79" t="s">
        <v>795</v>
      </c>
      <c r="F42" s="56">
        <f t="shared" si="15"/>
        <v>0</v>
      </c>
      <c r="G42" s="56"/>
      <c r="H42" s="56"/>
      <c r="I42" s="56"/>
      <c r="J42" s="56"/>
      <c r="K42" s="56"/>
      <c r="L42" s="56"/>
      <c r="M42" s="56"/>
    </row>
    <row r="43" spans="1:13" s="1" customFormat="1" x14ac:dyDescent="0.3">
      <c r="A43" s="2"/>
      <c r="B43" s="2"/>
      <c r="C43" s="2" t="s">
        <v>796</v>
      </c>
      <c r="D43" s="2"/>
      <c r="E43" s="79" t="s">
        <v>797</v>
      </c>
      <c r="F43" s="56">
        <f t="shared" si="15"/>
        <v>0</v>
      </c>
      <c r="G43" s="56"/>
      <c r="H43" s="56"/>
      <c r="I43" s="56"/>
      <c r="J43" s="56"/>
      <c r="K43" s="56"/>
      <c r="L43" s="56"/>
      <c r="M43" s="56"/>
    </row>
    <row r="44" spans="1:13" x14ac:dyDescent="0.3">
      <c r="C44" s="2" t="s">
        <v>656</v>
      </c>
      <c r="E44" s="79" t="s">
        <v>657</v>
      </c>
      <c r="F44" s="56">
        <f t="shared" si="15"/>
        <v>0</v>
      </c>
      <c r="G44" s="56"/>
      <c r="H44" s="56"/>
      <c r="I44" s="56"/>
      <c r="J44" s="56"/>
      <c r="K44" s="56"/>
      <c r="L44" s="56"/>
      <c r="M44" s="56"/>
    </row>
    <row r="45" spans="1:13" x14ac:dyDescent="0.3">
      <c r="A45" s="76">
        <v>3</v>
      </c>
      <c r="B45" s="76"/>
      <c r="C45" s="77"/>
      <c r="D45" s="77"/>
      <c r="E45" s="76" t="s">
        <v>560</v>
      </c>
      <c r="F45" s="78">
        <f t="shared" ref="F45:M45" si="16">F46+F48+F50</f>
        <v>4322.24</v>
      </c>
      <c r="G45" s="78">
        <f t="shared" si="16"/>
        <v>96.4</v>
      </c>
      <c r="H45" s="78">
        <f t="shared" si="16"/>
        <v>0</v>
      </c>
      <c r="I45" s="78">
        <f t="shared" si="16"/>
        <v>92.3</v>
      </c>
      <c r="J45" s="78">
        <f t="shared" si="16"/>
        <v>7.5</v>
      </c>
      <c r="K45" s="78">
        <f t="shared" si="16"/>
        <v>117.22999999999999</v>
      </c>
      <c r="L45" s="78">
        <f t="shared" si="16"/>
        <v>83.16</v>
      </c>
      <c r="M45" s="78">
        <f t="shared" si="16"/>
        <v>3925.65</v>
      </c>
    </row>
    <row r="46" spans="1:13" x14ac:dyDescent="0.3">
      <c r="A46" s="84"/>
      <c r="B46" s="84">
        <v>2</v>
      </c>
      <c r="C46" s="85"/>
      <c r="D46" s="84"/>
      <c r="E46" s="86" t="s">
        <v>549</v>
      </c>
      <c r="F46" s="87">
        <f t="shared" ref="F46:M46" si="17">F47</f>
        <v>0</v>
      </c>
      <c r="G46" s="87">
        <f t="shared" si="17"/>
        <v>0</v>
      </c>
      <c r="H46" s="87">
        <f t="shared" si="17"/>
        <v>0</v>
      </c>
      <c r="I46" s="87">
        <f t="shared" si="17"/>
        <v>0</v>
      </c>
      <c r="J46" s="87">
        <f t="shared" si="17"/>
        <v>0</v>
      </c>
      <c r="K46" s="87">
        <f t="shared" si="17"/>
        <v>0</v>
      </c>
      <c r="L46" s="87">
        <f t="shared" si="17"/>
        <v>0</v>
      </c>
      <c r="M46" s="87">
        <f t="shared" si="17"/>
        <v>0</v>
      </c>
    </row>
    <row r="47" spans="1:13" x14ac:dyDescent="0.3">
      <c r="C47" s="2" t="s">
        <v>644</v>
      </c>
      <c r="E47" s="79" t="s">
        <v>550</v>
      </c>
      <c r="F47" s="56">
        <f>SUM(G47:M47)</f>
        <v>0</v>
      </c>
      <c r="G47" s="56"/>
      <c r="H47" s="56"/>
      <c r="I47" s="56"/>
      <c r="J47" s="56"/>
      <c r="K47" s="56"/>
      <c r="L47" s="56"/>
      <c r="M47" s="56"/>
    </row>
    <row r="48" spans="1:13" s="1" customFormat="1" x14ac:dyDescent="0.3">
      <c r="A48" s="84"/>
      <c r="B48" s="84">
        <v>19</v>
      </c>
      <c r="C48" s="85"/>
      <c r="D48" s="84"/>
      <c r="E48" s="86" t="s">
        <v>561</v>
      </c>
      <c r="F48" s="87">
        <f t="shared" ref="F48:M48" si="18">F49</f>
        <v>4322.24</v>
      </c>
      <c r="G48" s="87">
        <f t="shared" si="18"/>
        <v>96.4</v>
      </c>
      <c r="H48" s="87">
        <f t="shared" si="18"/>
        <v>0</v>
      </c>
      <c r="I48" s="87">
        <f t="shared" si="18"/>
        <v>92.3</v>
      </c>
      <c r="J48" s="87">
        <f t="shared" si="18"/>
        <v>7.5</v>
      </c>
      <c r="K48" s="87">
        <f t="shared" si="18"/>
        <v>117.22999999999999</v>
      </c>
      <c r="L48" s="87">
        <f t="shared" si="18"/>
        <v>83.16</v>
      </c>
      <c r="M48" s="87">
        <f t="shared" si="18"/>
        <v>3925.65</v>
      </c>
    </row>
    <row r="49" spans="1:13" x14ac:dyDescent="0.3">
      <c r="C49" s="2" t="s">
        <v>658</v>
      </c>
      <c r="E49" s="79" t="s">
        <v>798</v>
      </c>
      <c r="F49" s="56">
        <f>SUM(G49:M49)</f>
        <v>4322.24</v>
      </c>
      <c r="G49" s="56">
        <v>96.4</v>
      </c>
      <c r="H49" s="56"/>
      <c r="I49" s="56">
        <v>92.3</v>
      </c>
      <c r="J49" s="56">
        <v>7.5</v>
      </c>
      <c r="K49" s="56">
        <v>117.22999999999999</v>
      </c>
      <c r="L49" s="56">
        <v>83.16</v>
      </c>
      <c r="M49" s="56">
        <v>3925.65</v>
      </c>
    </row>
    <row r="50" spans="1:13" s="1" customFormat="1" x14ac:dyDescent="0.3">
      <c r="A50" s="84"/>
      <c r="B50" s="84">
        <v>20</v>
      </c>
      <c r="C50" s="85"/>
      <c r="D50" s="84"/>
      <c r="E50" s="86" t="s">
        <v>562</v>
      </c>
      <c r="F50" s="87">
        <f t="shared" ref="F50:M50" si="19">SUM(F51:F56)</f>
        <v>0</v>
      </c>
      <c r="G50" s="87">
        <f t="shared" si="19"/>
        <v>0</v>
      </c>
      <c r="H50" s="87">
        <f t="shared" si="19"/>
        <v>0</v>
      </c>
      <c r="I50" s="87">
        <f t="shared" si="19"/>
        <v>0</v>
      </c>
      <c r="J50" s="87">
        <f t="shared" si="19"/>
        <v>0</v>
      </c>
      <c r="K50" s="87">
        <f t="shared" si="19"/>
        <v>0</v>
      </c>
      <c r="L50" s="87">
        <f t="shared" si="19"/>
        <v>0</v>
      </c>
      <c r="M50" s="87">
        <f t="shared" si="19"/>
        <v>0</v>
      </c>
    </row>
    <row r="51" spans="1:13" s="1" customFormat="1" x14ac:dyDescent="0.3">
      <c r="A51" s="2"/>
      <c r="B51" s="2"/>
      <c r="C51" s="2" t="s">
        <v>659</v>
      </c>
      <c r="D51" s="2"/>
      <c r="E51" s="79" t="s">
        <v>563</v>
      </c>
      <c r="F51" s="56">
        <f t="shared" ref="F51:F56" si="20">SUM(G51:M51)</f>
        <v>0</v>
      </c>
      <c r="G51" s="56"/>
      <c r="H51" s="56"/>
      <c r="I51" s="56"/>
      <c r="J51" s="56"/>
      <c r="K51" s="56"/>
      <c r="L51" s="56"/>
      <c r="M51" s="56"/>
    </row>
    <row r="52" spans="1:13" s="1" customFormat="1" x14ac:dyDescent="0.3">
      <c r="A52" s="2"/>
      <c r="B52" s="2"/>
      <c r="C52" s="2" t="s">
        <v>660</v>
      </c>
      <c r="D52" s="2"/>
      <c r="E52" s="79" t="s">
        <v>564</v>
      </c>
      <c r="F52" s="56">
        <f t="shared" si="20"/>
        <v>0</v>
      </c>
      <c r="G52" s="56"/>
      <c r="H52" s="56"/>
      <c r="I52" s="56"/>
      <c r="J52" s="56"/>
      <c r="K52" s="56"/>
      <c r="L52" s="56"/>
      <c r="M52" s="56"/>
    </row>
    <row r="53" spans="1:13" s="1" customFormat="1" x14ac:dyDescent="0.3">
      <c r="A53" s="2"/>
      <c r="B53" s="2"/>
      <c r="C53" s="2" t="s">
        <v>833</v>
      </c>
      <c r="D53" s="2"/>
      <c r="E53" s="2" t="s">
        <v>837</v>
      </c>
      <c r="F53" s="56">
        <f t="shared" si="20"/>
        <v>0</v>
      </c>
      <c r="G53" s="56"/>
      <c r="H53" s="56"/>
      <c r="I53" s="56"/>
      <c r="J53" s="56"/>
      <c r="K53" s="56"/>
      <c r="L53" s="56"/>
      <c r="M53" s="56"/>
    </row>
    <row r="54" spans="1:13" x14ac:dyDescent="0.3">
      <c r="C54" s="2" t="s">
        <v>661</v>
      </c>
      <c r="E54" s="79" t="s">
        <v>799</v>
      </c>
      <c r="F54" s="56">
        <f t="shared" si="20"/>
        <v>0</v>
      </c>
      <c r="G54" s="56"/>
      <c r="H54" s="56"/>
      <c r="I54" s="56"/>
      <c r="J54" s="56"/>
      <c r="K54" s="56"/>
      <c r="L54" s="56"/>
      <c r="M54" s="56"/>
    </row>
    <row r="55" spans="1:13" s="1" customFormat="1" x14ac:dyDescent="0.3">
      <c r="A55" s="2"/>
      <c r="B55" s="2"/>
      <c r="C55" s="2" t="s">
        <v>662</v>
      </c>
      <c r="D55" s="2"/>
      <c r="E55" s="79" t="s">
        <v>663</v>
      </c>
      <c r="F55" s="56">
        <f t="shared" si="20"/>
        <v>0</v>
      </c>
      <c r="G55" s="56"/>
      <c r="H55" s="56"/>
      <c r="I55" s="56"/>
      <c r="J55" s="56"/>
      <c r="K55" s="56"/>
      <c r="L55" s="56"/>
      <c r="M55" s="56"/>
    </row>
    <row r="56" spans="1:13" x14ac:dyDescent="0.3">
      <c r="C56" s="2" t="s">
        <v>648</v>
      </c>
      <c r="E56" s="79" t="s">
        <v>789</v>
      </c>
      <c r="F56" s="56">
        <f t="shared" si="20"/>
        <v>0</v>
      </c>
      <c r="G56" s="56"/>
      <c r="H56" s="56"/>
      <c r="I56" s="56"/>
      <c r="J56" s="56"/>
      <c r="K56" s="56"/>
      <c r="L56" s="56"/>
      <c r="M56" s="56"/>
    </row>
    <row r="57" spans="1:13" x14ac:dyDescent="0.3">
      <c r="A57" s="76">
        <v>4</v>
      </c>
      <c r="B57" s="76"/>
      <c r="C57" s="77"/>
      <c r="D57" s="77"/>
      <c r="E57" s="76" t="s">
        <v>663</v>
      </c>
      <c r="F57" s="78">
        <f t="shared" ref="F57:M57" si="21">F58+F60+F66+F68</f>
        <v>0</v>
      </c>
      <c r="G57" s="78">
        <f t="shared" si="21"/>
        <v>0</v>
      </c>
      <c r="H57" s="78">
        <f t="shared" si="21"/>
        <v>0</v>
      </c>
      <c r="I57" s="78">
        <f t="shared" si="21"/>
        <v>0</v>
      </c>
      <c r="J57" s="78">
        <f t="shared" si="21"/>
        <v>0</v>
      </c>
      <c r="K57" s="78">
        <f t="shared" si="21"/>
        <v>0</v>
      </c>
      <c r="L57" s="78">
        <f t="shared" si="21"/>
        <v>0</v>
      </c>
      <c r="M57" s="78">
        <f t="shared" si="21"/>
        <v>0</v>
      </c>
    </row>
    <row r="58" spans="1:13" x14ac:dyDescent="0.3">
      <c r="A58" s="84"/>
      <c r="B58" s="84">
        <v>2</v>
      </c>
      <c r="C58" s="85"/>
      <c r="D58" s="84"/>
      <c r="E58" s="86" t="s">
        <v>549</v>
      </c>
      <c r="F58" s="87">
        <f t="shared" ref="F58:M58" si="22">F59</f>
        <v>0</v>
      </c>
      <c r="G58" s="87">
        <f t="shared" si="22"/>
        <v>0</v>
      </c>
      <c r="H58" s="87">
        <f t="shared" si="22"/>
        <v>0</v>
      </c>
      <c r="I58" s="87">
        <f t="shared" si="22"/>
        <v>0</v>
      </c>
      <c r="J58" s="87">
        <f t="shared" si="22"/>
        <v>0</v>
      </c>
      <c r="K58" s="87">
        <f t="shared" si="22"/>
        <v>0</v>
      </c>
      <c r="L58" s="87">
        <f t="shared" si="22"/>
        <v>0</v>
      </c>
      <c r="M58" s="87">
        <f t="shared" si="22"/>
        <v>0</v>
      </c>
    </row>
    <row r="59" spans="1:13" x14ac:dyDescent="0.3">
      <c r="C59" s="2" t="s">
        <v>644</v>
      </c>
      <c r="E59" s="79" t="s">
        <v>550</v>
      </c>
      <c r="F59" s="56">
        <f>SUM(G59:M59)</f>
        <v>0</v>
      </c>
      <c r="G59" s="56"/>
      <c r="H59" s="56"/>
      <c r="I59" s="56"/>
      <c r="J59" s="56"/>
      <c r="K59" s="56"/>
      <c r="L59" s="56"/>
      <c r="M59" s="56"/>
    </row>
    <row r="60" spans="1:13" s="1" customFormat="1" x14ac:dyDescent="0.3">
      <c r="A60" s="84"/>
      <c r="B60" s="84">
        <v>14</v>
      </c>
      <c r="C60" s="85"/>
      <c r="D60" s="84"/>
      <c r="E60" s="86" t="s">
        <v>551</v>
      </c>
      <c r="F60" s="87">
        <f t="shared" ref="F60:M60" si="23">SUM(F61:F65)</f>
        <v>0</v>
      </c>
      <c r="G60" s="87">
        <f t="shared" si="23"/>
        <v>0</v>
      </c>
      <c r="H60" s="87">
        <f t="shared" si="23"/>
        <v>0</v>
      </c>
      <c r="I60" s="87">
        <f t="shared" si="23"/>
        <v>0</v>
      </c>
      <c r="J60" s="87">
        <f t="shared" si="23"/>
        <v>0</v>
      </c>
      <c r="K60" s="87">
        <f t="shared" si="23"/>
        <v>0</v>
      </c>
      <c r="L60" s="87">
        <f t="shared" si="23"/>
        <v>0</v>
      </c>
      <c r="M60" s="87">
        <f t="shared" si="23"/>
        <v>0</v>
      </c>
    </row>
    <row r="61" spans="1:13" s="1" customFormat="1" x14ac:dyDescent="0.3">
      <c r="A61" s="2"/>
      <c r="B61" s="2"/>
      <c r="C61" s="2" t="s">
        <v>662</v>
      </c>
      <c r="D61" s="2"/>
      <c r="E61" s="79" t="s">
        <v>663</v>
      </c>
      <c r="F61" s="56">
        <f t="shared" ref="F61:F65" si="24">SUM(G61:M61)</f>
        <v>0</v>
      </c>
      <c r="G61" s="56"/>
      <c r="H61" s="56"/>
      <c r="I61" s="56"/>
      <c r="J61" s="56"/>
      <c r="K61" s="56"/>
      <c r="L61" s="56"/>
      <c r="M61" s="56"/>
    </row>
    <row r="62" spans="1:13" s="1" customFormat="1" x14ac:dyDescent="0.3">
      <c r="A62" s="2"/>
      <c r="B62" s="2"/>
      <c r="C62" s="2" t="s">
        <v>664</v>
      </c>
      <c r="D62" s="2"/>
      <c r="E62" s="79" t="s">
        <v>71</v>
      </c>
      <c r="F62" s="56">
        <f t="shared" si="24"/>
        <v>0</v>
      </c>
      <c r="G62" s="56"/>
      <c r="H62" s="56"/>
      <c r="I62" s="56"/>
      <c r="J62" s="56"/>
      <c r="K62" s="56"/>
      <c r="L62" s="56"/>
      <c r="M62" s="56"/>
    </row>
    <row r="63" spans="1:13" s="1" customFormat="1" x14ac:dyDescent="0.3">
      <c r="A63" s="2"/>
      <c r="B63" s="2"/>
      <c r="C63" s="2" t="s">
        <v>665</v>
      </c>
      <c r="D63" s="2"/>
      <c r="E63" s="79" t="s">
        <v>800</v>
      </c>
      <c r="F63" s="56">
        <f t="shared" si="24"/>
        <v>0</v>
      </c>
      <c r="G63" s="20"/>
      <c r="H63" s="20"/>
      <c r="I63" s="20"/>
      <c r="J63" s="20"/>
      <c r="K63" s="20"/>
      <c r="L63" s="20"/>
      <c r="M63" s="20"/>
    </row>
    <row r="64" spans="1:13" x14ac:dyDescent="0.3">
      <c r="C64" s="2" t="s">
        <v>787</v>
      </c>
      <c r="E64" s="79" t="s">
        <v>788</v>
      </c>
      <c r="F64" s="56">
        <f t="shared" si="24"/>
        <v>0</v>
      </c>
      <c r="G64" s="20"/>
      <c r="H64" s="20"/>
      <c r="I64" s="20"/>
      <c r="J64" s="20"/>
      <c r="K64" s="20"/>
      <c r="L64" s="20"/>
      <c r="M64" s="20"/>
    </row>
    <row r="65" spans="1:13" s="1" customFormat="1" x14ac:dyDescent="0.3">
      <c r="A65" s="2"/>
      <c r="B65" s="2"/>
      <c r="C65" s="2" t="s">
        <v>796</v>
      </c>
      <c r="D65" s="2"/>
      <c r="E65" s="79" t="s">
        <v>797</v>
      </c>
      <c r="F65" s="56">
        <f t="shared" si="24"/>
        <v>0</v>
      </c>
      <c r="G65" s="20"/>
      <c r="H65" s="20"/>
      <c r="I65" s="20"/>
      <c r="J65" s="20"/>
      <c r="K65" s="20"/>
      <c r="L65" s="20"/>
      <c r="M65" s="20"/>
    </row>
    <row r="66" spans="1:13" x14ac:dyDescent="0.3">
      <c r="A66" s="84"/>
      <c r="B66" s="84">
        <v>21</v>
      </c>
      <c r="C66" s="85"/>
      <c r="D66" s="84"/>
      <c r="E66" s="86" t="s">
        <v>552</v>
      </c>
      <c r="F66" s="87">
        <f t="shared" ref="F66:M66" si="25">F67</f>
        <v>0</v>
      </c>
      <c r="G66" s="87">
        <f t="shared" si="25"/>
        <v>0</v>
      </c>
      <c r="H66" s="87">
        <f t="shared" si="25"/>
        <v>0</v>
      </c>
      <c r="I66" s="87">
        <f t="shared" si="25"/>
        <v>0</v>
      </c>
      <c r="J66" s="87">
        <f t="shared" si="25"/>
        <v>0</v>
      </c>
      <c r="K66" s="87">
        <f t="shared" si="25"/>
        <v>0</v>
      </c>
      <c r="L66" s="87">
        <f t="shared" si="25"/>
        <v>0</v>
      </c>
      <c r="M66" s="87">
        <f t="shared" si="25"/>
        <v>0</v>
      </c>
    </row>
    <row r="67" spans="1:13" s="1" customFormat="1" x14ac:dyDescent="0.3">
      <c r="A67" s="2"/>
      <c r="B67" s="2"/>
      <c r="C67" s="2" t="s">
        <v>662</v>
      </c>
      <c r="D67" s="2"/>
      <c r="E67" s="79" t="s">
        <v>663</v>
      </c>
      <c r="F67" s="56">
        <f>SUM(G67:M67)</f>
        <v>0</v>
      </c>
      <c r="G67" s="20"/>
      <c r="H67" s="20"/>
      <c r="I67" s="20"/>
      <c r="J67" s="20"/>
      <c r="K67" s="20"/>
      <c r="L67" s="20"/>
      <c r="M67" s="20"/>
    </row>
    <row r="68" spans="1:13" x14ac:dyDescent="0.3">
      <c r="A68" s="84"/>
      <c r="B68" s="84">
        <v>25</v>
      </c>
      <c r="C68" s="85"/>
      <c r="D68" s="84"/>
      <c r="E68" s="86" t="s">
        <v>553</v>
      </c>
      <c r="F68" s="87">
        <f t="shared" ref="F68:M68" si="26">SUM(F69:F71)</f>
        <v>0</v>
      </c>
      <c r="G68" s="87">
        <f t="shared" si="26"/>
        <v>0</v>
      </c>
      <c r="H68" s="87">
        <f t="shared" si="26"/>
        <v>0</v>
      </c>
      <c r="I68" s="87">
        <f t="shared" si="26"/>
        <v>0</v>
      </c>
      <c r="J68" s="87">
        <f t="shared" si="26"/>
        <v>0</v>
      </c>
      <c r="K68" s="87">
        <f t="shared" si="26"/>
        <v>0</v>
      </c>
      <c r="L68" s="87">
        <f t="shared" si="26"/>
        <v>0</v>
      </c>
      <c r="M68" s="87">
        <f t="shared" si="26"/>
        <v>0</v>
      </c>
    </row>
    <row r="69" spans="1:13" s="1" customFormat="1" x14ac:dyDescent="0.3">
      <c r="A69" s="2"/>
      <c r="B69" s="2"/>
      <c r="C69" s="2" t="s">
        <v>662</v>
      </c>
      <c r="D69" s="2"/>
      <c r="E69" s="79" t="s">
        <v>663</v>
      </c>
      <c r="F69" s="56">
        <f t="shared" ref="F69:F71" si="27">SUM(G69:M69)</f>
        <v>0</v>
      </c>
      <c r="G69" s="20"/>
      <c r="H69" s="20"/>
      <c r="I69" s="20"/>
      <c r="J69" s="20"/>
      <c r="K69" s="20"/>
      <c r="L69" s="20"/>
      <c r="M69" s="20"/>
    </row>
    <row r="70" spans="1:13" x14ac:dyDescent="0.3">
      <c r="C70" s="2" t="s">
        <v>664</v>
      </c>
      <c r="E70" s="79" t="s">
        <v>71</v>
      </c>
      <c r="F70" s="56">
        <f t="shared" si="27"/>
        <v>0</v>
      </c>
      <c r="G70" s="20"/>
      <c r="H70" s="20"/>
      <c r="I70" s="20"/>
      <c r="J70" s="20"/>
      <c r="K70" s="20"/>
      <c r="L70" s="20"/>
      <c r="M70" s="20"/>
    </row>
    <row r="71" spans="1:13" s="1" customFormat="1" x14ac:dyDescent="0.3">
      <c r="A71" s="2"/>
      <c r="B71" s="2"/>
      <c r="C71" s="2" t="s">
        <v>665</v>
      </c>
      <c r="D71" s="2"/>
      <c r="E71" s="79" t="s">
        <v>800</v>
      </c>
      <c r="F71" s="56">
        <f t="shared" si="27"/>
        <v>0</v>
      </c>
      <c r="G71" s="20"/>
      <c r="H71" s="20"/>
      <c r="I71" s="20"/>
      <c r="J71" s="20"/>
      <c r="K71" s="20"/>
      <c r="L71" s="20"/>
      <c r="M71" s="20"/>
    </row>
    <row r="72" spans="1:13" s="1" customFormat="1" x14ac:dyDescent="0.3">
      <c r="A72" s="76">
        <v>5</v>
      </c>
      <c r="B72" s="76"/>
      <c r="C72" s="77"/>
      <c r="D72" s="77"/>
      <c r="E72" s="76" t="s">
        <v>565</v>
      </c>
      <c r="F72" s="78">
        <f t="shared" ref="F72:M72" si="28">F73+F75+F77</f>
        <v>0</v>
      </c>
      <c r="G72" s="78">
        <f t="shared" si="28"/>
        <v>0</v>
      </c>
      <c r="H72" s="78">
        <f t="shared" si="28"/>
        <v>0</v>
      </c>
      <c r="I72" s="78">
        <f t="shared" si="28"/>
        <v>0</v>
      </c>
      <c r="J72" s="78">
        <f t="shared" si="28"/>
        <v>0</v>
      </c>
      <c r="K72" s="78">
        <f t="shared" si="28"/>
        <v>0</v>
      </c>
      <c r="L72" s="78">
        <f t="shared" si="28"/>
        <v>0</v>
      </c>
      <c r="M72" s="78">
        <f t="shared" si="28"/>
        <v>0</v>
      </c>
    </row>
    <row r="73" spans="1:13" x14ac:dyDescent="0.3">
      <c r="A73" s="84"/>
      <c r="B73" s="84">
        <v>2</v>
      </c>
      <c r="C73" s="85"/>
      <c r="D73" s="84"/>
      <c r="E73" s="86" t="s">
        <v>549</v>
      </c>
      <c r="F73" s="87">
        <f t="shared" ref="F73:M73" si="29">F74</f>
        <v>0</v>
      </c>
      <c r="G73" s="87">
        <f t="shared" si="29"/>
        <v>0</v>
      </c>
      <c r="H73" s="87">
        <f t="shared" si="29"/>
        <v>0</v>
      </c>
      <c r="I73" s="87">
        <f t="shared" si="29"/>
        <v>0</v>
      </c>
      <c r="J73" s="87">
        <f t="shared" si="29"/>
        <v>0</v>
      </c>
      <c r="K73" s="87">
        <f t="shared" si="29"/>
        <v>0</v>
      </c>
      <c r="L73" s="87">
        <f t="shared" si="29"/>
        <v>0</v>
      </c>
      <c r="M73" s="87">
        <f t="shared" si="29"/>
        <v>0</v>
      </c>
    </row>
    <row r="74" spans="1:13" x14ac:dyDescent="0.3">
      <c r="C74" s="2" t="s">
        <v>644</v>
      </c>
      <c r="E74" s="79" t="s">
        <v>550</v>
      </c>
      <c r="F74" s="56">
        <f>SUM(G74:M74)</f>
        <v>0</v>
      </c>
      <c r="G74" s="20"/>
      <c r="H74" s="20"/>
      <c r="I74" s="20"/>
      <c r="J74" s="20"/>
      <c r="K74" s="20"/>
      <c r="L74" s="20"/>
      <c r="M74" s="20"/>
    </row>
    <row r="75" spans="1:13" x14ac:dyDescent="0.3">
      <c r="A75" s="84"/>
      <c r="B75" s="84">
        <v>18</v>
      </c>
      <c r="C75" s="85"/>
      <c r="D75" s="84"/>
      <c r="E75" s="86" t="s">
        <v>559</v>
      </c>
      <c r="F75" s="87">
        <f t="shared" ref="F75:M75" si="30">F76</f>
        <v>0</v>
      </c>
      <c r="G75" s="87">
        <f t="shared" si="30"/>
        <v>0</v>
      </c>
      <c r="H75" s="87">
        <f t="shared" si="30"/>
        <v>0</v>
      </c>
      <c r="I75" s="87">
        <f t="shared" si="30"/>
        <v>0</v>
      </c>
      <c r="J75" s="87">
        <f t="shared" si="30"/>
        <v>0</v>
      </c>
      <c r="K75" s="87">
        <f t="shared" si="30"/>
        <v>0</v>
      </c>
      <c r="L75" s="87">
        <f t="shared" si="30"/>
        <v>0</v>
      </c>
      <c r="M75" s="87">
        <f t="shared" si="30"/>
        <v>0</v>
      </c>
    </row>
    <row r="76" spans="1:13" x14ac:dyDescent="0.3">
      <c r="C76" s="2" t="s">
        <v>666</v>
      </c>
      <c r="E76" s="79" t="s">
        <v>801</v>
      </c>
      <c r="F76" s="56">
        <f>SUM(G76:M76)</f>
        <v>0</v>
      </c>
      <c r="G76" s="20"/>
      <c r="H76" s="20"/>
      <c r="I76" s="20"/>
      <c r="J76" s="20"/>
      <c r="K76" s="20"/>
      <c r="L76" s="20"/>
      <c r="M76" s="20"/>
    </row>
    <row r="77" spans="1:13" s="1" customFormat="1" x14ac:dyDescent="0.3">
      <c r="A77" s="84"/>
      <c r="B77" s="84">
        <v>22</v>
      </c>
      <c r="C77" s="85"/>
      <c r="D77" s="84"/>
      <c r="E77" s="86" t="s">
        <v>566</v>
      </c>
      <c r="F77" s="87">
        <f t="shared" ref="F77:M77" si="31">SUM(F78:F85)</f>
        <v>0</v>
      </c>
      <c r="G77" s="87">
        <f t="shared" si="31"/>
        <v>0</v>
      </c>
      <c r="H77" s="87">
        <f t="shared" si="31"/>
        <v>0</v>
      </c>
      <c r="I77" s="87">
        <f t="shared" si="31"/>
        <v>0</v>
      </c>
      <c r="J77" s="87">
        <f t="shared" si="31"/>
        <v>0</v>
      </c>
      <c r="K77" s="87">
        <f t="shared" si="31"/>
        <v>0</v>
      </c>
      <c r="L77" s="87">
        <f t="shared" si="31"/>
        <v>0</v>
      </c>
      <c r="M77" s="87">
        <f t="shared" si="31"/>
        <v>0</v>
      </c>
    </row>
    <row r="78" spans="1:13" x14ac:dyDescent="0.3">
      <c r="C78" s="2" t="s">
        <v>655</v>
      </c>
      <c r="E78" s="79" t="s">
        <v>793</v>
      </c>
      <c r="F78" s="56">
        <f t="shared" ref="F78:F85" si="32">SUM(G78:M78)</f>
        <v>0</v>
      </c>
      <c r="G78" s="20"/>
      <c r="H78" s="20"/>
      <c r="I78" s="20"/>
      <c r="J78" s="20"/>
      <c r="K78" s="20"/>
      <c r="L78" s="20"/>
      <c r="M78" s="20"/>
    </row>
    <row r="79" spans="1:13" s="1" customFormat="1" x14ac:dyDescent="0.3">
      <c r="A79" s="2"/>
      <c r="B79" s="2"/>
      <c r="C79" s="2" t="s">
        <v>665</v>
      </c>
      <c r="D79" s="2"/>
      <c r="E79" s="79" t="s">
        <v>800</v>
      </c>
      <c r="F79" s="56">
        <f t="shared" si="32"/>
        <v>0</v>
      </c>
      <c r="G79" s="20"/>
      <c r="H79" s="20"/>
      <c r="I79" s="20"/>
      <c r="J79" s="20"/>
      <c r="K79" s="20"/>
      <c r="L79" s="20"/>
      <c r="M79" s="20"/>
    </row>
    <row r="80" spans="1:13" x14ac:dyDescent="0.3">
      <c r="C80" s="2" t="s">
        <v>796</v>
      </c>
      <c r="E80" s="79" t="s">
        <v>797</v>
      </c>
      <c r="F80" s="56">
        <f t="shared" si="32"/>
        <v>0</v>
      </c>
      <c r="G80" s="20"/>
      <c r="H80" s="20"/>
      <c r="I80" s="20"/>
      <c r="J80" s="20"/>
      <c r="K80" s="20"/>
      <c r="L80" s="20"/>
      <c r="M80" s="20"/>
    </row>
    <row r="81" spans="1:13" s="1" customFormat="1" x14ac:dyDescent="0.3">
      <c r="A81" s="2"/>
      <c r="B81" s="2"/>
      <c r="C81" s="2" t="s">
        <v>646</v>
      </c>
      <c r="D81" s="2"/>
      <c r="E81" s="79" t="s">
        <v>647</v>
      </c>
      <c r="F81" s="56">
        <f t="shared" si="32"/>
        <v>0</v>
      </c>
      <c r="G81" s="20"/>
      <c r="H81" s="20"/>
      <c r="I81" s="20"/>
      <c r="J81" s="20"/>
      <c r="K81" s="20"/>
      <c r="L81" s="20"/>
      <c r="M81" s="20"/>
    </row>
    <row r="82" spans="1:13" s="1" customFormat="1" x14ac:dyDescent="0.3">
      <c r="A82" s="2"/>
      <c r="B82" s="2"/>
      <c r="C82" s="2" t="s">
        <v>648</v>
      </c>
      <c r="D82" s="2"/>
      <c r="E82" s="79" t="s">
        <v>789</v>
      </c>
      <c r="F82" s="56">
        <f t="shared" si="32"/>
        <v>0</v>
      </c>
      <c r="G82" s="20"/>
      <c r="H82" s="20"/>
      <c r="I82" s="20"/>
      <c r="J82" s="20"/>
      <c r="K82" s="20"/>
      <c r="L82" s="20"/>
      <c r="M82" s="20"/>
    </row>
    <row r="83" spans="1:13" s="1" customFormat="1" x14ac:dyDescent="0.3">
      <c r="A83" s="2"/>
      <c r="B83" s="2"/>
      <c r="C83" s="2" t="s">
        <v>667</v>
      </c>
      <c r="D83" s="2"/>
      <c r="E83" s="79" t="s">
        <v>735</v>
      </c>
      <c r="F83" s="56">
        <f t="shared" si="32"/>
        <v>0</v>
      </c>
      <c r="G83" s="20"/>
      <c r="H83" s="20"/>
      <c r="I83" s="20"/>
      <c r="J83" s="20"/>
      <c r="K83" s="20"/>
      <c r="L83" s="20"/>
      <c r="M83" s="20"/>
    </row>
    <row r="84" spans="1:13" s="1" customFormat="1" x14ac:dyDescent="0.3">
      <c r="A84" s="2"/>
      <c r="B84" s="2"/>
      <c r="C84" s="2" t="s">
        <v>656</v>
      </c>
      <c r="D84" s="2"/>
      <c r="E84" s="79" t="s">
        <v>657</v>
      </c>
      <c r="F84" s="56">
        <f t="shared" si="32"/>
        <v>0</v>
      </c>
      <c r="G84" s="20"/>
      <c r="H84" s="20"/>
      <c r="I84" s="20"/>
      <c r="J84" s="20"/>
      <c r="K84" s="20"/>
      <c r="L84" s="20"/>
      <c r="M84" s="20"/>
    </row>
    <row r="85" spans="1:13" s="1" customFormat="1" x14ac:dyDescent="0.3">
      <c r="A85" s="2"/>
      <c r="B85" s="2"/>
      <c r="C85" s="2" t="s">
        <v>668</v>
      </c>
      <c r="D85" s="2"/>
      <c r="E85" s="79" t="s">
        <v>567</v>
      </c>
      <c r="F85" s="56">
        <f t="shared" si="32"/>
        <v>0</v>
      </c>
      <c r="G85" s="20"/>
      <c r="H85" s="20"/>
      <c r="I85" s="20"/>
      <c r="J85" s="20"/>
      <c r="K85" s="20"/>
      <c r="L85" s="20"/>
      <c r="M85" s="20"/>
    </row>
    <row r="86" spans="1:13" s="1" customFormat="1" x14ac:dyDescent="0.3">
      <c r="A86" s="73"/>
      <c r="B86" s="73"/>
      <c r="C86" s="74"/>
      <c r="D86" s="74"/>
      <c r="E86" s="75" t="s">
        <v>802</v>
      </c>
      <c r="F86" s="74">
        <f t="shared" ref="F86:M86" si="33">F87</f>
        <v>0</v>
      </c>
      <c r="G86" s="74">
        <f t="shared" si="33"/>
        <v>0</v>
      </c>
      <c r="H86" s="74">
        <f t="shared" si="33"/>
        <v>0</v>
      </c>
      <c r="I86" s="74">
        <f t="shared" si="33"/>
        <v>0</v>
      </c>
      <c r="J86" s="74">
        <f t="shared" si="33"/>
        <v>0</v>
      </c>
      <c r="K86" s="74">
        <f t="shared" si="33"/>
        <v>0</v>
      </c>
      <c r="L86" s="74">
        <f t="shared" si="33"/>
        <v>0</v>
      </c>
      <c r="M86" s="74">
        <f t="shared" si="33"/>
        <v>0</v>
      </c>
    </row>
    <row r="87" spans="1:13" x14ac:dyDescent="0.3">
      <c r="A87" s="76">
        <v>8</v>
      </c>
      <c r="B87" s="76"/>
      <c r="C87" s="77"/>
      <c r="D87" s="77"/>
      <c r="E87" s="76" t="s">
        <v>803</v>
      </c>
      <c r="F87" s="78">
        <f t="shared" ref="F87:M87" si="34">F88+F90</f>
        <v>0</v>
      </c>
      <c r="G87" s="78">
        <f t="shared" si="34"/>
        <v>0</v>
      </c>
      <c r="H87" s="78">
        <f t="shared" si="34"/>
        <v>0</v>
      </c>
      <c r="I87" s="78">
        <f t="shared" si="34"/>
        <v>0</v>
      </c>
      <c r="J87" s="78">
        <f t="shared" si="34"/>
        <v>0</v>
      </c>
      <c r="K87" s="78">
        <f t="shared" si="34"/>
        <v>0</v>
      </c>
      <c r="L87" s="78">
        <f t="shared" si="34"/>
        <v>0</v>
      </c>
      <c r="M87" s="78">
        <f t="shared" si="34"/>
        <v>0</v>
      </c>
    </row>
    <row r="88" spans="1:13" x14ac:dyDescent="0.3">
      <c r="A88" s="84"/>
      <c r="B88" s="84">
        <v>2</v>
      </c>
      <c r="C88" s="85"/>
      <c r="D88" s="84"/>
      <c r="E88" s="86" t="s">
        <v>549</v>
      </c>
      <c r="F88" s="87">
        <f t="shared" ref="F88:M88" si="35">F89</f>
        <v>0</v>
      </c>
      <c r="G88" s="87">
        <f t="shared" si="35"/>
        <v>0</v>
      </c>
      <c r="H88" s="87">
        <f t="shared" si="35"/>
        <v>0</v>
      </c>
      <c r="I88" s="87">
        <f t="shared" si="35"/>
        <v>0</v>
      </c>
      <c r="J88" s="87">
        <f t="shared" si="35"/>
        <v>0</v>
      </c>
      <c r="K88" s="87">
        <f t="shared" si="35"/>
        <v>0</v>
      </c>
      <c r="L88" s="87">
        <f t="shared" si="35"/>
        <v>0</v>
      </c>
      <c r="M88" s="87">
        <f t="shared" si="35"/>
        <v>0</v>
      </c>
    </row>
    <row r="89" spans="1:13" x14ac:dyDescent="0.3">
      <c r="C89" s="2" t="s">
        <v>644</v>
      </c>
      <c r="E89" s="79" t="s">
        <v>550</v>
      </c>
      <c r="F89" s="56">
        <f>SUM(G89:M89)</f>
        <v>0</v>
      </c>
      <c r="G89" s="20"/>
      <c r="H89" s="20"/>
      <c r="I89" s="20"/>
      <c r="J89" s="20"/>
      <c r="K89" s="20"/>
      <c r="L89" s="20"/>
      <c r="M89" s="20"/>
    </row>
    <row r="90" spans="1:13" x14ac:dyDescent="0.3">
      <c r="A90" s="84"/>
      <c r="B90" s="84">
        <v>12</v>
      </c>
      <c r="C90" s="85"/>
      <c r="D90" s="84"/>
      <c r="E90" s="86" t="s">
        <v>568</v>
      </c>
      <c r="F90" s="87">
        <f t="shared" ref="F90:M90" si="36">SUM(F91:F97)</f>
        <v>0</v>
      </c>
      <c r="G90" s="87">
        <f t="shared" si="36"/>
        <v>0</v>
      </c>
      <c r="H90" s="87">
        <f t="shared" si="36"/>
        <v>0</v>
      </c>
      <c r="I90" s="87">
        <f t="shared" si="36"/>
        <v>0</v>
      </c>
      <c r="J90" s="87">
        <f t="shared" si="36"/>
        <v>0</v>
      </c>
      <c r="K90" s="87">
        <f t="shared" si="36"/>
        <v>0</v>
      </c>
      <c r="L90" s="87">
        <f t="shared" si="36"/>
        <v>0</v>
      </c>
      <c r="M90" s="87">
        <f t="shared" si="36"/>
        <v>0</v>
      </c>
    </row>
    <row r="91" spans="1:13" x14ac:dyDescent="0.3">
      <c r="C91" s="2" t="s">
        <v>669</v>
      </c>
      <c r="E91" s="79" t="s">
        <v>804</v>
      </c>
      <c r="F91" s="56">
        <f t="shared" ref="F91:F97" si="37">SUM(G91:M91)</f>
        <v>0</v>
      </c>
      <c r="G91" s="20"/>
      <c r="H91" s="20"/>
      <c r="I91" s="20"/>
      <c r="J91" s="20"/>
      <c r="K91" s="20"/>
      <c r="L91" s="20"/>
      <c r="M91" s="20"/>
    </row>
    <row r="92" spans="1:13" x14ac:dyDescent="0.3">
      <c r="C92" s="2" t="s">
        <v>805</v>
      </c>
      <c r="E92" s="79" t="s">
        <v>806</v>
      </c>
      <c r="F92" s="56">
        <f t="shared" si="37"/>
        <v>0</v>
      </c>
      <c r="G92" s="20"/>
      <c r="H92" s="20"/>
      <c r="I92" s="20"/>
      <c r="J92" s="20"/>
      <c r="K92" s="20"/>
      <c r="L92" s="20"/>
      <c r="M92" s="20"/>
    </row>
    <row r="93" spans="1:13" s="1" customFormat="1" x14ac:dyDescent="0.3">
      <c r="A93" s="2"/>
      <c r="B93" s="2"/>
      <c r="C93" s="2" t="s">
        <v>664</v>
      </c>
      <c r="D93" s="2"/>
      <c r="E93" s="79" t="s">
        <v>71</v>
      </c>
      <c r="F93" s="56">
        <f t="shared" si="37"/>
        <v>0</v>
      </c>
      <c r="G93" s="20"/>
      <c r="H93" s="20"/>
      <c r="I93" s="20"/>
      <c r="J93" s="20"/>
      <c r="K93" s="20"/>
      <c r="L93" s="20"/>
      <c r="M93" s="20"/>
    </row>
    <row r="94" spans="1:13" s="1" customFormat="1" x14ac:dyDescent="0.3">
      <c r="A94" s="2"/>
      <c r="B94" s="2"/>
      <c r="C94" s="2" t="s">
        <v>670</v>
      </c>
      <c r="D94" s="2"/>
      <c r="E94" s="79" t="s">
        <v>671</v>
      </c>
      <c r="F94" s="56">
        <f t="shared" si="37"/>
        <v>0</v>
      </c>
      <c r="G94" s="20"/>
      <c r="H94" s="20"/>
      <c r="I94" s="20"/>
      <c r="J94" s="20"/>
      <c r="K94" s="20"/>
      <c r="L94" s="20"/>
      <c r="M94" s="20"/>
    </row>
    <row r="95" spans="1:13" s="1" customFormat="1" x14ac:dyDescent="0.3">
      <c r="A95" s="2"/>
      <c r="B95" s="2"/>
      <c r="C95" s="2" t="s">
        <v>672</v>
      </c>
      <c r="D95" s="2"/>
      <c r="E95" s="79" t="s">
        <v>807</v>
      </c>
      <c r="F95" s="56">
        <f t="shared" si="37"/>
        <v>0</v>
      </c>
      <c r="G95" s="20"/>
      <c r="H95" s="20"/>
      <c r="I95" s="20"/>
      <c r="J95" s="20"/>
      <c r="K95" s="20"/>
      <c r="L95" s="20"/>
      <c r="M95" s="20"/>
    </row>
    <row r="96" spans="1:13" s="1" customFormat="1" x14ac:dyDescent="0.3">
      <c r="A96" s="2"/>
      <c r="B96" s="2"/>
      <c r="C96" s="2" t="s">
        <v>673</v>
      </c>
      <c r="D96" s="2"/>
      <c r="E96" s="79" t="s">
        <v>808</v>
      </c>
      <c r="F96" s="56">
        <f t="shared" si="37"/>
        <v>0</v>
      </c>
      <c r="G96" s="20"/>
      <c r="H96" s="20"/>
      <c r="I96" s="20"/>
      <c r="J96" s="20"/>
      <c r="K96" s="20"/>
      <c r="L96" s="20"/>
      <c r="M96" s="20"/>
    </row>
    <row r="97" spans="1:13" s="1" customFormat="1" x14ac:dyDescent="0.3">
      <c r="A97" s="2"/>
      <c r="B97" s="2"/>
      <c r="C97" s="2" t="s">
        <v>809</v>
      </c>
      <c r="D97" s="2"/>
      <c r="E97" s="79" t="s">
        <v>810</v>
      </c>
      <c r="F97" s="56">
        <f t="shared" si="37"/>
        <v>0</v>
      </c>
      <c r="G97" s="20"/>
      <c r="H97" s="20"/>
      <c r="I97" s="20"/>
      <c r="J97" s="20"/>
      <c r="K97" s="20"/>
      <c r="L97" s="20"/>
      <c r="M97" s="20"/>
    </row>
    <row r="98" spans="1:13" x14ac:dyDescent="0.3">
      <c r="A98" s="70"/>
      <c r="B98" s="70"/>
      <c r="C98" s="71"/>
      <c r="D98" s="71"/>
      <c r="E98" s="72" t="s">
        <v>811</v>
      </c>
      <c r="F98" s="71">
        <f t="shared" ref="F98:M101" si="38">F99</f>
        <v>0</v>
      </c>
      <c r="G98" s="71">
        <f t="shared" si="38"/>
        <v>0</v>
      </c>
      <c r="H98" s="71">
        <f t="shared" si="38"/>
        <v>0</v>
      </c>
      <c r="I98" s="71">
        <f t="shared" si="38"/>
        <v>0</v>
      </c>
      <c r="J98" s="71">
        <f t="shared" si="38"/>
        <v>0</v>
      </c>
      <c r="K98" s="71">
        <f t="shared" si="38"/>
        <v>0</v>
      </c>
      <c r="L98" s="71">
        <f t="shared" si="38"/>
        <v>0</v>
      </c>
      <c r="M98" s="71">
        <f t="shared" si="38"/>
        <v>0</v>
      </c>
    </row>
    <row r="99" spans="1:13" x14ac:dyDescent="0.3">
      <c r="A99" s="73"/>
      <c r="B99" s="73"/>
      <c r="C99" s="74"/>
      <c r="D99" s="74"/>
      <c r="E99" s="75" t="s">
        <v>674</v>
      </c>
      <c r="F99" s="74">
        <f t="shared" si="38"/>
        <v>0</v>
      </c>
      <c r="G99" s="74">
        <f t="shared" si="38"/>
        <v>0</v>
      </c>
      <c r="H99" s="74">
        <f t="shared" si="38"/>
        <v>0</v>
      </c>
      <c r="I99" s="74">
        <f t="shared" si="38"/>
        <v>0</v>
      </c>
      <c r="J99" s="74">
        <f t="shared" si="38"/>
        <v>0</v>
      </c>
      <c r="K99" s="74">
        <f t="shared" si="38"/>
        <v>0</v>
      </c>
      <c r="L99" s="74">
        <f t="shared" si="38"/>
        <v>0</v>
      </c>
      <c r="M99" s="74">
        <f t="shared" si="38"/>
        <v>0</v>
      </c>
    </row>
    <row r="100" spans="1:13" x14ac:dyDescent="0.3">
      <c r="A100" s="76">
        <v>1</v>
      </c>
      <c r="B100" s="76"/>
      <c r="C100" s="77"/>
      <c r="D100" s="77"/>
      <c r="E100" s="76" t="s">
        <v>675</v>
      </c>
      <c r="F100" s="78">
        <f t="shared" si="38"/>
        <v>0</v>
      </c>
      <c r="G100" s="78">
        <f t="shared" si="38"/>
        <v>0</v>
      </c>
      <c r="H100" s="78">
        <f t="shared" si="38"/>
        <v>0</v>
      </c>
      <c r="I100" s="78">
        <f t="shared" si="38"/>
        <v>0</v>
      </c>
      <c r="J100" s="78">
        <f t="shared" si="38"/>
        <v>0</v>
      </c>
      <c r="K100" s="78">
        <f t="shared" si="38"/>
        <v>0</v>
      </c>
      <c r="L100" s="78">
        <f t="shared" si="38"/>
        <v>0</v>
      </c>
      <c r="M100" s="78">
        <f t="shared" si="38"/>
        <v>0</v>
      </c>
    </row>
    <row r="101" spans="1:13" x14ac:dyDescent="0.3">
      <c r="A101" s="84"/>
      <c r="B101" s="84">
        <v>24</v>
      </c>
      <c r="C101" s="85"/>
      <c r="D101" s="84"/>
      <c r="E101" s="86" t="s">
        <v>569</v>
      </c>
      <c r="F101" s="87">
        <f t="shared" si="38"/>
        <v>0</v>
      </c>
      <c r="G101" s="87">
        <f t="shared" si="38"/>
        <v>0</v>
      </c>
      <c r="H101" s="87">
        <f t="shared" si="38"/>
        <v>0</v>
      </c>
      <c r="I101" s="87">
        <f t="shared" si="38"/>
        <v>0</v>
      </c>
      <c r="J101" s="87">
        <f t="shared" si="38"/>
        <v>0</v>
      </c>
      <c r="K101" s="87">
        <f t="shared" si="38"/>
        <v>0</v>
      </c>
      <c r="L101" s="87">
        <f t="shared" si="38"/>
        <v>0</v>
      </c>
      <c r="M101" s="87">
        <f t="shared" si="38"/>
        <v>0</v>
      </c>
    </row>
    <row r="102" spans="1:13" x14ac:dyDescent="0.3">
      <c r="A102" s="90"/>
      <c r="B102" s="90"/>
      <c r="C102" s="90" t="s">
        <v>676</v>
      </c>
      <c r="D102" s="90"/>
      <c r="E102" s="91" t="s">
        <v>570</v>
      </c>
      <c r="F102" s="92">
        <f>SUM(G102:M102)</f>
        <v>0</v>
      </c>
      <c r="G102" s="92"/>
      <c r="H102" s="92"/>
      <c r="I102" s="92"/>
      <c r="J102" s="92"/>
      <c r="K102" s="92"/>
      <c r="L102" s="92"/>
      <c r="M102" s="92"/>
    </row>
    <row r="103" spans="1:13" x14ac:dyDescent="0.3">
      <c r="A103" s="65" t="s">
        <v>1039</v>
      </c>
    </row>
  </sheetData>
  <hyperlinks>
    <hyperlink ref="M1" location="Inicio!D410" display="Cuadro IV.19"/>
  </hyperlink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theme="2" tint="-0.249977111117893"/>
  </sheetPr>
  <dimension ref="A1:G3000"/>
  <sheetViews>
    <sheetView showGridLines="0" zoomScale="80" zoomScaleNormal="80" workbookViewId="0"/>
  </sheetViews>
  <sheetFormatPr baseColWidth="10" defaultColWidth="11.19921875" defaultRowHeight="15" x14ac:dyDescent="0.3"/>
  <cols>
    <col min="1" max="1" width="4.19921875" style="2" customWidth="1"/>
    <col min="2" max="2" width="4.3984375" style="2" customWidth="1"/>
    <col min="3" max="3" width="70.09765625" style="2" customWidth="1"/>
    <col min="4" max="4" width="15" style="2" bestFit="1" customWidth="1"/>
    <col min="5" max="5" width="14.19921875" style="2" bestFit="1" customWidth="1"/>
    <col min="6" max="6" width="14.59765625" style="2" bestFit="1" customWidth="1"/>
    <col min="7" max="7" width="17.19921875" style="2" bestFit="1" customWidth="1"/>
    <col min="8" max="16384" width="11.19921875" style="2"/>
  </cols>
  <sheetData>
    <row r="1" spans="1:7" ht="21.75" x14ac:dyDescent="0.4">
      <c r="A1" s="12" t="s">
        <v>1064</v>
      </c>
      <c r="G1" s="218" t="s">
        <v>708</v>
      </c>
    </row>
    <row r="2" spans="1:7" ht="21.75" x14ac:dyDescent="0.4">
      <c r="A2" s="12" t="s">
        <v>188</v>
      </c>
      <c r="D2" s="16"/>
      <c r="E2" s="16"/>
      <c r="F2" s="16"/>
      <c r="G2" s="16"/>
    </row>
    <row r="3" spans="1:7" ht="21.75" x14ac:dyDescent="0.4">
      <c r="A3" s="12" t="s">
        <v>25</v>
      </c>
      <c r="D3" s="16"/>
      <c r="E3" s="16"/>
      <c r="F3" s="16"/>
      <c r="G3" s="16"/>
    </row>
    <row r="4" spans="1:7" ht="21.75" x14ac:dyDescent="0.4">
      <c r="A4" s="12" t="s">
        <v>0</v>
      </c>
      <c r="D4" s="18"/>
      <c r="E4" s="18"/>
      <c r="F4" s="18"/>
      <c r="G4" s="18"/>
    </row>
    <row r="5" spans="1:7" s="20" customFormat="1" x14ac:dyDescent="0.3"/>
    <row r="6" spans="1:7" ht="63.75" customHeight="1" x14ac:dyDescent="0.3">
      <c r="A6" s="150" t="s">
        <v>189</v>
      </c>
      <c r="B6" s="150" t="s">
        <v>190</v>
      </c>
      <c r="C6" s="97" t="s">
        <v>191</v>
      </c>
      <c r="D6" s="97" t="s">
        <v>534</v>
      </c>
      <c r="E6" s="97" t="s">
        <v>1078</v>
      </c>
      <c r="F6" s="97" t="s">
        <v>1079</v>
      </c>
      <c r="G6" s="97" t="s">
        <v>1080</v>
      </c>
    </row>
    <row r="7" spans="1:7" ht="12.75" customHeight="1" x14ac:dyDescent="0.3"/>
    <row r="8" spans="1:7" x14ac:dyDescent="0.3">
      <c r="A8" s="89"/>
      <c r="B8" s="89"/>
      <c r="C8" s="89" t="s">
        <v>193</v>
      </c>
      <c r="D8" s="89">
        <f>D9+D58</f>
        <v>164854298.13</v>
      </c>
      <c r="E8" s="89">
        <f>E9+E58</f>
        <v>94412202.039999992</v>
      </c>
      <c r="F8" s="89">
        <f>F9+F58</f>
        <v>57104048.129999988</v>
      </c>
      <c r="G8" s="89">
        <f>G9+G58</f>
        <v>13338047.960000001</v>
      </c>
    </row>
    <row r="9" spans="1:7" ht="14.25" customHeight="1" x14ac:dyDescent="0.3">
      <c r="A9" s="135"/>
      <c r="B9" s="135"/>
      <c r="C9" s="42" t="s">
        <v>194</v>
      </c>
      <c r="D9" s="136">
        <f>D11+D19+D29+D39+D49</f>
        <v>160435692.75999999</v>
      </c>
      <c r="E9" s="136">
        <f>E11+E19+E29+E39+E49</f>
        <v>94019686.829999998</v>
      </c>
      <c r="F9" s="136">
        <f>F11+F19+F29+F39+F49</f>
        <v>53203794.349999987</v>
      </c>
      <c r="G9" s="136">
        <f>G11+G19+G29+G39+G49</f>
        <v>13212211.58</v>
      </c>
    </row>
    <row r="10" spans="1:7" ht="12.75" customHeight="1" x14ac:dyDescent="0.3"/>
    <row r="11" spans="1:7" ht="14.25" customHeight="1" x14ac:dyDescent="0.3">
      <c r="A11" s="137" t="s">
        <v>195</v>
      </c>
      <c r="B11" s="137"/>
      <c r="C11" s="45"/>
      <c r="D11" s="138">
        <f>SUM(D12:D18)</f>
        <v>123034656</v>
      </c>
      <c r="E11" s="138">
        <f>SUM(E12:E18)</f>
        <v>80572194.060000002</v>
      </c>
      <c r="F11" s="138">
        <f>SUM(F12:F18)</f>
        <v>31980061.679999996</v>
      </c>
      <c r="G11" s="138">
        <f t="shared" ref="G11:G39" si="0">G102+G193+G284+G375+G466+G557+G648+G739+G830+G921+G1012+G1194+G1103+G1285+G1376+G1467+G1558+G1649+G1740+G1831+G1922+G2013+G2104+G2286+G2195+G2377+G2468+G2559+G2650+G2741+G2832+G2923</f>
        <v>10482400.26</v>
      </c>
    </row>
    <row r="12" spans="1:7" ht="12.75" customHeight="1" x14ac:dyDescent="0.3">
      <c r="B12" s="2">
        <v>1100</v>
      </c>
      <c r="C12" s="139" t="s">
        <v>196</v>
      </c>
      <c r="D12" s="20">
        <f>D103+D194+D285+D376+D467+D558+D649+D740+D831+D922+D1013+D1195+D1104+D1286+D1377+D1468+D1559+D1650+D1741+D1832+D1923+D2014+D2105+D2287+D2196+D2378+D2469+D2560+D2651+D2742+D2833+D2924</f>
        <v>36622408.120000005</v>
      </c>
      <c r="E12" s="20">
        <f>E103+E194+E285+E376+E467+E558+E649+E740+E831+E922+E1013+E1195+E1104+E1286+E1377+E1468+E1559+E1650+E1741+E1832+E1923+E2014+E2105+E2287+E2196+E2378+E2469+E2560+E2651+E2742+E2833+E2924</f>
        <v>26598889.640000004</v>
      </c>
      <c r="F12" s="20">
        <f>F103+F194+F285+F376+F467+F558+F649+F740+F831+F922+F1013+F1195+F1104+F1286+F1377+F1468+F1559+F1650+F1741+F1832+F1923+F2014+F2105+F2287+F2196+F2378+F2469+F2560+F2651+F2742+F2833+F2924</f>
        <v>8235992.410000002</v>
      </c>
      <c r="G12" s="20">
        <f t="shared" si="0"/>
        <v>1787526.0699999996</v>
      </c>
    </row>
    <row r="13" spans="1:7" ht="12.75" customHeight="1" x14ac:dyDescent="0.3">
      <c r="B13" s="2">
        <v>1200</v>
      </c>
      <c r="C13" s="139" t="s">
        <v>197</v>
      </c>
      <c r="D13" s="20">
        <f t="shared" ref="D13:D57" si="1">D104+D195+D286+D377+D468+D559+D650+D741+D832+D923+D1014+D1196+D1105+D1287+D1378+D1469+D1560+D1651+D1742+D1833+D1924+D2015+D2106+D2288+D2197+D2379+D2470+D2561+D2652+D2743+D2834+D2925</f>
        <v>12307732.039999995</v>
      </c>
      <c r="E13" s="20">
        <f t="shared" ref="E13:F18" si="2">E104+E195+E286+E377+E468+E559+E650+E741+E832+E923+E1014+E1196+E1105+E1287+E1378+E1469+E1560+E1651+E1742+E1833+E1924+E2015+E2106+E2288+E2197+E2379+E2470+E2561+E2652+E2743+E2834+E2925</f>
        <v>6805812.7299999986</v>
      </c>
      <c r="F13" s="20">
        <f t="shared" si="2"/>
        <v>5196075.3299999954</v>
      </c>
      <c r="G13" s="20">
        <f t="shared" si="0"/>
        <v>305843.97999999992</v>
      </c>
    </row>
    <row r="14" spans="1:7" ht="12.75" customHeight="1" x14ac:dyDescent="0.3">
      <c r="B14" s="2">
        <v>1300</v>
      </c>
      <c r="C14" s="139" t="s">
        <v>198</v>
      </c>
      <c r="D14" s="20">
        <f t="shared" si="1"/>
        <v>24225598.560000002</v>
      </c>
      <c r="E14" s="20">
        <f t="shared" si="2"/>
        <v>17191270.109999999</v>
      </c>
      <c r="F14" s="20">
        <f t="shared" si="2"/>
        <v>5886441.2700000005</v>
      </c>
      <c r="G14" s="20">
        <f t="shared" si="0"/>
        <v>1147887.18</v>
      </c>
    </row>
    <row r="15" spans="1:7" ht="12.75" customHeight="1" x14ac:dyDescent="0.3">
      <c r="B15" s="2">
        <v>1400</v>
      </c>
      <c r="C15" s="139" t="s">
        <v>199</v>
      </c>
      <c r="D15" s="20">
        <f t="shared" si="1"/>
        <v>9536360.25</v>
      </c>
      <c r="E15" s="20">
        <f t="shared" si="2"/>
        <v>5673600.1300000008</v>
      </c>
      <c r="F15" s="20">
        <f t="shared" si="2"/>
        <v>2537226.1199999992</v>
      </c>
      <c r="G15" s="20">
        <f t="shared" si="0"/>
        <v>1325534.0000000002</v>
      </c>
    </row>
    <row r="16" spans="1:7" ht="12.75" customHeight="1" x14ac:dyDescent="0.3">
      <c r="B16" s="2">
        <v>1500</v>
      </c>
      <c r="C16" s="139" t="s">
        <v>200</v>
      </c>
      <c r="D16" s="20">
        <f t="shared" si="1"/>
        <v>35733884.489999995</v>
      </c>
      <c r="E16" s="20">
        <f t="shared" si="2"/>
        <v>21678898.369999997</v>
      </c>
      <c r="F16" s="20">
        <f t="shared" si="2"/>
        <v>9080450.8399999999</v>
      </c>
      <c r="G16" s="20">
        <f t="shared" si="0"/>
        <v>4974535.2799999993</v>
      </c>
    </row>
    <row r="17" spans="1:7" ht="12.75" customHeight="1" x14ac:dyDescent="0.3">
      <c r="B17" s="2">
        <v>1600</v>
      </c>
      <c r="C17" s="139" t="s">
        <v>201</v>
      </c>
      <c r="D17" s="20">
        <f t="shared" si="1"/>
        <v>266.75</v>
      </c>
      <c r="E17" s="20">
        <f t="shared" si="2"/>
        <v>18</v>
      </c>
      <c r="F17" s="20">
        <f t="shared" si="2"/>
        <v>248.75</v>
      </c>
      <c r="G17" s="20">
        <f t="shared" si="0"/>
        <v>0</v>
      </c>
    </row>
    <row r="18" spans="1:7" ht="12.75" customHeight="1" x14ac:dyDescent="0.3">
      <c r="B18" s="2">
        <v>1700</v>
      </c>
      <c r="C18" s="139" t="s">
        <v>202</v>
      </c>
      <c r="D18" s="20">
        <f t="shared" si="1"/>
        <v>4608405.7899999991</v>
      </c>
      <c r="E18" s="20">
        <f t="shared" si="2"/>
        <v>2623705.0799999991</v>
      </c>
      <c r="F18" s="20">
        <f t="shared" si="2"/>
        <v>1043626.9600000002</v>
      </c>
      <c r="G18" s="20">
        <f t="shared" si="0"/>
        <v>941073.74999999988</v>
      </c>
    </row>
    <row r="19" spans="1:7" ht="14.25" customHeight="1" x14ac:dyDescent="0.3">
      <c r="A19" s="137" t="s">
        <v>203</v>
      </c>
      <c r="B19" s="137"/>
      <c r="C19" s="45"/>
      <c r="D19" s="138">
        <f>SUM(D20:D28)</f>
        <v>17913510.029999997</v>
      </c>
      <c r="E19" s="138">
        <f>SUM(E20:E28)</f>
        <v>6828972.8800000008</v>
      </c>
      <c r="F19" s="138">
        <f>SUM(F20:F28)</f>
        <v>9120710.6099999994</v>
      </c>
      <c r="G19" s="138">
        <f t="shared" si="0"/>
        <v>1963826.5400000003</v>
      </c>
    </row>
    <row r="20" spans="1:7" ht="12.75" customHeight="1" x14ac:dyDescent="0.3">
      <c r="B20" s="2">
        <v>2100</v>
      </c>
      <c r="C20" s="139" t="s">
        <v>204</v>
      </c>
      <c r="D20" s="20">
        <f t="shared" si="1"/>
        <v>1105085.5900000001</v>
      </c>
      <c r="E20" s="20">
        <f t="shared" ref="E20:F28" si="3">E111+E202+E293+E384+E475+E566+E657+E748+E839+E930+E1021+E1203+E1112+E1294+E1385+E1476+E1567+E1658+E1749+E1840+E1931+E2022+E2113+E2295+E2204+E2386+E2477+E2568+E2659+E2750+E2841+E2932</f>
        <v>705207.07</v>
      </c>
      <c r="F20" s="20">
        <f t="shared" si="3"/>
        <v>274245.73</v>
      </c>
      <c r="G20" s="20">
        <f t="shared" si="0"/>
        <v>125632.78999999998</v>
      </c>
    </row>
    <row r="21" spans="1:7" ht="12.75" customHeight="1" x14ac:dyDescent="0.3">
      <c r="B21" s="2">
        <v>2200</v>
      </c>
      <c r="C21" s="139" t="s">
        <v>205</v>
      </c>
      <c r="D21" s="20">
        <f t="shared" si="1"/>
        <v>1586334.0099999998</v>
      </c>
      <c r="E21" s="20">
        <f t="shared" si="3"/>
        <v>667898.34000000008</v>
      </c>
      <c r="F21" s="20">
        <f t="shared" si="3"/>
        <v>738094.4</v>
      </c>
      <c r="G21" s="20">
        <f t="shared" si="0"/>
        <v>180341.27000000005</v>
      </c>
    </row>
    <row r="22" spans="1:7" ht="12.75" customHeight="1" x14ac:dyDescent="0.3">
      <c r="B22" s="2">
        <v>2300</v>
      </c>
      <c r="C22" s="139" t="s">
        <v>206</v>
      </c>
      <c r="D22" s="20">
        <f t="shared" si="1"/>
        <v>5089.4399999999996</v>
      </c>
      <c r="E22" s="20">
        <f t="shared" si="3"/>
        <v>4429.51</v>
      </c>
      <c r="F22" s="20">
        <f t="shared" si="3"/>
        <v>659.93000000000006</v>
      </c>
      <c r="G22" s="20">
        <f t="shared" si="0"/>
        <v>0</v>
      </c>
    </row>
    <row r="23" spans="1:7" ht="12.75" customHeight="1" x14ac:dyDescent="0.3">
      <c r="B23" s="2">
        <v>2400</v>
      </c>
      <c r="C23" s="139" t="s">
        <v>207</v>
      </c>
      <c r="D23" s="20">
        <f t="shared" si="1"/>
        <v>524708.78999999992</v>
      </c>
      <c r="E23" s="20">
        <f t="shared" si="3"/>
        <v>115671.99</v>
      </c>
      <c r="F23" s="20">
        <f t="shared" si="3"/>
        <v>394522.49</v>
      </c>
      <c r="G23" s="20">
        <f t="shared" si="0"/>
        <v>14514.309999999998</v>
      </c>
    </row>
    <row r="24" spans="1:7" ht="12.75" customHeight="1" x14ac:dyDescent="0.3">
      <c r="B24" s="2">
        <v>2500</v>
      </c>
      <c r="C24" s="139" t="s">
        <v>208</v>
      </c>
      <c r="D24" s="20">
        <f t="shared" si="1"/>
        <v>12679424.949999997</v>
      </c>
      <c r="E24" s="20">
        <f t="shared" si="3"/>
        <v>4175648.2500000009</v>
      </c>
      <c r="F24" s="20">
        <f t="shared" si="3"/>
        <v>7111473.4099999992</v>
      </c>
      <c r="G24" s="20">
        <f t="shared" si="0"/>
        <v>1392303.2899999998</v>
      </c>
    </row>
    <row r="25" spans="1:7" ht="12.75" customHeight="1" x14ac:dyDescent="0.3">
      <c r="B25" s="2">
        <v>2600</v>
      </c>
      <c r="C25" s="139" t="s">
        <v>209</v>
      </c>
      <c r="D25" s="20">
        <f t="shared" si="1"/>
        <v>977979.20999999985</v>
      </c>
      <c r="E25" s="20">
        <f t="shared" si="3"/>
        <v>686271.98</v>
      </c>
      <c r="F25" s="20">
        <f t="shared" si="3"/>
        <v>206244.39</v>
      </c>
      <c r="G25" s="20">
        <f t="shared" si="0"/>
        <v>85462.840000000011</v>
      </c>
    </row>
    <row r="26" spans="1:7" ht="12.75" customHeight="1" x14ac:dyDescent="0.3">
      <c r="B26" s="2">
        <v>2700</v>
      </c>
      <c r="C26" s="139" t="s">
        <v>210</v>
      </c>
      <c r="D26" s="20">
        <f t="shared" si="1"/>
        <v>636191.64000000036</v>
      </c>
      <c r="E26" s="20">
        <f t="shared" si="3"/>
        <v>308501.15999999997</v>
      </c>
      <c r="F26" s="20">
        <f t="shared" si="3"/>
        <v>313620.99000000017</v>
      </c>
      <c r="G26" s="20">
        <f t="shared" si="0"/>
        <v>14069.490000000002</v>
      </c>
    </row>
    <row r="27" spans="1:7" ht="12.75" customHeight="1" x14ac:dyDescent="0.3">
      <c r="B27" s="2">
        <v>2800</v>
      </c>
      <c r="C27" s="139" t="s">
        <v>211</v>
      </c>
      <c r="D27" s="20">
        <f t="shared" si="1"/>
        <v>34.07</v>
      </c>
      <c r="E27" s="20">
        <f t="shared" si="3"/>
        <v>34.07</v>
      </c>
      <c r="F27" s="20">
        <f t="shared" si="3"/>
        <v>0</v>
      </c>
      <c r="G27" s="20">
        <f t="shared" si="0"/>
        <v>0</v>
      </c>
    </row>
    <row r="28" spans="1:7" ht="12.75" customHeight="1" x14ac:dyDescent="0.3">
      <c r="B28" s="2">
        <v>2900</v>
      </c>
      <c r="C28" s="139" t="s">
        <v>212</v>
      </c>
      <c r="D28" s="20">
        <f t="shared" si="1"/>
        <v>398662.33</v>
      </c>
      <c r="E28" s="20">
        <f t="shared" si="3"/>
        <v>165310.50999999998</v>
      </c>
      <c r="F28" s="20">
        <f t="shared" si="3"/>
        <v>81849.269999999975</v>
      </c>
      <c r="G28" s="20">
        <f t="shared" si="0"/>
        <v>151502.54999999999</v>
      </c>
    </row>
    <row r="29" spans="1:7" ht="14.25" customHeight="1" x14ac:dyDescent="0.3">
      <c r="A29" s="137" t="s">
        <v>213</v>
      </c>
      <c r="B29" s="137"/>
      <c r="C29" s="45"/>
      <c r="D29" s="138">
        <f>SUM(D30:D38)</f>
        <v>16376602.510000004</v>
      </c>
      <c r="E29" s="138">
        <f>SUM(E30:E38)</f>
        <v>5583173.0400000028</v>
      </c>
      <c r="F29" s="138">
        <f>SUM(F30:F38)</f>
        <v>10027444.690000001</v>
      </c>
      <c r="G29" s="138">
        <f t="shared" si="0"/>
        <v>765984.78</v>
      </c>
    </row>
    <row r="30" spans="1:7" ht="12.75" customHeight="1" x14ac:dyDescent="0.3">
      <c r="B30" s="2">
        <v>3100</v>
      </c>
      <c r="C30" s="139" t="s">
        <v>214</v>
      </c>
      <c r="D30" s="20">
        <f t="shared" si="1"/>
        <v>2081773.1500000001</v>
      </c>
      <c r="E30" s="20">
        <f t="shared" ref="E30:F38" si="4">E121+E212+E303+E394+E485+E576+E667+E758+E849+E940+E1031+E1213+E1122+E1304+E1395+E1486+E1577+E1668+E1759+E1850+E1941+E2032+E2123+E2305+E2214+E2396+E2487+E2578+E2669+E2760+E2851+E2942</f>
        <v>1083450.3399999999</v>
      </c>
      <c r="F30" s="20">
        <f t="shared" si="4"/>
        <v>770838.7300000001</v>
      </c>
      <c r="G30" s="20">
        <f t="shared" si="0"/>
        <v>227484.08</v>
      </c>
    </row>
    <row r="31" spans="1:7" ht="12.75" customHeight="1" x14ac:dyDescent="0.3">
      <c r="B31" s="2">
        <v>3200</v>
      </c>
      <c r="C31" s="139" t="s">
        <v>215</v>
      </c>
      <c r="D31" s="20">
        <f t="shared" si="1"/>
        <v>647973.28</v>
      </c>
      <c r="E31" s="20">
        <f t="shared" si="4"/>
        <v>421757.22000000009</v>
      </c>
      <c r="F31" s="20">
        <f t="shared" si="4"/>
        <v>214960.68999999994</v>
      </c>
      <c r="G31" s="20">
        <f t="shared" si="0"/>
        <v>11255.370000000004</v>
      </c>
    </row>
    <row r="32" spans="1:7" ht="12.75" customHeight="1" x14ac:dyDescent="0.3">
      <c r="B32" s="2">
        <v>3300</v>
      </c>
      <c r="C32" s="139" t="s">
        <v>216</v>
      </c>
      <c r="D32" s="20">
        <f t="shared" si="1"/>
        <v>4076925.44</v>
      </c>
      <c r="E32" s="20">
        <f t="shared" si="4"/>
        <v>1686196.8700000003</v>
      </c>
      <c r="F32" s="20">
        <f t="shared" si="4"/>
        <v>2479223.8100000005</v>
      </c>
      <c r="G32" s="20">
        <f t="shared" si="0"/>
        <v>-88495.239999999991</v>
      </c>
    </row>
    <row r="33" spans="1:7" ht="12.75" customHeight="1" x14ac:dyDescent="0.3">
      <c r="B33" s="2">
        <v>3400</v>
      </c>
      <c r="C33" s="139" t="s">
        <v>217</v>
      </c>
      <c r="D33" s="20">
        <f t="shared" si="1"/>
        <v>835207.94</v>
      </c>
      <c r="E33" s="20">
        <f t="shared" si="4"/>
        <v>219870.35999999993</v>
      </c>
      <c r="F33" s="20">
        <f t="shared" si="4"/>
        <v>582113.05000000005</v>
      </c>
      <c r="G33" s="20">
        <f t="shared" si="0"/>
        <v>33224.53</v>
      </c>
    </row>
    <row r="34" spans="1:7" ht="12.75" customHeight="1" x14ac:dyDescent="0.3">
      <c r="B34" s="2">
        <v>3500</v>
      </c>
      <c r="C34" s="139" t="s">
        <v>218</v>
      </c>
      <c r="D34" s="20">
        <f t="shared" si="1"/>
        <v>3781668.4500000011</v>
      </c>
      <c r="E34" s="20">
        <f t="shared" si="4"/>
        <v>1020963.04</v>
      </c>
      <c r="F34" s="20">
        <f t="shared" si="4"/>
        <v>2459295.96</v>
      </c>
      <c r="G34" s="20">
        <f t="shared" si="0"/>
        <v>301409.45000000007</v>
      </c>
    </row>
    <row r="35" spans="1:7" ht="12.75" customHeight="1" x14ac:dyDescent="0.3">
      <c r="B35" s="2">
        <v>3600</v>
      </c>
      <c r="C35" s="139" t="s">
        <v>219</v>
      </c>
      <c r="D35" s="20">
        <f t="shared" si="1"/>
        <v>370021.25999999995</v>
      </c>
      <c r="E35" s="20">
        <f t="shared" si="4"/>
        <v>34019.790000000008</v>
      </c>
      <c r="F35" s="20">
        <f t="shared" si="4"/>
        <v>336001.47000000003</v>
      </c>
      <c r="G35" s="20">
        <f t="shared" si="0"/>
        <v>0</v>
      </c>
    </row>
    <row r="36" spans="1:7" ht="12.75" customHeight="1" x14ac:dyDescent="0.3">
      <c r="B36" s="2">
        <v>3700</v>
      </c>
      <c r="C36" s="139" t="s">
        <v>220</v>
      </c>
      <c r="D36" s="20">
        <f t="shared" si="1"/>
        <v>944854.34000000195</v>
      </c>
      <c r="E36" s="20">
        <f t="shared" si="4"/>
        <v>631240.73000000196</v>
      </c>
      <c r="F36" s="20">
        <f t="shared" si="4"/>
        <v>69296.229999999981</v>
      </c>
      <c r="G36" s="20">
        <f t="shared" si="0"/>
        <v>244317.38000000006</v>
      </c>
    </row>
    <row r="37" spans="1:7" ht="12.75" customHeight="1" x14ac:dyDescent="0.3">
      <c r="B37" s="2">
        <v>3800</v>
      </c>
      <c r="C37" s="139" t="s">
        <v>221</v>
      </c>
      <c r="D37" s="20">
        <f t="shared" si="1"/>
        <v>160265.93999999997</v>
      </c>
      <c r="E37" s="20">
        <f t="shared" si="4"/>
        <v>82530.659999999974</v>
      </c>
      <c r="F37" s="20">
        <f t="shared" si="4"/>
        <v>64042.820000000007</v>
      </c>
      <c r="G37" s="20">
        <f t="shared" si="0"/>
        <v>13692.46</v>
      </c>
    </row>
    <row r="38" spans="1:7" ht="12.75" customHeight="1" x14ac:dyDescent="0.3">
      <c r="B38" s="2">
        <v>3900</v>
      </c>
      <c r="C38" s="139" t="s">
        <v>222</v>
      </c>
      <c r="D38" s="20">
        <f t="shared" si="1"/>
        <v>3477912.7100000004</v>
      </c>
      <c r="E38" s="20">
        <f t="shared" si="4"/>
        <v>403144.03</v>
      </c>
      <c r="F38" s="20">
        <f t="shared" si="4"/>
        <v>3051671.9300000006</v>
      </c>
      <c r="G38" s="20">
        <f t="shared" si="0"/>
        <v>23096.75</v>
      </c>
    </row>
    <row r="39" spans="1:7" ht="14.25" customHeight="1" x14ac:dyDescent="0.3">
      <c r="A39" s="137" t="s">
        <v>223</v>
      </c>
      <c r="B39" s="137"/>
      <c r="C39" s="45"/>
      <c r="D39" s="138">
        <f>SUM(D40:D48)</f>
        <v>3110924.22</v>
      </c>
      <c r="E39" s="138">
        <f>SUM(E40:E48)</f>
        <v>1035346.8499999999</v>
      </c>
      <c r="F39" s="138">
        <f>SUM(F40:F48)</f>
        <v>2075577.3700000008</v>
      </c>
      <c r="G39" s="138">
        <f t="shared" si="0"/>
        <v>0</v>
      </c>
    </row>
    <row r="40" spans="1:7" ht="12.75" customHeight="1" x14ac:dyDescent="0.3">
      <c r="B40" s="2">
        <v>4100</v>
      </c>
      <c r="C40" s="139" t="s">
        <v>224</v>
      </c>
      <c r="D40" s="20">
        <f t="shared" si="1"/>
        <v>566831.35</v>
      </c>
      <c r="E40" s="20">
        <f t="shared" ref="E40:F48" si="5">E131+E222+E313+E404+E495+E586+E677+E768+E859+E950+E1041+E1223+E1132+E1314+E1405+E1496+E1587+E1678+E1769+E1860+E1951+E2042+E2133+E2315+E2224+E2406+E2497+E2588+E2679+E2770+E2861+E2952</f>
        <v>384433.67</v>
      </c>
      <c r="F40" s="20">
        <f t="shared" si="5"/>
        <v>182397.68000000002</v>
      </c>
      <c r="G40" s="20">
        <f t="shared" ref="G40:G71" si="6">G131+G222+G313+G404+G495+G586+G677+G768+G859+G950+G1041+G1223+G1132+G1314+G1405+G1496+G1587+G1678+G1769+G1860+G1951+G2042+G2133+G2315+G2224+G2406+G2497+G2588+G2679+G2770+G2861+G2952</f>
        <v>0</v>
      </c>
    </row>
    <row r="41" spans="1:7" ht="12.75" customHeight="1" x14ac:dyDescent="0.3">
      <c r="B41" s="2">
        <v>4200</v>
      </c>
      <c r="C41" s="139" t="s">
        <v>225</v>
      </c>
      <c r="D41" s="20">
        <f t="shared" si="1"/>
        <v>9718.7200000000012</v>
      </c>
      <c r="E41" s="20">
        <f t="shared" si="5"/>
        <v>0</v>
      </c>
      <c r="F41" s="20">
        <f t="shared" si="5"/>
        <v>9718.7200000000012</v>
      </c>
      <c r="G41" s="20">
        <f t="shared" si="6"/>
        <v>0</v>
      </c>
    </row>
    <row r="42" spans="1:7" ht="12.75" customHeight="1" x14ac:dyDescent="0.3">
      <c r="B42" s="2">
        <v>4300</v>
      </c>
      <c r="C42" s="139" t="s">
        <v>226</v>
      </c>
      <c r="D42" s="20">
        <f t="shared" si="1"/>
        <v>1814349.34</v>
      </c>
      <c r="E42" s="20">
        <f t="shared" si="5"/>
        <v>388350.71</v>
      </c>
      <c r="F42" s="20">
        <f t="shared" si="5"/>
        <v>1425998.6300000006</v>
      </c>
      <c r="G42" s="20">
        <f t="shared" si="6"/>
        <v>0</v>
      </c>
    </row>
    <row r="43" spans="1:7" ht="12.75" customHeight="1" x14ac:dyDescent="0.3">
      <c r="B43" s="2">
        <v>4400</v>
      </c>
      <c r="C43" s="139" t="s">
        <v>227</v>
      </c>
      <c r="D43" s="20">
        <f t="shared" si="1"/>
        <v>592740.03999999992</v>
      </c>
      <c r="E43" s="20">
        <f t="shared" si="5"/>
        <v>262502.4699999998</v>
      </c>
      <c r="F43" s="20">
        <f t="shared" si="5"/>
        <v>330237.57000000007</v>
      </c>
      <c r="G43" s="20">
        <f t="shared" si="6"/>
        <v>0</v>
      </c>
    </row>
    <row r="44" spans="1:7" ht="12.75" customHeight="1" x14ac:dyDescent="0.3">
      <c r="B44" s="2">
        <v>4500</v>
      </c>
      <c r="C44" s="139" t="s">
        <v>228</v>
      </c>
      <c r="D44" s="20">
        <f t="shared" si="1"/>
        <v>80224.769999999975</v>
      </c>
      <c r="E44" s="20">
        <f t="shared" si="5"/>
        <v>0</v>
      </c>
      <c r="F44" s="20">
        <f t="shared" si="5"/>
        <v>80224.769999999975</v>
      </c>
      <c r="G44" s="20">
        <f t="shared" si="6"/>
        <v>0</v>
      </c>
    </row>
    <row r="45" spans="1:7" ht="12.75" customHeight="1" x14ac:dyDescent="0.3">
      <c r="B45" s="2">
        <v>4600</v>
      </c>
      <c r="C45" s="139" t="s">
        <v>229</v>
      </c>
      <c r="D45" s="20">
        <f t="shared" si="1"/>
        <v>0</v>
      </c>
      <c r="E45" s="20">
        <f t="shared" si="5"/>
        <v>0</v>
      </c>
      <c r="F45" s="20">
        <f t="shared" si="5"/>
        <v>0</v>
      </c>
      <c r="G45" s="20">
        <f t="shared" si="6"/>
        <v>0</v>
      </c>
    </row>
    <row r="46" spans="1:7" ht="12.75" customHeight="1" x14ac:dyDescent="0.3">
      <c r="B46" s="2">
        <v>4700</v>
      </c>
      <c r="C46" s="139" t="s">
        <v>230</v>
      </c>
      <c r="D46" s="20">
        <f t="shared" si="1"/>
        <v>0</v>
      </c>
      <c r="E46" s="20">
        <f t="shared" si="5"/>
        <v>0</v>
      </c>
      <c r="F46" s="20">
        <f t="shared" si="5"/>
        <v>0</v>
      </c>
      <c r="G46" s="20">
        <f t="shared" si="6"/>
        <v>0</v>
      </c>
    </row>
    <row r="47" spans="1:7" ht="12.75" customHeight="1" x14ac:dyDescent="0.3">
      <c r="B47" s="2">
        <v>4800</v>
      </c>
      <c r="C47" s="139" t="s">
        <v>231</v>
      </c>
      <c r="D47" s="20">
        <f t="shared" si="1"/>
        <v>47060</v>
      </c>
      <c r="E47" s="20">
        <f t="shared" si="5"/>
        <v>60</v>
      </c>
      <c r="F47" s="20">
        <f t="shared" si="5"/>
        <v>47000</v>
      </c>
      <c r="G47" s="20">
        <f t="shared" si="6"/>
        <v>0</v>
      </c>
    </row>
    <row r="48" spans="1:7" ht="12.75" customHeight="1" x14ac:dyDescent="0.3">
      <c r="B48" s="2">
        <v>4900</v>
      </c>
      <c r="C48" s="139" t="s">
        <v>232</v>
      </c>
      <c r="D48" s="20">
        <f t="shared" si="1"/>
        <v>0</v>
      </c>
      <c r="E48" s="20">
        <f t="shared" si="5"/>
        <v>0</v>
      </c>
      <c r="F48" s="20">
        <f t="shared" si="5"/>
        <v>0</v>
      </c>
      <c r="G48" s="20">
        <f t="shared" si="6"/>
        <v>0</v>
      </c>
    </row>
    <row r="49" spans="1:7" ht="14.25" customHeight="1" x14ac:dyDescent="0.3">
      <c r="A49" s="137" t="s">
        <v>233</v>
      </c>
      <c r="B49" s="137"/>
      <c r="C49" s="45"/>
      <c r="D49" s="138">
        <f>SUM(D50:D56)</f>
        <v>0</v>
      </c>
      <c r="E49" s="138">
        <f>SUM(E50:E56)</f>
        <v>0</v>
      </c>
      <c r="F49" s="138">
        <f>SUM(F50:F56)</f>
        <v>0</v>
      </c>
      <c r="G49" s="138">
        <f t="shared" si="6"/>
        <v>0</v>
      </c>
    </row>
    <row r="50" spans="1:7" ht="12.75" customHeight="1" x14ac:dyDescent="0.3">
      <c r="B50" s="2">
        <v>7100</v>
      </c>
      <c r="C50" s="139" t="s">
        <v>234</v>
      </c>
      <c r="D50" s="20">
        <f t="shared" si="1"/>
        <v>0</v>
      </c>
      <c r="E50" s="20">
        <f t="shared" ref="E50:F57" si="7">E141+E232+E323+E414+E505+E596+E687+E778+E869+E960+E1051+E1233+E1142+E1324+E1415+E1506+E1597+E1688+E1779+E1870+E1961+E2052+E2143+E2325+E2234+E2416+E2507+E2598+E2689+E2780+E2871+E2962</f>
        <v>0</v>
      </c>
      <c r="F50" s="20">
        <f t="shared" si="7"/>
        <v>0</v>
      </c>
      <c r="G50" s="20">
        <f t="shared" si="6"/>
        <v>0</v>
      </c>
    </row>
    <row r="51" spans="1:7" ht="12.75" customHeight="1" x14ac:dyDescent="0.3">
      <c r="B51" s="2">
        <v>7200</v>
      </c>
      <c r="C51" s="139" t="s">
        <v>235</v>
      </c>
      <c r="D51" s="20">
        <f t="shared" si="1"/>
        <v>0</v>
      </c>
      <c r="E51" s="20">
        <f t="shared" si="7"/>
        <v>0</v>
      </c>
      <c r="F51" s="20">
        <f t="shared" si="7"/>
        <v>0</v>
      </c>
      <c r="G51" s="20">
        <f t="shared" si="6"/>
        <v>0</v>
      </c>
    </row>
    <row r="52" spans="1:7" ht="12.75" customHeight="1" x14ac:dyDescent="0.3">
      <c r="B52" s="2">
        <v>7300</v>
      </c>
      <c r="C52" s="139" t="s">
        <v>236</v>
      </c>
      <c r="D52" s="20">
        <f t="shared" si="1"/>
        <v>0</v>
      </c>
      <c r="E52" s="20">
        <f t="shared" si="7"/>
        <v>0</v>
      </c>
      <c r="F52" s="20">
        <f t="shared" si="7"/>
        <v>0</v>
      </c>
      <c r="G52" s="20">
        <f t="shared" si="6"/>
        <v>0</v>
      </c>
    </row>
    <row r="53" spans="1:7" ht="12.75" customHeight="1" x14ac:dyDescent="0.3">
      <c r="B53" s="2">
        <v>7400</v>
      </c>
      <c r="C53" s="139" t="s">
        <v>237</v>
      </c>
      <c r="D53" s="20">
        <f t="shared" si="1"/>
        <v>0</v>
      </c>
      <c r="E53" s="20">
        <f t="shared" si="7"/>
        <v>0</v>
      </c>
      <c r="F53" s="20">
        <f t="shared" si="7"/>
        <v>0</v>
      </c>
      <c r="G53" s="20">
        <f t="shared" si="6"/>
        <v>0</v>
      </c>
    </row>
    <row r="54" spans="1:7" ht="12.75" customHeight="1" x14ac:dyDescent="0.3">
      <c r="B54" s="2">
        <v>7500</v>
      </c>
      <c r="C54" s="139" t="s">
        <v>238</v>
      </c>
      <c r="D54" s="20">
        <f t="shared" si="1"/>
        <v>0</v>
      </c>
      <c r="E54" s="20">
        <f t="shared" si="7"/>
        <v>0</v>
      </c>
      <c r="F54" s="20">
        <f t="shared" si="7"/>
        <v>0</v>
      </c>
      <c r="G54" s="20">
        <f t="shared" si="6"/>
        <v>0</v>
      </c>
    </row>
    <row r="55" spans="1:7" ht="12.75" customHeight="1" x14ac:dyDescent="0.3">
      <c r="B55" s="2">
        <v>7600</v>
      </c>
      <c r="C55" s="139" t="s">
        <v>239</v>
      </c>
      <c r="D55" s="20">
        <f t="shared" si="1"/>
        <v>0</v>
      </c>
      <c r="E55" s="20">
        <f t="shared" si="7"/>
        <v>0</v>
      </c>
      <c r="F55" s="20">
        <f t="shared" si="7"/>
        <v>0</v>
      </c>
      <c r="G55" s="20">
        <f t="shared" si="6"/>
        <v>0</v>
      </c>
    </row>
    <row r="56" spans="1:7" ht="12.75" customHeight="1" x14ac:dyDescent="0.3">
      <c r="B56" s="2">
        <v>7900</v>
      </c>
      <c r="C56" s="139" t="s">
        <v>240</v>
      </c>
      <c r="D56" s="20">
        <f t="shared" si="1"/>
        <v>0</v>
      </c>
      <c r="E56" s="20">
        <f t="shared" si="7"/>
        <v>0</v>
      </c>
      <c r="F56" s="20">
        <f t="shared" si="7"/>
        <v>0</v>
      </c>
      <c r="G56" s="20">
        <f t="shared" si="6"/>
        <v>0</v>
      </c>
    </row>
    <row r="57" spans="1:7" ht="15.75" customHeight="1" x14ac:dyDescent="0.35">
      <c r="C57" s="59"/>
      <c r="D57" s="20">
        <f t="shared" si="1"/>
        <v>0</v>
      </c>
      <c r="E57" s="20">
        <f t="shared" si="7"/>
        <v>0</v>
      </c>
      <c r="F57" s="20">
        <f t="shared" si="7"/>
        <v>0</v>
      </c>
      <c r="G57" s="20">
        <f t="shared" si="6"/>
        <v>0</v>
      </c>
    </row>
    <row r="58" spans="1:7" ht="14.25" customHeight="1" x14ac:dyDescent="0.3">
      <c r="A58" s="135"/>
      <c r="B58" s="135"/>
      <c r="C58" s="42" t="s">
        <v>241</v>
      </c>
      <c r="D58" s="136">
        <f>D60+D70+D80+D84</f>
        <v>4418605.37</v>
      </c>
      <c r="E58" s="136">
        <f>E60+E70+E80+E84</f>
        <v>392515.20999999996</v>
      </c>
      <c r="F58" s="136">
        <f>F60+F70+F80+F84</f>
        <v>3900253.78</v>
      </c>
      <c r="G58" s="136">
        <f t="shared" si="6"/>
        <v>125836.38</v>
      </c>
    </row>
    <row r="59" spans="1:7" ht="15.75" customHeight="1" x14ac:dyDescent="0.35">
      <c r="C59" s="59"/>
      <c r="D59" s="20"/>
      <c r="E59" s="20"/>
      <c r="F59" s="20"/>
      <c r="G59" s="20">
        <f t="shared" si="6"/>
        <v>0</v>
      </c>
    </row>
    <row r="60" spans="1:7" ht="14.25" customHeight="1" x14ac:dyDescent="0.3">
      <c r="A60" s="137" t="s">
        <v>223</v>
      </c>
      <c r="B60" s="137"/>
      <c r="C60" s="45"/>
      <c r="D60" s="138">
        <f>SUM(D61:D69)</f>
        <v>0</v>
      </c>
      <c r="E60" s="138">
        <f>SUM(E61:E69)</f>
        <v>0</v>
      </c>
      <c r="F60" s="138">
        <f>SUM(F61:F69)</f>
        <v>0</v>
      </c>
      <c r="G60" s="138">
        <f t="shared" si="6"/>
        <v>0</v>
      </c>
    </row>
    <row r="61" spans="1:7" ht="12.75" customHeight="1" x14ac:dyDescent="0.3">
      <c r="B61" s="2">
        <v>4100</v>
      </c>
      <c r="C61" s="139" t="s">
        <v>224</v>
      </c>
      <c r="D61" s="20">
        <f t="shared" ref="D61:D83" si="8">D152+D243+D334+D425+D516+D607+D698+D789+D880+D971+D1062+D1244+D1153+D1335+D1426+D1517+D1608+D1699+D1790+D1881+D1972+D2063+D2154+D2336+D2245+D2427+D2518+D2609+D2700+D2791+D2882+D2973</f>
        <v>0</v>
      </c>
      <c r="E61" s="20">
        <f t="shared" ref="E61:F69" si="9">E152+E243+E334+E425+E516+E607+E698+E789+E880+E971+E1062+E1244+E1153+E1335+E1426+E1517+E1608+E1699+E1790+E1881+E1972+E2063+E2154+E2336+E2245+E2427+E2518+E2609+E2700+E2791+E2882+E2973</f>
        <v>0</v>
      </c>
      <c r="F61" s="20">
        <f t="shared" si="9"/>
        <v>0</v>
      </c>
      <c r="G61" s="20">
        <f t="shared" si="6"/>
        <v>0</v>
      </c>
    </row>
    <row r="62" spans="1:7" ht="12.75" customHeight="1" x14ac:dyDescent="0.3">
      <c r="B62" s="2">
        <v>4200</v>
      </c>
      <c r="C62" s="139" t="s">
        <v>225</v>
      </c>
      <c r="D62" s="20">
        <f t="shared" si="8"/>
        <v>0</v>
      </c>
      <c r="E62" s="20">
        <f t="shared" si="9"/>
        <v>0</v>
      </c>
      <c r="F62" s="20">
        <f t="shared" si="9"/>
        <v>0</v>
      </c>
      <c r="G62" s="20">
        <f t="shared" si="6"/>
        <v>0</v>
      </c>
    </row>
    <row r="63" spans="1:7" ht="12.75" customHeight="1" x14ac:dyDescent="0.3">
      <c r="B63" s="2">
        <v>4300</v>
      </c>
      <c r="C63" s="139" t="s">
        <v>226</v>
      </c>
      <c r="D63" s="20">
        <f t="shared" si="8"/>
        <v>0</v>
      </c>
      <c r="E63" s="20">
        <f t="shared" si="9"/>
        <v>0</v>
      </c>
      <c r="F63" s="20">
        <f t="shared" si="9"/>
        <v>0</v>
      </c>
      <c r="G63" s="20">
        <f t="shared" si="6"/>
        <v>0</v>
      </c>
    </row>
    <row r="64" spans="1:7" ht="12.75" customHeight="1" x14ac:dyDescent="0.3">
      <c r="B64" s="2">
        <v>4400</v>
      </c>
      <c r="C64" s="139" t="s">
        <v>227</v>
      </c>
      <c r="D64" s="20">
        <f t="shared" si="8"/>
        <v>0</v>
      </c>
      <c r="E64" s="20">
        <f t="shared" si="9"/>
        <v>0</v>
      </c>
      <c r="F64" s="20">
        <f t="shared" si="9"/>
        <v>0</v>
      </c>
      <c r="G64" s="20">
        <f t="shared" si="6"/>
        <v>0</v>
      </c>
    </row>
    <row r="65" spans="1:7" ht="12.75" customHeight="1" x14ac:dyDescent="0.3">
      <c r="B65" s="2">
        <v>4500</v>
      </c>
      <c r="C65" s="139" t="s">
        <v>228</v>
      </c>
      <c r="D65" s="20">
        <f t="shared" si="8"/>
        <v>0</v>
      </c>
      <c r="E65" s="20">
        <f t="shared" si="9"/>
        <v>0</v>
      </c>
      <c r="F65" s="20">
        <f t="shared" si="9"/>
        <v>0</v>
      </c>
      <c r="G65" s="20">
        <f t="shared" si="6"/>
        <v>0</v>
      </c>
    </row>
    <row r="66" spans="1:7" ht="12.75" customHeight="1" x14ac:dyDescent="0.3">
      <c r="B66" s="2">
        <v>4600</v>
      </c>
      <c r="C66" s="139" t="s">
        <v>229</v>
      </c>
      <c r="D66" s="20">
        <f t="shared" si="8"/>
        <v>0</v>
      </c>
      <c r="E66" s="20">
        <f t="shared" si="9"/>
        <v>0</v>
      </c>
      <c r="F66" s="20">
        <f t="shared" si="9"/>
        <v>0</v>
      </c>
      <c r="G66" s="20">
        <f t="shared" si="6"/>
        <v>0</v>
      </c>
    </row>
    <row r="67" spans="1:7" ht="12.75" customHeight="1" x14ac:dyDescent="0.3">
      <c r="B67" s="2">
        <v>4700</v>
      </c>
      <c r="C67" s="139" t="s">
        <v>230</v>
      </c>
      <c r="D67" s="20">
        <f t="shared" si="8"/>
        <v>0</v>
      </c>
      <c r="E67" s="20">
        <f t="shared" si="9"/>
        <v>0</v>
      </c>
      <c r="F67" s="20">
        <f t="shared" si="9"/>
        <v>0</v>
      </c>
      <c r="G67" s="20">
        <f t="shared" si="6"/>
        <v>0</v>
      </c>
    </row>
    <row r="68" spans="1:7" ht="12.75" customHeight="1" x14ac:dyDescent="0.3">
      <c r="B68" s="2">
        <v>4800</v>
      </c>
      <c r="C68" s="139" t="s">
        <v>231</v>
      </c>
      <c r="D68" s="20">
        <f t="shared" si="8"/>
        <v>0</v>
      </c>
      <c r="E68" s="20">
        <f t="shared" si="9"/>
        <v>0</v>
      </c>
      <c r="F68" s="20">
        <f t="shared" si="9"/>
        <v>0</v>
      </c>
      <c r="G68" s="20">
        <f t="shared" si="6"/>
        <v>0</v>
      </c>
    </row>
    <row r="69" spans="1:7" ht="12.75" customHeight="1" x14ac:dyDescent="0.3">
      <c r="B69" s="2">
        <v>4900</v>
      </c>
      <c r="C69" s="139" t="s">
        <v>232</v>
      </c>
      <c r="D69" s="20">
        <f t="shared" si="8"/>
        <v>0</v>
      </c>
      <c r="E69" s="20">
        <f t="shared" si="9"/>
        <v>0</v>
      </c>
      <c r="F69" s="20">
        <f t="shared" si="9"/>
        <v>0</v>
      </c>
      <c r="G69" s="20">
        <f t="shared" si="6"/>
        <v>0</v>
      </c>
    </row>
    <row r="70" spans="1:7" ht="14.25" customHeight="1" x14ac:dyDescent="0.3">
      <c r="A70" s="137" t="s">
        <v>242</v>
      </c>
      <c r="B70" s="137"/>
      <c r="C70" s="45"/>
      <c r="D70" s="138">
        <f>SUM(D71:D79)</f>
        <v>1907204.8500000003</v>
      </c>
      <c r="E70" s="138">
        <f>SUM(E71:E79)</f>
        <v>274339.64</v>
      </c>
      <c r="F70" s="138">
        <f>SUM(F71:F79)</f>
        <v>1531133.6200000003</v>
      </c>
      <c r="G70" s="138">
        <f t="shared" si="6"/>
        <v>101731.59</v>
      </c>
    </row>
    <row r="71" spans="1:7" ht="12.75" customHeight="1" x14ac:dyDescent="0.3">
      <c r="B71" s="2">
        <v>5100</v>
      </c>
      <c r="C71" s="139" t="s">
        <v>243</v>
      </c>
      <c r="D71" s="20">
        <f t="shared" si="8"/>
        <v>176472.22000000003</v>
      </c>
      <c r="E71" s="20">
        <f t="shared" ref="E71:F79" si="10">E162+E253+E344+E435+E526+E617+E708+E799+E890+E981+E1072+E1254+E1163+E1345+E1436+E1527+E1618+E1709+E1800+E1891+E1982+E2073+E2164+E2346+E2255+E2437+E2528+E2619+E2710+E2801+E2892+E2983</f>
        <v>62400.78</v>
      </c>
      <c r="F71" s="20">
        <f t="shared" si="10"/>
        <v>114071.44</v>
      </c>
      <c r="G71" s="20">
        <f t="shared" si="6"/>
        <v>0</v>
      </c>
    </row>
    <row r="72" spans="1:7" ht="12.75" customHeight="1" x14ac:dyDescent="0.3">
      <c r="B72" s="2">
        <v>5200</v>
      </c>
      <c r="C72" s="139" t="s">
        <v>244</v>
      </c>
      <c r="D72" s="20">
        <f t="shared" si="8"/>
        <v>36354.42</v>
      </c>
      <c r="E72" s="20">
        <f t="shared" si="10"/>
        <v>1852.76</v>
      </c>
      <c r="F72" s="20">
        <f t="shared" si="10"/>
        <v>34501.659999999996</v>
      </c>
      <c r="G72" s="20">
        <f t="shared" ref="G72:G85" si="11">G163+G254+G345+G436+G527+G618+G709+G800+G891+G982+G1073+G1255+G1164+G1346+G1437+G1528+G1619+G1710+G1801+G1892+G1983+G2074+G2165+G2347+G2256+G2438+G2529+G2620+G2711+G2802+G2893+G2984</f>
        <v>0</v>
      </c>
    </row>
    <row r="73" spans="1:7" ht="12.75" customHeight="1" x14ac:dyDescent="0.3">
      <c r="B73" s="2">
        <v>5300</v>
      </c>
      <c r="C73" s="139" t="s">
        <v>245</v>
      </c>
      <c r="D73" s="20">
        <f t="shared" si="8"/>
        <v>1391028.3900000001</v>
      </c>
      <c r="E73" s="20">
        <f t="shared" si="10"/>
        <v>143784.15000000002</v>
      </c>
      <c r="F73" s="20">
        <f t="shared" si="10"/>
        <v>1145512.6500000001</v>
      </c>
      <c r="G73" s="20">
        <f t="shared" si="11"/>
        <v>101731.59</v>
      </c>
    </row>
    <row r="74" spans="1:7" ht="12.75" customHeight="1" x14ac:dyDescent="0.3">
      <c r="B74" s="2">
        <v>5400</v>
      </c>
      <c r="C74" s="139" t="s">
        <v>246</v>
      </c>
      <c r="D74" s="20">
        <f t="shared" si="8"/>
        <v>153792.30999999997</v>
      </c>
      <c r="E74" s="20">
        <f t="shared" si="10"/>
        <v>21354.62</v>
      </c>
      <c r="F74" s="20">
        <f t="shared" si="10"/>
        <v>132437.69</v>
      </c>
      <c r="G74" s="20">
        <f t="shared" si="11"/>
        <v>0</v>
      </c>
    </row>
    <row r="75" spans="1:7" ht="12.75" customHeight="1" x14ac:dyDescent="0.3">
      <c r="B75" s="2">
        <v>5500</v>
      </c>
      <c r="C75" s="139" t="s">
        <v>247</v>
      </c>
      <c r="D75" s="20">
        <f t="shared" si="8"/>
        <v>0</v>
      </c>
      <c r="E75" s="20">
        <f t="shared" si="10"/>
        <v>0</v>
      </c>
      <c r="F75" s="20">
        <f t="shared" si="10"/>
        <v>0</v>
      </c>
      <c r="G75" s="20">
        <f t="shared" si="11"/>
        <v>0</v>
      </c>
    </row>
    <row r="76" spans="1:7" ht="12.75" customHeight="1" x14ac:dyDescent="0.3">
      <c r="B76" s="2">
        <v>5600</v>
      </c>
      <c r="C76" s="139" t="s">
        <v>248</v>
      </c>
      <c r="D76" s="20">
        <f t="shared" si="8"/>
        <v>76177.03</v>
      </c>
      <c r="E76" s="20">
        <f t="shared" si="10"/>
        <v>32470.519999999997</v>
      </c>
      <c r="F76" s="20">
        <f t="shared" si="10"/>
        <v>43706.51</v>
      </c>
      <c r="G76" s="20">
        <f t="shared" si="11"/>
        <v>0</v>
      </c>
    </row>
    <row r="77" spans="1:7" ht="12.75" customHeight="1" x14ac:dyDescent="0.3">
      <c r="B77" s="2">
        <v>5700</v>
      </c>
      <c r="C77" s="139" t="s">
        <v>249</v>
      </c>
      <c r="D77" s="20">
        <f t="shared" si="8"/>
        <v>0</v>
      </c>
      <c r="E77" s="20">
        <f t="shared" si="10"/>
        <v>0</v>
      </c>
      <c r="F77" s="20">
        <f t="shared" si="10"/>
        <v>0</v>
      </c>
      <c r="G77" s="20">
        <f t="shared" si="11"/>
        <v>0</v>
      </c>
    </row>
    <row r="78" spans="1:7" ht="12.75" customHeight="1" x14ac:dyDescent="0.3">
      <c r="B78" s="2">
        <v>5800</v>
      </c>
      <c r="C78" s="139" t="s">
        <v>250</v>
      </c>
      <c r="D78" s="20">
        <f t="shared" si="8"/>
        <v>51066.080000000002</v>
      </c>
      <c r="E78" s="20">
        <f t="shared" si="10"/>
        <v>0</v>
      </c>
      <c r="F78" s="20">
        <f t="shared" si="10"/>
        <v>51066.080000000002</v>
      </c>
      <c r="G78" s="20">
        <f t="shared" si="11"/>
        <v>0</v>
      </c>
    </row>
    <row r="79" spans="1:7" ht="12.75" customHeight="1" x14ac:dyDescent="0.3">
      <c r="B79" s="2">
        <v>5900</v>
      </c>
      <c r="C79" s="139" t="s">
        <v>251</v>
      </c>
      <c r="D79" s="20">
        <f t="shared" si="8"/>
        <v>22314.399999999998</v>
      </c>
      <c r="E79" s="20">
        <f t="shared" si="10"/>
        <v>12476.810000000001</v>
      </c>
      <c r="F79" s="20">
        <f t="shared" si="10"/>
        <v>9837.5899999999983</v>
      </c>
      <c r="G79" s="20">
        <f t="shared" si="11"/>
        <v>0</v>
      </c>
    </row>
    <row r="80" spans="1:7" ht="14.25" customHeight="1" x14ac:dyDescent="0.3">
      <c r="A80" s="137" t="s">
        <v>252</v>
      </c>
      <c r="B80" s="137"/>
      <c r="C80" s="45"/>
      <c r="D80" s="138">
        <f>SUM(D81:D83)</f>
        <v>2177947.9</v>
      </c>
      <c r="E80" s="138">
        <f>SUM(E81:E83)</f>
        <v>105866.1</v>
      </c>
      <c r="F80" s="138">
        <f>SUM(F81:F83)</f>
        <v>2047977.0099999998</v>
      </c>
      <c r="G80" s="138">
        <f t="shared" si="11"/>
        <v>24104.790000000005</v>
      </c>
    </row>
    <row r="81" spans="1:7" ht="12.75" customHeight="1" x14ac:dyDescent="0.3">
      <c r="B81" s="2">
        <v>6100</v>
      </c>
      <c r="C81" s="139" t="s">
        <v>253</v>
      </c>
      <c r="D81" s="20">
        <f t="shared" si="8"/>
        <v>251826.05</v>
      </c>
      <c r="E81" s="20">
        <f t="shared" ref="E81:F83" si="12">E172+E263+E354+E445+E536+E627+E718+E809+E900+E991+E1082+E1264+E1173+E1355+E1446+E1537+E1628+E1719+E1810+E1901+E1992+E2083+E2174+E2356+E2265+E2447+E2538+E2629+E2720+E2811+E2902+E2993</f>
        <v>28664.959999999999</v>
      </c>
      <c r="F81" s="20">
        <f t="shared" si="12"/>
        <v>223161.08999999997</v>
      </c>
      <c r="G81" s="20">
        <f t="shared" si="11"/>
        <v>0</v>
      </c>
    </row>
    <row r="82" spans="1:7" ht="12.75" customHeight="1" x14ac:dyDescent="0.3">
      <c r="B82" s="2">
        <v>6200</v>
      </c>
      <c r="C82" s="139" t="s">
        <v>254</v>
      </c>
      <c r="D82" s="20">
        <f t="shared" si="8"/>
        <v>1657071.97</v>
      </c>
      <c r="E82" s="20">
        <f t="shared" si="12"/>
        <v>77201.140000000014</v>
      </c>
      <c r="F82" s="20">
        <f t="shared" si="12"/>
        <v>1555766.04</v>
      </c>
      <c r="G82" s="20">
        <f t="shared" si="11"/>
        <v>24104.790000000005</v>
      </c>
    </row>
    <row r="83" spans="1:7" ht="12.75" customHeight="1" x14ac:dyDescent="0.3">
      <c r="B83" s="2">
        <v>6300</v>
      </c>
      <c r="C83" s="139" t="s">
        <v>255</v>
      </c>
      <c r="D83" s="20">
        <f t="shared" si="8"/>
        <v>269049.88</v>
      </c>
      <c r="E83" s="20">
        <f t="shared" si="12"/>
        <v>0</v>
      </c>
      <c r="F83" s="20">
        <f t="shared" si="12"/>
        <v>269049.88</v>
      </c>
      <c r="G83" s="20">
        <f t="shared" si="11"/>
        <v>0</v>
      </c>
    </row>
    <row r="84" spans="1:7" ht="14.25" customHeight="1" x14ac:dyDescent="0.3">
      <c r="A84" s="137" t="s">
        <v>256</v>
      </c>
      <c r="B84" s="137"/>
      <c r="C84" s="45"/>
      <c r="D84" s="138">
        <f>D85</f>
        <v>333452.62000000011</v>
      </c>
      <c r="E84" s="138">
        <f>E85</f>
        <v>12309.47</v>
      </c>
      <c r="F84" s="138">
        <f>F85</f>
        <v>321143.15000000008</v>
      </c>
      <c r="G84" s="138">
        <f t="shared" si="11"/>
        <v>0</v>
      </c>
    </row>
    <row r="85" spans="1:7" ht="12.75" customHeight="1" x14ac:dyDescent="0.3">
      <c r="A85" s="90"/>
      <c r="B85" s="90">
        <v>9900</v>
      </c>
      <c r="C85" s="140" t="s">
        <v>257</v>
      </c>
      <c r="D85" s="92">
        <f>D176+D267+D358+D449+D540+D631+D722+D813+D904+D995+D1086+D1268+D1177+D1359+D1450+D1541+D1632+D1723+D1814+D1905+D1996+D2087+D2178+D2360+D2269+D2451+D2542+D2633+D2724+D2815+D2906+D2997</f>
        <v>333452.62000000011</v>
      </c>
      <c r="E85" s="92">
        <f>E176+E267+E358+E449+E540+E631+E722+E813+E904+E995+E1086+E1268+E1177+E1359+E1450+E1541+E1632+E1723+E1814+E1905+E1996+E2087+E2178+E2360+E2269+E2451+E2542+E2633+E2724+E2815+E2906+E2997</f>
        <v>12309.47</v>
      </c>
      <c r="F85" s="92">
        <f>F176+F267+F358+F449+F540+F631+F722+F813+F904+F995+F1086+F1268+F1177+F1359+F1450+F1541+F1632+F1723+F1814+F1905+F1996+F2087+F2178+F2360+F2269+F2451+F2542+F2633+F2724+F2815+F2906+F2997</f>
        <v>321143.15000000008</v>
      </c>
      <c r="G85" s="92">
        <f t="shared" si="11"/>
        <v>0</v>
      </c>
    </row>
    <row r="86" spans="1:7" ht="14.25" customHeight="1" x14ac:dyDescent="0.3">
      <c r="A86" s="37" t="s">
        <v>1047</v>
      </c>
      <c r="B86" s="37"/>
      <c r="C86" s="37"/>
      <c r="D86" s="37"/>
      <c r="E86" s="37"/>
      <c r="F86" s="37"/>
      <c r="G86" s="37"/>
    </row>
    <row r="87" spans="1:7" ht="14.25" customHeight="1" x14ac:dyDescent="0.3">
      <c r="A87" s="219" t="s">
        <v>258</v>
      </c>
      <c r="B87" s="220"/>
      <c r="C87" s="220"/>
      <c r="D87" s="220"/>
      <c r="E87" s="220"/>
      <c r="F87" s="220"/>
      <c r="G87" s="220"/>
    </row>
    <row r="88" spans="1:7" ht="12.75" customHeight="1" x14ac:dyDescent="0.3">
      <c r="A88" s="221"/>
      <c r="B88" s="185"/>
      <c r="C88" s="185"/>
      <c r="D88" s="185"/>
      <c r="E88" s="185"/>
      <c r="F88" s="185"/>
      <c r="G88" s="185"/>
    </row>
    <row r="89" spans="1:7" ht="12.75" customHeight="1" x14ac:dyDescent="0.3">
      <c r="A89" s="221"/>
      <c r="B89" s="221"/>
      <c r="C89" s="221"/>
      <c r="D89" s="221"/>
      <c r="E89" s="221"/>
      <c r="F89" s="221"/>
      <c r="G89" s="221"/>
    </row>
    <row r="90" spans="1:7" ht="12.75" customHeight="1" x14ac:dyDescent="0.3">
      <c r="A90" s="220"/>
      <c r="B90" s="220"/>
      <c r="C90" s="220"/>
      <c r="D90" s="220"/>
      <c r="E90" s="220"/>
      <c r="F90" s="220"/>
      <c r="G90" s="220"/>
    </row>
    <row r="91" spans="1:7" ht="12.75" customHeight="1" x14ac:dyDescent="0.3"/>
    <row r="92" spans="1:7" ht="12.75" customHeight="1" x14ac:dyDescent="0.3"/>
    <row r="93" spans="1:7" ht="12.75" customHeight="1" x14ac:dyDescent="0.3"/>
    <row r="94" spans="1:7" ht="21" customHeight="1" x14ac:dyDescent="0.4">
      <c r="A94" s="12" t="s">
        <v>26</v>
      </c>
    </row>
    <row r="95" spans="1:7" ht="21" customHeight="1" x14ac:dyDescent="0.4">
      <c r="A95" s="12" t="s">
        <v>0</v>
      </c>
      <c r="D95" s="16"/>
      <c r="E95" s="16"/>
      <c r="F95" s="16"/>
      <c r="G95" s="16"/>
    </row>
    <row r="96" spans="1:7" ht="12.75" customHeight="1" x14ac:dyDescent="0.3">
      <c r="A96" s="20"/>
      <c r="B96" s="20"/>
      <c r="C96" s="20"/>
      <c r="D96" s="20"/>
      <c r="E96" s="20"/>
      <c r="F96" s="20"/>
      <c r="G96" s="20"/>
    </row>
    <row r="97" spans="1:7" ht="63" customHeight="1" x14ac:dyDescent="0.3">
      <c r="A97" s="150" t="s">
        <v>189</v>
      </c>
      <c r="B97" s="150" t="s">
        <v>190</v>
      </c>
      <c r="C97" s="97" t="s">
        <v>191</v>
      </c>
      <c r="D97" s="97" t="s">
        <v>534</v>
      </c>
      <c r="E97" s="97" t="s">
        <v>1078</v>
      </c>
      <c r="F97" s="97" t="s">
        <v>1079</v>
      </c>
      <c r="G97" s="97" t="s">
        <v>1080</v>
      </c>
    </row>
    <row r="98" spans="1:7" ht="12.75" customHeight="1" x14ac:dyDescent="0.3"/>
    <row r="99" spans="1:7" x14ac:dyDescent="0.3">
      <c r="A99" s="89"/>
      <c r="B99" s="89"/>
      <c r="C99" s="89" t="s">
        <v>193</v>
      </c>
      <c r="D99" s="89">
        <f>D100+D149</f>
        <v>2246967.8999999994</v>
      </c>
      <c r="E99" s="89">
        <f>E100+E149</f>
        <v>1556716.1699999995</v>
      </c>
      <c r="F99" s="89">
        <f>F100+F149</f>
        <v>690251.73</v>
      </c>
      <c r="G99" s="89">
        <f>G100+G149</f>
        <v>0</v>
      </c>
    </row>
    <row r="100" spans="1:7" ht="14.25" customHeight="1" x14ac:dyDescent="0.3">
      <c r="A100" s="135"/>
      <c r="B100" s="135"/>
      <c r="C100" s="42" t="s">
        <v>194</v>
      </c>
      <c r="D100" s="136">
        <f>D102+D110+D120+D130+D140</f>
        <v>2243845.4599999995</v>
      </c>
      <c r="E100" s="136">
        <f>E102+E110+E120+E130+E140</f>
        <v>1556716.1699999995</v>
      </c>
      <c r="F100" s="136">
        <f>F102+F110+F120+F130+F140</f>
        <v>687129.29</v>
      </c>
      <c r="G100" s="136">
        <f>G102+G110+G120+G130+G140</f>
        <v>0</v>
      </c>
    </row>
    <row r="101" spans="1:7" ht="12.75" customHeight="1" x14ac:dyDescent="0.3"/>
    <row r="102" spans="1:7" ht="14.25" customHeight="1" x14ac:dyDescent="0.3">
      <c r="A102" s="137" t="s">
        <v>195</v>
      </c>
      <c r="B102" s="137"/>
      <c r="C102" s="45"/>
      <c r="D102" s="138">
        <f>SUM(D103:D109)</f>
        <v>1824920.5299999996</v>
      </c>
      <c r="E102" s="138">
        <f>SUM(E103:E109)</f>
        <v>1327177.0899999994</v>
      </c>
      <c r="F102" s="138">
        <f>SUM(F103:F109)</f>
        <v>497743.43999999989</v>
      </c>
      <c r="G102" s="138">
        <f>SUM(G103:G109)</f>
        <v>0</v>
      </c>
    </row>
    <row r="103" spans="1:7" ht="12.75" customHeight="1" x14ac:dyDescent="0.3">
      <c r="B103" s="2">
        <v>1100</v>
      </c>
      <c r="C103" s="139" t="s">
        <v>196</v>
      </c>
      <c r="D103" s="20">
        <f>SUM(E103:G103)</f>
        <v>605874.37999999966</v>
      </c>
      <c r="E103" s="20">
        <v>453811.19999999972</v>
      </c>
      <c r="F103" s="20">
        <v>152063.17999999993</v>
      </c>
      <c r="G103" s="20">
        <v>0</v>
      </c>
    </row>
    <row r="104" spans="1:7" ht="12.75" customHeight="1" x14ac:dyDescent="0.3">
      <c r="B104" s="2">
        <v>1200</v>
      </c>
      <c r="C104" s="139" t="s">
        <v>197</v>
      </c>
      <c r="D104" s="20">
        <f t="shared" ref="D104:D109" si="13">SUM(E104:G104)</f>
        <v>6788.99</v>
      </c>
      <c r="E104" s="20">
        <v>0</v>
      </c>
      <c r="F104" s="20">
        <v>6788.99</v>
      </c>
      <c r="G104" s="20">
        <v>0</v>
      </c>
    </row>
    <row r="105" spans="1:7" ht="12.75" customHeight="1" x14ac:dyDescent="0.3">
      <c r="B105" s="2">
        <v>1300</v>
      </c>
      <c r="C105" s="139" t="s">
        <v>198</v>
      </c>
      <c r="D105" s="20">
        <f t="shared" si="13"/>
        <v>433871.1999999999</v>
      </c>
      <c r="E105" s="20">
        <v>324750.37999999989</v>
      </c>
      <c r="F105" s="20">
        <v>109120.82</v>
      </c>
      <c r="G105" s="20">
        <v>0</v>
      </c>
    </row>
    <row r="106" spans="1:7" ht="12.75" customHeight="1" x14ac:dyDescent="0.3">
      <c r="B106" s="2">
        <v>1400</v>
      </c>
      <c r="C106" s="139" t="s">
        <v>199</v>
      </c>
      <c r="D106" s="20">
        <f t="shared" si="13"/>
        <v>173654.13</v>
      </c>
      <c r="E106" s="20">
        <v>101902.96</v>
      </c>
      <c r="F106" s="20">
        <v>71751.170000000013</v>
      </c>
      <c r="G106" s="20">
        <v>0</v>
      </c>
    </row>
    <row r="107" spans="1:7" ht="12.75" customHeight="1" x14ac:dyDescent="0.3">
      <c r="B107" s="2">
        <v>1500</v>
      </c>
      <c r="C107" s="139" t="s">
        <v>200</v>
      </c>
      <c r="D107" s="20">
        <f t="shared" si="13"/>
        <v>551416.50999999966</v>
      </c>
      <c r="E107" s="20">
        <v>408074.7999999997</v>
      </c>
      <c r="F107" s="20">
        <v>143341.71</v>
      </c>
      <c r="G107" s="20">
        <v>0</v>
      </c>
    </row>
    <row r="108" spans="1:7" ht="12.75" customHeight="1" x14ac:dyDescent="0.3">
      <c r="B108" s="2">
        <v>1600</v>
      </c>
      <c r="C108" s="139" t="s">
        <v>201</v>
      </c>
      <c r="D108" s="20">
        <f t="shared" si="13"/>
        <v>0</v>
      </c>
      <c r="E108" s="20">
        <v>0</v>
      </c>
      <c r="F108" s="20">
        <v>0</v>
      </c>
      <c r="G108" s="20">
        <v>0</v>
      </c>
    </row>
    <row r="109" spans="1:7" ht="12.75" customHeight="1" x14ac:dyDescent="0.3">
      <c r="B109" s="2">
        <v>1700</v>
      </c>
      <c r="C109" s="139" t="s">
        <v>202</v>
      </c>
      <c r="D109" s="20">
        <f t="shared" si="13"/>
        <v>53315.320000000007</v>
      </c>
      <c r="E109" s="20">
        <v>38637.750000000007</v>
      </c>
      <c r="F109" s="20">
        <v>14677.57</v>
      </c>
      <c r="G109" s="20">
        <v>0</v>
      </c>
    </row>
    <row r="110" spans="1:7" ht="14.25" customHeight="1" x14ac:dyDescent="0.3">
      <c r="A110" s="137" t="s">
        <v>203</v>
      </c>
      <c r="B110" s="137"/>
      <c r="C110" s="45"/>
      <c r="D110" s="138">
        <f>SUM(D111:D119)</f>
        <v>231777.44999999995</v>
      </c>
      <c r="E110" s="138">
        <f>SUM(E111:E119)</f>
        <v>158864.34000000003</v>
      </c>
      <c r="F110" s="138">
        <f>SUM(F111:F119)</f>
        <v>72913.11</v>
      </c>
      <c r="G110" s="138">
        <f>SUM(G111:G119)</f>
        <v>0</v>
      </c>
    </row>
    <row r="111" spans="1:7" ht="12.75" customHeight="1" x14ac:dyDescent="0.3">
      <c r="B111" s="2">
        <v>2100</v>
      </c>
      <c r="C111" s="139" t="s">
        <v>204</v>
      </c>
      <c r="D111" s="20">
        <f t="shared" ref="D111:D119" si="14">SUM(E111:G111)</f>
        <v>10446.199999999997</v>
      </c>
      <c r="E111" s="20">
        <v>9173.9699999999975</v>
      </c>
      <c r="F111" s="20">
        <v>1272.23</v>
      </c>
      <c r="G111" s="20">
        <v>0</v>
      </c>
    </row>
    <row r="112" spans="1:7" ht="12.75" customHeight="1" x14ac:dyDescent="0.3">
      <c r="B112" s="2">
        <v>2200</v>
      </c>
      <c r="C112" s="139" t="s">
        <v>205</v>
      </c>
      <c r="D112" s="20">
        <f t="shared" si="14"/>
        <v>12712.619999999999</v>
      </c>
      <c r="E112" s="20">
        <v>11755.71</v>
      </c>
      <c r="F112" s="20">
        <v>956.90999999999985</v>
      </c>
      <c r="G112" s="20">
        <v>0</v>
      </c>
    </row>
    <row r="113" spans="1:7" ht="12.75" customHeight="1" x14ac:dyDescent="0.3">
      <c r="B113" s="2">
        <v>2300</v>
      </c>
      <c r="C113" s="139" t="s">
        <v>206</v>
      </c>
      <c r="D113" s="20">
        <f t="shared" si="14"/>
        <v>5.77</v>
      </c>
      <c r="E113" s="20">
        <v>2.4</v>
      </c>
      <c r="F113" s="20">
        <v>3.37</v>
      </c>
      <c r="G113" s="20">
        <v>0</v>
      </c>
    </row>
    <row r="114" spans="1:7" ht="12.75" customHeight="1" x14ac:dyDescent="0.3">
      <c r="B114" s="2">
        <v>2400</v>
      </c>
      <c r="C114" s="139" t="s">
        <v>207</v>
      </c>
      <c r="D114" s="20">
        <f t="shared" si="14"/>
        <v>541.29999999999995</v>
      </c>
      <c r="E114" s="20">
        <v>281.27</v>
      </c>
      <c r="F114" s="20">
        <v>260.03000000000003</v>
      </c>
      <c r="G114" s="20">
        <v>0</v>
      </c>
    </row>
    <row r="115" spans="1:7" ht="12.75" customHeight="1" x14ac:dyDescent="0.3">
      <c r="B115" s="2">
        <v>2500</v>
      </c>
      <c r="C115" s="139" t="s">
        <v>208</v>
      </c>
      <c r="D115" s="20">
        <f t="shared" si="14"/>
        <v>181219.72999999998</v>
      </c>
      <c r="E115" s="20">
        <v>114543.94</v>
      </c>
      <c r="F115" s="20">
        <v>66675.789999999994</v>
      </c>
      <c r="G115" s="20">
        <v>0</v>
      </c>
    </row>
    <row r="116" spans="1:7" ht="12.75" customHeight="1" x14ac:dyDescent="0.3">
      <c r="B116" s="2">
        <v>2600</v>
      </c>
      <c r="C116" s="139" t="s">
        <v>209</v>
      </c>
      <c r="D116" s="20">
        <f t="shared" si="14"/>
        <v>10684.07</v>
      </c>
      <c r="E116" s="20">
        <v>8738.75</v>
      </c>
      <c r="F116" s="20">
        <v>1945.32</v>
      </c>
      <c r="G116" s="20">
        <v>0</v>
      </c>
    </row>
    <row r="117" spans="1:7" ht="12.75" customHeight="1" x14ac:dyDescent="0.3">
      <c r="B117" s="2">
        <v>2700</v>
      </c>
      <c r="C117" s="139" t="s">
        <v>210</v>
      </c>
      <c r="D117" s="20">
        <f t="shared" si="14"/>
        <v>13979.89</v>
      </c>
      <c r="E117" s="20">
        <v>12614.509999999998</v>
      </c>
      <c r="F117" s="20">
        <v>1365.38</v>
      </c>
      <c r="G117" s="20">
        <v>0</v>
      </c>
    </row>
    <row r="118" spans="1:7" ht="12.75" customHeight="1" x14ac:dyDescent="0.3">
      <c r="B118" s="2">
        <v>2800</v>
      </c>
      <c r="C118" s="139" t="s">
        <v>211</v>
      </c>
      <c r="D118" s="20">
        <f t="shared" si="14"/>
        <v>0</v>
      </c>
      <c r="E118" s="20">
        <v>0</v>
      </c>
      <c r="F118" s="20">
        <v>0</v>
      </c>
      <c r="G118" s="20">
        <v>0</v>
      </c>
    </row>
    <row r="119" spans="1:7" ht="12.75" customHeight="1" x14ac:dyDescent="0.3">
      <c r="B119" s="2">
        <v>2900</v>
      </c>
      <c r="C119" s="139" t="s">
        <v>212</v>
      </c>
      <c r="D119" s="20">
        <f t="shared" si="14"/>
        <v>2187.87</v>
      </c>
      <c r="E119" s="20">
        <v>1753.7899999999997</v>
      </c>
      <c r="F119" s="20">
        <v>434.08</v>
      </c>
      <c r="G119" s="20">
        <v>0</v>
      </c>
    </row>
    <row r="120" spans="1:7" ht="14.25" customHeight="1" x14ac:dyDescent="0.3">
      <c r="A120" s="137" t="s">
        <v>213</v>
      </c>
      <c r="B120" s="137"/>
      <c r="C120" s="45"/>
      <c r="D120" s="138">
        <f>SUM(D121:D129)</f>
        <v>178802.91999999995</v>
      </c>
      <c r="E120" s="138">
        <f>SUM(E121:E129)</f>
        <v>70674.740000000005</v>
      </c>
      <c r="F120" s="138">
        <f>SUM(F121:F129)</f>
        <v>108128.18</v>
      </c>
      <c r="G120" s="138">
        <f>SUM(G121:G129)</f>
        <v>0</v>
      </c>
    </row>
    <row r="121" spans="1:7" ht="12.75" customHeight="1" x14ac:dyDescent="0.3">
      <c r="B121" s="2">
        <v>3100</v>
      </c>
      <c r="C121" s="139" t="s">
        <v>214</v>
      </c>
      <c r="D121" s="20">
        <f t="shared" ref="D121:D129" si="15">SUM(E121:G121)</f>
        <v>19520.559999999998</v>
      </c>
      <c r="E121" s="20">
        <v>18546.39</v>
      </c>
      <c r="F121" s="20">
        <v>974.17</v>
      </c>
      <c r="G121" s="20">
        <v>0</v>
      </c>
    </row>
    <row r="122" spans="1:7" ht="12.75" customHeight="1" x14ac:dyDescent="0.3">
      <c r="B122" s="2">
        <v>3200</v>
      </c>
      <c r="C122" s="139" t="s">
        <v>215</v>
      </c>
      <c r="D122" s="20">
        <f t="shared" si="15"/>
        <v>3942.26</v>
      </c>
      <c r="E122" s="20">
        <v>1626.9900000000002</v>
      </c>
      <c r="F122" s="20">
        <v>2315.27</v>
      </c>
      <c r="G122" s="20">
        <v>0</v>
      </c>
    </row>
    <row r="123" spans="1:7" ht="12.75" customHeight="1" x14ac:dyDescent="0.3">
      <c r="B123" s="2">
        <v>3300</v>
      </c>
      <c r="C123" s="139" t="s">
        <v>216</v>
      </c>
      <c r="D123" s="20">
        <f t="shared" si="15"/>
        <v>52343.89</v>
      </c>
      <c r="E123" s="20">
        <v>17464.330000000002</v>
      </c>
      <c r="F123" s="20">
        <v>34879.56</v>
      </c>
      <c r="G123" s="20">
        <v>0</v>
      </c>
    </row>
    <row r="124" spans="1:7" ht="12.75" customHeight="1" x14ac:dyDescent="0.3">
      <c r="B124" s="2">
        <v>3400</v>
      </c>
      <c r="C124" s="139" t="s">
        <v>217</v>
      </c>
      <c r="D124" s="20">
        <f t="shared" si="15"/>
        <v>3901.54</v>
      </c>
      <c r="E124" s="20">
        <v>3129.2999999999997</v>
      </c>
      <c r="F124" s="20">
        <v>772.24</v>
      </c>
      <c r="G124" s="20">
        <v>0</v>
      </c>
    </row>
    <row r="125" spans="1:7" ht="12.75" customHeight="1" x14ac:dyDescent="0.3">
      <c r="B125" s="2">
        <v>3500</v>
      </c>
      <c r="C125" s="139" t="s">
        <v>218</v>
      </c>
      <c r="D125" s="20">
        <f t="shared" si="15"/>
        <v>34641.939999999995</v>
      </c>
      <c r="E125" s="20">
        <v>20788.129999999997</v>
      </c>
      <c r="F125" s="20">
        <v>13853.81</v>
      </c>
      <c r="G125" s="20">
        <v>0</v>
      </c>
    </row>
    <row r="126" spans="1:7" ht="12.75" customHeight="1" x14ac:dyDescent="0.3">
      <c r="B126" s="2">
        <v>3600</v>
      </c>
      <c r="C126" s="139" t="s">
        <v>219</v>
      </c>
      <c r="D126" s="20">
        <f t="shared" si="15"/>
        <v>19999.460000000003</v>
      </c>
      <c r="E126" s="20">
        <v>1958.93</v>
      </c>
      <c r="F126" s="20">
        <v>18040.530000000002</v>
      </c>
      <c r="G126" s="20">
        <v>0</v>
      </c>
    </row>
    <row r="127" spans="1:7" ht="12.75" customHeight="1" x14ac:dyDescent="0.3">
      <c r="B127" s="2">
        <v>3700</v>
      </c>
      <c r="C127" s="139" t="s">
        <v>220</v>
      </c>
      <c r="D127" s="20">
        <f t="shared" si="15"/>
        <v>4030.8399999999997</v>
      </c>
      <c r="E127" s="20">
        <v>3737.6899999999996</v>
      </c>
      <c r="F127" s="20">
        <v>293.14999999999998</v>
      </c>
      <c r="G127" s="20">
        <v>0</v>
      </c>
    </row>
    <row r="128" spans="1:7" ht="12.75" customHeight="1" x14ac:dyDescent="0.3">
      <c r="B128" s="2">
        <v>3800</v>
      </c>
      <c r="C128" s="139" t="s">
        <v>221</v>
      </c>
      <c r="D128" s="20">
        <f t="shared" si="15"/>
        <v>4814.5</v>
      </c>
      <c r="E128" s="20">
        <v>3221.5299999999997</v>
      </c>
      <c r="F128" s="20">
        <v>1592.97</v>
      </c>
      <c r="G128" s="20">
        <v>0</v>
      </c>
    </row>
    <row r="129" spans="1:7" ht="12.75" customHeight="1" x14ac:dyDescent="0.3">
      <c r="B129" s="2">
        <v>3900</v>
      </c>
      <c r="C129" s="139" t="s">
        <v>222</v>
      </c>
      <c r="D129" s="20">
        <f t="shared" si="15"/>
        <v>35607.929999999993</v>
      </c>
      <c r="E129" s="20">
        <v>201.45</v>
      </c>
      <c r="F129" s="20">
        <v>35406.479999999996</v>
      </c>
      <c r="G129" s="20">
        <v>0</v>
      </c>
    </row>
    <row r="130" spans="1:7" ht="14.25" customHeight="1" x14ac:dyDescent="0.3">
      <c r="A130" s="137" t="s">
        <v>223</v>
      </c>
      <c r="B130" s="137"/>
      <c r="C130" s="45"/>
      <c r="D130" s="138">
        <f>SUM(D131:D139)</f>
        <v>8344.56</v>
      </c>
      <c r="E130" s="138">
        <f>SUM(E131:E139)</f>
        <v>0</v>
      </c>
      <c r="F130" s="138">
        <f>SUM(F131:F139)</f>
        <v>8344.56</v>
      </c>
      <c r="G130" s="138">
        <f>SUM(G131:G139)</f>
        <v>0</v>
      </c>
    </row>
    <row r="131" spans="1:7" ht="12.75" customHeight="1" x14ac:dyDescent="0.3">
      <c r="B131" s="2">
        <v>4100</v>
      </c>
      <c r="C131" s="139" t="s">
        <v>224</v>
      </c>
      <c r="D131" s="20">
        <f t="shared" ref="D131:D139" si="16">SUM(E131:G131)</f>
        <v>0</v>
      </c>
      <c r="E131" s="20">
        <v>0</v>
      </c>
      <c r="F131" s="20">
        <v>0</v>
      </c>
      <c r="G131" s="20">
        <v>0</v>
      </c>
    </row>
    <row r="132" spans="1:7" ht="12.75" customHeight="1" x14ac:dyDescent="0.3">
      <c r="B132" s="2">
        <v>4200</v>
      </c>
      <c r="C132" s="139" t="s">
        <v>225</v>
      </c>
      <c r="D132" s="20">
        <f t="shared" si="16"/>
        <v>0</v>
      </c>
      <c r="E132" s="20">
        <v>0</v>
      </c>
      <c r="F132" s="20">
        <v>0</v>
      </c>
      <c r="G132" s="20">
        <v>0</v>
      </c>
    </row>
    <row r="133" spans="1:7" ht="12.75" customHeight="1" x14ac:dyDescent="0.3">
      <c r="B133" s="2">
        <v>4300</v>
      </c>
      <c r="C133" s="139" t="s">
        <v>226</v>
      </c>
      <c r="D133" s="20">
        <f t="shared" si="16"/>
        <v>0</v>
      </c>
      <c r="E133" s="20">
        <v>0</v>
      </c>
      <c r="F133" s="20">
        <v>0</v>
      </c>
      <c r="G133" s="20">
        <v>0</v>
      </c>
    </row>
    <row r="134" spans="1:7" ht="12.75" customHeight="1" x14ac:dyDescent="0.3">
      <c r="B134" s="2">
        <v>4400</v>
      </c>
      <c r="C134" s="139" t="s">
        <v>227</v>
      </c>
      <c r="D134" s="20">
        <f t="shared" si="16"/>
        <v>8344.56</v>
      </c>
      <c r="E134" s="20">
        <v>0</v>
      </c>
      <c r="F134" s="20">
        <v>8344.56</v>
      </c>
      <c r="G134" s="20">
        <v>0</v>
      </c>
    </row>
    <row r="135" spans="1:7" ht="12.75" customHeight="1" x14ac:dyDescent="0.3">
      <c r="B135" s="2">
        <v>4500</v>
      </c>
      <c r="C135" s="139" t="s">
        <v>228</v>
      </c>
      <c r="D135" s="20">
        <f t="shared" si="16"/>
        <v>0</v>
      </c>
      <c r="E135" s="20">
        <v>0</v>
      </c>
      <c r="F135" s="20">
        <v>0</v>
      </c>
      <c r="G135" s="20">
        <v>0</v>
      </c>
    </row>
    <row r="136" spans="1:7" ht="12.75" customHeight="1" x14ac:dyDescent="0.3">
      <c r="B136" s="2">
        <v>4600</v>
      </c>
      <c r="C136" s="139" t="s">
        <v>229</v>
      </c>
      <c r="D136" s="20">
        <f t="shared" si="16"/>
        <v>0</v>
      </c>
      <c r="E136" s="20">
        <v>0</v>
      </c>
      <c r="F136" s="20">
        <v>0</v>
      </c>
      <c r="G136" s="20">
        <v>0</v>
      </c>
    </row>
    <row r="137" spans="1:7" ht="12.75" customHeight="1" x14ac:dyDescent="0.3">
      <c r="B137" s="2">
        <v>4700</v>
      </c>
      <c r="C137" s="139" t="s">
        <v>230</v>
      </c>
      <c r="D137" s="20">
        <f t="shared" si="16"/>
        <v>0</v>
      </c>
      <c r="E137" s="20">
        <v>0</v>
      </c>
      <c r="F137" s="20">
        <v>0</v>
      </c>
      <c r="G137" s="20">
        <v>0</v>
      </c>
    </row>
    <row r="138" spans="1:7" ht="12.75" customHeight="1" x14ac:dyDescent="0.3">
      <c r="B138" s="2">
        <v>4800</v>
      </c>
      <c r="C138" s="139" t="s">
        <v>231</v>
      </c>
      <c r="D138" s="20">
        <f t="shared" si="16"/>
        <v>0</v>
      </c>
      <c r="E138" s="20">
        <v>0</v>
      </c>
      <c r="F138" s="20">
        <v>0</v>
      </c>
      <c r="G138" s="20">
        <v>0</v>
      </c>
    </row>
    <row r="139" spans="1:7" ht="12.75" customHeight="1" x14ac:dyDescent="0.3">
      <c r="B139" s="2">
        <v>4900</v>
      </c>
      <c r="C139" s="139" t="s">
        <v>232</v>
      </c>
      <c r="D139" s="20">
        <f t="shared" si="16"/>
        <v>0</v>
      </c>
      <c r="E139" s="20">
        <v>0</v>
      </c>
      <c r="F139" s="20">
        <v>0</v>
      </c>
      <c r="G139" s="20">
        <v>0</v>
      </c>
    </row>
    <row r="140" spans="1:7" ht="14.25" customHeight="1" x14ac:dyDescent="0.3">
      <c r="A140" s="137" t="s">
        <v>233</v>
      </c>
      <c r="B140" s="137"/>
      <c r="C140" s="45"/>
      <c r="D140" s="138">
        <f>SUM(D141:D147)</f>
        <v>0</v>
      </c>
      <c r="E140" s="138">
        <f>SUM(E141:E147)</f>
        <v>0</v>
      </c>
      <c r="F140" s="138">
        <f>SUM(F141:F147)</f>
        <v>0</v>
      </c>
      <c r="G140" s="138">
        <f>SUM(G141:G147)</f>
        <v>0</v>
      </c>
    </row>
    <row r="141" spans="1:7" ht="12.75" customHeight="1" x14ac:dyDescent="0.3">
      <c r="B141" s="2">
        <v>7100</v>
      </c>
      <c r="C141" s="139" t="s">
        <v>234</v>
      </c>
      <c r="D141" s="20">
        <f t="shared" ref="D141:D147" si="17">SUM(E141:G141)</f>
        <v>0</v>
      </c>
      <c r="E141" s="20">
        <v>0</v>
      </c>
      <c r="F141" s="20">
        <v>0</v>
      </c>
      <c r="G141" s="20">
        <v>0</v>
      </c>
    </row>
    <row r="142" spans="1:7" ht="12.75" customHeight="1" x14ac:dyDescent="0.3">
      <c r="B142" s="2">
        <v>7200</v>
      </c>
      <c r="C142" s="139" t="s">
        <v>235</v>
      </c>
      <c r="D142" s="20">
        <f t="shared" si="17"/>
        <v>0</v>
      </c>
      <c r="E142" s="20">
        <v>0</v>
      </c>
      <c r="F142" s="20">
        <v>0</v>
      </c>
      <c r="G142" s="20">
        <v>0</v>
      </c>
    </row>
    <row r="143" spans="1:7" ht="12.75" customHeight="1" x14ac:dyDescent="0.3">
      <c r="B143" s="2">
        <v>7300</v>
      </c>
      <c r="C143" s="139" t="s">
        <v>236</v>
      </c>
      <c r="D143" s="20">
        <f t="shared" si="17"/>
        <v>0</v>
      </c>
      <c r="E143" s="20">
        <v>0</v>
      </c>
      <c r="F143" s="20">
        <v>0</v>
      </c>
      <c r="G143" s="20">
        <v>0</v>
      </c>
    </row>
    <row r="144" spans="1:7" ht="12.75" customHeight="1" x14ac:dyDescent="0.3">
      <c r="B144" s="2">
        <v>7400</v>
      </c>
      <c r="C144" s="139" t="s">
        <v>237</v>
      </c>
      <c r="D144" s="20">
        <f t="shared" si="17"/>
        <v>0</v>
      </c>
      <c r="E144" s="20">
        <v>0</v>
      </c>
      <c r="F144" s="20">
        <v>0</v>
      </c>
      <c r="G144" s="20">
        <v>0</v>
      </c>
    </row>
    <row r="145" spans="1:7" ht="12.75" customHeight="1" x14ac:dyDescent="0.3">
      <c r="B145" s="2">
        <v>7500</v>
      </c>
      <c r="C145" s="139" t="s">
        <v>238</v>
      </c>
      <c r="D145" s="20">
        <f t="shared" si="17"/>
        <v>0</v>
      </c>
      <c r="E145" s="20">
        <v>0</v>
      </c>
      <c r="F145" s="20">
        <v>0</v>
      </c>
      <c r="G145" s="20">
        <v>0</v>
      </c>
    </row>
    <row r="146" spans="1:7" ht="12.75" customHeight="1" x14ac:dyDescent="0.3">
      <c r="B146" s="2">
        <v>7600</v>
      </c>
      <c r="C146" s="139" t="s">
        <v>239</v>
      </c>
      <c r="D146" s="20">
        <f t="shared" si="17"/>
        <v>0</v>
      </c>
      <c r="E146" s="20">
        <v>0</v>
      </c>
      <c r="F146" s="20">
        <v>0</v>
      </c>
      <c r="G146" s="20">
        <v>0</v>
      </c>
    </row>
    <row r="147" spans="1:7" ht="12.75" customHeight="1" x14ac:dyDescent="0.3">
      <c r="B147" s="2">
        <v>7900</v>
      </c>
      <c r="C147" s="139" t="s">
        <v>240</v>
      </c>
      <c r="D147" s="20">
        <f t="shared" si="17"/>
        <v>0</v>
      </c>
      <c r="E147" s="20">
        <v>0</v>
      </c>
      <c r="F147" s="20">
        <v>0</v>
      </c>
      <c r="G147" s="20">
        <v>0</v>
      </c>
    </row>
    <row r="148" spans="1:7" ht="15.75" customHeight="1" x14ac:dyDescent="0.35">
      <c r="C148" s="59"/>
      <c r="D148" s="20">
        <f t="shared" ref="D148" si="18">D239+D330+D421+D512+D603+D694+D785+D876+D967+D1058+D1149+D1331+D1240+D1422+D1513+D1604+D1695+D1786+D1877+D1968+D2059+D2150+D2241+D2423+D2332+D2514+D2605+D2696+D2787+D2878+D2969+D3060</f>
        <v>0</v>
      </c>
      <c r="E148" s="20"/>
      <c r="F148" s="20"/>
      <c r="G148" s="20"/>
    </row>
    <row r="149" spans="1:7" ht="14.25" customHeight="1" x14ac:dyDescent="0.3">
      <c r="A149" s="135"/>
      <c r="B149" s="135"/>
      <c r="C149" s="42" t="s">
        <v>241</v>
      </c>
      <c r="D149" s="136">
        <f>D151+D161+D171+D175</f>
        <v>3122.44</v>
      </c>
      <c r="E149" s="136">
        <v>0</v>
      </c>
      <c r="F149" s="136">
        <v>3122.44</v>
      </c>
      <c r="G149" s="136">
        <v>0</v>
      </c>
    </row>
    <row r="150" spans="1:7" ht="15.75" customHeight="1" x14ac:dyDescent="0.35">
      <c r="C150" s="59"/>
      <c r="D150" s="20"/>
      <c r="E150" s="20"/>
      <c r="F150" s="20"/>
      <c r="G150" s="20"/>
    </row>
    <row r="151" spans="1:7" ht="14.25" customHeight="1" x14ac:dyDescent="0.3">
      <c r="A151" s="137" t="s">
        <v>223</v>
      </c>
      <c r="B151" s="137"/>
      <c r="C151" s="45"/>
      <c r="D151" s="138">
        <f>SUM(D152:D160)</f>
        <v>0</v>
      </c>
      <c r="E151" s="138">
        <f>SUM(E152:E160)</f>
        <v>0</v>
      </c>
      <c r="F151" s="138">
        <f>SUM(F152:F160)</f>
        <v>0</v>
      </c>
      <c r="G151" s="138">
        <f>SUM(G152:G160)</f>
        <v>0</v>
      </c>
    </row>
    <row r="152" spans="1:7" ht="12.75" customHeight="1" x14ac:dyDescent="0.3">
      <c r="B152" s="2">
        <v>4100</v>
      </c>
      <c r="C152" s="139" t="s">
        <v>224</v>
      </c>
      <c r="D152" s="20">
        <f t="shared" ref="D152:D160" si="19">SUM(E152:G152)</f>
        <v>0</v>
      </c>
      <c r="E152" s="20">
        <v>0</v>
      </c>
      <c r="F152" s="20">
        <v>0</v>
      </c>
      <c r="G152" s="20">
        <v>0</v>
      </c>
    </row>
    <row r="153" spans="1:7" ht="12.75" customHeight="1" x14ac:dyDescent="0.3">
      <c r="B153" s="2">
        <v>4200</v>
      </c>
      <c r="C153" s="139" t="s">
        <v>225</v>
      </c>
      <c r="D153" s="20">
        <f t="shared" si="19"/>
        <v>0</v>
      </c>
      <c r="E153" s="20">
        <v>0</v>
      </c>
      <c r="F153" s="20">
        <v>0</v>
      </c>
      <c r="G153" s="20">
        <v>0</v>
      </c>
    </row>
    <row r="154" spans="1:7" ht="12.75" customHeight="1" x14ac:dyDescent="0.3">
      <c r="B154" s="2">
        <v>4300</v>
      </c>
      <c r="C154" s="139" t="s">
        <v>226</v>
      </c>
      <c r="D154" s="20">
        <f t="shared" si="19"/>
        <v>0</v>
      </c>
      <c r="E154" s="20">
        <v>0</v>
      </c>
      <c r="F154" s="20">
        <v>0</v>
      </c>
      <c r="G154" s="20">
        <v>0</v>
      </c>
    </row>
    <row r="155" spans="1:7" ht="12.75" customHeight="1" x14ac:dyDescent="0.3">
      <c r="B155" s="2">
        <v>4400</v>
      </c>
      <c r="C155" s="139" t="s">
        <v>227</v>
      </c>
      <c r="D155" s="20">
        <f t="shared" si="19"/>
        <v>0</v>
      </c>
      <c r="E155" s="20">
        <v>0</v>
      </c>
      <c r="F155" s="20">
        <v>0</v>
      </c>
      <c r="G155" s="20">
        <v>0</v>
      </c>
    </row>
    <row r="156" spans="1:7" ht="12.75" customHeight="1" x14ac:dyDescent="0.3">
      <c r="B156" s="2">
        <v>4500</v>
      </c>
      <c r="C156" s="139" t="s">
        <v>228</v>
      </c>
      <c r="D156" s="20">
        <f t="shared" si="19"/>
        <v>0</v>
      </c>
      <c r="E156" s="20">
        <v>0</v>
      </c>
      <c r="F156" s="20">
        <v>0</v>
      </c>
      <c r="G156" s="20">
        <v>0</v>
      </c>
    </row>
    <row r="157" spans="1:7" ht="12.75" customHeight="1" x14ac:dyDescent="0.3">
      <c r="B157" s="2">
        <v>4600</v>
      </c>
      <c r="C157" s="139" t="s">
        <v>229</v>
      </c>
      <c r="D157" s="20">
        <f t="shared" si="19"/>
        <v>0</v>
      </c>
      <c r="E157" s="20">
        <v>0</v>
      </c>
      <c r="F157" s="20">
        <v>0</v>
      </c>
      <c r="G157" s="20">
        <v>0</v>
      </c>
    </row>
    <row r="158" spans="1:7" ht="12.75" customHeight="1" x14ac:dyDescent="0.3">
      <c r="B158" s="2">
        <v>4700</v>
      </c>
      <c r="C158" s="139" t="s">
        <v>230</v>
      </c>
      <c r="D158" s="20">
        <f t="shared" si="19"/>
        <v>0</v>
      </c>
      <c r="E158" s="20">
        <v>0</v>
      </c>
      <c r="F158" s="20">
        <v>0</v>
      </c>
      <c r="G158" s="20">
        <v>0</v>
      </c>
    </row>
    <row r="159" spans="1:7" ht="12.75" customHeight="1" x14ac:dyDescent="0.3">
      <c r="B159" s="2">
        <v>4800</v>
      </c>
      <c r="C159" s="139" t="s">
        <v>231</v>
      </c>
      <c r="D159" s="20">
        <f t="shared" si="19"/>
        <v>0</v>
      </c>
      <c r="E159" s="20">
        <v>0</v>
      </c>
      <c r="F159" s="20">
        <v>0</v>
      </c>
      <c r="G159" s="20">
        <v>0</v>
      </c>
    </row>
    <row r="160" spans="1:7" ht="12.75" customHeight="1" x14ac:dyDescent="0.3">
      <c r="B160" s="2">
        <v>4900</v>
      </c>
      <c r="C160" s="139" t="s">
        <v>232</v>
      </c>
      <c r="D160" s="20">
        <f t="shared" si="19"/>
        <v>0</v>
      </c>
      <c r="E160" s="20">
        <v>0</v>
      </c>
      <c r="F160" s="20">
        <v>0</v>
      </c>
      <c r="G160" s="20">
        <v>0</v>
      </c>
    </row>
    <row r="161" spans="1:7" ht="14.25" customHeight="1" x14ac:dyDescent="0.3">
      <c r="A161" s="137" t="s">
        <v>242</v>
      </c>
      <c r="B161" s="137"/>
      <c r="C161" s="45"/>
      <c r="D161" s="138">
        <f>SUM(D162:D170)</f>
        <v>3122.44</v>
      </c>
      <c r="E161" s="138">
        <f>SUM(E162:E170)</f>
        <v>0</v>
      </c>
      <c r="F161" s="138">
        <f>SUM(F162:F170)</f>
        <v>3122.44</v>
      </c>
      <c r="G161" s="138">
        <f>SUM(G162:G170)</f>
        <v>0</v>
      </c>
    </row>
    <row r="162" spans="1:7" ht="12.75" customHeight="1" x14ac:dyDescent="0.3">
      <c r="B162" s="2">
        <v>5100</v>
      </c>
      <c r="C162" s="139" t="s">
        <v>243</v>
      </c>
      <c r="D162" s="20">
        <f t="shared" ref="D162:D170" si="20">SUM(E162:G162)</f>
        <v>1595.7200000000003</v>
      </c>
      <c r="E162" s="20">
        <v>0</v>
      </c>
      <c r="F162" s="20">
        <v>1595.7200000000003</v>
      </c>
      <c r="G162" s="20">
        <v>0</v>
      </c>
    </row>
    <row r="163" spans="1:7" ht="12.75" customHeight="1" x14ac:dyDescent="0.3">
      <c r="B163" s="2">
        <v>5200</v>
      </c>
      <c r="C163" s="139" t="s">
        <v>244</v>
      </c>
      <c r="D163" s="20">
        <f t="shared" si="20"/>
        <v>51.46</v>
      </c>
      <c r="E163" s="20">
        <v>0</v>
      </c>
      <c r="F163" s="20">
        <v>51.46</v>
      </c>
      <c r="G163" s="20">
        <v>0</v>
      </c>
    </row>
    <row r="164" spans="1:7" ht="12.75" customHeight="1" x14ac:dyDescent="0.3">
      <c r="B164" s="2">
        <v>5300</v>
      </c>
      <c r="C164" s="139" t="s">
        <v>245</v>
      </c>
      <c r="D164" s="20">
        <f t="shared" si="20"/>
        <v>190.53</v>
      </c>
      <c r="E164" s="20">
        <v>0</v>
      </c>
      <c r="F164" s="20">
        <v>190.53</v>
      </c>
      <c r="G164" s="20">
        <v>0</v>
      </c>
    </row>
    <row r="165" spans="1:7" ht="12.75" customHeight="1" x14ac:dyDescent="0.3">
      <c r="B165" s="2">
        <v>5400</v>
      </c>
      <c r="C165" s="139" t="s">
        <v>246</v>
      </c>
      <c r="D165" s="20">
        <f t="shared" si="20"/>
        <v>970</v>
      </c>
      <c r="E165" s="20">
        <v>0</v>
      </c>
      <c r="F165" s="20">
        <v>970</v>
      </c>
      <c r="G165" s="20">
        <v>0</v>
      </c>
    </row>
    <row r="166" spans="1:7" ht="12.75" customHeight="1" x14ac:dyDescent="0.3">
      <c r="B166" s="2">
        <v>5500</v>
      </c>
      <c r="C166" s="139" t="s">
        <v>247</v>
      </c>
      <c r="D166" s="20">
        <f t="shared" si="20"/>
        <v>0</v>
      </c>
      <c r="E166" s="20">
        <v>0</v>
      </c>
      <c r="F166" s="20">
        <v>0</v>
      </c>
      <c r="G166" s="20">
        <v>0</v>
      </c>
    </row>
    <row r="167" spans="1:7" ht="12.75" customHeight="1" x14ac:dyDescent="0.3">
      <c r="B167" s="2">
        <v>5600</v>
      </c>
      <c r="C167" s="139" t="s">
        <v>248</v>
      </c>
      <c r="D167" s="20">
        <f t="shared" si="20"/>
        <v>115.43000000000002</v>
      </c>
      <c r="E167" s="20">
        <v>0</v>
      </c>
      <c r="F167" s="20">
        <v>115.43000000000002</v>
      </c>
      <c r="G167" s="20">
        <v>0</v>
      </c>
    </row>
    <row r="168" spans="1:7" ht="12.75" customHeight="1" x14ac:dyDescent="0.3">
      <c r="B168" s="2">
        <v>5700</v>
      </c>
      <c r="C168" s="139" t="s">
        <v>249</v>
      </c>
      <c r="D168" s="20">
        <f t="shared" si="20"/>
        <v>0</v>
      </c>
      <c r="E168" s="20">
        <v>0</v>
      </c>
      <c r="F168" s="20">
        <v>0</v>
      </c>
      <c r="G168" s="20">
        <v>0</v>
      </c>
    </row>
    <row r="169" spans="1:7" ht="12.75" customHeight="1" x14ac:dyDescent="0.3">
      <c r="B169" s="2">
        <v>5800</v>
      </c>
      <c r="C169" s="139" t="s">
        <v>250</v>
      </c>
      <c r="D169" s="20">
        <f t="shared" si="20"/>
        <v>0</v>
      </c>
      <c r="E169" s="20">
        <v>0</v>
      </c>
      <c r="F169" s="20">
        <v>0</v>
      </c>
      <c r="G169" s="20">
        <v>0</v>
      </c>
    </row>
    <row r="170" spans="1:7" ht="12.75" customHeight="1" x14ac:dyDescent="0.3">
      <c r="B170" s="2">
        <v>5900</v>
      </c>
      <c r="C170" s="139" t="s">
        <v>251</v>
      </c>
      <c r="D170" s="20">
        <f t="shared" si="20"/>
        <v>199.3</v>
      </c>
      <c r="E170" s="20">
        <v>0</v>
      </c>
      <c r="F170" s="20">
        <v>199.3</v>
      </c>
      <c r="G170" s="20">
        <v>0</v>
      </c>
    </row>
    <row r="171" spans="1:7" ht="14.25" customHeight="1" x14ac:dyDescent="0.3">
      <c r="A171" s="137" t="s">
        <v>252</v>
      </c>
      <c r="B171" s="137"/>
      <c r="C171" s="45"/>
      <c r="D171" s="138">
        <f>SUM(D172:D174)</f>
        <v>0</v>
      </c>
      <c r="E171" s="138">
        <f>SUM(E172:E174)</f>
        <v>0</v>
      </c>
      <c r="F171" s="138">
        <f>SUM(F172:F174)</f>
        <v>0</v>
      </c>
      <c r="G171" s="138">
        <f>SUM(G172:G174)</f>
        <v>0</v>
      </c>
    </row>
    <row r="172" spans="1:7" ht="12.75" customHeight="1" x14ac:dyDescent="0.3">
      <c r="B172" s="2">
        <v>6100</v>
      </c>
      <c r="C172" s="139" t="s">
        <v>253</v>
      </c>
      <c r="D172" s="20">
        <f t="shared" ref="D172:D174" si="21">SUM(E172:G172)</f>
        <v>0</v>
      </c>
      <c r="E172" s="20">
        <v>0</v>
      </c>
      <c r="F172" s="20">
        <v>0</v>
      </c>
      <c r="G172" s="20">
        <v>0</v>
      </c>
    </row>
    <row r="173" spans="1:7" ht="12.75" customHeight="1" x14ac:dyDescent="0.3">
      <c r="B173" s="2">
        <v>6200</v>
      </c>
      <c r="C173" s="139" t="s">
        <v>254</v>
      </c>
      <c r="D173" s="20">
        <f t="shared" si="21"/>
        <v>0</v>
      </c>
      <c r="E173" s="20">
        <v>0</v>
      </c>
      <c r="F173" s="20">
        <v>0</v>
      </c>
      <c r="G173" s="20">
        <v>0</v>
      </c>
    </row>
    <row r="174" spans="1:7" ht="12.75" customHeight="1" x14ac:dyDescent="0.3">
      <c r="B174" s="2">
        <v>6300</v>
      </c>
      <c r="C174" s="139" t="s">
        <v>255</v>
      </c>
      <c r="D174" s="20">
        <f t="shared" si="21"/>
        <v>0</v>
      </c>
      <c r="E174" s="20">
        <v>0</v>
      </c>
      <c r="F174" s="20">
        <v>0</v>
      </c>
      <c r="G174" s="20">
        <v>0</v>
      </c>
    </row>
    <row r="175" spans="1:7" ht="14.25" customHeight="1" x14ac:dyDescent="0.3">
      <c r="A175" s="137" t="s">
        <v>256</v>
      </c>
      <c r="B175" s="137"/>
      <c r="C175" s="45"/>
      <c r="D175" s="138">
        <f>D176</f>
        <v>0</v>
      </c>
      <c r="E175" s="138">
        <f>E176</f>
        <v>0</v>
      </c>
      <c r="F175" s="138">
        <f>F176</f>
        <v>0</v>
      </c>
      <c r="G175" s="138">
        <f>G176</f>
        <v>0</v>
      </c>
    </row>
    <row r="176" spans="1:7" ht="12.75" customHeight="1" x14ac:dyDescent="0.3">
      <c r="A176" s="90"/>
      <c r="B176" s="90">
        <v>9900</v>
      </c>
      <c r="C176" s="140" t="s">
        <v>257</v>
      </c>
      <c r="D176" s="92">
        <f>SUM(E176:G176)</f>
        <v>0</v>
      </c>
      <c r="E176" s="92">
        <v>0</v>
      </c>
      <c r="F176" s="92">
        <v>0</v>
      </c>
      <c r="G176" s="92">
        <v>0</v>
      </c>
    </row>
    <row r="177" spans="1:7" ht="14.25" customHeight="1" x14ac:dyDescent="0.3">
      <c r="A177" s="37" t="s">
        <v>1047</v>
      </c>
      <c r="B177" s="37"/>
      <c r="C177" s="37"/>
      <c r="D177" s="37"/>
      <c r="E177" s="37"/>
      <c r="F177" s="37"/>
      <c r="G177" s="37"/>
    </row>
    <row r="178" spans="1:7" ht="14.25" customHeight="1" x14ac:dyDescent="0.3">
      <c r="A178" s="36" t="s">
        <v>258</v>
      </c>
      <c r="B178" s="37"/>
      <c r="C178" s="37"/>
      <c r="D178" s="37"/>
      <c r="E178" s="37"/>
      <c r="F178" s="37"/>
      <c r="G178" s="37"/>
    </row>
    <row r="179" spans="1:7" ht="12.75" customHeight="1" x14ac:dyDescent="0.3"/>
    <row r="180" spans="1:7" ht="12.75" customHeight="1" x14ac:dyDescent="0.3"/>
    <row r="181" spans="1:7" ht="12.75" customHeight="1" x14ac:dyDescent="0.3"/>
    <row r="182" spans="1:7" ht="12.75" customHeight="1" x14ac:dyDescent="0.3"/>
    <row r="183" spans="1:7" ht="12.75" customHeight="1" x14ac:dyDescent="0.3"/>
    <row r="184" spans="1:7" ht="12.75" customHeight="1" x14ac:dyDescent="0.3"/>
    <row r="185" spans="1:7" ht="21" customHeight="1" x14ac:dyDescent="0.4">
      <c r="A185" s="12" t="s">
        <v>27</v>
      </c>
    </row>
    <row r="186" spans="1:7" ht="21" customHeight="1" x14ac:dyDescent="0.4">
      <c r="A186" s="12" t="s">
        <v>0</v>
      </c>
      <c r="D186" s="16"/>
      <c r="E186" s="16"/>
      <c r="F186" s="16"/>
      <c r="G186" s="16"/>
    </row>
    <row r="187" spans="1:7" ht="12.75" customHeight="1" x14ac:dyDescent="0.3">
      <c r="A187" s="20"/>
      <c r="B187" s="20"/>
      <c r="C187" s="20"/>
      <c r="D187" s="20"/>
      <c r="E187" s="20"/>
      <c r="F187" s="20"/>
      <c r="G187" s="20"/>
    </row>
    <row r="188" spans="1:7" ht="56.25" customHeight="1" x14ac:dyDescent="0.3">
      <c r="A188" s="150" t="s">
        <v>189</v>
      </c>
      <c r="B188" s="150" t="s">
        <v>190</v>
      </c>
      <c r="C188" s="97" t="s">
        <v>191</v>
      </c>
      <c r="D188" s="97" t="s">
        <v>534</v>
      </c>
      <c r="E188" s="97" t="s">
        <v>1078</v>
      </c>
      <c r="F188" s="97" t="s">
        <v>1079</v>
      </c>
      <c r="G188" s="97" t="s">
        <v>1080</v>
      </c>
    </row>
    <row r="189" spans="1:7" ht="12.75" customHeight="1" x14ac:dyDescent="0.3"/>
    <row r="190" spans="1:7" x14ac:dyDescent="0.3">
      <c r="A190" s="89"/>
      <c r="B190" s="89"/>
      <c r="C190" s="89" t="s">
        <v>193</v>
      </c>
      <c r="D190" s="89">
        <f>D191+D240</f>
        <v>3141294.92</v>
      </c>
      <c r="E190" s="89">
        <f>E191+E240</f>
        <v>2213593.1699999995</v>
      </c>
      <c r="F190" s="89">
        <f>F191+F240</f>
        <v>828738.85000000009</v>
      </c>
      <c r="G190" s="89">
        <f>G191+G240</f>
        <v>98962.900000000009</v>
      </c>
    </row>
    <row r="191" spans="1:7" ht="14.25" customHeight="1" x14ac:dyDescent="0.3">
      <c r="A191" s="135"/>
      <c r="B191" s="135"/>
      <c r="C191" s="42" t="s">
        <v>194</v>
      </c>
      <c r="D191" s="136">
        <f>D193+D201+D211+D221+D231</f>
        <v>3036222.58</v>
      </c>
      <c r="E191" s="136">
        <f>E193+E201+E211+E221+E231</f>
        <v>2211136.6599999997</v>
      </c>
      <c r="F191" s="136">
        <f>F193+F201+F211+F221+F231</f>
        <v>726124.32000000007</v>
      </c>
      <c r="G191" s="136">
        <f>G193+G201+G211+G221+G231</f>
        <v>98961.600000000006</v>
      </c>
    </row>
    <row r="192" spans="1:7" ht="12.75" customHeight="1" x14ac:dyDescent="0.3"/>
    <row r="193" spans="1:7" ht="14.25" customHeight="1" x14ac:dyDescent="0.3">
      <c r="A193" s="137" t="s">
        <v>195</v>
      </c>
      <c r="B193" s="137"/>
      <c r="C193" s="45"/>
      <c r="D193" s="138">
        <f>SUM(D194:D200)</f>
        <v>2416688.31</v>
      </c>
      <c r="E193" s="138">
        <f>SUM(E194:E200)</f>
        <v>1869111.49</v>
      </c>
      <c r="F193" s="138">
        <f>SUM(F194:F200)</f>
        <v>461436.24</v>
      </c>
      <c r="G193" s="138">
        <f>SUM(G194:G200)</f>
        <v>86140.58</v>
      </c>
    </row>
    <row r="194" spans="1:7" ht="12.75" customHeight="1" x14ac:dyDescent="0.3">
      <c r="B194" s="2">
        <v>1100</v>
      </c>
      <c r="C194" s="139" t="s">
        <v>196</v>
      </c>
      <c r="D194" s="20">
        <f t="shared" ref="D194:D200" si="22">SUM(E194:G194)</f>
        <v>732776.4099999998</v>
      </c>
      <c r="E194" s="20">
        <v>660680.09999999986</v>
      </c>
      <c r="F194" s="20">
        <v>57407.07</v>
      </c>
      <c r="G194" s="20">
        <v>14689.24</v>
      </c>
    </row>
    <row r="195" spans="1:7" ht="12.75" customHeight="1" x14ac:dyDescent="0.3">
      <c r="B195" s="2">
        <v>1200</v>
      </c>
      <c r="C195" s="139" t="s">
        <v>197</v>
      </c>
      <c r="D195" s="20">
        <f t="shared" si="22"/>
        <v>114101.65000000004</v>
      </c>
      <c r="E195" s="20">
        <v>4149.8</v>
      </c>
      <c r="F195" s="20">
        <v>107438.52000000003</v>
      </c>
      <c r="G195" s="20">
        <v>2513.33</v>
      </c>
    </row>
    <row r="196" spans="1:7" ht="12.75" customHeight="1" x14ac:dyDescent="0.3">
      <c r="B196" s="2">
        <v>1300</v>
      </c>
      <c r="C196" s="139" t="s">
        <v>198</v>
      </c>
      <c r="D196" s="20">
        <f t="shared" si="22"/>
        <v>808700.38000000012</v>
      </c>
      <c r="E196" s="20">
        <v>713213.46000000008</v>
      </c>
      <c r="F196" s="20">
        <v>86054.03</v>
      </c>
      <c r="G196" s="20">
        <v>9432.8900000000012</v>
      </c>
    </row>
    <row r="197" spans="1:7" ht="12.75" customHeight="1" x14ac:dyDescent="0.3">
      <c r="B197" s="2">
        <v>1400</v>
      </c>
      <c r="C197" s="139" t="s">
        <v>199</v>
      </c>
      <c r="D197" s="20">
        <f t="shared" si="22"/>
        <v>236934.91000000003</v>
      </c>
      <c r="E197" s="20">
        <v>177723.50000000003</v>
      </c>
      <c r="F197" s="20">
        <v>48318.71</v>
      </c>
      <c r="G197" s="20">
        <v>10892.7</v>
      </c>
    </row>
    <row r="198" spans="1:7" ht="12.75" customHeight="1" x14ac:dyDescent="0.3">
      <c r="B198" s="2">
        <v>1500</v>
      </c>
      <c r="C198" s="139" t="s">
        <v>200</v>
      </c>
      <c r="D198" s="20">
        <f t="shared" si="22"/>
        <v>513754.20000000007</v>
      </c>
      <c r="E198" s="20">
        <v>310668.08000000007</v>
      </c>
      <c r="F198" s="20">
        <v>162207.12</v>
      </c>
      <c r="G198" s="20">
        <v>40878.999999999993</v>
      </c>
    </row>
    <row r="199" spans="1:7" ht="12.75" customHeight="1" x14ac:dyDescent="0.3">
      <c r="B199" s="2">
        <v>1600</v>
      </c>
      <c r="C199" s="139" t="s">
        <v>201</v>
      </c>
      <c r="D199" s="20">
        <f t="shared" si="22"/>
        <v>0</v>
      </c>
      <c r="E199" s="20">
        <v>0</v>
      </c>
      <c r="F199" s="20">
        <v>0</v>
      </c>
      <c r="G199" s="20">
        <v>0</v>
      </c>
    </row>
    <row r="200" spans="1:7" ht="12.75" customHeight="1" x14ac:dyDescent="0.3">
      <c r="B200" s="2">
        <v>1700</v>
      </c>
      <c r="C200" s="139" t="s">
        <v>202</v>
      </c>
      <c r="D200" s="20">
        <f t="shared" si="22"/>
        <v>10420.759999999998</v>
      </c>
      <c r="E200" s="20">
        <v>2676.5499999999997</v>
      </c>
      <c r="F200" s="20">
        <v>10.79</v>
      </c>
      <c r="G200" s="20">
        <v>7733.4199999999992</v>
      </c>
    </row>
    <row r="201" spans="1:7" ht="14.25" customHeight="1" x14ac:dyDescent="0.3">
      <c r="A201" s="137" t="s">
        <v>203</v>
      </c>
      <c r="B201" s="137"/>
      <c r="C201" s="45"/>
      <c r="D201" s="138">
        <f>SUM(D202:D210)</f>
        <v>266692.41000000003</v>
      </c>
      <c r="E201" s="138">
        <f>SUM(E202:E210)</f>
        <v>137507.45000000001</v>
      </c>
      <c r="F201" s="138">
        <f>SUM(F202:F210)</f>
        <v>113168.03000000001</v>
      </c>
      <c r="G201" s="138">
        <f>SUM(G202:G210)</f>
        <v>16016.93</v>
      </c>
    </row>
    <row r="202" spans="1:7" ht="12.75" customHeight="1" x14ac:dyDescent="0.3">
      <c r="B202" s="2">
        <v>2100</v>
      </c>
      <c r="C202" s="139" t="s">
        <v>204</v>
      </c>
      <c r="D202" s="20">
        <f t="shared" ref="D202:D210" si="23">SUM(E202:G202)</f>
        <v>30675.420000000002</v>
      </c>
      <c r="E202" s="20">
        <v>29616.82</v>
      </c>
      <c r="F202" s="20">
        <v>33.97</v>
      </c>
      <c r="G202" s="20">
        <v>1024.6299999999999</v>
      </c>
    </row>
    <row r="203" spans="1:7" ht="12.75" customHeight="1" x14ac:dyDescent="0.3">
      <c r="B203" s="2">
        <v>2200</v>
      </c>
      <c r="C203" s="139" t="s">
        <v>205</v>
      </c>
      <c r="D203" s="20">
        <f t="shared" si="23"/>
        <v>24425.020000000004</v>
      </c>
      <c r="E203" s="20">
        <v>22941.090000000004</v>
      </c>
      <c r="F203" s="20">
        <v>13.05</v>
      </c>
      <c r="G203" s="20">
        <v>1470.88</v>
      </c>
    </row>
    <row r="204" spans="1:7" ht="12.75" customHeight="1" x14ac:dyDescent="0.3">
      <c r="B204" s="2">
        <v>2300</v>
      </c>
      <c r="C204" s="139" t="s">
        <v>206</v>
      </c>
      <c r="D204" s="20">
        <f t="shared" si="23"/>
        <v>0</v>
      </c>
      <c r="E204" s="20">
        <v>0</v>
      </c>
      <c r="F204" s="20">
        <v>0</v>
      </c>
      <c r="G204" s="20">
        <v>0</v>
      </c>
    </row>
    <row r="205" spans="1:7" ht="12.75" customHeight="1" x14ac:dyDescent="0.3">
      <c r="B205" s="2">
        <v>2400</v>
      </c>
      <c r="C205" s="139" t="s">
        <v>207</v>
      </c>
      <c r="D205" s="20">
        <f t="shared" si="23"/>
        <v>3780.16</v>
      </c>
      <c r="E205" s="20">
        <v>3661.72</v>
      </c>
      <c r="F205" s="20">
        <v>0</v>
      </c>
      <c r="G205" s="20">
        <v>118.43999999999998</v>
      </c>
    </row>
    <row r="206" spans="1:7" ht="12.75" customHeight="1" x14ac:dyDescent="0.3">
      <c r="B206" s="2">
        <v>2500</v>
      </c>
      <c r="C206" s="139" t="s">
        <v>208</v>
      </c>
      <c r="D206" s="20">
        <f t="shared" si="23"/>
        <v>159010.18</v>
      </c>
      <c r="E206" s="20">
        <v>38055.590000000004</v>
      </c>
      <c r="F206" s="20">
        <v>109599.07</v>
      </c>
      <c r="G206" s="20">
        <v>11355.52</v>
      </c>
    </row>
    <row r="207" spans="1:7" ht="12.75" customHeight="1" x14ac:dyDescent="0.3">
      <c r="B207" s="2">
        <v>2600</v>
      </c>
      <c r="C207" s="139" t="s">
        <v>209</v>
      </c>
      <c r="D207" s="20">
        <f t="shared" si="23"/>
        <v>35954.159999999996</v>
      </c>
      <c r="E207" s="20">
        <v>32066.089999999997</v>
      </c>
      <c r="F207" s="20">
        <v>3191.0499999999997</v>
      </c>
      <c r="G207" s="20">
        <v>697.02</v>
      </c>
    </row>
    <row r="208" spans="1:7" ht="12.75" customHeight="1" x14ac:dyDescent="0.3">
      <c r="B208" s="2">
        <v>2700</v>
      </c>
      <c r="C208" s="139" t="s">
        <v>210</v>
      </c>
      <c r="D208" s="20">
        <f t="shared" si="23"/>
        <v>5347.22</v>
      </c>
      <c r="E208" s="20">
        <v>4924.0400000000009</v>
      </c>
      <c r="F208" s="20">
        <v>308.44</v>
      </c>
      <c r="G208" s="20">
        <v>114.74</v>
      </c>
    </row>
    <row r="209" spans="1:7" ht="12.75" customHeight="1" x14ac:dyDescent="0.3">
      <c r="B209" s="2">
        <v>2800</v>
      </c>
      <c r="C209" s="139" t="s">
        <v>211</v>
      </c>
      <c r="D209" s="20">
        <f t="shared" si="23"/>
        <v>0</v>
      </c>
      <c r="E209" s="20">
        <v>0</v>
      </c>
      <c r="F209" s="20">
        <v>0</v>
      </c>
      <c r="G209" s="20">
        <v>0</v>
      </c>
    </row>
    <row r="210" spans="1:7" ht="12.75" customHeight="1" x14ac:dyDescent="0.3">
      <c r="B210" s="2">
        <v>2900</v>
      </c>
      <c r="C210" s="139" t="s">
        <v>212</v>
      </c>
      <c r="D210" s="20">
        <f t="shared" si="23"/>
        <v>7500.25</v>
      </c>
      <c r="E210" s="20">
        <v>6242.1</v>
      </c>
      <c r="F210" s="20">
        <v>22.45</v>
      </c>
      <c r="G210" s="20">
        <v>1235.6999999999998</v>
      </c>
    </row>
    <row r="211" spans="1:7" ht="14.25" customHeight="1" x14ac:dyDescent="0.3">
      <c r="A211" s="137" t="s">
        <v>213</v>
      </c>
      <c r="B211" s="137"/>
      <c r="C211" s="45"/>
      <c r="D211" s="138">
        <f>SUM(D212:D220)</f>
        <v>352841.85999999993</v>
      </c>
      <c r="E211" s="138">
        <f>SUM(E212:E220)</f>
        <v>204517.71999999994</v>
      </c>
      <c r="F211" s="138">
        <f>SUM(F212:F220)</f>
        <v>151520.05000000002</v>
      </c>
      <c r="G211" s="138">
        <f>SUM(G212:G220)</f>
        <v>-3195.91</v>
      </c>
    </row>
    <row r="212" spans="1:7" ht="12.75" customHeight="1" x14ac:dyDescent="0.3">
      <c r="B212" s="2">
        <v>3100</v>
      </c>
      <c r="C212" s="139" t="s">
        <v>214</v>
      </c>
      <c r="D212" s="20">
        <f t="shared" ref="D212:D220" si="24">SUM(E212:G212)</f>
        <v>65321.709999999985</v>
      </c>
      <c r="E212" s="20">
        <v>66270.779999999984</v>
      </c>
      <c r="F212" s="20">
        <v>0</v>
      </c>
      <c r="G212" s="20">
        <v>-949.06999999999982</v>
      </c>
    </row>
    <row r="213" spans="1:7" ht="12.75" customHeight="1" x14ac:dyDescent="0.3">
      <c r="B213" s="2">
        <v>3200</v>
      </c>
      <c r="C213" s="139" t="s">
        <v>215</v>
      </c>
      <c r="D213" s="20">
        <f t="shared" si="24"/>
        <v>72000.479999999996</v>
      </c>
      <c r="E213" s="20">
        <v>13218.550000000001</v>
      </c>
      <c r="F213" s="20">
        <v>58828.88</v>
      </c>
      <c r="G213" s="20">
        <v>-46.949999999999996</v>
      </c>
    </row>
    <row r="214" spans="1:7" ht="12.75" customHeight="1" x14ac:dyDescent="0.3">
      <c r="B214" s="2">
        <v>3300</v>
      </c>
      <c r="C214" s="139" t="s">
        <v>216</v>
      </c>
      <c r="D214" s="20">
        <f t="shared" si="24"/>
        <v>62028.390000000007</v>
      </c>
      <c r="E214" s="20">
        <v>14995.67</v>
      </c>
      <c r="F214" s="20">
        <v>46663.490000000005</v>
      </c>
      <c r="G214" s="20">
        <v>369.22999999999996</v>
      </c>
    </row>
    <row r="215" spans="1:7" ht="12.75" customHeight="1" x14ac:dyDescent="0.3">
      <c r="B215" s="2">
        <v>3400</v>
      </c>
      <c r="C215" s="139" t="s">
        <v>217</v>
      </c>
      <c r="D215" s="20">
        <f t="shared" si="24"/>
        <v>3148.5899999999997</v>
      </c>
      <c r="E215" s="20">
        <v>3259.5899999999997</v>
      </c>
      <c r="F215" s="20">
        <v>27.61</v>
      </c>
      <c r="G215" s="20">
        <v>-138.60999999999999</v>
      </c>
    </row>
    <row r="216" spans="1:7" ht="12.75" customHeight="1" x14ac:dyDescent="0.3">
      <c r="B216" s="2">
        <v>3500</v>
      </c>
      <c r="C216" s="139" t="s">
        <v>218</v>
      </c>
      <c r="D216" s="20">
        <f t="shared" si="24"/>
        <v>126915.79999999999</v>
      </c>
      <c r="E216" s="20">
        <v>96985.12</v>
      </c>
      <c r="F216" s="20">
        <v>31188.28</v>
      </c>
      <c r="G216" s="20">
        <v>-1257.5999999999999</v>
      </c>
    </row>
    <row r="217" spans="1:7" ht="12.75" customHeight="1" x14ac:dyDescent="0.3">
      <c r="B217" s="2">
        <v>3600</v>
      </c>
      <c r="C217" s="139" t="s">
        <v>219</v>
      </c>
      <c r="D217" s="20">
        <f t="shared" si="24"/>
        <v>554.6099999999999</v>
      </c>
      <c r="E217" s="20">
        <v>554.6099999999999</v>
      </c>
      <c r="F217" s="20">
        <v>0</v>
      </c>
      <c r="G217" s="20">
        <v>0</v>
      </c>
    </row>
    <row r="218" spans="1:7" ht="12.75" customHeight="1" x14ac:dyDescent="0.3">
      <c r="B218" s="2">
        <v>3700</v>
      </c>
      <c r="C218" s="139" t="s">
        <v>220</v>
      </c>
      <c r="D218" s="20">
        <f t="shared" si="24"/>
        <v>6647.9399999999987</v>
      </c>
      <c r="E218" s="20">
        <v>7656.079999999999</v>
      </c>
      <c r="F218" s="20">
        <v>11.25</v>
      </c>
      <c r="G218" s="20">
        <v>-1019.3899999999999</v>
      </c>
    </row>
    <row r="219" spans="1:7" ht="12.75" customHeight="1" x14ac:dyDescent="0.3">
      <c r="B219" s="2">
        <v>3800</v>
      </c>
      <c r="C219" s="139" t="s">
        <v>221</v>
      </c>
      <c r="D219" s="20">
        <f t="shared" si="24"/>
        <v>1397.35</v>
      </c>
      <c r="E219" s="20">
        <v>1384.48</v>
      </c>
      <c r="F219" s="20">
        <v>70</v>
      </c>
      <c r="G219" s="20">
        <v>-57.13000000000001</v>
      </c>
    </row>
    <row r="220" spans="1:7" ht="12.75" customHeight="1" x14ac:dyDescent="0.3">
      <c r="B220" s="2">
        <v>3900</v>
      </c>
      <c r="C220" s="139" t="s">
        <v>222</v>
      </c>
      <c r="D220" s="20">
        <f t="shared" si="24"/>
        <v>14826.990000000002</v>
      </c>
      <c r="E220" s="20">
        <v>192.84000000000006</v>
      </c>
      <c r="F220" s="20">
        <v>14730.54</v>
      </c>
      <c r="G220" s="20">
        <v>-96.390000000000015</v>
      </c>
    </row>
    <row r="221" spans="1:7" ht="14.25" customHeight="1" x14ac:dyDescent="0.3">
      <c r="A221" s="137" t="s">
        <v>223</v>
      </c>
      <c r="B221" s="137"/>
      <c r="C221" s="45"/>
      <c r="D221" s="138">
        <f>SUM(D222:D230)</f>
        <v>0</v>
      </c>
      <c r="E221" s="138">
        <f>SUM(E222:E230)</f>
        <v>0</v>
      </c>
      <c r="F221" s="138">
        <f>SUM(F222:F230)</f>
        <v>0</v>
      </c>
      <c r="G221" s="138">
        <f>SUM(G222:G230)</f>
        <v>0</v>
      </c>
    </row>
    <row r="222" spans="1:7" ht="12.75" customHeight="1" x14ac:dyDescent="0.3">
      <c r="B222" s="2">
        <v>4100</v>
      </c>
      <c r="C222" s="139" t="s">
        <v>224</v>
      </c>
      <c r="D222" s="20">
        <f t="shared" ref="D222:D230" si="25">SUM(E222:G222)</f>
        <v>0</v>
      </c>
      <c r="E222" s="20">
        <v>0</v>
      </c>
      <c r="F222" s="20">
        <v>0</v>
      </c>
      <c r="G222" s="20">
        <v>0</v>
      </c>
    </row>
    <row r="223" spans="1:7" ht="12.75" customHeight="1" x14ac:dyDescent="0.3">
      <c r="B223" s="2">
        <v>4200</v>
      </c>
      <c r="C223" s="139" t="s">
        <v>225</v>
      </c>
      <c r="D223" s="20">
        <f t="shared" si="25"/>
        <v>0</v>
      </c>
      <c r="E223" s="20">
        <v>0</v>
      </c>
      <c r="F223" s="20">
        <v>0</v>
      </c>
      <c r="G223" s="20">
        <v>0</v>
      </c>
    </row>
    <row r="224" spans="1:7" ht="12.75" customHeight="1" x14ac:dyDescent="0.3">
      <c r="B224" s="2">
        <v>4300</v>
      </c>
      <c r="C224" s="139" t="s">
        <v>226</v>
      </c>
      <c r="D224" s="20">
        <f t="shared" si="25"/>
        <v>0</v>
      </c>
      <c r="E224" s="20">
        <v>0</v>
      </c>
      <c r="F224" s="20">
        <v>0</v>
      </c>
      <c r="G224" s="20">
        <v>0</v>
      </c>
    </row>
    <row r="225" spans="1:7" ht="12.75" customHeight="1" x14ac:dyDescent="0.3">
      <c r="B225" s="2">
        <v>4400</v>
      </c>
      <c r="C225" s="139" t="s">
        <v>227</v>
      </c>
      <c r="D225" s="20">
        <f t="shared" si="25"/>
        <v>0</v>
      </c>
      <c r="E225" s="20">
        <v>0</v>
      </c>
      <c r="F225" s="20">
        <v>0</v>
      </c>
      <c r="G225" s="20">
        <v>0</v>
      </c>
    </row>
    <row r="226" spans="1:7" ht="12.75" customHeight="1" x14ac:dyDescent="0.3">
      <c r="B226" s="2">
        <v>4500</v>
      </c>
      <c r="C226" s="139" t="s">
        <v>228</v>
      </c>
      <c r="D226" s="20">
        <f t="shared" si="25"/>
        <v>0</v>
      </c>
      <c r="E226" s="20">
        <v>0</v>
      </c>
      <c r="F226" s="20">
        <v>0</v>
      </c>
      <c r="G226" s="20">
        <v>0</v>
      </c>
    </row>
    <row r="227" spans="1:7" ht="12.75" customHeight="1" x14ac:dyDescent="0.3">
      <c r="B227" s="2">
        <v>4600</v>
      </c>
      <c r="C227" s="139" t="s">
        <v>229</v>
      </c>
      <c r="D227" s="20">
        <f t="shared" si="25"/>
        <v>0</v>
      </c>
      <c r="E227" s="20">
        <v>0</v>
      </c>
      <c r="F227" s="20">
        <v>0</v>
      </c>
      <c r="G227" s="20">
        <v>0</v>
      </c>
    </row>
    <row r="228" spans="1:7" ht="12.75" customHeight="1" x14ac:dyDescent="0.3">
      <c r="B228" s="2">
        <v>4700</v>
      </c>
      <c r="C228" s="139" t="s">
        <v>230</v>
      </c>
      <c r="D228" s="20">
        <f t="shared" si="25"/>
        <v>0</v>
      </c>
      <c r="E228" s="20">
        <v>0</v>
      </c>
      <c r="F228" s="20">
        <v>0</v>
      </c>
      <c r="G228" s="20">
        <v>0</v>
      </c>
    </row>
    <row r="229" spans="1:7" ht="12.75" customHeight="1" x14ac:dyDescent="0.3">
      <c r="B229" s="2">
        <v>4800</v>
      </c>
      <c r="C229" s="139" t="s">
        <v>231</v>
      </c>
      <c r="D229" s="20">
        <f t="shared" si="25"/>
        <v>0</v>
      </c>
      <c r="E229" s="20">
        <v>0</v>
      </c>
      <c r="F229" s="20">
        <v>0</v>
      </c>
      <c r="G229" s="20">
        <v>0</v>
      </c>
    </row>
    <row r="230" spans="1:7" ht="12.75" customHeight="1" x14ac:dyDescent="0.3">
      <c r="B230" s="2">
        <v>4900</v>
      </c>
      <c r="C230" s="139" t="s">
        <v>232</v>
      </c>
      <c r="D230" s="20">
        <f t="shared" si="25"/>
        <v>0</v>
      </c>
      <c r="E230" s="20">
        <v>0</v>
      </c>
      <c r="F230" s="20">
        <v>0</v>
      </c>
      <c r="G230" s="20">
        <v>0</v>
      </c>
    </row>
    <row r="231" spans="1:7" ht="14.25" customHeight="1" x14ac:dyDescent="0.3">
      <c r="A231" s="137" t="s">
        <v>233</v>
      </c>
      <c r="B231" s="137"/>
      <c r="C231" s="45"/>
      <c r="D231" s="138">
        <f>SUM(D232:D238)</f>
        <v>0</v>
      </c>
      <c r="E231" s="138">
        <f>SUM(E232:E238)</f>
        <v>0</v>
      </c>
      <c r="F231" s="138">
        <f>SUM(F232:F238)</f>
        <v>0</v>
      </c>
      <c r="G231" s="138">
        <f>SUM(G232:G238)</f>
        <v>0</v>
      </c>
    </row>
    <row r="232" spans="1:7" ht="12.75" customHeight="1" x14ac:dyDescent="0.3">
      <c r="B232" s="2">
        <v>7100</v>
      </c>
      <c r="C232" s="139" t="s">
        <v>234</v>
      </c>
      <c r="D232" s="20">
        <f t="shared" ref="D232:D238" si="26">SUM(E232:G232)</f>
        <v>0</v>
      </c>
      <c r="E232" s="20">
        <v>0</v>
      </c>
      <c r="F232" s="20">
        <v>0</v>
      </c>
      <c r="G232" s="20">
        <v>0</v>
      </c>
    </row>
    <row r="233" spans="1:7" ht="12.75" customHeight="1" x14ac:dyDescent="0.3">
      <c r="B233" s="2">
        <v>7200</v>
      </c>
      <c r="C233" s="139" t="s">
        <v>235</v>
      </c>
      <c r="D233" s="20">
        <f t="shared" si="26"/>
        <v>0</v>
      </c>
      <c r="E233" s="20">
        <v>0</v>
      </c>
      <c r="F233" s="20">
        <v>0</v>
      </c>
      <c r="G233" s="20">
        <v>0</v>
      </c>
    </row>
    <row r="234" spans="1:7" ht="12.75" customHeight="1" x14ac:dyDescent="0.3">
      <c r="B234" s="2">
        <v>7300</v>
      </c>
      <c r="C234" s="139" t="s">
        <v>236</v>
      </c>
      <c r="D234" s="20">
        <f t="shared" si="26"/>
        <v>0</v>
      </c>
      <c r="E234" s="20">
        <v>0</v>
      </c>
      <c r="F234" s="20">
        <v>0</v>
      </c>
      <c r="G234" s="20">
        <v>0</v>
      </c>
    </row>
    <row r="235" spans="1:7" ht="12.75" customHeight="1" x14ac:dyDescent="0.3">
      <c r="B235" s="2">
        <v>7400</v>
      </c>
      <c r="C235" s="139" t="s">
        <v>237</v>
      </c>
      <c r="D235" s="20">
        <f t="shared" si="26"/>
        <v>0</v>
      </c>
      <c r="E235" s="20">
        <v>0</v>
      </c>
      <c r="F235" s="20">
        <v>0</v>
      </c>
      <c r="G235" s="20">
        <v>0</v>
      </c>
    </row>
    <row r="236" spans="1:7" ht="12.75" customHeight="1" x14ac:dyDescent="0.3">
      <c r="B236" s="2">
        <v>7500</v>
      </c>
      <c r="C236" s="139" t="s">
        <v>238</v>
      </c>
      <c r="D236" s="20">
        <f t="shared" si="26"/>
        <v>0</v>
      </c>
      <c r="E236" s="20">
        <v>0</v>
      </c>
      <c r="F236" s="20">
        <v>0</v>
      </c>
      <c r="G236" s="20">
        <v>0</v>
      </c>
    </row>
    <row r="237" spans="1:7" ht="12.75" customHeight="1" x14ac:dyDescent="0.3">
      <c r="B237" s="2">
        <v>7600</v>
      </c>
      <c r="C237" s="139" t="s">
        <v>239</v>
      </c>
      <c r="D237" s="20">
        <f t="shared" si="26"/>
        <v>0</v>
      </c>
      <c r="E237" s="20">
        <v>0</v>
      </c>
      <c r="F237" s="20">
        <v>0</v>
      </c>
      <c r="G237" s="20">
        <v>0</v>
      </c>
    </row>
    <row r="238" spans="1:7" ht="12.75" customHeight="1" x14ac:dyDescent="0.3">
      <c r="B238" s="2">
        <v>7900</v>
      </c>
      <c r="C238" s="139" t="s">
        <v>240</v>
      </c>
      <c r="D238" s="20">
        <f t="shared" si="26"/>
        <v>0</v>
      </c>
      <c r="E238" s="20">
        <v>0</v>
      </c>
      <c r="F238" s="20">
        <v>0</v>
      </c>
      <c r="G238" s="20">
        <v>0</v>
      </c>
    </row>
    <row r="239" spans="1:7" ht="15.75" customHeight="1" x14ac:dyDescent="0.35">
      <c r="C239" s="59"/>
      <c r="D239" s="20">
        <f t="shared" ref="D239" si="27">D330+D421+D512+D603+D694+D785+D876+D967+D1058+D1149+D1240+D1422+D1331+D1513+D1604+D1695+D1786+D1877+D1968+D2059+D2150+D2241+D2332+D2514+D2423+D2605+D2696+D2787+D2878+D2969+D3060+D3151</f>
        <v>0</v>
      </c>
      <c r="E239" s="20"/>
      <c r="F239" s="20"/>
      <c r="G239" s="20"/>
    </row>
    <row r="240" spans="1:7" ht="14.25" customHeight="1" x14ac:dyDescent="0.3">
      <c r="A240" s="135"/>
      <c r="B240" s="135"/>
      <c r="C240" s="42" t="s">
        <v>241</v>
      </c>
      <c r="D240" s="136">
        <f>D242+D252+D262+D266</f>
        <v>105072.34</v>
      </c>
      <c r="E240" s="136">
        <v>2456.5099999999998</v>
      </c>
      <c r="F240" s="136">
        <v>102614.53</v>
      </c>
      <c r="G240" s="136">
        <v>1.3000000000000071</v>
      </c>
    </row>
    <row r="241" spans="1:7" ht="15.75" customHeight="1" x14ac:dyDescent="0.35">
      <c r="C241" s="59"/>
      <c r="D241" s="20"/>
      <c r="E241" s="20"/>
      <c r="F241" s="20"/>
      <c r="G241" s="20"/>
    </row>
    <row r="242" spans="1:7" ht="14.25" customHeight="1" x14ac:dyDescent="0.3">
      <c r="A242" s="137" t="s">
        <v>223</v>
      </c>
      <c r="B242" s="137"/>
      <c r="C242" s="45"/>
      <c r="D242" s="138">
        <f>SUM(D243:D251)</f>
        <v>0</v>
      </c>
      <c r="E242" s="138">
        <f>SUM(E243:E251)</f>
        <v>0</v>
      </c>
      <c r="F242" s="138">
        <f>SUM(F243:F251)</f>
        <v>0</v>
      </c>
      <c r="G242" s="138">
        <f>SUM(G243:G251)</f>
        <v>0</v>
      </c>
    </row>
    <row r="243" spans="1:7" ht="12.75" customHeight="1" x14ac:dyDescent="0.3">
      <c r="B243" s="2">
        <v>4100</v>
      </c>
      <c r="C243" s="139" t="s">
        <v>224</v>
      </c>
      <c r="D243" s="20">
        <f t="shared" ref="D243:D251" si="28">SUM(E243:G243)</f>
        <v>0</v>
      </c>
      <c r="E243" s="20">
        <v>0</v>
      </c>
      <c r="F243" s="20">
        <v>0</v>
      </c>
      <c r="G243" s="20">
        <v>0</v>
      </c>
    </row>
    <row r="244" spans="1:7" ht="12.75" customHeight="1" x14ac:dyDescent="0.3">
      <c r="B244" s="2">
        <v>4200</v>
      </c>
      <c r="C244" s="139" t="s">
        <v>225</v>
      </c>
      <c r="D244" s="20">
        <f t="shared" si="28"/>
        <v>0</v>
      </c>
      <c r="E244" s="20">
        <v>0</v>
      </c>
      <c r="F244" s="20">
        <v>0</v>
      </c>
      <c r="G244" s="20">
        <v>0</v>
      </c>
    </row>
    <row r="245" spans="1:7" ht="12.75" customHeight="1" x14ac:dyDescent="0.3">
      <c r="B245" s="2">
        <v>4300</v>
      </c>
      <c r="C245" s="139" t="s">
        <v>226</v>
      </c>
      <c r="D245" s="20">
        <f t="shared" si="28"/>
        <v>0</v>
      </c>
      <c r="E245" s="20">
        <v>0</v>
      </c>
      <c r="F245" s="20">
        <v>0</v>
      </c>
      <c r="G245" s="20">
        <v>0</v>
      </c>
    </row>
    <row r="246" spans="1:7" ht="12.75" customHeight="1" x14ac:dyDescent="0.3">
      <c r="B246" s="2">
        <v>4400</v>
      </c>
      <c r="C246" s="139" t="s">
        <v>227</v>
      </c>
      <c r="D246" s="20">
        <f t="shared" si="28"/>
        <v>0</v>
      </c>
      <c r="E246" s="20">
        <v>0</v>
      </c>
      <c r="F246" s="20">
        <v>0</v>
      </c>
      <c r="G246" s="20">
        <v>0</v>
      </c>
    </row>
    <row r="247" spans="1:7" ht="12.75" customHeight="1" x14ac:dyDescent="0.3">
      <c r="B247" s="2">
        <v>4500</v>
      </c>
      <c r="C247" s="139" t="s">
        <v>228</v>
      </c>
      <c r="D247" s="20">
        <f t="shared" si="28"/>
        <v>0</v>
      </c>
      <c r="E247" s="20">
        <v>0</v>
      </c>
      <c r="F247" s="20">
        <v>0</v>
      </c>
      <c r="G247" s="20">
        <v>0</v>
      </c>
    </row>
    <row r="248" spans="1:7" ht="12.75" customHeight="1" x14ac:dyDescent="0.3">
      <c r="B248" s="2">
        <v>4600</v>
      </c>
      <c r="C248" s="139" t="s">
        <v>229</v>
      </c>
      <c r="D248" s="20">
        <f t="shared" si="28"/>
        <v>0</v>
      </c>
      <c r="E248" s="20">
        <v>0</v>
      </c>
      <c r="F248" s="20">
        <v>0</v>
      </c>
      <c r="G248" s="20">
        <v>0</v>
      </c>
    </row>
    <row r="249" spans="1:7" ht="12.75" customHeight="1" x14ac:dyDescent="0.3">
      <c r="B249" s="2">
        <v>4700</v>
      </c>
      <c r="C249" s="139" t="s">
        <v>230</v>
      </c>
      <c r="D249" s="20">
        <f t="shared" si="28"/>
        <v>0</v>
      </c>
      <c r="E249" s="20">
        <v>0</v>
      </c>
      <c r="F249" s="20">
        <v>0</v>
      </c>
      <c r="G249" s="20">
        <v>0</v>
      </c>
    </row>
    <row r="250" spans="1:7" ht="12.75" customHeight="1" x14ac:dyDescent="0.3">
      <c r="B250" s="2">
        <v>4800</v>
      </c>
      <c r="C250" s="139" t="s">
        <v>231</v>
      </c>
      <c r="D250" s="20">
        <f t="shared" si="28"/>
        <v>0</v>
      </c>
      <c r="E250" s="20">
        <v>0</v>
      </c>
      <c r="F250" s="20">
        <v>0</v>
      </c>
      <c r="G250" s="20">
        <v>0</v>
      </c>
    </row>
    <row r="251" spans="1:7" ht="12.75" customHeight="1" x14ac:dyDescent="0.3">
      <c r="B251" s="2">
        <v>4900</v>
      </c>
      <c r="C251" s="139" t="s">
        <v>232</v>
      </c>
      <c r="D251" s="20">
        <f t="shared" si="28"/>
        <v>0</v>
      </c>
      <c r="E251" s="20">
        <v>0</v>
      </c>
      <c r="F251" s="20">
        <v>0</v>
      </c>
      <c r="G251" s="20">
        <v>0</v>
      </c>
    </row>
    <row r="252" spans="1:7" ht="14.25" customHeight="1" x14ac:dyDescent="0.3">
      <c r="A252" s="137" t="s">
        <v>242</v>
      </c>
      <c r="B252" s="137"/>
      <c r="C252" s="45"/>
      <c r="D252" s="138">
        <f>SUM(D253:D261)</f>
        <v>59902.63</v>
      </c>
      <c r="E252" s="138">
        <f>SUM(E253:E261)</f>
        <v>2456.5099999999998</v>
      </c>
      <c r="F252" s="138">
        <f>SUM(F253:F261)</f>
        <v>57446.12</v>
      </c>
      <c r="G252" s="138">
        <f>SUM(G253:G261)</f>
        <v>7.1054273576010019E-15</v>
      </c>
    </row>
    <row r="253" spans="1:7" ht="12.75" customHeight="1" x14ac:dyDescent="0.3">
      <c r="B253" s="2">
        <v>5100</v>
      </c>
      <c r="C253" s="139" t="s">
        <v>243</v>
      </c>
      <c r="D253" s="20">
        <f t="shared" ref="D253:D261" si="29">SUM(E253:G253)</f>
        <v>2102.15</v>
      </c>
      <c r="E253" s="20">
        <v>1841.33</v>
      </c>
      <c r="F253" s="20">
        <v>260.82</v>
      </c>
      <c r="G253" s="20">
        <v>0</v>
      </c>
    </row>
    <row r="254" spans="1:7" ht="12.75" customHeight="1" x14ac:dyDescent="0.3">
      <c r="B254" s="2">
        <v>5200</v>
      </c>
      <c r="C254" s="139" t="s">
        <v>244</v>
      </c>
      <c r="D254" s="20">
        <f t="shared" si="29"/>
        <v>111.49</v>
      </c>
      <c r="E254" s="20">
        <v>111.49</v>
      </c>
      <c r="F254" s="20">
        <v>0</v>
      </c>
      <c r="G254" s="20">
        <v>0</v>
      </c>
    </row>
    <row r="255" spans="1:7" ht="12.75" customHeight="1" x14ac:dyDescent="0.3">
      <c r="B255" s="2">
        <v>5300</v>
      </c>
      <c r="C255" s="139" t="s">
        <v>245</v>
      </c>
      <c r="D255" s="20">
        <f t="shared" si="29"/>
        <v>56546.18</v>
      </c>
      <c r="E255" s="20">
        <v>131.57</v>
      </c>
      <c r="F255" s="20">
        <v>56414.61</v>
      </c>
      <c r="G255" s="20">
        <v>7.1054273576010019E-15</v>
      </c>
    </row>
    <row r="256" spans="1:7" ht="12.75" customHeight="1" x14ac:dyDescent="0.3">
      <c r="B256" s="2">
        <v>5400</v>
      </c>
      <c r="C256" s="139" t="s">
        <v>246</v>
      </c>
      <c r="D256" s="20">
        <f t="shared" si="29"/>
        <v>568</v>
      </c>
      <c r="E256" s="20">
        <v>0</v>
      </c>
      <c r="F256" s="20">
        <v>568</v>
      </c>
      <c r="G256" s="20">
        <v>0</v>
      </c>
    </row>
    <row r="257" spans="1:7" ht="12.75" customHeight="1" x14ac:dyDescent="0.3">
      <c r="B257" s="2">
        <v>5500</v>
      </c>
      <c r="C257" s="139" t="s">
        <v>247</v>
      </c>
      <c r="D257" s="20">
        <f t="shared" si="29"/>
        <v>0</v>
      </c>
      <c r="E257" s="20">
        <v>0</v>
      </c>
      <c r="F257" s="20">
        <v>0</v>
      </c>
      <c r="G257" s="20">
        <v>0</v>
      </c>
    </row>
    <row r="258" spans="1:7" ht="12.75" customHeight="1" x14ac:dyDescent="0.3">
      <c r="B258" s="2">
        <v>5600</v>
      </c>
      <c r="C258" s="139" t="s">
        <v>248</v>
      </c>
      <c r="D258" s="20">
        <f t="shared" si="29"/>
        <v>574.80999999999995</v>
      </c>
      <c r="E258" s="20">
        <v>372.12</v>
      </c>
      <c r="F258" s="20">
        <v>202.69</v>
      </c>
      <c r="G258" s="20">
        <v>0</v>
      </c>
    </row>
    <row r="259" spans="1:7" ht="12.75" customHeight="1" x14ac:dyDescent="0.3">
      <c r="B259" s="2">
        <v>5700</v>
      </c>
      <c r="C259" s="139" t="s">
        <v>249</v>
      </c>
      <c r="D259" s="20">
        <f t="shared" si="29"/>
        <v>0</v>
      </c>
      <c r="E259" s="20">
        <v>0</v>
      </c>
      <c r="F259" s="20">
        <v>0</v>
      </c>
      <c r="G259" s="20">
        <v>0</v>
      </c>
    </row>
    <row r="260" spans="1:7" ht="12.75" customHeight="1" x14ac:dyDescent="0.3">
      <c r="B260" s="2">
        <v>5800</v>
      </c>
      <c r="C260" s="139" t="s">
        <v>250</v>
      </c>
      <c r="D260" s="20">
        <f t="shared" si="29"/>
        <v>0</v>
      </c>
      <c r="E260" s="20">
        <v>0</v>
      </c>
      <c r="F260" s="20">
        <v>0</v>
      </c>
      <c r="G260" s="20">
        <v>0</v>
      </c>
    </row>
    <row r="261" spans="1:7" ht="12.75" customHeight="1" x14ac:dyDescent="0.3">
      <c r="B261" s="2">
        <v>5900</v>
      </c>
      <c r="C261" s="139" t="s">
        <v>251</v>
      </c>
      <c r="D261" s="20">
        <f t="shared" si="29"/>
        <v>0</v>
      </c>
      <c r="E261" s="20">
        <v>0</v>
      </c>
      <c r="F261" s="20">
        <v>0</v>
      </c>
      <c r="G261" s="20">
        <v>0</v>
      </c>
    </row>
    <row r="262" spans="1:7" ht="14.25" customHeight="1" x14ac:dyDescent="0.3">
      <c r="A262" s="137" t="s">
        <v>252</v>
      </c>
      <c r="B262" s="137"/>
      <c r="C262" s="45"/>
      <c r="D262" s="138">
        <f>SUM(D263:D265)</f>
        <v>45169.709999999992</v>
      </c>
      <c r="E262" s="138">
        <f>SUM(E263:E265)</f>
        <v>0</v>
      </c>
      <c r="F262" s="138">
        <f>SUM(F263:F265)</f>
        <v>45168.409999999989</v>
      </c>
      <c r="G262" s="138">
        <f>SUM(G263:G265)</f>
        <v>1.3</v>
      </c>
    </row>
    <row r="263" spans="1:7" ht="12.75" customHeight="1" x14ac:dyDescent="0.3">
      <c r="B263" s="2">
        <v>6100</v>
      </c>
      <c r="C263" s="139" t="s">
        <v>253</v>
      </c>
      <c r="D263" s="20">
        <f t="shared" ref="D263:D265" si="30">SUM(E263:G263)</f>
        <v>0</v>
      </c>
      <c r="E263" s="20">
        <v>0</v>
      </c>
      <c r="F263" s="20">
        <v>0</v>
      </c>
      <c r="G263" s="20">
        <v>0</v>
      </c>
    </row>
    <row r="264" spans="1:7" ht="12.75" customHeight="1" x14ac:dyDescent="0.3">
      <c r="B264" s="2">
        <v>6200</v>
      </c>
      <c r="C264" s="139" t="s">
        <v>254</v>
      </c>
      <c r="D264" s="20">
        <f t="shared" si="30"/>
        <v>45169.709999999992</v>
      </c>
      <c r="E264" s="20">
        <v>0</v>
      </c>
      <c r="F264" s="20">
        <v>45168.409999999989</v>
      </c>
      <c r="G264" s="20">
        <v>1.3</v>
      </c>
    </row>
    <row r="265" spans="1:7" ht="12.75" customHeight="1" x14ac:dyDescent="0.3">
      <c r="B265" s="2">
        <v>6300</v>
      </c>
      <c r="C265" s="139" t="s">
        <v>255</v>
      </c>
      <c r="D265" s="20">
        <f t="shared" si="30"/>
        <v>0</v>
      </c>
      <c r="E265" s="20">
        <v>0</v>
      </c>
      <c r="F265" s="20">
        <v>0</v>
      </c>
      <c r="G265" s="20">
        <v>0</v>
      </c>
    </row>
    <row r="266" spans="1:7" ht="14.25" customHeight="1" x14ac:dyDescent="0.3">
      <c r="A266" s="137" t="s">
        <v>256</v>
      </c>
      <c r="B266" s="137"/>
      <c r="C266" s="45"/>
      <c r="D266" s="138">
        <f>D267</f>
        <v>0</v>
      </c>
      <c r="E266" s="138">
        <f>E267</f>
        <v>0</v>
      </c>
      <c r="F266" s="138">
        <f>F267</f>
        <v>0</v>
      </c>
      <c r="G266" s="138">
        <f>G267</f>
        <v>0</v>
      </c>
    </row>
    <row r="267" spans="1:7" ht="12.75" customHeight="1" x14ac:dyDescent="0.3">
      <c r="A267" s="90"/>
      <c r="B267" s="90">
        <v>9900</v>
      </c>
      <c r="C267" s="140" t="s">
        <v>257</v>
      </c>
      <c r="D267" s="92">
        <f>SUM(E267:G267)</f>
        <v>0</v>
      </c>
      <c r="E267" s="92">
        <v>0</v>
      </c>
      <c r="F267" s="92">
        <v>0</v>
      </c>
      <c r="G267" s="92">
        <v>0</v>
      </c>
    </row>
    <row r="268" spans="1:7" ht="14.25" customHeight="1" x14ac:dyDescent="0.3">
      <c r="A268" s="37" t="s">
        <v>1047</v>
      </c>
      <c r="B268" s="37"/>
      <c r="C268" s="37"/>
      <c r="D268" s="37"/>
      <c r="E268" s="37"/>
      <c r="F268" s="37"/>
      <c r="G268" s="37"/>
    </row>
    <row r="269" spans="1:7" ht="14.25" customHeight="1" x14ac:dyDescent="0.3">
      <c r="A269" s="36" t="s">
        <v>258</v>
      </c>
      <c r="B269" s="37"/>
      <c r="C269" s="37"/>
      <c r="D269" s="37"/>
      <c r="E269" s="37"/>
      <c r="F269" s="37"/>
      <c r="G269" s="37"/>
    </row>
    <row r="270" spans="1:7" ht="12.75" customHeight="1" x14ac:dyDescent="0.3">
      <c r="A270" s="37"/>
    </row>
    <row r="271" spans="1:7" ht="12.75" customHeight="1" x14ac:dyDescent="0.3"/>
    <row r="272" spans="1:7" ht="12.75" customHeight="1" x14ac:dyDescent="0.3"/>
    <row r="273" spans="1:7" ht="12.75" customHeight="1" x14ac:dyDescent="0.3"/>
    <row r="274" spans="1:7" ht="12.75" customHeight="1" x14ac:dyDescent="0.3"/>
    <row r="275" spans="1:7" ht="12.75" customHeight="1" x14ac:dyDescent="0.3"/>
    <row r="276" spans="1:7" ht="21" customHeight="1" x14ac:dyDescent="0.4">
      <c r="A276" s="12" t="s">
        <v>28</v>
      </c>
    </row>
    <row r="277" spans="1:7" ht="21" customHeight="1" x14ac:dyDescent="0.4">
      <c r="A277" s="12" t="s">
        <v>0</v>
      </c>
      <c r="D277" s="16"/>
      <c r="E277" s="16"/>
      <c r="F277" s="16"/>
      <c r="G277" s="16"/>
    </row>
    <row r="278" spans="1:7" ht="12.75" customHeight="1" x14ac:dyDescent="0.3">
      <c r="A278" s="20"/>
      <c r="B278" s="20"/>
      <c r="C278" s="20"/>
      <c r="D278" s="20"/>
      <c r="E278" s="20"/>
      <c r="F278" s="20"/>
      <c r="G278" s="20"/>
    </row>
    <row r="279" spans="1:7" ht="56.25" customHeight="1" x14ac:dyDescent="0.3">
      <c r="A279" s="150" t="s">
        <v>189</v>
      </c>
      <c r="B279" s="150" t="s">
        <v>190</v>
      </c>
      <c r="C279" s="97" t="s">
        <v>191</v>
      </c>
      <c r="D279" s="97" t="s">
        <v>534</v>
      </c>
      <c r="E279" s="97" t="s">
        <v>1078</v>
      </c>
      <c r="F279" s="97" t="s">
        <v>1079</v>
      </c>
      <c r="G279" s="97" t="s">
        <v>1080</v>
      </c>
    </row>
    <row r="280" spans="1:7" ht="12.75" customHeight="1" x14ac:dyDescent="0.3"/>
    <row r="281" spans="1:7" x14ac:dyDescent="0.3">
      <c r="A281" s="89"/>
      <c r="B281" s="89"/>
      <c r="C281" s="89" t="s">
        <v>193</v>
      </c>
      <c r="D281" s="89">
        <f>D282+D331</f>
        <v>1226895.25</v>
      </c>
      <c r="E281" s="89">
        <f>E282+E331</f>
        <v>976240.46000000054</v>
      </c>
      <c r="F281" s="89">
        <f>F282+F331</f>
        <v>245744.74999999994</v>
      </c>
      <c r="G281" s="89">
        <f>G282+G331</f>
        <v>4910.0399999999991</v>
      </c>
    </row>
    <row r="282" spans="1:7" ht="14.25" customHeight="1" x14ac:dyDescent="0.3">
      <c r="A282" s="135"/>
      <c r="B282" s="135"/>
      <c r="C282" s="42" t="s">
        <v>194</v>
      </c>
      <c r="D282" s="136">
        <f>D284+D292+D302+D312+D322</f>
        <v>1222997.83</v>
      </c>
      <c r="E282" s="136">
        <f>E284+E292+E302+E312+E322</f>
        <v>975339.40000000049</v>
      </c>
      <c r="F282" s="136">
        <f>F284+F292+F302+F312+F322</f>
        <v>242748.38999999996</v>
      </c>
      <c r="G282" s="136">
        <f>G284+G292+G302+G312+G322</f>
        <v>4910.0399999999991</v>
      </c>
    </row>
    <row r="283" spans="1:7" ht="12.75" customHeight="1" x14ac:dyDescent="0.3"/>
    <row r="284" spans="1:7" ht="14.25" customHeight="1" x14ac:dyDescent="0.3">
      <c r="A284" s="137" t="s">
        <v>195</v>
      </c>
      <c r="B284" s="137"/>
      <c r="C284" s="45"/>
      <c r="D284" s="138">
        <f>SUM(D285:D291)</f>
        <v>960135.89000000025</v>
      </c>
      <c r="E284" s="138">
        <f>SUM(E285:E291)</f>
        <v>798573.76000000047</v>
      </c>
      <c r="F284" s="138">
        <f>SUM(F285:F291)</f>
        <v>157760.71999999994</v>
      </c>
      <c r="G284" s="138">
        <f>SUM(G285:G291)</f>
        <v>3801.41</v>
      </c>
    </row>
    <row r="285" spans="1:7" ht="12.75" customHeight="1" x14ac:dyDescent="0.3">
      <c r="B285" s="2">
        <v>1100</v>
      </c>
      <c r="C285" s="139" t="s">
        <v>196</v>
      </c>
      <c r="D285" s="20">
        <f t="shared" ref="D285:D291" si="31">SUM(E285:G285)</f>
        <v>344705.64999999956</v>
      </c>
      <c r="E285" s="20">
        <v>315538.35999999958</v>
      </c>
      <c r="F285" s="20">
        <v>28519.050000000007</v>
      </c>
      <c r="G285" s="20">
        <v>648.24</v>
      </c>
    </row>
    <row r="286" spans="1:7" ht="12.75" customHeight="1" x14ac:dyDescent="0.3">
      <c r="B286" s="2">
        <v>1200</v>
      </c>
      <c r="C286" s="139" t="s">
        <v>197</v>
      </c>
      <c r="D286" s="20">
        <f t="shared" si="31"/>
        <v>62855.149999999994</v>
      </c>
      <c r="E286" s="20">
        <v>9228.65</v>
      </c>
      <c r="F286" s="20">
        <v>53515.589999999989</v>
      </c>
      <c r="G286" s="20">
        <v>110.91</v>
      </c>
    </row>
    <row r="287" spans="1:7" ht="12.75" customHeight="1" x14ac:dyDescent="0.3">
      <c r="B287" s="2">
        <v>1300</v>
      </c>
      <c r="C287" s="139" t="s">
        <v>198</v>
      </c>
      <c r="D287" s="20">
        <f t="shared" si="31"/>
        <v>235218.04000000027</v>
      </c>
      <c r="E287" s="20">
        <v>203739.90000000029</v>
      </c>
      <c r="F287" s="20">
        <v>31061.869999999995</v>
      </c>
      <c r="G287" s="20">
        <v>416.27000000000004</v>
      </c>
    </row>
    <row r="288" spans="1:7" ht="12.75" customHeight="1" x14ac:dyDescent="0.3">
      <c r="B288" s="2">
        <v>1400</v>
      </c>
      <c r="C288" s="139" t="s">
        <v>199</v>
      </c>
      <c r="D288" s="20">
        <f t="shared" si="31"/>
        <v>1848.23</v>
      </c>
      <c r="E288" s="20">
        <v>1293.3799999999999</v>
      </c>
      <c r="F288" s="20">
        <v>74.150000000000006</v>
      </c>
      <c r="G288" s="20">
        <v>480.70000000000005</v>
      </c>
    </row>
    <row r="289" spans="1:7" ht="12.75" customHeight="1" x14ac:dyDescent="0.3">
      <c r="B289" s="2">
        <v>1500</v>
      </c>
      <c r="C289" s="139" t="s">
        <v>200</v>
      </c>
      <c r="D289" s="20">
        <f t="shared" si="31"/>
        <v>284869.98000000045</v>
      </c>
      <c r="E289" s="20">
        <v>244319.68000000046</v>
      </c>
      <c r="F289" s="20">
        <v>38746.289999999979</v>
      </c>
      <c r="G289" s="20">
        <v>1804.01</v>
      </c>
    </row>
    <row r="290" spans="1:7" ht="12.75" customHeight="1" x14ac:dyDescent="0.3">
      <c r="B290" s="2">
        <v>1600</v>
      </c>
      <c r="C290" s="139" t="s">
        <v>201</v>
      </c>
      <c r="D290" s="20">
        <f t="shared" si="31"/>
        <v>0</v>
      </c>
      <c r="E290" s="20">
        <v>0</v>
      </c>
      <c r="F290" s="20">
        <v>0</v>
      </c>
      <c r="G290" s="20">
        <v>0</v>
      </c>
    </row>
    <row r="291" spans="1:7" ht="12.75" customHeight="1" x14ac:dyDescent="0.3">
      <c r="B291" s="2">
        <v>1700</v>
      </c>
      <c r="C291" s="139" t="s">
        <v>202</v>
      </c>
      <c r="D291" s="20">
        <f t="shared" si="31"/>
        <v>30638.839999999997</v>
      </c>
      <c r="E291" s="20">
        <v>24453.789999999997</v>
      </c>
      <c r="F291" s="20">
        <v>5843.7699999999995</v>
      </c>
      <c r="G291" s="20">
        <v>341.28</v>
      </c>
    </row>
    <row r="292" spans="1:7" ht="14.25" customHeight="1" x14ac:dyDescent="0.3">
      <c r="A292" s="137" t="s">
        <v>203</v>
      </c>
      <c r="B292" s="137"/>
      <c r="C292" s="45"/>
      <c r="D292" s="138">
        <f>SUM(D293:D301)</f>
        <v>92998.889999999985</v>
      </c>
      <c r="E292" s="138">
        <f>SUM(E293:E301)</f>
        <v>75179.86</v>
      </c>
      <c r="F292" s="138">
        <f>SUM(F293:F301)</f>
        <v>17327.170000000002</v>
      </c>
      <c r="G292" s="138">
        <f>SUM(G293:G301)</f>
        <v>491.86</v>
      </c>
    </row>
    <row r="293" spans="1:7" ht="12.75" customHeight="1" x14ac:dyDescent="0.3">
      <c r="B293" s="2">
        <v>2100</v>
      </c>
      <c r="C293" s="139" t="s">
        <v>204</v>
      </c>
      <c r="D293" s="20">
        <f t="shared" ref="D293:D301" si="32">SUM(E293:G293)</f>
        <v>9493.5699999999979</v>
      </c>
      <c r="E293" s="20">
        <v>7618.829999999999</v>
      </c>
      <c r="F293" s="20">
        <v>1843.28</v>
      </c>
      <c r="G293" s="20">
        <v>31.459999999999997</v>
      </c>
    </row>
    <row r="294" spans="1:7" ht="12.75" customHeight="1" x14ac:dyDescent="0.3">
      <c r="B294" s="2">
        <v>2200</v>
      </c>
      <c r="C294" s="139" t="s">
        <v>205</v>
      </c>
      <c r="D294" s="20">
        <f t="shared" si="32"/>
        <v>8774.130000000001</v>
      </c>
      <c r="E294" s="20">
        <v>7624.96</v>
      </c>
      <c r="F294" s="20">
        <v>1103.99</v>
      </c>
      <c r="G294" s="20">
        <v>45.18</v>
      </c>
    </row>
    <row r="295" spans="1:7" ht="12.75" customHeight="1" x14ac:dyDescent="0.3">
      <c r="B295" s="2">
        <v>2300</v>
      </c>
      <c r="C295" s="139" t="s">
        <v>206</v>
      </c>
      <c r="D295" s="20">
        <f t="shared" si="32"/>
        <v>0</v>
      </c>
      <c r="E295" s="20">
        <v>0</v>
      </c>
      <c r="F295" s="20">
        <v>0</v>
      </c>
      <c r="G295" s="20">
        <v>0</v>
      </c>
    </row>
    <row r="296" spans="1:7" ht="12.75" customHeight="1" x14ac:dyDescent="0.3">
      <c r="B296" s="2">
        <v>2400</v>
      </c>
      <c r="C296" s="139" t="s">
        <v>207</v>
      </c>
      <c r="D296" s="20">
        <f t="shared" si="32"/>
        <v>1215.31</v>
      </c>
      <c r="E296" s="20">
        <v>1094.8500000000001</v>
      </c>
      <c r="F296" s="20">
        <v>116.83999999999999</v>
      </c>
      <c r="G296" s="20">
        <v>3.62</v>
      </c>
    </row>
    <row r="297" spans="1:7" ht="12.75" customHeight="1" x14ac:dyDescent="0.3">
      <c r="B297" s="2">
        <v>2500</v>
      </c>
      <c r="C297" s="139" t="s">
        <v>208</v>
      </c>
      <c r="D297" s="20">
        <f t="shared" si="32"/>
        <v>60896.3</v>
      </c>
      <c r="E297" s="20">
        <v>46538.16</v>
      </c>
      <c r="F297" s="20">
        <v>14009.400000000001</v>
      </c>
      <c r="G297" s="20">
        <v>348.74</v>
      </c>
    </row>
    <row r="298" spans="1:7" ht="12.75" customHeight="1" x14ac:dyDescent="0.3">
      <c r="B298" s="2">
        <v>2600</v>
      </c>
      <c r="C298" s="139" t="s">
        <v>209</v>
      </c>
      <c r="D298" s="20">
        <f t="shared" si="32"/>
        <v>8664.23</v>
      </c>
      <c r="E298" s="20">
        <v>8642.83</v>
      </c>
      <c r="F298" s="20">
        <v>0</v>
      </c>
      <c r="G298" s="20">
        <v>21.400000000000002</v>
      </c>
    </row>
    <row r="299" spans="1:7" ht="12.75" customHeight="1" x14ac:dyDescent="0.3">
      <c r="B299" s="2">
        <v>2700</v>
      </c>
      <c r="C299" s="139" t="s">
        <v>210</v>
      </c>
      <c r="D299" s="20">
        <f t="shared" si="32"/>
        <v>1103.56</v>
      </c>
      <c r="E299" s="20">
        <v>969.42</v>
      </c>
      <c r="F299" s="20">
        <v>130.6</v>
      </c>
      <c r="G299" s="20">
        <v>3.54</v>
      </c>
    </row>
    <row r="300" spans="1:7" ht="12.75" customHeight="1" x14ac:dyDescent="0.3">
      <c r="B300" s="2">
        <v>2800</v>
      </c>
      <c r="C300" s="139" t="s">
        <v>211</v>
      </c>
      <c r="D300" s="20">
        <f t="shared" si="32"/>
        <v>0</v>
      </c>
      <c r="E300" s="20">
        <v>0</v>
      </c>
      <c r="F300" s="20">
        <v>0</v>
      </c>
      <c r="G300" s="20">
        <v>0</v>
      </c>
    </row>
    <row r="301" spans="1:7" ht="12.75" customHeight="1" x14ac:dyDescent="0.3">
      <c r="B301" s="2">
        <v>2900</v>
      </c>
      <c r="C301" s="139" t="s">
        <v>212</v>
      </c>
      <c r="D301" s="20">
        <f t="shared" si="32"/>
        <v>2851.7899999999995</v>
      </c>
      <c r="E301" s="20">
        <v>2690.8099999999995</v>
      </c>
      <c r="F301" s="20">
        <v>123.05999999999999</v>
      </c>
      <c r="G301" s="20">
        <v>37.92</v>
      </c>
    </row>
    <row r="302" spans="1:7" ht="14.25" customHeight="1" x14ac:dyDescent="0.3">
      <c r="A302" s="137" t="s">
        <v>213</v>
      </c>
      <c r="B302" s="137"/>
      <c r="C302" s="45"/>
      <c r="D302" s="138">
        <f>SUM(D303:D311)</f>
        <v>160525.37999999998</v>
      </c>
      <c r="E302" s="138">
        <f>SUM(E303:E311)</f>
        <v>101585.78000000001</v>
      </c>
      <c r="F302" s="138">
        <f>SUM(F303:F311)</f>
        <v>58322.829999999987</v>
      </c>
      <c r="G302" s="138">
        <f>SUM(G303:G311)</f>
        <v>616.77</v>
      </c>
    </row>
    <row r="303" spans="1:7" ht="12.75" customHeight="1" x14ac:dyDescent="0.3">
      <c r="B303" s="2">
        <v>3100</v>
      </c>
      <c r="C303" s="139" t="s">
        <v>214</v>
      </c>
      <c r="D303" s="20">
        <f t="shared" ref="D303:D311" si="33">SUM(E303:G303)</f>
        <v>26271.610000000004</v>
      </c>
      <c r="E303" s="20">
        <v>24561.450000000004</v>
      </c>
      <c r="F303" s="20">
        <v>1526.99</v>
      </c>
      <c r="G303" s="20">
        <v>183.17000000000002</v>
      </c>
    </row>
    <row r="304" spans="1:7" ht="12.75" customHeight="1" x14ac:dyDescent="0.3">
      <c r="B304" s="2">
        <v>3200</v>
      </c>
      <c r="C304" s="139" t="s">
        <v>215</v>
      </c>
      <c r="D304" s="20">
        <f t="shared" si="33"/>
        <v>5493.6399999999994</v>
      </c>
      <c r="E304" s="20">
        <v>3268.0099999999989</v>
      </c>
      <c r="F304" s="20">
        <v>2216.5700000000002</v>
      </c>
      <c r="G304" s="20">
        <v>9.0599999999999987</v>
      </c>
    </row>
    <row r="305" spans="1:7" ht="12.75" customHeight="1" x14ac:dyDescent="0.3">
      <c r="B305" s="2">
        <v>3300</v>
      </c>
      <c r="C305" s="139" t="s">
        <v>216</v>
      </c>
      <c r="D305" s="20">
        <f t="shared" si="33"/>
        <v>76592.839999999982</v>
      </c>
      <c r="E305" s="20">
        <v>49762.53</v>
      </c>
      <c r="F305" s="20">
        <v>26901.549999999996</v>
      </c>
      <c r="G305" s="20">
        <v>-71.239999999999995</v>
      </c>
    </row>
    <row r="306" spans="1:7" ht="12.75" customHeight="1" x14ac:dyDescent="0.3">
      <c r="B306" s="2">
        <v>3400</v>
      </c>
      <c r="C306" s="139" t="s">
        <v>217</v>
      </c>
      <c r="D306" s="20">
        <f t="shared" si="33"/>
        <v>2038.5099999999998</v>
      </c>
      <c r="E306" s="20">
        <v>715.18999999999994</v>
      </c>
      <c r="F306" s="20">
        <v>1296.57</v>
      </c>
      <c r="G306" s="20">
        <v>26.75</v>
      </c>
    </row>
    <row r="307" spans="1:7" ht="12.75" customHeight="1" x14ac:dyDescent="0.3">
      <c r="B307" s="2">
        <v>3500</v>
      </c>
      <c r="C307" s="139" t="s">
        <v>218</v>
      </c>
      <c r="D307" s="20">
        <f t="shared" si="33"/>
        <v>18373.810000000001</v>
      </c>
      <c r="E307" s="20">
        <v>14799.470000000001</v>
      </c>
      <c r="F307" s="20">
        <v>3331.65</v>
      </c>
      <c r="G307" s="20">
        <v>242.68999999999997</v>
      </c>
    </row>
    <row r="308" spans="1:7" ht="12.75" customHeight="1" x14ac:dyDescent="0.3">
      <c r="B308" s="2">
        <v>3600</v>
      </c>
      <c r="C308" s="139" t="s">
        <v>219</v>
      </c>
      <c r="D308" s="20">
        <f t="shared" si="33"/>
        <v>269.11</v>
      </c>
      <c r="E308" s="20">
        <v>179.33</v>
      </c>
      <c r="F308" s="20">
        <v>89.779999999999987</v>
      </c>
      <c r="G308" s="20">
        <v>0</v>
      </c>
    </row>
    <row r="309" spans="1:7" ht="12.75" customHeight="1" x14ac:dyDescent="0.3">
      <c r="B309" s="2">
        <v>3700</v>
      </c>
      <c r="C309" s="139" t="s">
        <v>220</v>
      </c>
      <c r="D309" s="20">
        <f t="shared" si="33"/>
        <v>9831.5499999999993</v>
      </c>
      <c r="E309" s="20">
        <v>8159.41</v>
      </c>
      <c r="F309" s="20">
        <v>1475.42</v>
      </c>
      <c r="G309" s="20">
        <v>196.72</v>
      </c>
    </row>
    <row r="310" spans="1:7" ht="12.75" customHeight="1" x14ac:dyDescent="0.3">
      <c r="B310" s="2">
        <v>3800</v>
      </c>
      <c r="C310" s="139" t="s">
        <v>221</v>
      </c>
      <c r="D310" s="20">
        <f t="shared" si="33"/>
        <v>3713.1299999999997</v>
      </c>
      <c r="E310" s="20">
        <v>136.5</v>
      </c>
      <c r="F310" s="20">
        <v>3565.5999999999995</v>
      </c>
      <c r="G310" s="20">
        <v>11.030000000000001</v>
      </c>
    </row>
    <row r="311" spans="1:7" ht="12.75" customHeight="1" x14ac:dyDescent="0.3">
      <c r="B311" s="2">
        <v>3900</v>
      </c>
      <c r="C311" s="139" t="s">
        <v>222</v>
      </c>
      <c r="D311" s="20">
        <f t="shared" si="33"/>
        <v>17941.18</v>
      </c>
      <c r="E311" s="20">
        <v>3.89</v>
      </c>
      <c r="F311" s="20">
        <v>17918.7</v>
      </c>
      <c r="G311" s="20">
        <v>18.59</v>
      </c>
    </row>
    <row r="312" spans="1:7" ht="14.25" customHeight="1" x14ac:dyDescent="0.3">
      <c r="A312" s="137" t="s">
        <v>223</v>
      </c>
      <c r="B312" s="137"/>
      <c r="C312" s="45"/>
      <c r="D312" s="138">
        <f>SUM(D313:D321)</f>
        <v>9337.67</v>
      </c>
      <c r="E312" s="138">
        <f>SUM(E313:E321)</f>
        <v>0</v>
      </c>
      <c r="F312" s="138">
        <f>SUM(F313:F321)</f>
        <v>9337.67</v>
      </c>
      <c r="G312" s="138">
        <f>SUM(G313:G321)</f>
        <v>0</v>
      </c>
    </row>
    <row r="313" spans="1:7" ht="12.75" customHeight="1" x14ac:dyDescent="0.3">
      <c r="B313" s="2">
        <v>4100</v>
      </c>
      <c r="C313" s="139" t="s">
        <v>224</v>
      </c>
      <c r="D313" s="20">
        <f t="shared" ref="D313:D321" si="34">SUM(E313:G313)</f>
        <v>2052.13</v>
      </c>
      <c r="E313" s="20">
        <v>0</v>
      </c>
      <c r="F313" s="20">
        <v>2052.13</v>
      </c>
      <c r="G313" s="20">
        <v>0</v>
      </c>
    </row>
    <row r="314" spans="1:7" ht="12.75" customHeight="1" x14ac:dyDescent="0.3">
      <c r="B314" s="2">
        <v>4200</v>
      </c>
      <c r="C314" s="139" t="s">
        <v>225</v>
      </c>
      <c r="D314" s="20">
        <f t="shared" si="34"/>
        <v>0</v>
      </c>
      <c r="E314" s="20">
        <v>0</v>
      </c>
      <c r="F314" s="20">
        <v>0</v>
      </c>
      <c r="G314" s="20">
        <v>0</v>
      </c>
    </row>
    <row r="315" spans="1:7" ht="12.75" customHeight="1" x14ac:dyDescent="0.3">
      <c r="B315" s="2">
        <v>4300</v>
      </c>
      <c r="C315" s="139" t="s">
        <v>226</v>
      </c>
      <c r="D315" s="20">
        <f t="shared" si="34"/>
        <v>6091.34</v>
      </c>
      <c r="E315" s="20">
        <v>0</v>
      </c>
      <c r="F315" s="20">
        <v>6091.34</v>
      </c>
      <c r="G315" s="20">
        <v>0</v>
      </c>
    </row>
    <row r="316" spans="1:7" ht="12.75" customHeight="1" x14ac:dyDescent="0.3">
      <c r="B316" s="2">
        <v>4400</v>
      </c>
      <c r="C316" s="139" t="s">
        <v>227</v>
      </c>
      <c r="D316" s="20">
        <f t="shared" si="34"/>
        <v>1194.2</v>
      </c>
      <c r="E316" s="20">
        <v>0</v>
      </c>
      <c r="F316" s="20">
        <v>1194.2</v>
      </c>
      <c r="G316" s="20">
        <v>0</v>
      </c>
    </row>
    <row r="317" spans="1:7" ht="12.75" customHeight="1" x14ac:dyDescent="0.3">
      <c r="B317" s="2">
        <v>4500</v>
      </c>
      <c r="C317" s="139" t="s">
        <v>228</v>
      </c>
      <c r="D317" s="20">
        <f t="shared" si="34"/>
        <v>0</v>
      </c>
      <c r="E317" s="20">
        <v>0</v>
      </c>
      <c r="F317" s="20">
        <v>0</v>
      </c>
      <c r="G317" s="20">
        <v>0</v>
      </c>
    </row>
    <row r="318" spans="1:7" ht="12.75" customHeight="1" x14ac:dyDescent="0.3">
      <c r="B318" s="2">
        <v>4600</v>
      </c>
      <c r="C318" s="139" t="s">
        <v>229</v>
      </c>
      <c r="D318" s="20">
        <f t="shared" si="34"/>
        <v>0</v>
      </c>
      <c r="E318" s="20">
        <v>0</v>
      </c>
      <c r="F318" s="20">
        <v>0</v>
      </c>
      <c r="G318" s="20">
        <v>0</v>
      </c>
    </row>
    <row r="319" spans="1:7" ht="12.75" customHeight="1" x14ac:dyDescent="0.3">
      <c r="B319" s="2">
        <v>4700</v>
      </c>
      <c r="C319" s="139" t="s">
        <v>230</v>
      </c>
      <c r="D319" s="20">
        <f t="shared" si="34"/>
        <v>0</v>
      </c>
      <c r="E319" s="20">
        <v>0</v>
      </c>
      <c r="F319" s="20">
        <v>0</v>
      </c>
      <c r="G319" s="20">
        <v>0</v>
      </c>
    </row>
    <row r="320" spans="1:7" ht="12.75" customHeight="1" x14ac:dyDescent="0.3">
      <c r="B320" s="2">
        <v>4800</v>
      </c>
      <c r="C320" s="139" t="s">
        <v>231</v>
      </c>
      <c r="D320" s="20">
        <f t="shared" si="34"/>
        <v>0</v>
      </c>
      <c r="E320" s="20">
        <v>0</v>
      </c>
      <c r="F320" s="20">
        <v>0</v>
      </c>
      <c r="G320" s="20">
        <v>0</v>
      </c>
    </row>
    <row r="321" spans="1:7" ht="12.75" customHeight="1" x14ac:dyDescent="0.3">
      <c r="B321" s="2">
        <v>4900</v>
      </c>
      <c r="C321" s="139" t="s">
        <v>232</v>
      </c>
      <c r="D321" s="20">
        <f t="shared" si="34"/>
        <v>0</v>
      </c>
      <c r="E321" s="20">
        <v>0</v>
      </c>
      <c r="F321" s="20">
        <v>0</v>
      </c>
      <c r="G321" s="20">
        <v>0</v>
      </c>
    </row>
    <row r="322" spans="1:7" ht="14.25" customHeight="1" x14ac:dyDescent="0.3">
      <c r="A322" s="137" t="s">
        <v>233</v>
      </c>
      <c r="B322" s="137"/>
      <c r="C322" s="45"/>
      <c r="D322" s="138">
        <f>SUM(D323:D329)</f>
        <v>0</v>
      </c>
      <c r="E322" s="138">
        <f>SUM(E323:E329)</f>
        <v>0</v>
      </c>
      <c r="F322" s="138">
        <f>SUM(F323:F329)</f>
        <v>0</v>
      </c>
      <c r="G322" s="138">
        <f>SUM(G323:G329)</f>
        <v>0</v>
      </c>
    </row>
    <row r="323" spans="1:7" ht="12.75" customHeight="1" x14ac:dyDescent="0.3">
      <c r="B323" s="2">
        <v>7100</v>
      </c>
      <c r="C323" s="139" t="s">
        <v>234</v>
      </c>
      <c r="D323" s="20">
        <f t="shared" ref="D323:D329" si="35">SUM(E323:G323)</f>
        <v>0</v>
      </c>
      <c r="E323" s="20">
        <v>0</v>
      </c>
      <c r="F323" s="20">
        <v>0</v>
      </c>
      <c r="G323" s="20">
        <v>0</v>
      </c>
    </row>
    <row r="324" spans="1:7" ht="12.75" customHeight="1" x14ac:dyDescent="0.3">
      <c r="B324" s="2">
        <v>7200</v>
      </c>
      <c r="C324" s="139" t="s">
        <v>235</v>
      </c>
      <c r="D324" s="20">
        <f t="shared" si="35"/>
        <v>0</v>
      </c>
      <c r="E324" s="20">
        <v>0</v>
      </c>
      <c r="F324" s="20">
        <v>0</v>
      </c>
      <c r="G324" s="20">
        <v>0</v>
      </c>
    </row>
    <row r="325" spans="1:7" ht="12.75" customHeight="1" x14ac:dyDescent="0.3">
      <c r="B325" s="2">
        <v>7300</v>
      </c>
      <c r="C325" s="139" t="s">
        <v>236</v>
      </c>
      <c r="D325" s="20">
        <f t="shared" si="35"/>
        <v>0</v>
      </c>
      <c r="E325" s="20">
        <v>0</v>
      </c>
      <c r="F325" s="20">
        <v>0</v>
      </c>
      <c r="G325" s="20">
        <v>0</v>
      </c>
    </row>
    <row r="326" spans="1:7" ht="12.75" customHeight="1" x14ac:dyDescent="0.3">
      <c r="B326" s="2">
        <v>7400</v>
      </c>
      <c r="C326" s="139" t="s">
        <v>237</v>
      </c>
      <c r="D326" s="20">
        <f t="shared" si="35"/>
        <v>0</v>
      </c>
      <c r="E326" s="20">
        <v>0</v>
      </c>
      <c r="F326" s="20">
        <v>0</v>
      </c>
      <c r="G326" s="20">
        <v>0</v>
      </c>
    </row>
    <row r="327" spans="1:7" ht="12.75" customHeight="1" x14ac:dyDescent="0.3">
      <c r="B327" s="2">
        <v>7500</v>
      </c>
      <c r="C327" s="139" t="s">
        <v>238</v>
      </c>
      <c r="D327" s="20">
        <f t="shared" si="35"/>
        <v>0</v>
      </c>
      <c r="E327" s="20">
        <v>0</v>
      </c>
      <c r="F327" s="20">
        <v>0</v>
      </c>
      <c r="G327" s="20">
        <v>0</v>
      </c>
    </row>
    <row r="328" spans="1:7" ht="12.75" customHeight="1" x14ac:dyDescent="0.3">
      <c r="B328" s="2">
        <v>7600</v>
      </c>
      <c r="C328" s="139" t="s">
        <v>239</v>
      </c>
      <c r="D328" s="20">
        <f t="shared" si="35"/>
        <v>0</v>
      </c>
      <c r="E328" s="20">
        <v>0</v>
      </c>
      <c r="F328" s="20">
        <v>0</v>
      </c>
      <c r="G328" s="20">
        <v>0</v>
      </c>
    </row>
    <row r="329" spans="1:7" ht="12.75" customHeight="1" x14ac:dyDescent="0.3">
      <c r="B329" s="2">
        <v>7900</v>
      </c>
      <c r="C329" s="139" t="s">
        <v>240</v>
      </c>
      <c r="D329" s="20">
        <f t="shared" si="35"/>
        <v>0</v>
      </c>
      <c r="E329" s="20">
        <v>0</v>
      </c>
      <c r="F329" s="20">
        <v>0</v>
      </c>
      <c r="G329" s="20">
        <v>0</v>
      </c>
    </row>
    <row r="330" spans="1:7" ht="15.75" customHeight="1" x14ac:dyDescent="0.35">
      <c r="C330" s="59"/>
      <c r="D330" s="20">
        <f t="shared" ref="D330" si="36">D421+D512+D603+D694+D785+D876+D967+D1058+D1149+D1240+D1331+D1513+D1422+D1604+D1695+D1786+D1877+D1968+D2059+D2150+D2241+D2332+D2423+D2605+D2514+D2696+D2787+D2878+D2969+D3060+D3151+D3242</f>
        <v>0</v>
      </c>
      <c r="E330" s="20"/>
      <c r="F330" s="20"/>
      <c r="G330" s="20"/>
    </row>
    <row r="331" spans="1:7" ht="14.25" customHeight="1" x14ac:dyDescent="0.3">
      <c r="A331" s="135"/>
      <c r="B331" s="135"/>
      <c r="C331" s="42" t="s">
        <v>241</v>
      </c>
      <c r="D331" s="136">
        <f>D333+D343+D353+D357</f>
        <v>3897.42</v>
      </c>
      <c r="E331" s="136">
        <v>901.06</v>
      </c>
      <c r="F331" s="136">
        <v>2996.36</v>
      </c>
      <c r="G331" s="136">
        <v>0</v>
      </c>
    </row>
    <row r="332" spans="1:7" ht="15.75" customHeight="1" x14ac:dyDescent="0.35">
      <c r="C332" s="59"/>
      <c r="D332" s="20"/>
      <c r="E332" s="20"/>
      <c r="F332" s="20"/>
      <c r="G332" s="20"/>
    </row>
    <row r="333" spans="1:7" ht="14.25" customHeight="1" x14ac:dyDescent="0.3">
      <c r="A333" s="137" t="s">
        <v>223</v>
      </c>
      <c r="B333" s="137"/>
      <c r="C333" s="45"/>
      <c r="D333" s="138">
        <f>SUM(D334:D342)</f>
        <v>0</v>
      </c>
      <c r="E333" s="138">
        <f>SUM(E334:E342)</f>
        <v>0</v>
      </c>
      <c r="F333" s="138">
        <f>SUM(F334:F342)</f>
        <v>0</v>
      </c>
      <c r="G333" s="138">
        <f>SUM(G334:G342)</f>
        <v>0</v>
      </c>
    </row>
    <row r="334" spans="1:7" ht="12.75" customHeight="1" x14ac:dyDescent="0.3">
      <c r="B334" s="2">
        <v>4100</v>
      </c>
      <c r="C334" s="139" t="s">
        <v>224</v>
      </c>
      <c r="D334" s="20">
        <f t="shared" ref="D334:D342" si="37">SUM(E334:G334)</f>
        <v>0</v>
      </c>
      <c r="E334" s="20">
        <v>0</v>
      </c>
      <c r="F334" s="20">
        <v>0</v>
      </c>
      <c r="G334" s="20">
        <v>0</v>
      </c>
    </row>
    <row r="335" spans="1:7" ht="12.75" customHeight="1" x14ac:dyDescent="0.3">
      <c r="B335" s="2">
        <v>4200</v>
      </c>
      <c r="C335" s="139" t="s">
        <v>225</v>
      </c>
      <c r="D335" s="20">
        <f t="shared" si="37"/>
        <v>0</v>
      </c>
      <c r="E335" s="20">
        <v>0</v>
      </c>
      <c r="F335" s="20">
        <v>0</v>
      </c>
      <c r="G335" s="20">
        <v>0</v>
      </c>
    </row>
    <row r="336" spans="1:7" ht="12.75" customHeight="1" x14ac:dyDescent="0.3">
      <c r="B336" s="2">
        <v>4300</v>
      </c>
      <c r="C336" s="139" t="s">
        <v>226</v>
      </c>
      <c r="D336" s="20">
        <f t="shared" si="37"/>
        <v>0</v>
      </c>
      <c r="E336" s="20">
        <v>0</v>
      </c>
      <c r="F336" s="20">
        <v>0</v>
      </c>
      <c r="G336" s="20">
        <v>0</v>
      </c>
    </row>
    <row r="337" spans="1:7" ht="12.75" customHeight="1" x14ac:dyDescent="0.3">
      <c r="B337" s="2">
        <v>4400</v>
      </c>
      <c r="C337" s="139" t="s">
        <v>227</v>
      </c>
      <c r="D337" s="20">
        <f t="shared" si="37"/>
        <v>0</v>
      </c>
      <c r="E337" s="20">
        <v>0</v>
      </c>
      <c r="F337" s="20">
        <v>0</v>
      </c>
      <c r="G337" s="20">
        <v>0</v>
      </c>
    </row>
    <row r="338" spans="1:7" ht="12.75" customHeight="1" x14ac:dyDescent="0.3">
      <c r="B338" s="2">
        <v>4500</v>
      </c>
      <c r="C338" s="139" t="s">
        <v>228</v>
      </c>
      <c r="D338" s="20">
        <f t="shared" si="37"/>
        <v>0</v>
      </c>
      <c r="E338" s="20">
        <v>0</v>
      </c>
      <c r="F338" s="20">
        <v>0</v>
      </c>
      <c r="G338" s="20">
        <v>0</v>
      </c>
    </row>
    <row r="339" spans="1:7" ht="12.75" customHeight="1" x14ac:dyDescent="0.3">
      <c r="B339" s="2">
        <v>4600</v>
      </c>
      <c r="C339" s="139" t="s">
        <v>229</v>
      </c>
      <c r="D339" s="20">
        <f t="shared" si="37"/>
        <v>0</v>
      </c>
      <c r="E339" s="20">
        <v>0</v>
      </c>
      <c r="F339" s="20">
        <v>0</v>
      </c>
      <c r="G339" s="20">
        <v>0</v>
      </c>
    </row>
    <row r="340" spans="1:7" ht="12.75" customHeight="1" x14ac:dyDescent="0.3">
      <c r="B340" s="2">
        <v>4700</v>
      </c>
      <c r="C340" s="139" t="s">
        <v>230</v>
      </c>
      <c r="D340" s="20">
        <f t="shared" si="37"/>
        <v>0</v>
      </c>
      <c r="E340" s="20">
        <v>0</v>
      </c>
      <c r="F340" s="20">
        <v>0</v>
      </c>
      <c r="G340" s="20">
        <v>0</v>
      </c>
    </row>
    <row r="341" spans="1:7" ht="12.75" customHeight="1" x14ac:dyDescent="0.3">
      <c r="B341" s="2">
        <v>4800</v>
      </c>
      <c r="C341" s="139" t="s">
        <v>231</v>
      </c>
      <c r="D341" s="20">
        <f t="shared" si="37"/>
        <v>0</v>
      </c>
      <c r="E341" s="20">
        <v>0</v>
      </c>
      <c r="F341" s="20">
        <v>0</v>
      </c>
      <c r="G341" s="20">
        <v>0</v>
      </c>
    </row>
    <row r="342" spans="1:7" ht="12.75" customHeight="1" x14ac:dyDescent="0.3">
      <c r="B342" s="2">
        <v>4900</v>
      </c>
      <c r="C342" s="139" t="s">
        <v>232</v>
      </c>
      <c r="D342" s="20">
        <f t="shared" si="37"/>
        <v>0</v>
      </c>
      <c r="E342" s="20">
        <v>0</v>
      </c>
      <c r="F342" s="20">
        <v>0</v>
      </c>
      <c r="G342" s="20">
        <v>0</v>
      </c>
    </row>
    <row r="343" spans="1:7" ht="14.25" customHeight="1" x14ac:dyDescent="0.3">
      <c r="A343" s="137" t="s">
        <v>242</v>
      </c>
      <c r="B343" s="137"/>
      <c r="C343" s="45"/>
      <c r="D343" s="138">
        <f>SUM(D344:D352)</f>
        <v>2006.3700000000003</v>
      </c>
      <c r="E343" s="138">
        <f>SUM(E344:E352)</f>
        <v>901.06</v>
      </c>
      <c r="F343" s="138">
        <f>SUM(F344:F352)</f>
        <v>1105.3100000000002</v>
      </c>
      <c r="G343" s="138">
        <f>SUM(G344:G352)</f>
        <v>0</v>
      </c>
    </row>
    <row r="344" spans="1:7" ht="12.75" customHeight="1" x14ac:dyDescent="0.3">
      <c r="B344" s="2">
        <v>5100</v>
      </c>
      <c r="C344" s="139" t="s">
        <v>243</v>
      </c>
      <c r="D344" s="20">
        <f t="shared" ref="D344:D352" si="38">SUM(E344:G344)</f>
        <v>691.24</v>
      </c>
      <c r="E344" s="20">
        <v>346.43</v>
      </c>
      <c r="F344" s="20">
        <v>344.80999999999995</v>
      </c>
      <c r="G344" s="20">
        <v>0</v>
      </c>
    </row>
    <row r="345" spans="1:7" ht="12.75" customHeight="1" x14ac:dyDescent="0.3">
      <c r="B345" s="2">
        <v>5200</v>
      </c>
      <c r="C345" s="139" t="s">
        <v>244</v>
      </c>
      <c r="D345" s="20">
        <f t="shared" si="38"/>
        <v>29.4</v>
      </c>
      <c r="E345" s="20">
        <v>29.4</v>
      </c>
      <c r="F345" s="20">
        <v>0</v>
      </c>
      <c r="G345" s="20">
        <v>0</v>
      </c>
    </row>
    <row r="346" spans="1:7" ht="12.75" customHeight="1" x14ac:dyDescent="0.3">
      <c r="B346" s="2">
        <v>5300</v>
      </c>
      <c r="C346" s="139" t="s">
        <v>245</v>
      </c>
      <c r="D346" s="20">
        <f t="shared" si="38"/>
        <v>917.62000000000012</v>
      </c>
      <c r="E346" s="20">
        <v>312.7</v>
      </c>
      <c r="F346" s="20">
        <v>604.92000000000007</v>
      </c>
      <c r="G346" s="20">
        <v>0</v>
      </c>
    </row>
    <row r="347" spans="1:7" ht="12.75" customHeight="1" x14ac:dyDescent="0.3">
      <c r="B347" s="2">
        <v>5400</v>
      </c>
      <c r="C347" s="139" t="s">
        <v>246</v>
      </c>
      <c r="D347" s="20">
        <f t="shared" si="38"/>
        <v>0</v>
      </c>
      <c r="E347" s="20">
        <v>0</v>
      </c>
      <c r="F347" s="20">
        <v>0</v>
      </c>
      <c r="G347" s="20">
        <v>0</v>
      </c>
    </row>
    <row r="348" spans="1:7" ht="12.75" customHeight="1" x14ac:dyDescent="0.3">
      <c r="B348" s="2">
        <v>5500</v>
      </c>
      <c r="C348" s="139" t="s">
        <v>247</v>
      </c>
      <c r="D348" s="20">
        <f t="shared" si="38"/>
        <v>0</v>
      </c>
      <c r="E348" s="20">
        <v>0</v>
      </c>
      <c r="F348" s="20">
        <v>0</v>
      </c>
      <c r="G348" s="20">
        <v>0</v>
      </c>
    </row>
    <row r="349" spans="1:7" ht="12.75" customHeight="1" x14ac:dyDescent="0.3">
      <c r="B349" s="2">
        <v>5600</v>
      </c>
      <c r="C349" s="139" t="s">
        <v>248</v>
      </c>
      <c r="D349" s="20">
        <f t="shared" si="38"/>
        <v>310.91000000000003</v>
      </c>
      <c r="E349" s="20">
        <v>212.53</v>
      </c>
      <c r="F349" s="20">
        <v>98.38000000000001</v>
      </c>
      <c r="G349" s="20">
        <v>0</v>
      </c>
    </row>
    <row r="350" spans="1:7" ht="12.75" customHeight="1" x14ac:dyDescent="0.3">
      <c r="B350" s="2">
        <v>5700</v>
      </c>
      <c r="C350" s="139" t="s">
        <v>249</v>
      </c>
      <c r="D350" s="20">
        <f t="shared" si="38"/>
        <v>0</v>
      </c>
      <c r="E350" s="20">
        <v>0</v>
      </c>
      <c r="F350" s="20">
        <v>0</v>
      </c>
      <c r="G350" s="20">
        <v>0</v>
      </c>
    </row>
    <row r="351" spans="1:7" ht="12.75" customHeight="1" x14ac:dyDescent="0.3">
      <c r="B351" s="2">
        <v>5800</v>
      </c>
      <c r="C351" s="139" t="s">
        <v>250</v>
      </c>
      <c r="D351" s="20">
        <f t="shared" si="38"/>
        <v>0</v>
      </c>
      <c r="E351" s="20">
        <v>0</v>
      </c>
      <c r="F351" s="20">
        <v>0</v>
      </c>
      <c r="G351" s="20">
        <v>0</v>
      </c>
    </row>
    <row r="352" spans="1:7" ht="12.75" customHeight="1" x14ac:dyDescent="0.3">
      <c r="B352" s="2">
        <v>5900</v>
      </c>
      <c r="C352" s="139" t="s">
        <v>251</v>
      </c>
      <c r="D352" s="20">
        <f t="shared" si="38"/>
        <v>57.2</v>
      </c>
      <c r="E352" s="20">
        <v>0</v>
      </c>
      <c r="F352" s="20">
        <v>57.2</v>
      </c>
      <c r="G352" s="20">
        <v>0</v>
      </c>
    </row>
    <row r="353" spans="1:7" ht="14.25" customHeight="1" x14ac:dyDescent="0.3">
      <c r="A353" s="137" t="s">
        <v>252</v>
      </c>
      <c r="B353" s="137"/>
      <c r="C353" s="45"/>
      <c r="D353" s="138">
        <f>SUM(D354:D356)</f>
        <v>1891.05</v>
      </c>
      <c r="E353" s="138">
        <f>SUM(E354:E356)</f>
        <v>0</v>
      </c>
      <c r="F353" s="138">
        <f>SUM(F354:F356)</f>
        <v>1891.05</v>
      </c>
      <c r="G353" s="138">
        <f>SUM(G354:G356)</f>
        <v>0</v>
      </c>
    </row>
    <row r="354" spans="1:7" ht="12.75" customHeight="1" x14ac:dyDescent="0.3">
      <c r="B354" s="2">
        <v>6100</v>
      </c>
      <c r="C354" s="139" t="s">
        <v>253</v>
      </c>
      <c r="D354" s="20">
        <f t="shared" ref="D354:D356" si="39">SUM(E354:G354)</f>
        <v>0</v>
      </c>
      <c r="E354" s="20">
        <v>0</v>
      </c>
      <c r="F354" s="20">
        <v>0</v>
      </c>
      <c r="G354" s="20">
        <v>0</v>
      </c>
    </row>
    <row r="355" spans="1:7" ht="12.75" customHeight="1" x14ac:dyDescent="0.3">
      <c r="B355" s="2">
        <v>6200</v>
      </c>
      <c r="C355" s="139" t="s">
        <v>254</v>
      </c>
      <c r="D355" s="20">
        <f t="shared" si="39"/>
        <v>1891.05</v>
      </c>
      <c r="E355" s="20">
        <v>0</v>
      </c>
      <c r="F355" s="20">
        <v>1891.05</v>
      </c>
      <c r="G355" s="20">
        <v>0</v>
      </c>
    </row>
    <row r="356" spans="1:7" ht="12.75" customHeight="1" x14ac:dyDescent="0.3">
      <c r="B356" s="2">
        <v>6300</v>
      </c>
      <c r="C356" s="139" t="s">
        <v>255</v>
      </c>
      <c r="D356" s="20">
        <f t="shared" si="39"/>
        <v>0</v>
      </c>
      <c r="E356" s="20">
        <v>0</v>
      </c>
      <c r="F356" s="20">
        <v>0</v>
      </c>
      <c r="G356" s="20">
        <v>0</v>
      </c>
    </row>
    <row r="357" spans="1:7" ht="14.25" customHeight="1" x14ac:dyDescent="0.3">
      <c r="A357" s="137" t="s">
        <v>256</v>
      </c>
      <c r="B357" s="137"/>
      <c r="C357" s="45"/>
      <c r="D357" s="138">
        <f>D358</f>
        <v>0</v>
      </c>
      <c r="E357" s="138">
        <f>E358</f>
        <v>0</v>
      </c>
      <c r="F357" s="138">
        <f>F358</f>
        <v>0</v>
      </c>
      <c r="G357" s="138">
        <f>G358</f>
        <v>0</v>
      </c>
    </row>
    <row r="358" spans="1:7" ht="12.75" customHeight="1" x14ac:dyDescent="0.3">
      <c r="A358" s="90"/>
      <c r="B358" s="90">
        <v>9900</v>
      </c>
      <c r="C358" s="140" t="s">
        <v>257</v>
      </c>
      <c r="D358" s="92">
        <f>SUM(E358:G358)</f>
        <v>0</v>
      </c>
      <c r="E358" s="92">
        <v>0</v>
      </c>
      <c r="F358" s="92">
        <v>0</v>
      </c>
      <c r="G358" s="92">
        <v>0</v>
      </c>
    </row>
    <row r="359" spans="1:7" ht="14.25" customHeight="1" x14ac:dyDescent="0.3">
      <c r="A359" s="37" t="s">
        <v>1047</v>
      </c>
      <c r="B359" s="37"/>
      <c r="C359" s="37"/>
      <c r="D359" s="37"/>
      <c r="E359" s="37"/>
      <c r="F359" s="37"/>
      <c r="G359" s="37"/>
    </row>
    <row r="360" spans="1:7" ht="14.25" customHeight="1" x14ac:dyDescent="0.3">
      <c r="A360" s="36" t="s">
        <v>258</v>
      </c>
      <c r="B360" s="37"/>
      <c r="C360" s="37"/>
      <c r="D360" s="37"/>
      <c r="E360" s="37"/>
      <c r="F360" s="37"/>
      <c r="G360" s="37"/>
    </row>
    <row r="361" spans="1:7" ht="12.75" customHeight="1" x14ac:dyDescent="0.3"/>
    <row r="362" spans="1:7" ht="12.75" customHeight="1" x14ac:dyDescent="0.3"/>
    <row r="363" spans="1:7" ht="12.75" customHeight="1" x14ac:dyDescent="0.3"/>
    <row r="364" spans="1:7" ht="12.75" customHeight="1" x14ac:dyDescent="0.3"/>
    <row r="365" spans="1:7" ht="12.75" customHeight="1" x14ac:dyDescent="0.3"/>
    <row r="366" spans="1:7" ht="12.75" customHeight="1" x14ac:dyDescent="0.3"/>
    <row r="367" spans="1:7" ht="21" customHeight="1" x14ac:dyDescent="0.4">
      <c r="A367" s="12" t="s">
        <v>29</v>
      </c>
    </row>
    <row r="368" spans="1:7" ht="21" customHeight="1" x14ac:dyDescent="0.4">
      <c r="A368" s="12" t="s">
        <v>0</v>
      </c>
      <c r="D368" s="16"/>
      <c r="E368" s="16"/>
      <c r="F368" s="16"/>
      <c r="G368" s="16"/>
    </row>
    <row r="369" spans="1:7" ht="12.75" customHeight="1" x14ac:dyDescent="0.3">
      <c r="A369" s="20"/>
      <c r="B369" s="20"/>
      <c r="C369" s="20"/>
      <c r="D369" s="20"/>
      <c r="E369" s="20"/>
      <c r="F369" s="20"/>
      <c r="G369" s="20"/>
    </row>
    <row r="370" spans="1:7" ht="56.25" customHeight="1" x14ac:dyDescent="0.3">
      <c r="A370" s="150" t="s">
        <v>189</v>
      </c>
      <c r="B370" s="150" t="s">
        <v>190</v>
      </c>
      <c r="C370" s="97" t="s">
        <v>191</v>
      </c>
      <c r="D370" s="97" t="s">
        <v>534</v>
      </c>
      <c r="E370" s="97" t="s">
        <v>1078</v>
      </c>
      <c r="F370" s="97" t="s">
        <v>1079</v>
      </c>
      <c r="G370" s="97" t="s">
        <v>1080</v>
      </c>
    </row>
    <row r="371" spans="1:7" ht="12.75" customHeight="1" x14ac:dyDescent="0.3"/>
    <row r="372" spans="1:7" x14ac:dyDescent="0.3">
      <c r="A372" s="89"/>
      <c r="B372" s="89"/>
      <c r="C372" s="89" t="s">
        <v>193</v>
      </c>
      <c r="D372" s="89">
        <f>D373+D422</f>
        <v>2101117.13</v>
      </c>
      <c r="E372" s="89">
        <f>E373+E422</f>
        <v>1570860</v>
      </c>
      <c r="F372" s="89">
        <f>F373+F422</f>
        <v>327225</v>
      </c>
      <c r="G372" s="89">
        <f>G373+G422</f>
        <v>203032.12999999998</v>
      </c>
    </row>
    <row r="373" spans="1:7" ht="14.25" customHeight="1" x14ac:dyDescent="0.3">
      <c r="A373" s="135"/>
      <c r="B373" s="135"/>
      <c r="C373" s="42" t="s">
        <v>194</v>
      </c>
      <c r="D373" s="136">
        <f>D375+D383+D393+D403+D413</f>
        <v>2079232.19</v>
      </c>
      <c r="E373" s="136">
        <f>E375+E383+E393+E403+E413</f>
        <v>1568890</v>
      </c>
      <c r="F373" s="136">
        <f>F375+F383+F393+F403+F413</f>
        <v>308456</v>
      </c>
      <c r="G373" s="136">
        <f>G375+G383+G393+G403+G413</f>
        <v>201886.18999999997</v>
      </c>
    </row>
    <row r="374" spans="1:7" ht="12.75" customHeight="1" x14ac:dyDescent="0.3"/>
    <row r="375" spans="1:7" ht="14.25" customHeight="1" x14ac:dyDescent="0.3">
      <c r="A375" s="137" t="s">
        <v>195</v>
      </c>
      <c r="B375" s="137"/>
      <c r="C375" s="45"/>
      <c r="D375" s="138">
        <f>SUM(D376:D382)</f>
        <v>1610597.02</v>
      </c>
      <c r="E375" s="138">
        <f>SUM(E376:E382)</f>
        <v>1319620</v>
      </c>
      <c r="F375" s="138">
        <f>SUM(F376:F382)</f>
        <v>133093</v>
      </c>
      <c r="G375" s="138">
        <f>SUM(G376:G382)</f>
        <v>157884.01999999999</v>
      </c>
    </row>
    <row r="376" spans="1:7" ht="12.75" customHeight="1" x14ac:dyDescent="0.3">
      <c r="B376" s="2">
        <v>1100</v>
      </c>
      <c r="C376" s="139" t="s">
        <v>196</v>
      </c>
      <c r="D376" s="20">
        <f t="shared" ref="D376:D382" si="40">SUM(E376:G376)</f>
        <v>618315.4</v>
      </c>
      <c r="E376" s="20">
        <v>531060</v>
      </c>
      <c r="F376" s="20">
        <v>60332</v>
      </c>
      <c r="G376" s="20">
        <v>26923.399999999998</v>
      </c>
    </row>
    <row r="377" spans="1:7" ht="12.75" customHeight="1" x14ac:dyDescent="0.3">
      <c r="B377" s="2">
        <v>1200</v>
      </c>
      <c r="C377" s="139" t="s">
        <v>197</v>
      </c>
      <c r="D377" s="20">
        <f t="shared" si="40"/>
        <v>84506.58</v>
      </c>
      <c r="E377" s="20">
        <v>79900</v>
      </c>
      <c r="F377" s="20">
        <v>0</v>
      </c>
      <c r="G377" s="20">
        <v>4606.5800000000008</v>
      </c>
    </row>
    <row r="378" spans="1:7" ht="12.75" customHeight="1" x14ac:dyDescent="0.3">
      <c r="B378" s="2">
        <v>1300</v>
      </c>
      <c r="C378" s="139" t="s">
        <v>198</v>
      </c>
      <c r="D378" s="20">
        <f t="shared" si="40"/>
        <v>352998.31</v>
      </c>
      <c r="E378" s="20">
        <v>288350</v>
      </c>
      <c r="F378" s="20">
        <v>47359</v>
      </c>
      <c r="G378" s="20">
        <v>17289.310000000001</v>
      </c>
    </row>
    <row r="379" spans="1:7" ht="12.75" customHeight="1" x14ac:dyDescent="0.3">
      <c r="B379" s="2">
        <v>1400</v>
      </c>
      <c r="C379" s="139" t="s">
        <v>199</v>
      </c>
      <c r="D379" s="20">
        <f t="shared" si="40"/>
        <v>45112.92</v>
      </c>
      <c r="E379" s="20">
        <v>0</v>
      </c>
      <c r="F379" s="20">
        <v>25148</v>
      </c>
      <c r="G379" s="20">
        <v>19964.920000000002</v>
      </c>
    </row>
    <row r="380" spans="1:7" ht="12.75" customHeight="1" x14ac:dyDescent="0.3">
      <c r="B380" s="2">
        <v>1500</v>
      </c>
      <c r="C380" s="139" t="s">
        <v>200</v>
      </c>
      <c r="D380" s="20">
        <f t="shared" si="40"/>
        <v>437499.53</v>
      </c>
      <c r="E380" s="20">
        <v>362320</v>
      </c>
      <c r="F380" s="20">
        <v>254</v>
      </c>
      <c r="G380" s="20">
        <v>74925.53</v>
      </c>
    </row>
    <row r="381" spans="1:7" ht="12.75" customHeight="1" x14ac:dyDescent="0.3">
      <c r="B381" s="2">
        <v>1600</v>
      </c>
      <c r="C381" s="139" t="s">
        <v>201</v>
      </c>
      <c r="D381" s="20">
        <f t="shared" si="40"/>
        <v>0</v>
      </c>
      <c r="E381" s="20">
        <v>0</v>
      </c>
      <c r="F381" s="20">
        <v>0</v>
      </c>
      <c r="G381" s="20">
        <v>0</v>
      </c>
    </row>
    <row r="382" spans="1:7" ht="12.75" customHeight="1" x14ac:dyDescent="0.3">
      <c r="B382" s="2">
        <v>1700</v>
      </c>
      <c r="C382" s="139" t="s">
        <v>202</v>
      </c>
      <c r="D382" s="20">
        <f t="shared" si="40"/>
        <v>72164.28</v>
      </c>
      <c r="E382" s="20">
        <v>57990</v>
      </c>
      <c r="F382" s="20">
        <v>0</v>
      </c>
      <c r="G382" s="20">
        <v>14174.28</v>
      </c>
    </row>
    <row r="383" spans="1:7" ht="14.25" customHeight="1" x14ac:dyDescent="0.3">
      <c r="A383" s="137" t="s">
        <v>203</v>
      </c>
      <c r="B383" s="137"/>
      <c r="C383" s="45"/>
      <c r="D383" s="138">
        <f>SUM(D384:D392)</f>
        <v>193451.9</v>
      </c>
      <c r="E383" s="138">
        <f>SUM(E384:E392)</f>
        <v>91390</v>
      </c>
      <c r="F383" s="138">
        <f>SUM(F384:F392)</f>
        <v>72361</v>
      </c>
      <c r="G383" s="138">
        <f>SUM(G384:G392)</f>
        <v>29700.899999999994</v>
      </c>
    </row>
    <row r="384" spans="1:7" ht="12.75" customHeight="1" x14ac:dyDescent="0.3">
      <c r="B384" s="2">
        <v>2100</v>
      </c>
      <c r="C384" s="139" t="s">
        <v>204</v>
      </c>
      <c r="D384" s="20">
        <f t="shared" ref="D384:D392" si="41">SUM(E384:G384)</f>
        <v>38370.080000000002</v>
      </c>
      <c r="E384" s="20">
        <v>24230</v>
      </c>
      <c r="F384" s="20">
        <v>12240</v>
      </c>
      <c r="G384" s="20">
        <v>1900.08</v>
      </c>
    </row>
    <row r="385" spans="1:7" ht="12.75" customHeight="1" x14ac:dyDescent="0.3">
      <c r="B385" s="2">
        <v>2200</v>
      </c>
      <c r="C385" s="139" t="s">
        <v>205</v>
      </c>
      <c r="D385" s="20">
        <f t="shared" si="41"/>
        <v>15226.47</v>
      </c>
      <c r="E385" s="20">
        <v>12340</v>
      </c>
      <c r="F385" s="20">
        <v>159</v>
      </c>
      <c r="G385" s="20">
        <v>2727.47</v>
      </c>
    </row>
    <row r="386" spans="1:7" ht="12.75" customHeight="1" x14ac:dyDescent="0.3">
      <c r="B386" s="2">
        <v>2300</v>
      </c>
      <c r="C386" s="139" t="s">
        <v>206</v>
      </c>
      <c r="D386" s="20">
        <f t="shared" si="41"/>
        <v>0</v>
      </c>
      <c r="E386" s="20">
        <v>0</v>
      </c>
      <c r="F386" s="20">
        <v>0</v>
      </c>
      <c r="G386" s="20">
        <v>0</v>
      </c>
    </row>
    <row r="387" spans="1:7" ht="12.75" customHeight="1" x14ac:dyDescent="0.3">
      <c r="B387" s="2">
        <v>2400</v>
      </c>
      <c r="C387" s="139" t="s">
        <v>207</v>
      </c>
      <c r="D387" s="20">
        <f t="shared" si="41"/>
        <v>4434.62</v>
      </c>
      <c r="E387" s="20">
        <v>4200</v>
      </c>
      <c r="F387" s="20">
        <v>15</v>
      </c>
      <c r="G387" s="20">
        <v>219.62</v>
      </c>
    </row>
    <row r="388" spans="1:7" ht="12.75" customHeight="1" x14ac:dyDescent="0.3">
      <c r="B388" s="2">
        <v>2500</v>
      </c>
      <c r="C388" s="139" t="s">
        <v>208</v>
      </c>
      <c r="D388" s="20">
        <f t="shared" si="41"/>
        <v>100772.11</v>
      </c>
      <c r="E388" s="20">
        <v>33660</v>
      </c>
      <c r="F388" s="20">
        <v>46055</v>
      </c>
      <c r="G388" s="20">
        <v>21057.109999999997</v>
      </c>
    </row>
    <row r="389" spans="1:7" ht="12.75" customHeight="1" x14ac:dyDescent="0.3">
      <c r="B389" s="2">
        <v>2600</v>
      </c>
      <c r="C389" s="139" t="s">
        <v>209</v>
      </c>
      <c r="D389" s="20">
        <f t="shared" si="41"/>
        <v>18618.509999999998</v>
      </c>
      <c r="E389" s="20">
        <v>12810</v>
      </c>
      <c r="F389" s="20">
        <v>4516</v>
      </c>
      <c r="G389" s="20">
        <v>1292.51</v>
      </c>
    </row>
    <row r="390" spans="1:7" ht="12.75" customHeight="1" x14ac:dyDescent="0.3">
      <c r="B390" s="2">
        <v>2700</v>
      </c>
      <c r="C390" s="139" t="s">
        <v>210</v>
      </c>
      <c r="D390" s="20">
        <f t="shared" si="41"/>
        <v>9695.81</v>
      </c>
      <c r="E390" s="20">
        <v>340</v>
      </c>
      <c r="F390" s="20">
        <v>9143</v>
      </c>
      <c r="G390" s="20">
        <v>212.80999999999997</v>
      </c>
    </row>
    <row r="391" spans="1:7" ht="12.75" customHeight="1" x14ac:dyDescent="0.3">
      <c r="B391" s="2">
        <v>2800</v>
      </c>
      <c r="C391" s="139" t="s">
        <v>211</v>
      </c>
      <c r="D391" s="20">
        <f t="shared" si="41"/>
        <v>0</v>
      </c>
      <c r="E391" s="20">
        <v>0</v>
      </c>
      <c r="F391" s="20">
        <v>0</v>
      </c>
      <c r="G391" s="20">
        <v>0</v>
      </c>
    </row>
    <row r="392" spans="1:7" ht="12.75" customHeight="1" x14ac:dyDescent="0.3">
      <c r="B392" s="2">
        <v>2900</v>
      </c>
      <c r="C392" s="139" t="s">
        <v>212</v>
      </c>
      <c r="D392" s="20">
        <f t="shared" si="41"/>
        <v>6334.3</v>
      </c>
      <c r="E392" s="20">
        <v>3810</v>
      </c>
      <c r="F392" s="20">
        <v>233</v>
      </c>
      <c r="G392" s="20">
        <v>2291.3000000000002</v>
      </c>
    </row>
    <row r="393" spans="1:7" ht="14.25" customHeight="1" x14ac:dyDescent="0.3">
      <c r="A393" s="137" t="s">
        <v>213</v>
      </c>
      <c r="B393" s="137"/>
      <c r="C393" s="45"/>
      <c r="D393" s="138">
        <f>SUM(D394:D402)</f>
        <v>262670.26999999996</v>
      </c>
      <c r="E393" s="138">
        <f>SUM(E394:E402)</f>
        <v>157520</v>
      </c>
      <c r="F393" s="138">
        <f>SUM(F394:F402)</f>
        <v>90849</v>
      </c>
      <c r="G393" s="138">
        <f>SUM(G394:G402)</f>
        <v>14301.27</v>
      </c>
    </row>
    <row r="394" spans="1:7" ht="12.75" customHeight="1" x14ac:dyDescent="0.3">
      <c r="B394" s="2">
        <v>3100</v>
      </c>
      <c r="C394" s="139" t="s">
        <v>214</v>
      </c>
      <c r="D394" s="20">
        <f t="shared" ref="D394:D402" si="42">SUM(E394:G394)</f>
        <v>38287.26</v>
      </c>
      <c r="E394" s="20">
        <v>34040</v>
      </c>
      <c r="F394" s="20">
        <v>0</v>
      </c>
      <c r="G394" s="20">
        <v>4247.2600000000011</v>
      </c>
    </row>
    <row r="395" spans="1:7" ht="12.75" customHeight="1" x14ac:dyDescent="0.3">
      <c r="B395" s="2">
        <v>3200</v>
      </c>
      <c r="C395" s="139" t="s">
        <v>215</v>
      </c>
      <c r="D395" s="20">
        <f t="shared" si="42"/>
        <v>7065.17</v>
      </c>
      <c r="E395" s="20">
        <v>6840</v>
      </c>
      <c r="F395" s="20">
        <v>15</v>
      </c>
      <c r="G395" s="20">
        <v>210.17000000000002</v>
      </c>
    </row>
    <row r="396" spans="1:7" ht="12.75" customHeight="1" x14ac:dyDescent="0.3">
      <c r="B396" s="2">
        <v>3300</v>
      </c>
      <c r="C396" s="139" t="s">
        <v>216</v>
      </c>
      <c r="D396" s="20">
        <f t="shared" si="42"/>
        <v>31530.82</v>
      </c>
      <c r="E396" s="20">
        <v>32730</v>
      </c>
      <c r="F396" s="20">
        <v>453</v>
      </c>
      <c r="G396" s="20">
        <v>-1652.1799999999998</v>
      </c>
    </row>
    <row r="397" spans="1:7" ht="12.75" customHeight="1" x14ac:dyDescent="0.3">
      <c r="B397" s="2">
        <v>3400</v>
      </c>
      <c r="C397" s="139" t="s">
        <v>217</v>
      </c>
      <c r="D397" s="20">
        <f t="shared" si="42"/>
        <v>2004.3199999999997</v>
      </c>
      <c r="E397" s="20">
        <v>1050</v>
      </c>
      <c r="F397" s="20">
        <v>334</v>
      </c>
      <c r="G397" s="20">
        <v>620.31999999999982</v>
      </c>
    </row>
    <row r="398" spans="1:7" ht="12.75" customHeight="1" x14ac:dyDescent="0.3">
      <c r="B398" s="2">
        <v>3500</v>
      </c>
      <c r="C398" s="139" t="s">
        <v>218</v>
      </c>
      <c r="D398" s="20">
        <f t="shared" si="42"/>
        <v>86404.42</v>
      </c>
      <c r="E398" s="20">
        <v>59610</v>
      </c>
      <c r="F398" s="20">
        <v>21167</v>
      </c>
      <c r="G398" s="20">
        <v>5627.42</v>
      </c>
    </row>
    <row r="399" spans="1:7" ht="12.75" customHeight="1" x14ac:dyDescent="0.3">
      <c r="B399" s="2">
        <v>3600</v>
      </c>
      <c r="C399" s="139" t="s">
        <v>219</v>
      </c>
      <c r="D399" s="20">
        <f t="shared" si="42"/>
        <v>62828</v>
      </c>
      <c r="E399" s="20">
        <v>2180</v>
      </c>
      <c r="F399" s="20">
        <v>60648</v>
      </c>
      <c r="G399" s="20">
        <v>0</v>
      </c>
    </row>
    <row r="400" spans="1:7" ht="12.75" customHeight="1" x14ac:dyDescent="0.3">
      <c r="B400" s="2">
        <v>3700</v>
      </c>
      <c r="C400" s="139" t="s">
        <v>220</v>
      </c>
      <c r="D400" s="20">
        <f t="shared" si="42"/>
        <v>28889.43</v>
      </c>
      <c r="E400" s="20">
        <v>20490</v>
      </c>
      <c r="F400" s="20">
        <v>3838</v>
      </c>
      <c r="G400" s="20">
        <v>4561.4299999999994</v>
      </c>
    </row>
    <row r="401" spans="1:7" ht="12.75" customHeight="1" x14ac:dyDescent="0.3">
      <c r="B401" s="2">
        <v>3800</v>
      </c>
      <c r="C401" s="139" t="s">
        <v>221</v>
      </c>
      <c r="D401" s="20">
        <f t="shared" si="42"/>
        <v>505.63</v>
      </c>
      <c r="E401" s="20">
        <v>0</v>
      </c>
      <c r="F401" s="20">
        <v>250</v>
      </c>
      <c r="G401" s="20">
        <v>255.62999999999997</v>
      </c>
    </row>
    <row r="402" spans="1:7" ht="12.75" customHeight="1" x14ac:dyDescent="0.3">
      <c r="B402" s="2">
        <v>3900</v>
      </c>
      <c r="C402" s="139" t="s">
        <v>222</v>
      </c>
      <c r="D402" s="20">
        <f t="shared" si="42"/>
        <v>5155.22</v>
      </c>
      <c r="E402" s="20">
        <v>580</v>
      </c>
      <c r="F402" s="20">
        <v>4144</v>
      </c>
      <c r="G402" s="20">
        <v>431.22</v>
      </c>
    </row>
    <row r="403" spans="1:7" ht="14.25" customHeight="1" x14ac:dyDescent="0.3">
      <c r="A403" s="137" t="s">
        <v>223</v>
      </c>
      <c r="B403" s="137"/>
      <c r="C403" s="45"/>
      <c r="D403" s="138">
        <f>SUM(D404:D412)</f>
        <v>12513</v>
      </c>
      <c r="E403" s="138">
        <f>SUM(E404:E412)</f>
        <v>360</v>
      </c>
      <c r="F403" s="138">
        <f>SUM(F404:F412)</f>
        <v>12153</v>
      </c>
      <c r="G403" s="138">
        <f>SUM(G404:G412)</f>
        <v>0</v>
      </c>
    </row>
    <row r="404" spans="1:7" ht="12.75" customHeight="1" x14ac:dyDescent="0.3">
      <c r="B404" s="2">
        <v>4100</v>
      </c>
      <c r="C404" s="139" t="s">
        <v>224</v>
      </c>
      <c r="D404" s="20">
        <f t="shared" ref="D404:D412" si="43">SUM(E404:G404)</f>
        <v>158</v>
      </c>
      <c r="E404" s="20">
        <v>0</v>
      </c>
      <c r="F404" s="20">
        <v>158</v>
      </c>
      <c r="G404" s="20">
        <v>0</v>
      </c>
    </row>
    <row r="405" spans="1:7" ht="12.75" customHeight="1" x14ac:dyDescent="0.3">
      <c r="B405" s="2">
        <v>4200</v>
      </c>
      <c r="C405" s="139" t="s">
        <v>225</v>
      </c>
      <c r="D405" s="20">
        <f t="shared" si="43"/>
        <v>0</v>
      </c>
      <c r="E405" s="20">
        <v>0</v>
      </c>
      <c r="F405" s="20">
        <v>0</v>
      </c>
      <c r="G405" s="20">
        <v>0</v>
      </c>
    </row>
    <row r="406" spans="1:7" ht="12.75" customHeight="1" x14ac:dyDescent="0.3">
      <c r="B406" s="2">
        <v>4300</v>
      </c>
      <c r="C406" s="139" t="s">
        <v>226</v>
      </c>
      <c r="D406" s="20">
        <f t="shared" si="43"/>
        <v>0</v>
      </c>
      <c r="E406" s="20">
        <v>0</v>
      </c>
      <c r="F406" s="20">
        <v>0</v>
      </c>
      <c r="G406" s="20">
        <v>0</v>
      </c>
    </row>
    <row r="407" spans="1:7" ht="12.75" customHeight="1" x14ac:dyDescent="0.3">
      <c r="B407" s="2">
        <v>4400</v>
      </c>
      <c r="C407" s="139" t="s">
        <v>227</v>
      </c>
      <c r="D407" s="20">
        <f t="shared" si="43"/>
        <v>12355</v>
      </c>
      <c r="E407" s="20">
        <v>360</v>
      </c>
      <c r="F407" s="20">
        <v>11995</v>
      </c>
      <c r="G407" s="20">
        <v>0</v>
      </c>
    </row>
    <row r="408" spans="1:7" ht="12.75" customHeight="1" x14ac:dyDescent="0.3">
      <c r="B408" s="2">
        <v>4500</v>
      </c>
      <c r="C408" s="139" t="s">
        <v>228</v>
      </c>
      <c r="D408" s="20">
        <f t="shared" si="43"/>
        <v>0</v>
      </c>
      <c r="E408" s="20">
        <v>0</v>
      </c>
      <c r="F408" s="20">
        <v>0</v>
      </c>
      <c r="G408" s="20">
        <v>0</v>
      </c>
    </row>
    <row r="409" spans="1:7" ht="12.75" customHeight="1" x14ac:dyDescent="0.3">
      <c r="B409" s="2">
        <v>4600</v>
      </c>
      <c r="C409" s="139" t="s">
        <v>229</v>
      </c>
      <c r="D409" s="20">
        <f t="shared" si="43"/>
        <v>0</v>
      </c>
      <c r="E409" s="20">
        <v>0</v>
      </c>
      <c r="F409" s="20">
        <v>0</v>
      </c>
      <c r="G409" s="20">
        <v>0</v>
      </c>
    </row>
    <row r="410" spans="1:7" ht="12.75" customHeight="1" x14ac:dyDescent="0.3">
      <c r="B410" s="2">
        <v>4700</v>
      </c>
      <c r="C410" s="139" t="s">
        <v>230</v>
      </c>
      <c r="D410" s="20">
        <f t="shared" si="43"/>
        <v>0</v>
      </c>
      <c r="E410" s="20">
        <v>0</v>
      </c>
      <c r="F410" s="20">
        <v>0</v>
      </c>
      <c r="G410" s="20">
        <v>0</v>
      </c>
    </row>
    <row r="411" spans="1:7" ht="12.75" customHeight="1" x14ac:dyDescent="0.3">
      <c r="B411" s="2">
        <v>4800</v>
      </c>
      <c r="C411" s="139" t="s">
        <v>231</v>
      </c>
      <c r="D411" s="20">
        <f t="shared" si="43"/>
        <v>0</v>
      </c>
      <c r="E411" s="20">
        <v>0</v>
      </c>
      <c r="F411" s="20">
        <v>0</v>
      </c>
      <c r="G411" s="20">
        <v>0</v>
      </c>
    </row>
    <row r="412" spans="1:7" ht="12.75" customHeight="1" x14ac:dyDescent="0.3">
      <c r="B412" s="2">
        <v>4900</v>
      </c>
      <c r="C412" s="139" t="s">
        <v>232</v>
      </c>
      <c r="D412" s="20">
        <f t="shared" si="43"/>
        <v>0</v>
      </c>
      <c r="E412" s="20">
        <v>0</v>
      </c>
      <c r="F412" s="20">
        <v>0</v>
      </c>
      <c r="G412" s="20">
        <v>0</v>
      </c>
    </row>
    <row r="413" spans="1:7" ht="14.25" customHeight="1" x14ac:dyDescent="0.3">
      <c r="A413" s="137" t="s">
        <v>233</v>
      </c>
      <c r="B413" s="137"/>
      <c r="C413" s="45"/>
      <c r="D413" s="138">
        <f>SUM(D414:D420)</f>
        <v>0</v>
      </c>
      <c r="E413" s="138">
        <f>SUM(E414:E420)</f>
        <v>0</v>
      </c>
      <c r="F413" s="138">
        <f>SUM(F414:F420)</f>
        <v>0</v>
      </c>
      <c r="G413" s="138">
        <f>SUM(G414:G420)</f>
        <v>0</v>
      </c>
    </row>
    <row r="414" spans="1:7" ht="12.75" customHeight="1" x14ac:dyDescent="0.3">
      <c r="B414" s="2">
        <v>7100</v>
      </c>
      <c r="C414" s="139" t="s">
        <v>234</v>
      </c>
      <c r="D414" s="20">
        <f t="shared" ref="D414:D420" si="44">SUM(E414:G414)</f>
        <v>0</v>
      </c>
      <c r="E414" s="20">
        <v>0</v>
      </c>
      <c r="F414" s="20">
        <v>0</v>
      </c>
      <c r="G414" s="20">
        <v>0</v>
      </c>
    </row>
    <row r="415" spans="1:7" ht="12.75" customHeight="1" x14ac:dyDescent="0.3">
      <c r="B415" s="2">
        <v>7200</v>
      </c>
      <c r="C415" s="139" t="s">
        <v>235</v>
      </c>
      <c r="D415" s="20">
        <f t="shared" si="44"/>
        <v>0</v>
      </c>
      <c r="E415" s="20">
        <v>0</v>
      </c>
      <c r="F415" s="20">
        <v>0</v>
      </c>
      <c r="G415" s="20">
        <v>0</v>
      </c>
    </row>
    <row r="416" spans="1:7" ht="12.75" customHeight="1" x14ac:dyDescent="0.3">
      <c r="B416" s="2">
        <v>7300</v>
      </c>
      <c r="C416" s="139" t="s">
        <v>236</v>
      </c>
      <c r="D416" s="20">
        <f t="shared" si="44"/>
        <v>0</v>
      </c>
      <c r="E416" s="20">
        <v>0</v>
      </c>
      <c r="F416" s="20">
        <v>0</v>
      </c>
      <c r="G416" s="20">
        <v>0</v>
      </c>
    </row>
    <row r="417" spans="1:7" ht="12.75" customHeight="1" x14ac:dyDescent="0.3">
      <c r="B417" s="2">
        <v>7400</v>
      </c>
      <c r="C417" s="139" t="s">
        <v>237</v>
      </c>
      <c r="D417" s="20">
        <f t="shared" si="44"/>
        <v>0</v>
      </c>
      <c r="E417" s="20">
        <v>0</v>
      </c>
      <c r="F417" s="20">
        <v>0</v>
      </c>
      <c r="G417" s="20">
        <v>0</v>
      </c>
    </row>
    <row r="418" spans="1:7" ht="12.75" customHeight="1" x14ac:dyDescent="0.3">
      <c r="B418" s="2">
        <v>7500</v>
      </c>
      <c r="C418" s="139" t="s">
        <v>238</v>
      </c>
      <c r="D418" s="20">
        <f t="shared" si="44"/>
        <v>0</v>
      </c>
      <c r="E418" s="20">
        <v>0</v>
      </c>
      <c r="F418" s="20">
        <v>0</v>
      </c>
      <c r="G418" s="20">
        <v>0</v>
      </c>
    </row>
    <row r="419" spans="1:7" ht="12.75" customHeight="1" x14ac:dyDescent="0.3">
      <c r="B419" s="2">
        <v>7600</v>
      </c>
      <c r="C419" s="139" t="s">
        <v>239</v>
      </c>
      <c r="D419" s="20">
        <f t="shared" si="44"/>
        <v>0</v>
      </c>
      <c r="E419" s="20">
        <v>0</v>
      </c>
      <c r="F419" s="20">
        <v>0</v>
      </c>
      <c r="G419" s="20">
        <v>0</v>
      </c>
    </row>
    <row r="420" spans="1:7" ht="12.75" customHeight="1" x14ac:dyDescent="0.3">
      <c r="B420" s="2">
        <v>7900</v>
      </c>
      <c r="C420" s="139" t="s">
        <v>240</v>
      </c>
      <c r="D420" s="20">
        <f t="shared" si="44"/>
        <v>0</v>
      </c>
      <c r="E420" s="20">
        <v>0</v>
      </c>
      <c r="F420" s="20">
        <v>0</v>
      </c>
      <c r="G420" s="20">
        <v>0</v>
      </c>
    </row>
    <row r="421" spans="1:7" ht="15.75" customHeight="1" x14ac:dyDescent="0.35">
      <c r="C421" s="59"/>
      <c r="D421" s="20">
        <f t="shared" ref="D421" si="45">D512+D603+D694+D785+D876+D967+D1058+D1149+D1240+D1331+D1422+D1604+D1513+D1695+D1786+D1877+D1968+D2059+D2150+D2241+D2332+D2423+D2514+D2696+D2605+D2787+D2878+D2969+D3060+D3151+D3242+D3333</f>
        <v>0</v>
      </c>
      <c r="E421" s="20"/>
      <c r="F421" s="20"/>
      <c r="G421" s="20"/>
    </row>
    <row r="422" spans="1:7" ht="14.25" customHeight="1" x14ac:dyDescent="0.3">
      <c r="A422" s="135"/>
      <c r="B422" s="135"/>
      <c r="C422" s="42" t="s">
        <v>241</v>
      </c>
      <c r="D422" s="136">
        <f>D424+D434+D444+D448</f>
        <v>21884.94</v>
      </c>
      <c r="E422" s="136">
        <v>1970</v>
      </c>
      <c r="F422" s="136">
        <v>18769</v>
      </c>
      <c r="G422" s="136">
        <v>1145.94</v>
      </c>
    </row>
    <row r="423" spans="1:7" ht="15.75" customHeight="1" x14ac:dyDescent="0.35">
      <c r="C423" s="59"/>
      <c r="D423" s="20"/>
      <c r="E423" s="20"/>
      <c r="F423" s="20"/>
      <c r="G423" s="20"/>
    </row>
    <row r="424" spans="1:7" ht="14.25" customHeight="1" x14ac:dyDescent="0.3">
      <c r="A424" s="137" t="s">
        <v>223</v>
      </c>
      <c r="B424" s="137"/>
      <c r="C424" s="45"/>
      <c r="D424" s="138">
        <f>SUM(D425:D433)</f>
        <v>0</v>
      </c>
      <c r="E424" s="138">
        <f>SUM(E425:E433)</f>
        <v>0</v>
      </c>
      <c r="F424" s="138">
        <f>SUM(F425:F433)</f>
        <v>0</v>
      </c>
      <c r="G424" s="138">
        <f>SUM(G425:G433)</f>
        <v>0</v>
      </c>
    </row>
    <row r="425" spans="1:7" ht="12.75" customHeight="1" x14ac:dyDescent="0.3">
      <c r="B425" s="2">
        <v>4100</v>
      </c>
      <c r="C425" s="139" t="s">
        <v>224</v>
      </c>
      <c r="D425" s="20">
        <f t="shared" ref="D425:D433" si="46">SUM(E425:G425)</f>
        <v>0</v>
      </c>
      <c r="E425" s="20">
        <v>0</v>
      </c>
      <c r="F425" s="20">
        <v>0</v>
      </c>
      <c r="G425" s="20">
        <v>0</v>
      </c>
    </row>
    <row r="426" spans="1:7" ht="12.75" customHeight="1" x14ac:dyDescent="0.3">
      <c r="B426" s="2">
        <v>4200</v>
      </c>
      <c r="C426" s="139" t="s">
        <v>225</v>
      </c>
      <c r="D426" s="20">
        <f t="shared" si="46"/>
        <v>0</v>
      </c>
      <c r="E426" s="20">
        <v>0</v>
      </c>
      <c r="F426" s="20">
        <v>0</v>
      </c>
      <c r="G426" s="20">
        <v>0</v>
      </c>
    </row>
    <row r="427" spans="1:7" ht="12.75" customHeight="1" x14ac:dyDescent="0.3">
      <c r="B427" s="2">
        <v>4300</v>
      </c>
      <c r="C427" s="139" t="s">
        <v>226</v>
      </c>
      <c r="D427" s="20">
        <f t="shared" si="46"/>
        <v>0</v>
      </c>
      <c r="E427" s="20">
        <v>0</v>
      </c>
      <c r="F427" s="20">
        <v>0</v>
      </c>
      <c r="G427" s="20">
        <v>0</v>
      </c>
    </row>
    <row r="428" spans="1:7" ht="12.75" customHeight="1" x14ac:dyDescent="0.3">
      <c r="B428" s="2">
        <v>4400</v>
      </c>
      <c r="C428" s="139" t="s">
        <v>227</v>
      </c>
      <c r="D428" s="20">
        <f t="shared" si="46"/>
        <v>0</v>
      </c>
      <c r="E428" s="20">
        <v>0</v>
      </c>
      <c r="F428" s="20">
        <v>0</v>
      </c>
      <c r="G428" s="20">
        <v>0</v>
      </c>
    </row>
    <row r="429" spans="1:7" ht="12.75" customHeight="1" x14ac:dyDescent="0.3">
      <c r="B429" s="2">
        <v>4500</v>
      </c>
      <c r="C429" s="139" t="s">
        <v>228</v>
      </c>
      <c r="D429" s="20">
        <f t="shared" si="46"/>
        <v>0</v>
      </c>
      <c r="E429" s="20">
        <v>0</v>
      </c>
      <c r="F429" s="20">
        <v>0</v>
      </c>
      <c r="G429" s="20">
        <v>0</v>
      </c>
    </row>
    <row r="430" spans="1:7" ht="12.75" customHeight="1" x14ac:dyDescent="0.3">
      <c r="B430" s="2">
        <v>4600</v>
      </c>
      <c r="C430" s="139" t="s">
        <v>229</v>
      </c>
      <c r="D430" s="20">
        <f t="shared" si="46"/>
        <v>0</v>
      </c>
      <c r="E430" s="20">
        <v>0</v>
      </c>
      <c r="F430" s="20">
        <v>0</v>
      </c>
      <c r="G430" s="20">
        <v>0</v>
      </c>
    </row>
    <row r="431" spans="1:7" ht="12.75" customHeight="1" x14ac:dyDescent="0.3">
      <c r="B431" s="2">
        <v>4700</v>
      </c>
      <c r="C431" s="139" t="s">
        <v>230</v>
      </c>
      <c r="D431" s="20">
        <f t="shared" si="46"/>
        <v>0</v>
      </c>
      <c r="E431" s="20">
        <v>0</v>
      </c>
      <c r="F431" s="20">
        <v>0</v>
      </c>
      <c r="G431" s="20">
        <v>0</v>
      </c>
    </row>
    <row r="432" spans="1:7" ht="12.75" customHeight="1" x14ac:dyDescent="0.3">
      <c r="B432" s="2">
        <v>4800</v>
      </c>
      <c r="C432" s="139" t="s">
        <v>231</v>
      </c>
      <c r="D432" s="20">
        <f t="shared" si="46"/>
        <v>0</v>
      </c>
      <c r="E432" s="20">
        <v>0</v>
      </c>
      <c r="F432" s="20">
        <v>0</v>
      </c>
      <c r="G432" s="20">
        <v>0</v>
      </c>
    </row>
    <row r="433" spans="1:7" ht="12.75" customHeight="1" x14ac:dyDescent="0.3">
      <c r="B433" s="2">
        <v>4900</v>
      </c>
      <c r="C433" s="139" t="s">
        <v>232</v>
      </c>
      <c r="D433" s="20">
        <f t="shared" si="46"/>
        <v>0</v>
      </c>
      <c r="E433" s="20">
        <v>0</v>
      </c>
      <c r="F433" s="20">
        <v>0</v>
      </c>
      <c r="G433" s="20">
        <v>0</v>
      </c>
    </row>
    <row r="434" spans="1:7" ht="14.25" customHeight="1" x14ac:dyDescent="0.3">
      <c r="A434" s="137" t="s">
        <v>242</v>
      </c>
      <c r="B434" s="137"/>
      <c r="C434" s="45"/>
      <c r="D434" s="138">
        <f>SUM(D435:D443)</f>
        <v>3120.2200000000003</v>
      </c>
      <c r="E434" s="138">
        <f>SUM(E435:E443)</f>
        <v>1970</v>
      </c>
      <c r="F434" s="138">
        <f>SUM(F435:F443)</f>
        <v>0</v>
      </c>
      <c r="G434" s="138">
        <f>SUM(G435:G443)</f>
        <v>1150.22</v>
      </c>
    </row>
    <row r="435" spans="1:7" ht="12.75" customHeight="1" x14ac:dyDescent="0.3">
      <c r="B435" s="2">
        <v>5100</v>
      </c>
      <c r="C435" s="139" t="s">
        <v>243</v>
      </c>
      <c r="D435" s="20">
        <f t="shared" ref="D435:D443" si="47">SUM(E435:G435)</f>
        <v>1050</v>
      </c>
      <c r="E435" s="20">
        <v>1050</v>
      </c>
      <c r="F435" s="20">
        <v>0</v>
      </c>
      <c r="G435" s="20">
        <v>0</v>
      </c>
    </row>
    <row r="436" spans="1:7" ht="12.75" customHeight="1" x14ac:dyDescent="0.3">
      <c r="B436" s="2">
        <v>5200</v>
      </c>
      <c r="C436" s="139" t="s">
        <v>244</v>
      </c>
      <c r="D436" s="20">
        <f t="shared" si="47"/>
        <v>0</v>
      </c>
      <c r="E436" s="20">
        <v>0</v>
      </c>
      <c r="F436" s="20">
        <v>0</v>
      </c>
      <c r="G436" s="20">
        <v>0</v>
      </c>
    </row>
    <row r="437" spans="1:7" ht="12.75" customHeight="1" x14ac:dyDescent="0.3">
      <c r="B437" s="2">
        <v>5300</v>
      </c>
      <c r="C437" s="139" t="s">
        <v>245</v>
      </c>
      <c r="D437" s="20">
        <f t="shared" si="47"/>
        <v>1840.22</v>
      </c>
      <c r="E437" s="20">
        <v>690</v>
      </c>
      <c r="F437" s="20">
        <v>0</v>
      </c>
      <c r="G437" s="20">
        <v>1150.22</v>
      </c>
    </row>
    <row r="438" spans="1:7" ht="12.75" customHeight="1" x14ac:dyDescent="0.3">
      <c r="B438" s="2">
        <v>5400</v>
      </c>
      <c r="C438" s="139" t="s">
        <v>246</v>
      </c>
      <c r="D438" s="20">
        <f t="shared" si="47"/>
        <v>0</v>
      </c>
      <c r="E438" s="20">
        <v>0</v>
      </c>
      <c r="F438" s="20">
        <v>0</v>
      </c>
      <c r="G438" s="20">
        <v>0</v>
      </c>
    </row>
    <row r="439" spans="1:7" ht="12.75" customHeight="1" x14ac:dyDescent="0.3">
      <c r="B439" s="2">
        <v>5500</v>
      </c>
      <c r="C439" s="139" t="s">
        <v>247</v>
      </c>
      <c r="D439" s="20">
        <f t="shared" si="47"/>
        <v>0</v>
      </c>
      <c r="E439" s="20">
        <v>0</v>
      </c>
      <c r="F439" s="20">
        <v>0</v>
      </c>
      <c r="G439" s="20">
        <v>0</v>
      </c>
    </row>
    <row r="440" spans="1:7" ht="12.75" customHeight="1" x14ac:dyDescent="0.3">
      <c r="B440" s="2">
        <v>5600</v>
      </c>
      <c r="C440" s="139" t="s">
        <v>248</v>
      </c>
      <c r="D440" s="20">
        <f t="shared" si="47"/>
        <v>230</v>
      </c>
      <c r="E440" s="20">
        <v>230</v>
      </c>
      <c r="F440" s="20">
        <v>0</v>
      </c>
      <c r="G440" s="20">
        <v>0</v>
      </c>
    </row>
    <row r="441" spans="1:7" ht="12.75" customHeight="1" x14ac:dyDescent="0.3">
      <c r="B441" s="2">
        <v>5700</v>
      </c>
      <c r="C441" s="139" t="s">
        <v>249</v>
      </c>
      <c r="D441" s="20">
        <f t="shared" si="47"/>
        <v>0</v>
      </c>
      <c r="E441" s="20">
        <v>0</v>
      </c>
      <c r="F441" s="20">
        <v>0</v>
      </c>
      <c r="G441" s="20">
        <v>0</v>
      </c>
    </row>
    <row r="442" spans="1:7" ht="12.75" customHeight="1" x14ac:dyDescent="0.3">
      <c r="B442" s="2">
        <v>5800</v>
      </c>
      <c r="C442" s="139" t="s">
        <v>250</v>
      </c>
      <c r="D442" s="20">
        <f t="shared" si="47"/>
        <v>0</v>
      </c>
      <c r="E442" s="20">
        <v>0</v>
      </c>
      <c r="F442" s="20">
        <v>0</v>
      </c>
      <c r="G442" s="20">
        <v>0</v>
      </c>
    </row>
    <row r="443" spans="1:7" ht="12.75" customHeight="1" x14ac:dyDescent="0.3">
      <c r="B443" s="2">
        <v>5900</v>
      </c>
      <c r="C443" s="139" t="s">
        <v>251</v>
      </c>
      <c r="D443" s="20">
        <f t="shared" si="47"/>
        <v>0</v>
      </c>
      <c r="E443" s="20">
        <v>0</v>
      </c>
      <c r="F443" s="20">
        <v>0</v>
      </c>
      <c r="G443" s="20">
        <v>0</v>
      </c>
    </row>
    <row r="444" spans="1:7" ht="14.25" customHeight="1" x14ac:dyDescent="0.3">
      <c r="A444" s="137" t="s">
        <v>252</v>
      </c>
      <c r="B444" s="137"/>
      <c r="C444" s="45"/>
      <c r="D444" s="138">
        <f>SUM(D445:D447)</f>
        <v>-4.28</v>
      </c>
      <c r="E444" s="138">
        <f>SUM(E445:E447)</f>
        <v>0</v>
      </c>
      <c r="F444" s="138">
        <f>SUM(F445:F447)</f>
        <v>0</v>
      </c>
      <c r="G444" s="138">
        <f>SUM(G445:G447)</f>
        <v>-4.28</v>
      </c>
    </row>
    <row r="445" spans="1:7" ht="12.75" customHeight="1" x14ac:dyDescent="0.3">
      <c r="B445" s="2">
        <v>6100</v>
      </c>
      <c r="C445" s="139" t="s">
        <v>253</v>
      </c>
      <c r="D445" s="20">
        <f t="shared" ref="D445:D447" si="48">SUM(E445:G445)</f>
        <v>0</v>
      </c>
      <c r="E445" s="20">
        <v>0</v>
      </c>
      <c r="F445" s="20">
        <v>0</v>
      </c>
      <c r="G445" s="20">
        <v>0</v>
      </c>
    </row>
    <row r="446" spans="1:7" ht="12.75" customHeight="1" x14ac:dyDescent="0.3">
      <c r="B446" s="2">
        <v>6200</v>
      </c>
      <c r="C446" s="139" t="s">
        <v>254</v>
      </c>
      <c r="D446" s="20">
        <f t="shared" si="48"/>
        <v>-4.28</v>
      </c>
      <c r="E446" s="20">
        <v>0</v>
      </c>
      <c r="F446" s="20">
        <v>0</v>
      </c>
      <c r="G446" s="20">
        <v>-4.28</v>
      </c>
    </row>
    <row r="447" spans="1:7" ht="12.75" customHeight="1" x14ac:dyDescent="0.3">
      <c r="B447" s="2">
        <v>6300</v>
      </c>
      <c r="C447" s="139" t="s">
        <v>255</v>
      </c>
      <c r="D447" s="20">
        <f t="shared" si="48"/>
        <v>0</v>
      </c>
      <c r="E447" s="20">
        <v>0</v>
      </c>
      <c r="F447" s="20">
        <v>0</v>
      </c>
      <c r="G447" s="20">
        <v>0</v>
      </c>
    </row>
    <row r="448" spans="1:7" ht="14.25" customHeight="1" x14ac:dyDescent="0.3">
      <c r="A448" s="137" t="s">
        <v>256</v>
      </c>
      <c r="B448" s="137"/>
      <c r="C448" s="45"/>
      <c r="D448" s="138">
        <f>D449</f>
        <v>18769</v>
      </c>
      <c r="E448" s="138">
        <f>E449</f>
        <v>0</v>
      </c>
      <c r="F448" s="138">
        <f>F449</f>
        <v>18769</v>
      </c>
      <c r="G448" s="138">
        <f>G449</f>
        <v>0</v>
      </c>
    </row>
    <row r="449" spans="1:7" ht="12.75" customHeight="1" x14ac:dyDescent="0.3">
      <c r="A449" s="90"/>
      <c r="B449" s="90">
        <v>9900</v>
      </c>
      <c r="C449" s="140" t="s">
        <v>257</v>
      </c>
      <c r="D449" s="92">
        <f>SUM(E449:G449)</f>
        <v>18769</v>
      </c>
      <c r="E449" s="92">
        <v>0</v>
      </c>
      <c r="F449" s="92">
        <v>18769</v>
      </c>
      <c r="G449" s="92">
        <v>0</v>
      </c>
    </row>
    <row r="450" spans="1:7" ht="14.25" customHeight="1" x14ac:dyDescent="0.3">
      <c r="A450" s="37" t="s">
        <v>1047</v>
      </c>
      <c r="B450" s="37"/>
      <c r="C450" s="37"/>
      <c r="D450" s="37"/>
      <c r="E450" s="37"/>
      <c r="F450" s="37"/>
      <c r="G450" s="37"/>
    </row>
    <row r="451" spans="1:7" ht="14.25" customHeight="1" x14ac:dyDescent="0.3">
      <c r="A451" s="36" t="s">
        <v>258</v>
      </c>
      <c r="B451" s="37"/>
      <c r="C451" s="37"/>
      <c r="D451" s="37"/>
      <c r="E451" s="37"/>
      <c r="F451" s="37"/>
      <c r="G451" s="37"/>
    </row>
    <row r="452" spans="1:7" ht="12.75" customHeight="1" x14ac:dyDescent="0.3"/>
    <row r="453" spans="1:7" ht="12.75" customHeight="1" x14ac:dyDescent="0.3"/>
    <row r="454" spans="1:7" ht="12.75" customHeight="1" x14ac:dyDescent="0.3"/>
    <row r="455" spans="1:7" ht="12.75" customHeight="1" x14ac:dyDescent="0.3"/>
    <row r="456" spans="1:7" ht="12.75" customHeight="1" x14ac:dyDescent="0.3"/>
    <row r="457" spans="1:7" ht="12.75" customHeight="1" x14ac:dyDescent="0.3"/>
    <row r="458" spans="1:7" ht="21" customHeight="1" x14ac:dyDescent="0.4">
      <c r="A458" s="12" t="s">
        <v>521</v>
      </c>
    </row>
    <row r="459" spans="1:7" ht="21" customHeight="1" x14ac:dyDescent="0.4">
      <c r="A459" s="12" t="s">
        <v>0</v>
      </c>
      <c r="D459" s="16"/>
      <c r="E459" s="16"/>
      <c r="F459" s="16"/>
      <c r="G459" s="16"/>
    </row>
    <row r="460" spans="1:7" ht="12.75" customHeight="1" x14ac:dyDescent="0.3">
      <c r="A460" s="20"/>
      <c r="B460" s="20"/>
      <c r="C460" s="20"/>
      <c r="D460" s="20"/>
      <c r="E460" s="20"/>
      <c r="F460" s="20"/>
      <c r="G460" s="20"/>
    </row>
    <row r="461" spans="1:7" ht="56.25" customHeight="1" x14ac:dyDescent="0.3">
      <c r="A461" s="150" t="s">
        <v>189</v>
      </c>
      <c r="B461" s="150" t="s">
        <v>190</v>
      </c>
      <c r="C461" s="97" t="s">
        <v>191</v>
      </c>
      <c r="D461" s="97" t="s">
        <v>534</v>
      </c>
      <c r="E461" s="97" t="s">
        <v>1078</v>
      </c>
      <c r="F461" s="97" t="s">
        <v>1079</v>
      </c>
      <c r="G461" s="97" t="s">
        <v>1080</v>
      </c>
    </row>
    <row r="462" spans="1:7" ht="12.75" customHeight="1" x14ac:dyDescent="0.3"/>
    <row r="463" spans="1:7" x14ac:dyDescent="0.3">
      <c r="A463" s="89"/>
      <c r="B463" s="89"/>
      <c r="C463" s="89" t="s">
        <v>193</v>
      </c>
      <c r="D463" s="89">
        <f>D464+D513</f>
        <v>2568208.4199999995</v>
      </c>
      <c r="E463" s="89">
        <f>E464+E513</f>
        <v>1937151.7599999998</v>
      </c>
      <c r="F463" s="89">
        <f>F464+F513</f>
        <v>326671.60000000009</v>
      </c>
      <c r="G463" s="89">
        <f>G464+G513</f>
        <v>304385.06</v>
      </c>
    </row>
    <row r="464" spans="1:7" ht="14.25" customHeight="1" x14ac:dyDescent="0.3">
      <c r="A464" s="135"/>
      <c r="B464" s="135"/>
      <c r="C464" s="42" t="s">
        <v>194</v>
      </c>
      <c r="D464" s="136">
        <f>D466+D474+D484+D494+D504</f>
        <v>2566017.5399999996</v>
      </c>
      <c r="E464" s="136">
        <f>E466+E474+E484+E494+E504</f>
        <v>1935722.2099999997</v>
      </c>
      <c r="F464" s="136">
        <f>F466+F474+F484+F494+F504</f>
        <v>326671.60000000009</v>
      </c>
      <c r="G464" s="136">
        <f>G466+G474+G484+G494+G504</f>
        <v>303623.73</v>
      </c>
    </row>
    <row r="465" spans="1:7" ht="12.75" customHeight="1" x14ac:dyDescent="0.3"/>
    <row r="466" spans="1:7" ht="14.25" customHeight="1" x14ac:dyDescent="0.3">
      <c r="A466" s="137" t="s">
        <v>195</v>
      </c>
      <c r="B466" s="137"/>
      <c r="C466" s="45"/>
      <c r="D466" s="138">
        <f>SUM(D467:D473)</f>
        <v>2176081.2599999998</v>
      </c>
      <c r="E466" s="138">
        <f>SUM(E467:E473)</f>
        <v>1673296.0799999998</v>
      </c>
      <c r="F466" s="138">
        <f>SUM(F467:F473)</f>
        <v>266079.45000000007</v>
      </c>
      <c r="G466" s="138">
        <f>SUM(G467:G473)</f>
        <v>236705.72999999998</v>
      </c>
    </row>
    <row r="467" spans="1:7" ht="12.75" customHeight="1" x14ac:dyDescent="0.3">
      <c r="B467" s="2">
        <v>1100</v>
      </c>
      <c r="C467" s="139" t="s">
        <v>196</v>
      </c>
      <c r="D467" s="20">
        <f t="shared" ref="D467:D473" si="49">SUM(E467:G467)</f>
        <v>752114.78000000014</v>
      </c>
      <c r="E467" s="20">
        <v>617085.82000000007</v>
      </c>
      <c r="F467" s="20">
        <v>94664.410000000018</v>
      </c>
      <c r="G467" s="20">
        <v>40364.549999999996</v>
      </c>
    </row>
    <row r="468" spans="1:7" ht="12.75" customHeight="1" x14ac:dyDescent="0.3">
      <c r="B468" s="2">
        <v>1200</v>
      </c>
      <c r="C468" s="139" t="s">
        <v>197</v>
      </c>
      <c r="D468" s="20">
        <f t="shared" si="49"/>
        <v>37266.29</v>
      </c>
      <c r="E468" s="20">
        <v>0</v>
      </c>
      <c r="F468" s="20">
        <v>30359.989999999998</v>
      </c>
      <c r="G468" s="20">
        <v>6906.3</v>
      </c>
    </row>
    <row r="469" spans="1:7" ht="12.75" customHeight="1" x14ac:dyDescent="0.3">
      <c r="B469" s="2">
        <v>1300</v>
      </c>
      <c r="C469" s="139" t="s">
        <v>198</v>
      </c>
      <c r="D469" s="20">
        <f t="shared" si="49"/>
        <v>437247.40999999992</v>
      </c>
      <c r="E469" s="20">
        <v>398902.19999999995</v>
      </c>
      <c r="F469" s="20">
        <v>12424.48</v>
      </c>
      <c r="G469" s="20">
        <v>25920.73</v>
      </c>
    </row>
    <row r="470" spans="1:7" ht="12.75" customHeight="1" x14ac:dyDescent="0.3">
      <c r="B470" s="2">
        <v>1400</v>
      </c>
      <c r="C470" s="139" t="s">
        <v>199</v>
      </c>
      <c r="D470" s="20">
        <f t="shared" si="49"/>
        <v>185859.38</v>
      </c>
      <c r="E470" s="20">
        <v>149492.59</v>
      </c>
      <c r="F470" s="20">
        <v>6434.53</v>
      </c>
      <c r="G470" s="20">
        <v>29932.260000000002</v>
      </c>
    </row>
    <row r="471" spans="1:7" ht="12.75" customHeight="1" x14ac:dyDescent="0.3">
      <c r="B471" s="2">
        <v>1500</v>
      </c>
      <c r="C471" s="139" t="s">
        <v>200</v>
      </c>
      <c r="D471" s="20">
        <f t="shared" si="49"/>
        <v>684937.63</v>
      </c>
      <c r="E471" s="20">
        <v>450410.30999999994</v>
      </c>
      <c r="F471" s="20">
        <v>122196.04000000001</v>
      </c>
      <c r="G471" s="20">
        <v>112331.28000000001</v>
      </c>
    </row>
    <row r="472" spans="1:7" ht="12.75" customHeight="1" x14ac:dyDescent="0.3">
      <c r="B472" s="2">
        <v>1600</v>
      </c>
      <c r="C472" s="139" t="s">
        <v>201</v>
      </c>
      <c r="D472" s="20">
        <f t="shared" si="49"/>
        <v>0</v>
      </c>
      <c r="E472" s="20">
        <v>0</v>
      </c>
      <c r="F472" s="20">
        <v>0</v>
      </c>
      <c r="G472" s="20">
        <v>0</v>
      </c>
    </row>
    <row r="473" spans="1:7" ht="12.75" customHeight="1" x14ac:dyDescent="0.3">
      <c r="B473" s="2">
        <v>1700</v>
      </c>
      <c r="C473" s="139" t="s">
        <v>202</v>
      </c>
      <c r="D473" s="20">
        <f t="shared" si="49"/>
        <v>78655.76999999999</v>
      </c>
      <c r="E473" s="20">
        <v>57405.159999999989</v>
      </c>
      <c r="F473" s="20">
        <v>0</v>
      </c>
      <c r="G473" s="20">
        <v>21250.61</v>
      </c>
    </row>
    <row r="474" spans="1:7" ht="14.25" customHeight="1" x14ac:dyDescent="0.3">
      <c r="A474" s="137" t="s">
        <v>203</v>
      </c>
      <c r="B474" s="137"/>
      <c r="C474" s="45"/>
      <c r="D474" s="138">
        <f>SUM(D475:D483)</f>
        <v>288062.92999999993</v>
      </c>
      <c r="E474" s="138">
        <f>SUM(E475:E483)</f>
        <v>187321.88999999998</v>
      </c>
      <c r="F474" s="138">
        <f>SUM(F475:F483)</f>
        <v>53294.530000000006</v>
      </c>
      <c r="G474" s="138">
        <f>SUM(G475:G483)</f>
        <v>47446.509999999995</v>
      </c>
    </row>
    <row r="475" spans="1:7" ht="12.75" customHeight="1" x14ac:dyDescent="0.3">
      <c r="B475" s="2">
        <v>2100</v>
      </c>
      <c r="C475" s="139" t="s">
        <v>204</v>
      </c>
      <c r="D475" s="20">
        <f t="shared" ref="D475:D483" si="50">SUM(E475:G475)</f>
        <v>8618.8000000000011</v>
      </c>
      <c r="E475" s="20">
        <v>5583.6</v>
      </c>
      <c r="F475" s="20">
        <v>0</v>
      </c>
      <c r="G475" s="20">
        <v>3035.2000000000003</v>
      </c>
    </row>
    <row r="476" spans="1:7" ht="12.75" customHeight="1" x14ac:dyDescent="0.3">
      <c r="B476" s="2">
        <v>2200</v>
      </c>
      <c r="C476" s="139" t="s">
        <v>205</v>
      </c>
      <c r="D476" s="20">
        <f t="shared" si="50"/>
        <v>9416.81</v>
      </c>
      <c r="E476" s="20">
        <v>5059.6399999999994</v>
      </c>
      <c r="F476" s="20">
        <v>0</v>
      </c>
      <c r="G476" s="20">
        <v>4357.17</v>
      </c>
    </row>
    <row r="477" spans="1:7" ht="12.75" customHeight="1" x14ac:dyDescent="0.3">
      <c r="B477" s="2">
        <v>2300</v>
      </c>
      <c r="C477" s="139" t="s">
        <v>206</v>
      </c>
      <c r="D477" s="20">
        <f t="shared" si="50"/>
        <v>8.35</v>
      </c>
      <c r="E477" s="20">
        <v>8.35</v>
      </c>
      <c r="F477" s="20">
        <v>0</v>
      </c>
      <c r="G477" s="20">
        <v>0</v>
      </c>
    </row>
    <row r="478" spans="1:7" ht="12.75" customHeight="1" x14ac:dyDescent="0.3">
      <c r="B478" s="2">
        <v>2400</v>
      </c>
      <c r="C478" s="139" t="s">
        <v>207</v>
      </c>
      <c r="D478" s="20">
        <f t="shared" si="50"/>
        <v>1671.3599999999997</v>
      </c>
      <c r="E478" s="20">
        <v>1320.9899999999998</v>
      </c>
      <c r="F478" s="20">
        <v>0</v>
      </c>
      <c r="G478" s="20">
        <v>350.37</v>
      </c>
    </row>
    <row r="479" spans="1:7" ht="12.75" customHeight="1" x14ac:dyDescent="0.3">
      <c r="B479" s="2">
        <v>2500</v>
      </c>
      <c r="C479" s="139" t="s">
        <v>208</v>
      </c>
      <c r="D479" s="20">
        <f t="shared" si="50"/>
        <v>237896.56999999998</v>
      </c>
      <c r="E479" s="20">
        <v>151292.97999999998</v>
      </c>
      <c r="F479" s="20">
        <v>52964.880000000005</v>
      </c>
      <c r="G479" s="20">
        <v>33638.71</v>
      </c>
    </row>
    <row r="480" spans="1:7" ht="12.75" customHeight="1" x14ac:dyDescent="0.3">
      <c r="B480" s="2">
        <v>2600</v>
      </c>
      <c r="C480" s="139" t="s">
        <v>209</v>
      </c>
      <c r="D480" s="20">
        <f t="shared" si="50"/>
        <v>17912.57</v>
      </c>
      <c r="E480" s="20">
        <v>15616.17</v>
      </c>
      <c r="F480" s="20">
        <v>231.65</v>
      </c>
      <c r="G480" s="20">
        <v>2064.75</v>
      </c>
    </row>
    <row r="481" spans="1:7" ht="12.75" customHeight="1" x14ac:dyDescent="0.3">
      <c r="B481" s="2">
        <v>2700</v>
      </c>
      <c r="C481" s="139" t="s">
        <v>210</v>
      </c>
      <c r="D481" s="20">
        <f t="shared" si="50"/>
        <v>6163.9500000000007</v>
      </c>
      <c r="E481" s="20">
        <v>5824.0500000000011</v>
      </c>
      <c r="F481" s="20">
        <v>0</v>
      </c>
      <c r="G481" s="20">
        <v>339.9</v>
      </c>
    </row>
    <row r="482" spans="1:7" ht="12.75" customHeight="1" x14ac:dyDescent="0.3">
      <c r="B482" s="2">
        <v>2800</v>
      </c>
      <c r="C482" s="139" t="s">
        <v>211</v>
      </c>
      <c r="D482" s="20">
        <f t="shared" si="50"/>
        <v>4.2300000000000004</v>
      </c>
      <c r="E482" s="20">
        <v>4.2300000000000004</v>
      </c>
      <c r="F482" s="20">
        <v>0</v>
      </c>
      <c r="G482" s="20">
        <v>0</v>
      </c>
    </row>
    <row r="483" spans="1:7" ht="12.75" customHeight="1" x14ac:dyDescent="0.3">
      <c r="B483" s="2">
        <v>2900</v>
      </c>
      <c r="C483" s="139" t="s">
        <v>212</v>
      </c>
      <c r="D483" s="20">
        <f t="shared" si="50"/>
        <v>6370.2899999999991</v>
      </c>
      <c r="E483" s="20">
        <v>2611.8799999999997</v>
      </c>
      <c r="F483" s="20">
        <v>98</v>
      </c>
      <c r="G483" s="20">
        <v>3660.41</v>
      </c>
    </row>
    <row r="484" spans="1:7" ht="14.25" customHeight="1" x14ac:dyDescent="0.3">
      <c r="A484" s="137" t="s">
        <v>213</v>
      </c>
      <c r="B484" s="137"/>
      <c r="C484" s="45"/>
      <c r="D484" s="138">
        <f>SUM(D485:D493)</f>
        <v>99473.04</v>
      </c>
      <c r="E484" s="138">
        <f>SUM(E485:E493)</f>
        <v>74998.429999999993</v>
      </c>
      <c r="F484" s="138">
        <f>SUM(F485:F493)</f>
        <v>5003.12</v>
      </c>
      <c r="G484" s="138">
        <f>SUM(G485:G493)</f>
        <v>19471.490000000002</v>
      </c>
    </row>
    <row r="485" spans="1:7" ht="12.75" customHeight="1" x14ac:dyDescent="0.3">
      <c r="B485" s="2">
        <v>3100</v>
      </c>
      <c r="C485" s="139" t="s">
        <v>214</v>
      </c>
      <c r="D485" s="20">
        <f t="shared" ref="D485:D493" si="51">SUM(E485:G485)</f>
        <v>32049.469999999998</v>
      </c>
      <c r="E485" s="20">
        <v>26266.899999999998</v>
      </c>
      <c r="F485" s="20">
        <v>0</v>
      </c>
      <c r="G485" s="20">
        <v>5782.57</v>
      </c>
    </row>
    <row r="486" spans="1:7" ht="12.75" customHeight="1" x14ac:dyDescent="0.3">
      <c r="B486" s="2">
        <v>3200</v>
      </c>
      <c r="C486" s="139" t="s">
        <v>215</v>
      </c>
      <c r="D486" s="20">
        <f t="shared" si="51"/>
        <v>3956.0500000000011</v>
      </c>
      <c r="E486" s="20">
        <v>3670.0100000000011</v>
      </c>
      <c r="F486" s="20">
        <v>0</v>
      </c>
      <c r="G486" s="20">
        <v>286.03999999999996</v>
      </c>
    </row>
    <row r="487" spans="1:7" ht="12.75" customHeight="1" x14ac:dyDescent="0.3">
      <c r="B487" s="2">
        <v>3300</v>
      </c>
      <c r="C487" s="139" t="s">
        <v>216</v>
      </c>
      <c r="D487" s="20">
        <f t="shared" si="51"/>
        <v>13097.3</v>
      </c>
      <c r="E487" s="20">
        <v>11346.97</v>
      </c>
      <c r="F487" s="20">
        <v>4000</v>
      </c>
      <c r="G487" s="20">
        <v>-2249.6699999999996</v>
      </c>
    </row>
    <row r="488" spans="1:7" ht="12.75" customHeight="1" x14ac:dyDescent="0.3">
      <c r="B488" s="2">
        <v>3400</v>
      </c>
      <c r="C488" s="139" t="s">
        <v>217</v>
      </c>
      <c r="D488" s="20">
        <f t="shared" si="51"/>
        <v>4461</v>
      </c>
      <c r="E488" s="20">
        <v>3616.43</v>
      </c>
      <c r="F488" s="20">
        <v>0</v>
      </c>
      <c r="G488" s="20">
        <v>844.57</v>
      </c>
    </row>
    <row r="489" spans="1:7" ht="12.75" customHeight="1" x14ac:dyDescent="0.3">
      <c r="B489" s="2">
        <v>3500</v>
      </c>
      <c r="C489" s="139" t="s">
        <v>218</v>
      </c>
      <c r="D489" s="20">
        <f t="shared" si="51"/>
        <v>26750.769999999997</v>
      </c>
      <c r="E489" s="20">
        <v>18834.009999999998</v>
      </c>
      <c r="F489" s="20">
        <v>254.74</v>
      </c>
      <c r="G489" s="20">
        <v>7662.0199999999986</v>
      </c>
    </row>
    <row r="490" spans="1:7" ht="12.75" customHeight="1" x14ac:dyDescent="0.3">
      <c r="B490" s="2">
        <v>3600</v>
      </c>
      <c r="C490" s="139" t="s">
        <v>219</v>
      </c>
      <c r="D490" s="20">
        <f t="shared" si="51"/>
        <v>0</v>
      </c>
      <c r="E490" s="20">
        <v>0</v>
      </c>
      <c r="F490" s="20">
        <v>0</v>
      </c>
      <c r="G490" s="20">
        <v>0</v>
      </c>
    </row>
    <row r="491" spans="1:7" ht="12.75" customHeight="1" x14ac:dyDescent="0.3">
      <c r="B491" s="2">
        <v>3700</v>
      </c>
      <c r="C491" s="139" t="s">
        <v>220</v>
      </c>
      <c r="D491" s="20">
        <f t="shared" si="51"/>
        <v>16467.399999999998</v>
      </c>
      <c r="E491" s="20">
        <v>10113.349999999999</v>
      </c>
      <c r="F491" s="20">
        <v>143.38</v>
      </c>
      <c r="G491" s="20">
        <v>6210.670000000001</v>
      </c>
    </row>
    <row r="492" spans="1:7" ht="12.75" customHeight="1" x14ac:dyDescent="0.3">
      <c r="B492" s="2">
        <v>3800</v>
      </c>
      <c r="C492" s="139" t="s">
        <v>221</v>
      </c>
      <c r="D492" s="20">
        <f t="shared" si="51"/>
        <v>1589.56</v>
      </c>
      <c r="E492" s="20">
        <v>641.49</v>
      </c>
      <c r="F492" s="20">
        <v>600</v>
      </c>
      <c r="G492" s="20">
        <v>348.07</v>
      </c>
    </row>
    <row r="493" spans="1:7" ht="12.75" customHeight="1" x14ac:dyDescent="0.3">
      <c r="B493" s="2">
        <v>3900</v>
      </c>
      <c r="C493" s="139" t="s">
        <v>222</v>
      </c>
      <c r="D493" s="20">
        <f t="shared" si="51"/>
        <v>1101.4899999999998</v>
      </c>
      <c r="E493" s="20">
        <v>509.26999999999987</v>
      </c>
      <c r="F493" s="20">
        <v>5</v>
      </c>
      <c r="G493" s="20">
        <v>587.22</v>
      </c>
    </row>
    <row r="494" spans="1:7" ht="14.25" customHeight="1" x14ac:dyDescent="0.3">
      <c r="A494" s="137" t="s">
        <v>223</v>
      </c>
      <c r="B494" s="137"/>
      <c r="C494" s="45"/>
      <c r="D494" s="138">
        <f>SUM(D495:D503)</f>
        <v>2400.31</v>
      </c>
      <c r="E494" s="138">
        <f>SUM(E495:E503)</f>
        <v>105.81</v>
      </c>
      <c r="F494" s="138">
        <f>SUM(F495:F503)</f>
        <v>2294.5</v>
      </c>
      <c r="G494" s="138">
        <f>SUM(G495:G503)</f>
        <v>0</v>
      </c>
    </row>
    <row r="495" spans="1:7" ht="12.75" customHeight="1" x14ac:dyDescent="0.3">
      <c r="B495" s="2">
        <v>4100</v>
      </c>
      <c r="C495" s="139" t="s">
        <v>224</v>
      </c>
      <c r="D495" s="20">
        <f t="shared" ref="D495:D503" si="52">SUM(E495:G495)</f>
        <v>0</v>
      </c>
      <c r="E495" s="20">
        <v>0</v>
      </c>
      <c r="F495" s="20">
        <v>0</v>
      </c>
      <c r="G495" s="20">
        <v>0</v>
      </c>
    </row>
    <row r="496" spans="1:7" ht="12.75" customHeight="1" x14ac:dyDescent="0.3">
      <c r="B496" s="2">
        <v>4200</v>
      </c>
      <c r="C496" s="139" t="s">
        <v>225</v>
      </c>
      <c r="D496" s="20">
        <f t="shared" si="52"/>
        <v>2200</v>
      </c>
      <c r="E496" s="20">
        <v>0</v>
      </c>
      <c r="F496" s="20">
        <v>2200</v>
      </c>
      <c r="G496" s="20">
        <v>0</v>
      </c>
    </row>
    <row r="497" spans="1:7" ht="12.75" customHeight="1" x14ac:dyDescent="0.3">
      <c r="B497" s="2">
        <v>4300</v>
      </c>
      <c r="C497" s="139" t="s">
        <v>226</v>
      </c>
      <c r="D497" s="20">
        <f t="shared" si="52"/>
        <v>39.6</v>
      </c>
      <c r="E497" s="20">
        <v>39.6</v>
      </c>
      <c r="F497" s="20">
        <v>0</v>
      </c>
      <c r="G497" s="20">
        <v>0</v>
      </c>
    </row>
    <row r="498" spans="1:7" ht="12.75" customHeight="1" x14ac:dyDescent="0.3">
      <c r="B498" s="2">
        <v>4400</v>
      </c>
      <c r="C498" s="139" t="s">
        <v>227</v>
      </c>
      <c r="D498" s="20">
        <f t="shared" si="52"/>
        <v>160.70999999999998</v>
      </c>
      <c r="E498" s="20">
        <v>66.209999999999994</v>
      </c>
      <c r="F498" s="20">
        <v>94.5</v>
      </c>
      <c r="G498" s="20">
        <v>0</v>
      </c>
    </row>
    <row r="499" spans="1:7" ht="12.75" customHeight="1" x14ac:dyDescent="0.3">
      <c r="B499" s="2">
        <v>4500</v>
      </c>
      <c r="C499" s="139" t="s">
        <v>228</v>
      </c>
      <c r="D499" s="20">
        <f t="shared" si="52"/>
        <v>0</v>
      </c>
      <c r="E499" s="20">
        <v>0</v>
      </c>
      <c r="F499" s="20">
        <v>0</v>
      </c>
      <c r="G499" s="20">
        <v>0</v>
      </c>
    </row>
    <row r="500" spans="1:7" ht="12.75" customHeight="1" x14ac:dyDescent="0.3">
      <c r="B500" s="2">
        <v>4600</v>
      </c>
      <c r="C500" s="139" t="s">
        <v>229</v>
      </c>
      <c r="D500" s="20">
        <f t="shared" si="52"/>
        <v>0</v>
      </c>
      <c r="E500" s="20">
        <v>0</v>
      </c>
      <c r="F500" s="20">
        <v>0</v>
      </c>
      <c r="G500" s="20">
        <v>0</v>
      </c>
    </row>
    <row r="501" spans="1:7" ht="12.75" customHeight="1" x14ac:dyDescent="0.3">
      <c r="B501" s="2">
        <v>4700</v>
      </c>
      <c r="C501" s="139" t="s">
        <v>230</v>
      </c>
      <c r="D501" s="20">
        <f t="shared" si="52"/>
        <v>0</v>
      </c>
      <c r="E501" s="20">
        <v>0</v>
      </c>
      <c r="F501" s="20">
        <v>0</v>
      </c>
      <c r="G501" s="20">
        <v>0</v>
      </c>
    </row>
    <row r="502" spans="1:7" ht="12.75" customHeight="1" x14ac:dyDescent="0.3">
      <c r="B502" s="2">
        <v>4800</v>
      </c>
      <c r="C502" s="139" t="s">
        <v>231</v>
      </c>
      <c r="D502" s="20">
        <f t="shared" si="52"/>
        <v>0</v>
      </c>
      <c r="E502" s="20">
        <v>0</v>
      </c>
      <c r="F502" s="20">
        <v>0</v>
      </c>
      <c r="G502" s="20">
        <v>0</v>
      </c>
    </row>
    <row r="503" spans="1:7" ht="12.75" customHeight="1" x14ac:dyDescent="0.3">
      <c r="B503" s="2">
        <v>4900</v>
      </c>
      <c r="C503" s="139" t="s">
        <v>232</v>
      </c>
      <c r="D503" s="20">
        <f t="shared" si="52"/>
        <v>0</v>
      </c>
      <c r="E503" s="20">
        <v>0</v>
      </c>
      <c r="F503" s="20">
        <v>0</v>
      </c>
      <c r="G503" s="20">
        <v>0</v>
      </c>
    </row>
    <row r="504" spans="1:7" ht="14.25" customHeight="1" x14ac:dyDescent="0.3">
      <c r="A504" s="137" t="s">
        <v>233</v>
      </c>
      <c r="B504" s="137"/>
      <c r="C504" s="45"/>
      <c r="D504" s="138">
        <f>SUM(D505:D511)</f>
        <v>0</v>
      </c>
      <c r="E504" s="138">
        <f>SUM(E505:E511)</f>
        <v>0</v>
      </c>
      <c r="F504" s="138">
        <f>SUM(F505:F511)</f>
        <v>0</v>
      </c>
      <c r="G504" s="138">
        <f>SUM(G505:G511)</f>
        <v>0</v>
      </c>
    </row>
    <row r="505" spans="1:7" ht="12.75" customHeight="1" x14ac:dyDescent="0.3">
      <c r="B505" s="2">
        <v>7100</v>
      </c>
      <c r="C505" s="139" t="s">
        <v>234</v>
      </c>
      <c r="D505" s="20">
        <f t="shared" ref="D505:D511" si="53">SUM(E505:G505)</f>
        <v>0</v>
      </c>
      <c r="E505" s="20">
        <v>0</v>
      </c>
      <c r="F505" s="20">
        <v>0</v>
      </c>
      <c r="G505" s="20">
        <v>0</v>
      </c>
    </row>
    <row r="506" spans="1:7" ht="12.75" customHeight="1" x14ac:dyDescent="0.3">
      <c r="B506" s="2">
        <v>7200</v>
      </c>
      <c r="C506" s="139" t="s">
        <v>235</v>
      </c>
      <c r="D506" s="20">
        <f t="shared" si="53"/>
        <v>0</v>
      </c>
      <c r="E506" s="20">
        <v>0</v>
      </c>
      <c r="F506" s="20">
        <v>0</v>
      </c>
      <c r="G506" s="20">
        <v>0</v>
      </c>
    </row>
    <row r="507" spans="1:7" ht="12.75" customHeight="1" x14ac:dyDescent="0.3">
      <c r="B507" s="2">
        <v>7300</v>
      </c>
      <c r="C507" s="139" t="s">
        <v>236</v>
      </c>
      <c r="D507" s="20">
        <f t="shared" si="53"/>
        <v>0</v>
      </c>
      <c r="E507" s="20">
        <v>0</v>
      </c>
      <c r="F507" s="20">
        <v>0</v>
      </c>
      <c r="G507" s="20">
        <v>0</v>
      </c>
    </row>
    <row r="508" spans="1:7" ht="12.75" customHeight="1" x14ac:dyDescent="0.3">
      <c r="B508" s="2">
        <v>7400</v>
      </c>
      <c r="C508" s="139" t="s">
        <v>237</v>
      </c>
      <c r="D508" s="20">
        <f t="shared" si="53"/>
        <v>0</v>
      </c>
      <c r="E508" s="20">
        <v>0</v>
      </c>
      <c r="F508" s="20">
        <v>0</v>
      </c>
      <c r="G508" s="20">
        <v>0</v>
      </c>
    </row>
    <row r="509" spans="1:7" ht="12.75" customHeight="1" x14ac:dyDescent="0.3">
      <c r="B509" s="2">
        <v>7500</v>
      </c>
      <c r="C509" s="139" t="s">
        <v>238</v>
      </c>
      <c r="D509" s="20">
        <f t="shared" si="53"/>
        <v>0</v>
      </c>
      <c r="E509" s="20">
        <v>0</v>
      </c>
      <c r="F509" s="20">
        <v>0</v>
      </c>
      <c r="G509" s="20">
        <v>0</v>
      </c>
    </row>
    <row r="510" spans="1:7" ht="12.75" customHeight="1" x14ac:dyDescent="0.3">
      <c r="B510" s="2">
        <v>7600</v>
      </c>
      <c r="C510" s="139" t="s">
        <v>239</v>
      </c>
      <c r="D510" s="20">
        <f t="shared" si="53"/>
        <v>0</v>
      </c>
      <c r="E510" s="20">
        <v>0</v>
      </c>
      <c r="F510" s="20">
        <v>0</v>
      </c>
      <c r="G510" s="20">
        <v>0</v>
      </c>
    </row>
    <row r="511" spans="1:7" ht="12.75" customHeight="1" x14ac:dyDescent="0.3">
      <c r="B511" s="2">
        <v>7900</v>
      </c>
      <c r="C511" s="139" t="s">
        <v>240</v>
      </c>
      <c r="D511" s="20">
        <f t="shared" si="53"/>
        <v>0</v>
      </c>
      <c r="E511" s="20">
        <v>0</v>
      </c>
      <c r="F511" s="20">
        <v>0</v>
      </c>
      <c r="G511" s="20">
        <v>0</v>
      </c>
    </row>
    <row r="512" spans="1:7" ht="15.75" customHeight="1" x14ac:dyDescent="0.35">
      <c r="C512" s="59"/>
      <c r="D512" s="20">
        <f t="shared" ref="D512" si="54">D603+D694+D785+D876+D967+D1058+D1149+D1240+D1331+D1422+D1513+D1695+D1604+D1786+D1877+D1968+D2059+D2150+D2241+D2332+D2423+D2514+D2605+D2787+D2696+D2878+D2969+D3060+D3151+D3242+D3333+D3424</f>
        <v>0</v>
      </c>
      <c r="E512" s="20"/>
      <c r="F512" s="20"/>
      <c r="G512" s="20"/>
    </row>
    <row r="513" spans="1:7" ht="14.25" customHeight="1" x14ac:dyDescent="0.3">
      <c r="A513" s="135"/>
      <c r="B513" s="135"/>
      <c r="C513" s="42" t="s">
        <v>241</v>
      </c>
      <c r="D513" s="136">
        <f>D515+D525+D535+D539</f>
        <v>2190.88</v>
      </c>
      <c r="E513" s="136">
        <v>1429.55</v>
      </c>
      <c r="F513" s="136">
        <v>0</v>
      </c>
      <c r="G513" s="136">
        <v>761.32999999999993</v>
      </c>
    </row>
    <row r="514" spans="1:7" ht="15.75" customHeight="1" x14ac:dyDescent="0.35">
      <c r="C514" s="59"/>
      <c r="D514" s="20"/>
      <c r="E514" s="20"/>
      <c r="F514" s="20"/>
      <c r="G514" s="20"/>
    </row>
    <row r="515" spans="1:7" ht="14.25" customHeight="1" x14ac:dyDescent="0.3">
      <c r="A515" s="137" t="s">
        <v>223</v>
      </c>
      <c r="B515" s="137"/>
      <c r="C515" s="45"/>
      <c r="D515" s="138">
        <f>SUM(D516:D524)</f>
        <v>0</v>
      </c>
      <c r="E515" s="138">
        <f>SUM(E516:E524)</f>
        <v>0</v>
      </c>
      <c r="F515" s="138">
        <f>SUM(F516:F524)</f>
        <v>0</v>
      </c>
      <c r="G515" s="138">
        <f>SUM(G516:G524)</f>
        <v>0</v>
      </c>
    </row>
    <row r="516" spans="1:7" ht="12.75" customHeight="1" x14ac:dyDescent="0.3">
      <c r="B516" s="2">
        <v>4100</v>
      </c>
      <c r="C516" s="139" t="s">
        <v>224</v>
      </c>
      <c r="D516" s="20">
        <f t="shared" ref="D516:D524" si="55">SUM(E516:G516)</f>
        <v>0</v>
      </c>
      <c r="E516" s="20">
        <v>0</v>
      </c>
      <c r="F516" s="20">
        <v>0</v>
      </c>
      <c r="G516" s="20">
        <v>0</v>
      </c>
    </row>
    <row r="517" spans="1:7" ht="12.75" customHeight="1" x14ac:dyDescent="0.3">
      <c r="B517" s="2">
        <v>4200</v>
      </c>
      <c r="C517" s="139" t="s">
        <v>225</v>
      </c>
      <c r="D517" s="20">
        <f t="shared" si="55"/>
        <v>0</v>
      </c>
      <c r="E517" s="20">
        <v>0</v>
      </c>
      <c r="F517" s="20">
        <v>0</v>
      </c>
      <c r="G517" s="20">
        <v>0</v>
      </c>
    </row>
    <row r="518" spans="1:7" ht="12.75" customHeight="1" x14ac:dyDescent="0.3">
      <c r="B518" s="2">
        <v>4300</v>
      </c>
      <c r="C518" s="139" t="s">
        <v>226</v>
      </c>
      <c r="D518" s="20">
        <f t="shared" si="55"/>
        <v>0</v>
      </c>
      <c r="E518" s="20">
        <v>0</v>
      </c>
      <c r="F518" s="20">
        <v>0</v>
      </c>
      <c r="G518" s="20">
        <v>0</v>
      </c>
    </row>
    <row r="519" spans="1:7" ht="12.75" customHeight="1" x14ac:dyDescent="0.3">
      <c r="B519" s="2">
        <v>4400</v>
      </c>
      <c r="C519" s="139" t="s">
        <v>227</v>
      </c>
      <c r="D519" s="20">
        <f t="shared" si="55"/>
        <v>0</v>
      </c>
      <c r="E519" s="20">
        <v>0</v>
      </c>
      <c r="F519" s="20">
        <v>0</v>
      </c>
      <c r="G519" s="20">
        <v>0</v>
      </c>
    </row>
    <row r="520" spans="1:7" ht="12.75" customHeight="1" x14ac:dyDescent="0.3">
      <c r="B520" s="2">
        <v>4500</v>
      </c>
      <c r="C520" s="139" t="s">
        <v>228</v>
      </c>
      <c r="D520" s="20">
        <f t="shared" si="55"/>
        <v>0</v>
      </c>
      <c r="E520" s="20">
        <v>0</v>
      </c>
      <c r="F520" s="20">
        <v>0</v>
      </c>
      <c r="G520" s="20">
        <v>0</v>
      </c>
    </row>
    <row r="521" spans="1:7" ht="12.75" customHeight="1" x14ac:dyDescent="0.3">
      <c r="B521" s="2">
        <v>4600</v>
      </c>
      <c r="C521" s="139" t="s">
        <v>229</v>
      </c>
      <c r="D521" s="20">
        <f t="shared" si="55"/>
        <v>0</v>
      </c>
      <c r="E521" s="20">
        <v>0</v>
      </c>
      <c r="F521" s="20">
        <v>0</v>
      </c>
      <c r="G521" s="20">
        <v>0</v>
      </c>
    </row>
    <row r="522" spans="1:7" ht="12.75" customHeight="1" x14ac:dyDescent="0.3">
      <c r="B522" s="2">
        <v>4700</v>
      </c>
      <c r="C522" s="139" t="s">
        <v>230</v>
      </c>
      <c r="D522" s="20">
        <f t="shared" si="55"/>
        <v>0</v>
      </c>
      <c r="E522" s="20">
        <v>0</v>
      </c>
      <c r="F522" s="20">
        <v>0</v>
      </c>
      <c r="G522" s="20">
        <v>0</v>
      </c>
    </row>
    <row r="523" spans="1:7" ht="12.75" customHeight="1" x14ac:dyDescent="0.3">
      <c r="B523" s="2">
        <v>4800</v>
      </c>
      <c r="C523" s="139" t="s">
        <v>231</v>
      </c>
      <c r="D523" s="20">
        <f t="shared" si="55"/>
        <v>0</v>
      </c>
      <c r="E523" s="20">
        <v>0</v>
      </c>
      <c r="F523" s="20">
        <v>0</v>
      </c>
      <c r="G523" s="20">
        <v>0</v>
      </c>
    </row>
    <row r="524" spans="1:7" ht="12.75" customHeight="1" x14ac:dyDescent="0.3">
      <c r="B524" s="2">
        <v>4900</v>
      </c>
      <c r="C524" s="139" t="s">
        <v>232</v>
      </c>
      <c r="D524" s="20">
        <f t="shared" si="55"/>
        <v>0</v>
      </c>
      <c r="E524" s="20">
        <v>0</v>
      </c>
      <c r="F524" s="20">
        <v>0</v>
      </c>
      <c r="G524" s="20">
        <v>0</v>
      </c>
    </row>
    <row r="525" spans="1:7" ht="14.25" customHeight="1" x14ac:dyDescent="0.3">
      <c r="A525" s="137" t="s">
        <v>242</v>
      </c>
      <c r="B525" s="137"/>
      <c r="C525" s="45"/>
      <c r="D525" s="138">
        <f>SUM(D526:D534)</f>
        <v>2186.75</v>
      </c>
      <c r="E525" s="138">
        <f>SUM(E526:E534)</f>
        <v>1429.55</v>
      </c>
      <c r="F525" s="138">
        <f>SUM(F526:F534)</f>
        <v>0</v>
      </c>
      <c r="G525" s="138">
        <f>SUM(G526:G534)</f>
        <v>757.19999999999993</v>
      </c>
    </row>
    <row r="526" spans="1:7" ht="12.75" customHeight="1" x14ac:dyDescent="0.3">
      <c r="B526" s="2">
        <v>5100</v>
      </c>
      <c r="C526" s="139" t="s">
        <v>243</v>
      </c>
      <c r="D526" s="20">
        <f t="shared" ref="D526:D534" si="56">SUM(E526:G526)</f>
        <v>860.17</v>
      </c>
      <c r="E526" s="20">
        <v>860.17</v>
      </c>
      <c r="F526" s="20">
        <v>0</v>
      </c>
      <c r="G526" s="20">
        <v>0</v>
      </c>
    </row>
    <row r="527" spans="1:7" ht="12.75" customHeight="1" x14ac:dyDescent="0.3">
      <c r="B527" s="2">
        <v>5200</v>
      </c>
      <c r="C527" s="139" t="s">
        <v>244</v>
      </c>
      <c r="D527" s="20">
        <f t="shared" si="56"/>
        <v>40.480000000000004</v>
      </c>
      <c r="E527" s="20">
        <v>40.480000000000004</v>
      </c>
      <c r="F527" s="20">
        <v>0</v>
      </c>
      <c r="G527" s="20">
        <v>0</v>
      </c>
    </row>
    <row r="528" spans="1:7" ht="12.75" customHeight="1" x14ac:dyDescent="0.3">
      <c r="B528" s="2">
        <v>5300</v>
      </c>
      <c r="C528" s="139" t="s">
        <v>245</v>
      </c>
      <c r="D528" s="20">
        <f t="shared" si="56"/>
        <v>1246.33</v>
      </c>
      <c r="E528" s="20">
        <v>489.13</v>
      </c>
      <c r="F528" s="20">
        <v>0</v>
      </c>
      <c r="G528" s="20">
        <v>757.19999999999993</v>
      </c>
    </row>
    <row r="529" spans="1:7" ht="12.75" customHeight="1" x14ac:dyDescent="0.3">
      <c r="B529" s="2">
        <v>5400</v>
      </c>
      <c r="C529" s="139" t="s">
        <v>246</v>
      </c>
      <c r="D529" s="20">
        <f t="shared" si="56"/>
        <v>0</v>
      </c>
      <c r="E529" s="20">
        <v>0</v>
      </c>
      <c r="F529" s="20">
        <v>0</v>
      </c>
      <c r="G529" s="20">
        <v>0</v>
      </c>
    </row>
    <row r="530" spans="1:7" ht="12.75" customHeight="1" x14ac:dyDescent="0.3">
      <c r="B530" s="2">
        <v>5500</v>
      </c>
      <c r="C530" s="139" t="s">
        <v>247</v>
      </c>
      <c r="D530" s="20">
        <f t="shared" si="56"/>
        <v>0</v>
      </c>
      <c r="E530" s="20">
        <v>0</v>
      </c>
      <c r="F530" s="20">
        <v>0</v>
      </c>
      <c r="G530" s="20">
        <v>0</v>
      </c>
    </row>
    <row r="531" spans="1:7" ht="12.75" customHeight="1" x14ac:dyDescent="0.3">
      <c r="B531" s="2">
        <v>5600</v>
      </c>
      <c r="C531" s="139" t="s">
        <v>248</v>
      </c>
      <c r="D531" s="20">
        <f t="shared" si="56"/>
        <v>39.769999999999996</v>
      </c>
      <c r="E531" s="20">
        <v>39.769999999999996</v>
      </c>
      <c r="F531" s="20">
        <v>0</v>
      </c>
      <c r="G531" s="20">
        <v>0</v>
      </c>
    </row>
    <row r="532" spans="1:7" ht="12.75" customHeight="1" x14ac:dyDescent="0.3">
      <c r="B532" s="2">
        <v>5700</v>
      </c>
      <c r="C532" s="139" t="s">
        <v>249</v>
      </c>
      <c r="D532" s="20">
        <f t="shared" si="56"/>
        <v>0</v>
      </c>
      <c r="E532" s="20">
        <v>0</v>
      </c>
      <c r="F532" s="20">
        <v>0</v>
      </c>
      <c r="G532" s="20">
        <v>0</v>
      </c>
    </row>
    <row r="533" spans="1:7" ht="12.75" customHeight="1" x14ac:dyDescent="0.3">
      <c r="B533" s="2">
        <v>5800</v>
      </c>
      <c r="C533" s="139" t="s">
        <v>250</v>
      </c>
      <c r="D533" s="20">
        <f t="shared" si="56"/>
        <v>0</v>
      </c>
      <c r="E533" s="20">
        <v>0</v>
      </c>
      <c r="F533" s="20">
        <v>0</v>
      </c>
      <c r="G533" s="20">
        <v>0</v>
      </c>
    </row>
    <row r="534" spans="1:7" ht="12.75" customHeight="1" x14ac:dyDescent="0.3">
      <c r="B534" s="2">
        <v>5900</v>
      </c>
      <c r="C534" s="139" t="s">
        <v>251</v>
      </c>
      <c r="D534" s="20">
        <f t="shared" si="56"/>
        <v>0</v>
      </c>
      <c r="E534" s="20">
        <v>0</v>
      </c>
      <c r="F534" s="20">
        <v>0</v>
      </c>
      <c r="G534" s="20">
        <v>0</v>
      </c>
    </row>
    <row r="535" spans="1:7" ht="14.25" customHeight="1" x14ac:dyDescent="0.3">
      <c r="A535" s="137" t="s">
        <v>252</v>
      </c>
      <c r="B535" s="137"/>
      <c r="C535" s="45"/>
      <c r="D535" s="138">
        <f>SUM(D536:D538)</f>
        <v>4.13</v>
      </c>
      <c r="E535" s="138">
        <f>SUM(E536:E538)</f>
        <v>0</v>
      </c>
      <c r="F535" s="138">
        <f>SUM(F536:F538)</f>
        <v>0</v>
      </c>
      <c r="G535" s="138">
        <f>SUM(G536:G538)</f>
        <v>4.13</v>
      </c>
    </row>
    <row r="536" spans="1:7" ht="12.75" customHeight="1" x14ac:dyDescent="0.3">
      <c r="B536" s="2">
        <v>6100</v>
      </c>
      <c r="C536" s="139" t="s">
        <v>253</v>
      </c>
      <c r="D536" s="20">
        <f t="shared" ref="D536:D538" si="57">SUM(E536:G536)</f>
        <v>0</v>
      </c>
      <c r="E536" s="20">
        <v>0</v>
      </c>
      <c r="F536" s="20">
        <v>0</v>
      </c>
      <c r="G536" s="20">
        <v>0</v>
      </c>
    </row>
    <row r="537" spans="1:7" ht="12.75" customHeight="1" x14ac:dyDescent="0.3">
      <c r="B537" s="2">
        <v>6200</v>
      </c>
      <c r="C537" s="139" t="s">
        <v>254</v>
      </c>
      <c r="D537" s="20">
        <f t="shared" si="57"/>
        <v>4.13</v>
      </c>
      <c r="E537" s="20">
        <v>0</v>
      </c>
      <c r="F537" s="20">
        <v>0</v>
      </c>
      <c r="G537" s="20">
        <v>4.13</v>
      </c>
    </row>
    <row r="538" spans="1:7" ht="12.75" customHeight="1" x14ac:dyDescent="0.3">
      <c r="B538" s="2">
        <v>6300</v>
      </c>
      <c r="C538" s="139" t="s">
        <v>255</v>
      </c>
      <c r="D538" s="20">
        <f t="shared" si="57"/>
        <v>0</v>
      </c>
      <c r="E538" s="20">
        <v>0</v>
      </c>
      <c r="F538" s="20">
        <v>0</v>
      </c>
      <c r="G538" s="20">
        <v>0</v>
      </c>
    </row>
    <row r="539" spans="1:7" ht="14.25" customHeight="1" x14ac:dyDescent="0.3">
      <c r="A539" s="137" t="s">
        <v>256</v>
      </c>
      <c r="B539" s="137"/>
      <c r="C539" s="45"/>
      <c r="D539" s="138">
        <f>D540</f>
        <v>0</v>
      </c>
      <c r="E539" s="138">
        <f>E540</f>
        <v>0</v>
      </c>
      <c r="F539" s="138">
        <f>F540</f>
        <v>0</v>
      </c>
      <c r="G539" s="138">
        <f>G540</f>
        <v>0</v>
      </c>
    </row>
    <row r="540" spans="1:7" ht="12.75" customHeight="1" x14ac:dyDescent="0.3">
      <c r="A540" s="90"/>
      <c r="B540" s="90">
        <v>9900</v>
      </c>
      <c r="C540" s="140" t="s">
        <v>257</v>
      </c>
      <c r="D540" s="92">
        <f>SUM(E540:G540)</f>
        <v>0</v>
      </c>
      <c r="E540" s="92">
        <v>0</v>
      </c>
      <c r="F540" s="92">
        <v>0</v>
      </c>
      <c r="G540" s="92">
        <v>0</v>
      </c>
    </row>
    <row r="541" spans="1:7" ht="14.25" customHeight="1" x14ac:dyDescent="0.3">
      <c r="A541" s="37" t="s">
        <v>1047</v>
      </c>
      <c r="B541" s="37"/>
      <c r="C541" s="37"/>
      <c r="D541" s="37"/>
      <c r="E541" s="37"/>
      <c r="F541" s="37"/>
      <c r="G541" s="37"/>
    </row>
    <row r="542" spans="1:7" ht="14.25" customHeight="1" x14ac:dyDescent="0.3">
      <c r="A542" s="36" t="s">
        <v>258</v>
      </c>
      <c r="B542" s="37"/>
      <c r="C542" s="37"/>
      <c r="D542" s="37"/>
      <c r="E542" s="37"/>
      <c r="F542" s="37"/>
      <c r="G542" s="37"/>
    </row>
    <row r="543" spans="1:7" ht="12.75" customHeight="1" x14ac:dyDescent="0.3"/>
    <row r="544" spans="1:7" ht="12.75" customHeight="1" x14ac:dyDescent="0.3">
      <c r="A544" s="37"/>
      <c r="B544" s="37"/>
      <c r="C544" s="37"/>
      <c r="D544" s="37"/>
      <c r="E544" s="37"/>
      <c r="F544" s="37"/>
      <c r="G544" s="37"/>
    </row>
    <row r="545" spans="1:7" ht="12.75" customHeight="1" x14ac:dyDescent="0.3"/>
    <row r="546" spans="1:7" ht="12.75" customHeight="1" x14ac:dyDescent="0.3"/>
    <row r="547" spans="1:7" ht="12.75" customHeight="1" x14ac:dyDescent="0.3"/>
    <row r="548" spans="1:7" ht="12.75" customHeight="1" x14ac:dyDescent="0.3"/>
    <row r="549" spans="1:7" ht="21" customHeight="1" x14ac:dyDescent="0.4">
      <c r="A549" s="12" t="s">
        <v>31</v>
      </c>
    </row>
    <row r="550" spans="1:7" ht="21" customHeight="1" x14ac:dyDescent="0.4">
      <c r="A550" s="12" t="s">
        <v>0</v>
      </c>
      <c r="D550" s="16"/>
      <c r="E550" s="16"/>
      <c r="F550" s="16"/>
      <c r="G550" s="16"/>
    </row>
    <row r="551" spans="1:7" ht="12.75" customHeight="1" x14ac:dyDescent="0.3">
      <c r="A551" s="20"/>
      <c r="B551" s="20"/>
      <c r="C551" s="20"/>
      <c r="D551" s="20"/>
      <c r="E551" s="20"/>
      <c r="F551" s="20"/>
      <c r="G551" s="20"/>
    </row>
    <row r="552" spans="1:7" ht="56.25" customHeight="1" x14ac:dyDescent="0.3">
      <c r="A552" s="150" t="s">
        <v>189</v>
      </c>
      <c r="B552" s="150" t="s">
        <v>190</v>
      </c>
      <c r="C552" s="97" t="s">
        <v>191</v>
      </c>
      <c r="D552" s="97" t="s">
        <v>534</v>
      </c>
      <c r="E552" s="97" t="s">
        <v>1078</v>
      </c>
      <c r="F552" s="97" t="s">
        <v>1079</v>
      </c>
      <c r="G552" s="97" t="s">
        <v>1080</v>
      </c>
    </row>
    <row r="553" spans="1:7" ht="12.75" customHeight="1" x14ac:dyDescent="0.3"/>
    <row r="554" spans="1:7" x14ac:dyDescent="0.3">
      <c r="A554" s="89"/>
      <c r="B554" s="89"/>
      <c r="C554" s="89" t="s">
        <v>193</v>
      </c>
      <c r="D554" s="89">
        <f>D555+D604</f>
        <v>1476525.8899999997</v>
      </c>
      <c r="E554" s="89">
        <f>E555+E604</f>
        <v>1363378.7500000002</v>
      </c>
      <c r="F554" s="89">
        <f>F555+F604</f>
        <v>113147.14000000001</v>
      </c>
      <c r="G554" s="89">
        <f>G555+G604</f>
        <v>0</v>
      </c>
    </row>
    <row r="555" spans="1:7" ht="14.25" customHeight="1" x14ac:dyDescent="0.3">
      <c r="A555" s="135"/>
      <c r="B555" s="135"/>
      <c r="C555" s="42" t="s">
        <v>194</v>
      </c>
      <c r="D555" s="136">
        <f>D557+D565+D575+D585+D595</f>
        <v>1474700.4999999998</v>
      </c>
      <c r="E555" s="136">
        <f>E557+E565+E575+E585+E595</f>
        <v>1363332.6500000001</v>
      </c>
      <c r="F555" s="136">
        <f>F557+F565+F575+F585+F595</f>
        <v>111367.85000000002</v>
      </c>
      <c r="G555" s="136">
        <f>G557+G565+G575+G585+G595</f>
        <v>0</v>
      </c>
    </row>
    <row r="556" spans="1:7" ht="12.75" customHeight="1" x14ac:dyDescent="0.3"/>
    <row r="557" spans="1:7" ht="14.25" customHeight="1" x14ac:dyDescent="0.3">
      <c r="A557" s="137" t="s">
        <v>195</v>
      </c>
      <c r="B557" s="137"/>
      <c r="C557" s="45"/>
      <c r="D557" s="138">
        <f>SUM(D558:D564)</f>
        <v>1292390.04</v>
      </c>
      <c r="E557" s="138">
        <f>SUM(E558:E564)</f>
        <v>1223537.51</v>
      </c>
      <c r="F557" s="138">
        <f>SUM(F558:F564)</f>
        <v>68852.530000000013</v>
      </c>
      <c r="G557" s="138">
        <f>SUM(G558:G564)</f>
        <v>0</v>
      </c>
    </row>
    <row r="558" spans="1:7" ht="12.75" customHeight="1" x14ac:dyDescent="0.3">
      <c r="B558" s="2">
        <v>1100</v>
      </c>
      <c r="C558" s="139" t="s">
        <v>196</v>
      </c>
      <c r="D558" s="20">
        <f t="shared" ref="D558:D564" si="58">SUM(E558:G558)</f>
        <v>460019.77999999997</v>
      </c>
      <c r="E558" s="20">
        <v>428444.1</v>
      </c>
      <c r="F558" s="20">
        <v>31575.68</v>
      </c>
      <c r="G558" s="20">
        <v>0</v>
      </c>
    </row>
    <row r="559" spans="1:7" ht="12.75" customHeight="1" x14ac:dyDescent="0.3">
      <c r="B559" s="2">
        <v>1200</v>
      </c>
      <c r="C559" s="139" t="s">
        <v>197</v>
      </c>
      <c r="D559" s="20">
        <f t="shared" si="58"/>
        <v>118.4</v>
      </c>
      <c r="E559" s="20">
        <v>118.4</v>
      </c>
      <c r="F559" s="20">
        <v>0</v>
      </c>
      <c r="G559" s="20">
        <v>0</v>
      </c>
    </row>
    <row r="560" spans="1:7" ht="12.75" customHeight="1" x14ac:dyDescent="0.3">
      <c r="B560" s="2">
        <v>1300</v>
      </c>
      <c r="C560" s="139" t="s">
        <v>198</v>
      </c>
      <c r="D560" s="20">
        <f t="shared" si="58"/>
        <v>322007.85999999993</v>
      </c>
      <c r="E560" s="20">
        <v>304914.79999999993</v>
      </c>
      <c r="F560" s="20">
        <v>17093.060000000001</v>
      </c>
      <c r="G560" s="20">
        <v>0</v>
      </c>
    </row>
    <row r="561" spans="1:7" ht="12.75" customHeight="1" x14ac:dyDescent="0.3">
      <c r="B561" s="2">
        <v>1400</v>
      </c>
      <c r="C561" s="139" t="s">
        <v>199</v>
      </c>
      <c r="D561" s="20">
        <f t="shared" si="58"/>
        <v>114043.90000000001</v>
      </c>
      <c r="E561" s="20">
        <v>113084.83</v>
      </c>
      <c r="F561" s="20">
        <v>959.07</v>
      </c>
      <c r="G561" s="20">
        <v>0</v>
      </c>
    </row>
    <row r="562" spans="1:7" ht="12.75" customHeight="1" x14ac:dyDescent="0.3">
      <c r="B562" s="2">
        <v>1500</v>
      </c>
      <c r="C562" s="139" t="s">
        <v>200</v>
      </c>
      <c r="D562" s="20">
        <f t="shared" si="58"/>
        <v>363521.73</v>
      </c>
      <c r="E562" s="20">
        <v>346040.87</v>
      </c>
      <c r="F562" s="20">
        <v>17480.860000000004</v>
      </c>
      <c r="G562" s="20">
        <v>0</v>
      </c>
    </row>
    <row r="563" spans="1:7" ht="12.75" customHeight="1" x14ac:dyDescent="0.3">
      <c r="B563" s="2">
        <v>1600</v>
      </c>
      <c r="C563" s="139" t="s">
        <v>201</v>
      </c>
      <c r="D563" s="20">
        <f t="shared" si="58"/>
        <v>0</v>
      </c>
      <c r="E563" s="20">
        <v>0</v>
      </c>
      <c r="F563" s="20">
        <v>0</v>
      </c>
      <c r="G563" s="20">
        <v>0</v>
      </c>
    </row>
    <row r="564" spans="1:7" ht="12.75" customHeight="1" x14ac:dyDescent="0.3">
      <c r="B564" s="2">
        <v>1700</v>
      </c>
      <c r="C564" s="139" t="s">
        <v>202</v>
      </c>
      <c r="D564" s="20">
        <f t="shared" si="58"/>
        <v>32678.37</v>
      </c>
      <c r="E564" s="20">
        <v>30934.51</v>
      </c>
      <c r="F564" s="20">
        <v>1743.8600000000001</v>
      </c>
      <c r="G564" s="20">
        <v>0</v>
      </c>
    </row>
    <row r="565" spans="1:7" ht="14.25" customHeight="1" x14ac:dyDescent="0.3">
      <c r="A565" s="137" t="s">
        <v>203</v>
      </c>
      <c r="B565" s="137"/>
      <c r="C565" s="45"/>
      <c r="D565" s="138">
        <f>SUM(D566:D574)</f>
        <v>63065.64</v>
      </c>
      <c r="E565" s="138">
        <f>SUM(E566:E574)</f>
        <v>60995.29</v>
      </c>
      <c r="F565" s="138">
        <f>SUM(F566:F574)</f>
        <v>2070.35</v>
      </c>
      <c r="G565" s="138">
        <f>SUM(G566:G574)</f>
        <v>0</v>
      </c>
    </row>
    <row r="566" spans="1:7" ht="12.75" customHeight="1" x14ac:dyDescent="0.3">
      <c r="B566" s="2">
        <v>2100</v>
      </c>
      <c r="C566" s="139" t="s">
        <v>204</v>
      </c>
      <c r="D566" s="20">
        <f t="shared" ref="D566:D574" si="59">SUM(E566:G566)</f>
        <v>5700.2699999999995</v>
      </c>
      <c r="E566" s="20">
        <v>5700.2699999999995</v>
      </c>
      <c r="F566" s="20">
        <v>0</v>
      </c>
      <c r="G566" s="20">
        <v>0</v>
      </c>
    </row>
    <row r="567" spans="1:7" ht="12.75" customHeight="1" x14ac:dyDescent="0.3">
      <c r="B567" s="2">
        <v>2200</v>
      </c>
      <c r="C567" s="139" t="s">
        <v>205</v>
      </c>
      <c r="D567" s="20">
        <f t="shared" si="59"/>
        <v>3790.46</v>
      </c>
      <c r="E567" s="20">
        <v>3790.46</v>
      </c>
      <c r="F567" s="20">
        <v>0</v>
      </c>
      <c r="G567" s="20">
        <v>0</v>
      </c>
    </row>
    <row r="568" spans="1:7" ht="12.75" customHeight="1" x14ac:dyDescent="0.3">
      <c r="B568" s="2">
        <v>2300</v>
      </c>
      <c r="C568" s="139" t="s">
        <v>206</v>
      </c>
      <c r="D568" s="20">
        <f t="shared" si="59"/>
        <v>1.1000000000000001</v>
      </c>
      <c r="E568" s="20">
        <v>1.1000000000000001</v>
      </c>
      <c r="F568" s="20">
        <v>0</v>
      </c>
      <c r="G568" s="20">
        <v>0</v>
      </c>
    </row>
    <row r="569" spans="1:7" ht="12.75" customHeight="1" x14ac:dyDescent="0.3">
      <c r="B569" s="2">
        <v>2400</v>
      </c>
      <c r="C569" s="139" t="s">
        <v>207</v>
      </c>
      <c r="D569" s="20">
        <f t="shared" si="59"/>
        <v>789.96</v>
      </c>
      <c r="E569" s="20">
        <v>789.96</v>
      </c>
      <c r="F569" s="20">
        <v>0</v>
      </c>
      <c r="G569" s="20">
        <v>0</v>
      </c>
    </row>
    <row r="570" spans="1:7" ht="12.75" customHeight="1" x14ac:dyDescent="0.3">
      <c r="B570" s="2">
        <v>2500</v>
      </c>
      <c r="C570" s="139" t="s">
        <v>208</v>
      </c>
      <c r="D570" s="20">
        <f t="shared" si="59"/>
        <v>39999.409999999996</v>
      </c>
      <c r="E570" s="20">
        <v>37929.06</v>
      </c>
      <c r="F570" s="20">
        <v>2070.35</v>
      </c>
      <c r="G570" s="20">
        <v>0</v>
      </c>
    </row>
    <row r="571" spans="1:7" ht="12.75" customHeight="1" x14ac:dyDescent="0.3">
      <c r="B571" s="2">
        <v>2600</v>
      </c>
      <c r="C571" s="139" t="s">
        <v>209</v>
      </c>
      <c r="D571" s="20">
        <f t="shared" si="59"/>
        <v>5732.9899999999989</v>
      </c>
      <c r="E571" s="20">
        <v>5732.9899999999989</v>
      </c>
      <c r="F571" s="20">
        <v>0</v>
      </c>
      <c r="G571" s="20">
        <v>0</v>
      </c>
    </row>
    <row r="572" spans="1:7" ht="12.75" customHeight="1" x14ac:dyDescent="0.3">
      <c r="B572" s="2">
        <v>2700</v>
      </c>
      <c r="C572" s="139" t="s">
        <v>210</v>
      </c>
      <c r="D572" s="20">
        <f t="shared" si="59"/>
        <v>5551.47</v>
      </c>
      <c r="E572" s="20">
        <v>5551.47</v>
      </c>
      <c r="F572" s="20">
        <v>0</v>
      </c>
      <c r="G572" s="20">
        <v>0</v>
      </c>
    </row>
    <row r="573" spans="1:7" ht="12.75" customHeight="1" x14ac:dyDescent="0.3">
      <c r="B573" s="2">
        <v>2800</v>
      </c>
      <c r="C573" s="139" t="s">
        <v>211</v>
      </c>
      <c r="D573" s="20">
        <f t="shared" si="59"/>
        <v>0</v>
      </c>
      <c r="E573" s="20">
        <v>0</v>
      </c>
      <c r="F573" s="20">
        <v>0</v>
      </c>
      <c r="G573" s="20">
        <v>0</v>
      </c>
    </row>
    <row r="574" spans="1:7" ht="12.75" customHeight="1" x14ac:dyDescent="0.3">
      <c r="B574" s="2">
        <v>2900</v>
      </c>
      <c r="C574" s="139" t="s">
        <v>212</v>
      </c>
      <c r="D574" s="20">
        <f t="shared" si="59"/>
        <v>1499.98</v>
      </c>
      <c r="E574" s="20">
        <v>1499.98</v>
      </c>
      <c r="F574" s="20">
        <v>0</v>
      </c>
      <c r="G574" s="20">
        <v>0</v>
      </c>
    </row>
    <row r="575" spans="1:7" ht="14.25" customHeight="1" x14ac:dyDescent="0.3">
      <c r="A575" s="137" t="s">
        <v>213</v>
      </c>
      <c r="B575" s="137"/>
      <c r="C575" s="45"/>
      <c r="D575" s="138">
        <f>SUM(D576:D584)</f>
        <v>70388.17</v>
      </c>
      <c r="E575" s="138">
        <f>SUM(E576:E584)</f>
        <v>30083.299999999992</v>
      </c>
      <c r="F575" s="138">
        <f>SUM(F576:F584)</f>
        <v>40304.869999999995</v>
      </c>
      <c r="G575" s="138">
        <f>SUM(G576:G584)</f>
        <v>0</v>
      </c>
    </row>
    <row r="576" spans="1:7" ht="12.75" customHeight="1" x14ac:dyDescent="0.3">
      <c r="B576" s="2">
        <v>3100</v>
      </c>
      <c r="C576" s="139" t="s">
        <v>214</v>
      </c>
      <c r="D576" s="20">
        <f t="shared" ref="D576:D584" si="60">SUM(E576:G576)</f>
        <v>13871.849999999999</v>
      </c>
      <c r="E576" s="20">
        <v>13871.849999999999</v>
      </c>
      <c r="F576" s="20">
        <v>0</v>
      </c>
      <c r="G576" s="20">
        <v>0</v>
      </c>
    </row>
    <row r="577" spans="1:7" ht="12.75" customHeight="1" x14ac:dyDescent="0.3">
      <c r="B577" s="2">
        <v>3200</v>
      </c>
      <c r="C577" s="139" t="s">
        <v>215</v>
      </c>
      <c r="D577" s="20">
        <f t="shared" si="60"/>
        <v>636.08999999999992</v>
      </c>
      <c r="E577" s="20">
        <v>636.08999999999992</v>
      </c>
      <c r="F577" s="20">
        <v>0</v>
      </c>
      <c r="G577" s="20">
        <v>0</v>
      </c>
    </row>
    <row r="578" spans="1:7" ht="12.75" customHeight="1" x14ac:dyDescent="0.3">
      <c r="B578" s="2">
        <v>3300</v>
      </c>
      <c r="C578" s="139" t="s">
        <v>216</v>
      </c>
      <c r="D578" s="20">
        <f t="shared" si="60"/>
        <v>43897.19</v>
      </c>
      <c r="E578" s="20">
        <v>3872.1899999999996</v>
      </c>
      <c r="F578" s="20">
        <v>40025</v>
      </c>
      <c r="G578" s="20">
        <v>0</v>
      </c>
    </row>
    <row r="579" spans="1:7" ht="12.75" customHeight="1" x14ac:dyDescent="0.3">
      <c r="B579" s="2">
        <v>3400</v>
      </c>
      <c r="C579" s="139" t="s">
        <v>217</v>
      </c>
      <c r="D579" s="20">
        <f t="shared" si="60"/>
        <v>1657.0400000000002</v>
      </c>
      <c r="E579" s="20">
        <v>1606.8400000000001</v>
      </c>
      <c r="F579" s="20">
        <v>50.2</v>
      </c>
      <c r="G579" s="20">
        <v>0</v>
      </c>
    </row>
    <row r="580" spans="1:7" ht="12.75" customHeight="1" x14ac:dyDescent="0.3">
      <c r="B580" s="2">
        <v>3500</v>
      </c>
      <c r="C580" s="139" t="s">
        <v>218</v>
      </c>
      <c r="D580" s="20">
        <f t="shared" si="60"/>
        <v>8084.7199999999993</v>
      </c>
      <c r="E580" s="20">
        <v>8084.7199999999993</v>
      </c>
      <c r="F580" s="20">
        <v>0</v>
      </c>
      <c r="G580" s="20">
        <v>0</v>
      </c>
    </row>
    <row r="581" spans="1:7" ht="12.75" customHeight="1" x14ac:dyDescent="0.3">
      <c r="B581" s="2">
        <v>3600</v>
      </c>
      <c r="C581" s="139" t="s">
        <v>219</v>
      </c>
      <c r="D581" s="20">
        <f t="shared" si="60"/>
        <v>24.75</v>
      </c>
      <c r="E581" s="20">
        <v>24.75</v>
      </c>
      <c r="F581" s="20">
        <v>0</v>
      </c>
      <c r="G581" s="20">
        <v>0</v>
      </c>
    </row>
    <row r="582" spans="1:7" ht="12.75" customHeight="1" x14ac:dyDescent="0.3">
      <c r="B582" s="2">
        <v>3700</v>
      </c>
      <c r="C582" s="139" t="s">
        <v>220</v>
      </c>
      <c r="D582" s="20">
        <f t="shared" si="60"/>
        <v>1375.42</v>
      </c>
      <c r="E582" s="20">
        <v>1375.42</v>
      </c>
      <c r="F582" s="20">
        <v>0</v>
      </c>
      <c r="G582" s="20">
        <v>0</v>
      </c>
    </row>
    <row r="583" spans="1:7" ht="12.75" customHeight="1" x14ac:dyDescent="0.3">
      <c r="B583" s="2">
        <v>3800</v>
      </c>
      <c r="C583" s="139" t="s">
        <v>221</v>
      </c>
      <c r="D583" s="20">
        <f t="shared" si="60"/>
        <v>590.86999999999989</v>
      </c>
      <c r="E583" s="20">
        <v>393.86999999999989</v>
      </c>
      <c r="F583" s="20">
        <v>197</v>
      </c>
      <c r="G583" s="20">
        <v>0</v>
      </c>
    </row>
    <row r="584" spans="1:7" ht="12.75" customHeight="1" x14ac:dyDescent="0.3">
      <c r="B584" s="2">
        <v>3900</v>
      </c>
      <c r="C584" s="139" t="s">
        <v>222</v>
      </c>
      <c r="D584" s="20">
        <f t="shared" si="60"/>
        <v>250.24</v>
      </c>
      <c r="E584" s="20">
        <v>217.57</v>
      </c>
      <c r="F584" s="20">
        <v>32.67</v>
      </c>
      <c r="G584" s="20">
        <v>0</v>
      </c>
    </row>
    <row r="585" spans="1:7" ht="14.25" customHeight="1" x14ac:dyDescent="0.3">
      <c r="A585" s="137" t="s">
        <v>223</v>
      </c>
      <c r="B585" s="137"/>
      <c r="C585" s="45"/>
      <c r="D585" s="138">
        <f>SUM(D586:D594)</f>
        <v>48856.65</v>
      </c>
      <c r="E585" s="138">
        <f>SUM(E586:E594)</f>
        <v>48716.55</v>
      </c>
      <c r="F585" s="138">
        <f>SUM(F586:F594)</f>
        <v>140.1</v>
      </c>
      <c r="G585" s="138">
        <f>SUM(G586:G594)</f>
        <v>0</v>
      </c>
    </row>
    <row r="586" spans="1:7" ht="12.75" customHeight="1" x14ac:dyDescent="0.3">
      <c r="B586" s="2">
        <v>4100</v>
      </c>
      <c r="C586" s="139" t="s">
        <v>224</v>
      </c>
      <c r="D586" s="20">
        <f t="shared" ref="D586:D594" si="61">SUM(E586:G586)</f>
        <v>0</v>
      </c>
      <c r="E586" s="20">
        <v>0</v>
      </c>
      <c r="F586" s="20">
        <v>0</v>
      </c>
      <c r="G586" s="20">
        <v>0</v>
      </c>
    </row>
    <row r="587" spans="1:7" ht="12.75" customHeight="1" x14ac:dyDescent="0.3">
      <c r="B587" s="2">
        <v>4200</v>
      </c>
      <c r="C587" s="139" t="s">
        <v>225</v>
      </c>
      <c r="D587" s="20">
        <f t="shared" si="61"/>
        <v>0</v>
      </c>
      <c r="E587" s="20">
        <v>0</v>
      </c>
      <c r="F587" s="20">
        <v>0</v>
      </c>
      <c r="G587" s="20">
        <v>0</v>
      </c>
    </row>
    <row r="588" spans="1:7" ht="12.75" customHeight="1" x14ac:dyDescent="0.3">
      <c r="B588" s="2">
        <v>4300</v>
      </c>
      <c r="C588" s="139" t="s">
        <v>226</v>
      </c>
      <c r="D588" s="20">
        <f t="shared" si="61"/>
        <v>0</v>
      </c>
      <c r="E588" s="20">
        <v>0</v>
      </c>
      <c r="F588" s="20">
        <v>0</v>
      </c>
      <c r="G588" s="20">
        <v>0</v>
      </c>
    </row>
    <row r="589" spans="1:7" ht="12.75" customHeight="1" x14ac:dyDescent="0.3">
      <c r="B589" s="2">
        <v>4400</v>
      </c>
      <c r="C589" s="139" t="s">
        <v>227</v>
      </c>
      <c r="D589" s="20">
        <f t="shared" si="61"/>
        <v>48856.65</v>
      </c>
      <c r="E589" s="20">
        <v>48716.55</v>
      </c>
      <c r="F589" s="20">
        <v>140.1</v>
      </c>
      <c r="G589" s="20">
        <v>0</v>
      </c>
    </row>
    <row r="590" spans="1:7" ht="12.75" customHeight="1" x14ac:dyDescent="0.3">
      <c r="B590" s="2">
        <v>4500</v>
      </c>
      <c r="C590" s="139" t="s">
        <v>228</v>
      </c>
      <c r="D590" s="20">
        <f t="shared" si="61"/>
        <v>0</v>
      </c>
      <c r="E590" s="20">
        <v>0</v>
      </c>
      <c r="F590" s="20">
        <v>0</v>
      </c>
      <c r="G590" s="20">
        <v>0</v>
      </c>
    </row>
    <row r="591" spans="1:7" ht="12.75" customHeight="1" x14ac:dyDescent="0.3">
      <c r="B591" s="2">
        <v>4600</v>
      </c>
      <c r="C591" s="139" t="s">
        <v>229</v>
      </c>
      <c r="D591" s="20">
        <f t="shared" si="61"/>
        <v>0</v>
      </c>
      <c r="E591" s="20">
        <v>0</v>
      </c>
      <c r="F591" s="20">
        <v>0</v>
      </c>
      <c r="G591" s="20">
        <v>0</v>
      </c>
    </row>
    <row r="592" spans="1:7" ht="12.75" customHeight="1" x14ac:dyDescent="0.3">
      <c r="B592" s="2">
        <v>4700</v>
      </c>
      <c r="C592" s="139" t="s">
        <v>230</v>
      </c>
      <c r="D592" s="20">
        <f t="shared" si="61"/>
        <v>0</v>
      </c>
      <c r="E592" s="20">
        <v>0</v>
      </c>
      <c r="F592" s="20">
        <v>0</v>
      </c>
      <c r="G592" s="20">
        <v>0</v>
      </c>
    </row>
    <row r="593" spans="1:7" ht="12.75" customHeight="1" x14ac:dyDescent="0.3">
      <c r="B593" s="2">
        <v>4800</v>
      </c>
      <c r="C593" s="139" t="s">
        <v>231</v>
      </c>
      <c r="D593" s="20">
        <f t="shared" si="61"/>
        <v>0</v>
      </c>
      <c r="E593" s="20">
        <v>0</v>
      </c>
      <c r="F593" s="20">
        <v>0</v>
      </c>
      <c r="G593" s="20">
        <v>0</v>
      </c>
    </row>
    <row r="594" spans="1:7" ht="12.75" customHeight="1" x14ac:dyDescent="0.3">
      <c r="B594" s="2">
        <v>4900</v>
      </c>
      <c r="C594" s="139" t="s">
        <v>232</v>
      </c>
      <c r="D594" s="20">
        <f t="shared" si="61"/>
        <v>0</v>
      </c>
      <c r="E594" s="20">
        <v>0</v>
      </c>
      <c r="F594" s="20">
        <v>0</v>
      </c>
      <c r="G594" s="20">
        <v>0</v>
      </c>
    </row>
    <row r="595" spans="1:7" ht="14.25" customHeight="1" x14ac:dyDescent="0.3">
      <c r="A595" s="137" t="s">
        <v>233</v>
      </c>
      <c r="B595" s="137"/>
      <c r="C595" s="45"/>
      <c r="D595" s="138">
        <f>SUM(D596:D602)</f>
        <v>0</v>
      </c>
      <c r="E595" s="138">
        <f>SUM(E596:E602)</f>
        <v>0</v>
      </c>
      <c r="F595" s="138">
        <f>SUM(F596:F602)</f>
        <v>0</v>
      </c>
      <c r="G595" s="138">
        <f>SUM(G596:G602)</f>
        <v>0</v>
      </c>
    </row>
    <row r="596" spans="1:7" ht="12.75" customHeight="1" x14ac:dyDescent="0.3">
      <c r="B596" s="2">
        <v>7100</v>
      </c>
      <c r="C596" s="139" t="s">
        <v>234</v>
      </c>
      <c r="D596" s="20">
        <f t="shared" ref="D596:D602" si="62">SUM(E596:G596)</f>
        <v>0</v>
      </c>
      <c r="E596" s="20">
        <v>0</v>
      </c>
      <c r="F596" s="20">
        <v>0</v>
      </c>
      <c r="G596" s="20">
        <v>0</v>
      </c>
    </row>
    <row r="597" spans="1:7" ht="12.75" customHeight="1" x14ac:dyDescent="0.3">
      <c r="B597" s="2">
        <v>7200</v>
      </c>
      <c r="C597" s="139" t="s">
        <v>235</v>
      </c>
      <c r="D597" s="20">
        <f t="shared" si="62"/>
        <v>0</v>
      </c>
      <c r="E597" s="20">
        <v>0</v>
      </c>
      <c r="F597" s="20">
        <v>0</v>
      </c>
      <c r="G597" s="20">
        <v>0</v>
      </c>
    </row>
    <row r="598" spans="1:7" ht="12.75" customHeight="1" x14ac:dyDescent="0.3">
      <c r="B598" s="2">
        <v>7300</v>
      </c>
      <c r="C598" s="139" t="s">
        <v>236</v>
      </c>
      <c r="D598" s="20">
        <f t="shared" si="62"/>
        <v>0</v>
      </c>
      <c r="E598" s="20">
        <v>0</v>
      </c>
      <c r="F598" s="20">
        <v>0</v>
      </c>
      <c r="G598" s="20">
        <v>0</v>
      </c>
    </row>
    <row r="599" spans="1:7" ht="12.75" customHeight="1" x14ac:dyDescent="0.3">
      <c r="B599" s="2">
        <v>7400</v>
      </c>
      <c r="C599" s="139" t="s">
        <v>237</v>
      </c>
      <c r="D599" s="20">
        <f t="shared" si="62"/>
        <v>0</v>
      </c>
      <c r="E599" s="20">
        <v>0</v>
      </c>
      <c r="F599" s="20">
        <v>0</v>
      </c>
      <c r="G599" s="20">
        <v>0</v>
      </c>
    </row>
    <row r="600" spans="1:7" ht="12.75" customHeight="1" x14ac:dyDescent="0.3">
      <c r="B600" s="2">
        <v>7500</v>
      </c>
      <c r="C600" s="139" t="s">
        <v>238</v>
      </c>
      <c r="D600" s="20">
        <f t="shared" si="62"/>
        <v>0</v>
      </c>
      <c r="E600" s="20">
        <v>0</v>
      </c>
      <c r="F600" s="20">
        <v>0</v>
      </c>
      <c r="G600" s="20">
        <v>0</v>
      </c>
    </row>
    <row r="601" spans="1:7" ht="12.75" customHeight="1" x14ac:dyDescent="0.3">
      <c r="B601" s="2">
        <v>7600</v>
      </c>
      <c r="C601" s="139" t="s">
        <v>239</v>
      </c>
      <c r="D601" s="20">
        <f t="shared" si="62"/>
        <v>0</v>
      </c>
      <c r="E601" s="20">
        <v>0</v>
      </c>
      <c r="F601" s="20">
        <v>0</v>
      </c>
      <c r="G601" s="20">
        <v>0</v>
      </c>
    </row>
    <row r="602" spans="1:7" ht="12.75" customHeight="1" x14ac:dyDescent="0.3">
      <c r="B602" s="2">
        <v>7900</v>
      </c>
      <c r="C602" s="139" t="s">
        <v>240</v>
      </c>
      <c r="D602" s="20">
        <f t="shared" si="62"/>
        <v>0</v>
      </c>
      <c r="E602" s="20">
        <v>0</v>
      </c>
      <c r="F602" s="20">
        <v>0</v>
      </c>
      <c r="G602" s="20">
        <v>0</v>
      </c>
    </row>
    <row r="603" spans="1:7" ht="15.75" customHeight="1" x14ac:dyDescent="0.35">
      <c r="C603" s="59"/>
      <c r="D603" s="20">
        <f t="shared" ref="D603" si="63">D694+D785+D876+D967+D1058+D1149+D1240+D1331+D1422+D1513+D1604+D1786+D1695+D1877+D1968+D2059+D2150+D2241+D2332+D2423+D2514+D2605+D2696+D2878+D2787+D2969+D3060+D3151+D3242+D3333+D3424+D3515</f>
        <v>0</v>
      </c>
      <c r="E603" s="20"/>
      <c r="F603" s="20"/>
      <c r="G603" s="20"/>
    </row>
    <row r="604" spans="1:7" ht="14.25" customHeight="1" x14ac:dyDescent="0.3">
      <c r="A604" s="135"/>
      <c r="B604" s="135"/>
      <c r="C604" s="42" t="s">
        <v>241</v>
      </c>
      <c r="D604" s="136">
        <f>D606+D616+D626+D630</f>
        <v>1825.39</v>
      </c>
      <c r="E604" s="136">
        <v>46.099999999999994</v>
      </c>
      <c r="F604" s="136">
        <v>1779.29</v>
      </c>
      <c r="G604" s="136">
        <v>0</v>
      </c>
    </row>
    <row r="605" spans="1:7" ht="15.75" customHeight="1" x14ac:dyDescent="0.35">
      <c r="C605" s="59"/>
      <c r="D605" s="20"/>
      <c r="E605" s="20"/>
      <c r="F605" s="20"/>
      <c r="G605" s="20"/>
    </row>
    <row r="606" spans="1:7" ht="14.25" customHeight="1" x14ac:dyDescent="0.3">
      <c r="A606" s="137" t="s">
        <v>223</v>
      </c>
      <c r="B606" s="137"/>
      <c r="C606" s="45"/>
      <c r="D606" s="138">
        <f>SUM(D607:D615)</f>
        <v>0</v>
      </c>
      <c r="E606" s="138">
        <f>SUM(E607:E615)</f>
        <v>0</v>
      </c>
      <c r="F606" s="138">
        <f>SUM(F607:F615)</f>
        <v>0</v>
      </c>
      <c r="G606" s="138">
        <f>SUM(G607:G615)</f>
        <v>0</v>
      </c>
    </row>
    <row r="607" spans="1:7" ht="12.75" customHeight="1" x14ac:dyDescent="0.3">
      <c r="B607" s="2">
        <v>4100</v>
      </c>
      <c r="C607" s="139" t="s">
        <v>224</v>
      </c>
      <c r="D607" s="20">
        <f t="shared" ref="D607:D615" si="64">SUM(E607:G607)</f>
        <v>0</v>
      </c>
      <c r="E607" s="20">
        <v>0</v>
      </c>
      <c r="F607" s="20">
        <v>0</v>
      </c>
      <c r="G607" s="20">
        <v>0</v>
      </c>
    </row>
    <row r="608" spans="1:7" ht="12.75" customHeight="1" x14ac:dyDescent="0.3">
      <c r="B608" s="2">
        <v>4200</v>
      </c>
      <c r="C608" s="139" t="s">
        <v>225</v>
      </c>
      <c r="D608" s="20">
        <f t="shared" si="64"/>
        <v>0</v>
      </c>
      <c r="E608" s="20">
        <v>0</v>
      </c>
      <c r="F608" s="20">
        <v>0</v>
      </c>
      <c r="G608" s="20">
        <v>0</v>
      </c>
    </row>
    <row r="609" spans="1:7" ht="12.75" customHeight="1" x14ac:dyDescent="0.3">
      <c r="B609" s="2">
        <v>4300</v>
      </c>
      <c r="C609" s="139" t="s">
        <v>226</v>
      </c>
      <c r="D609" s="20">
        <f t="shared" si="64"/>
        <v>0</v>
      </c>
      <c r="E609" s="20">
        <v>0</v>
      </c>
      <c r="F609" s="20">
        <v>0</v>
      </c>
      <c r="G609" s="20">
        <v>0</v>
      </c>
    </row>
    <row r="610" spans="1:7" ht="12.75" customHeight="1" x14ac:dyDescent="0.3">
      <c r="B610" s="2">
        <v>4400</v>
      </c>
      <c r="C610" s="139" t="s">
        <v>227</v>
      </c>
      <c r="D610" s="20">
        <f t="shared" si="64"/>
        <v>0</v>
      </c>
      <c r="E610" s="20">
        <v>0</v>
      </c>
      <c r="F610" s="20">
        <v>0</v>
      </c>
      <c r="G610" s="20">
        <v>0</v>
      </c>
    </row>
    <row r="611" spans="1:7" ht="12.75" customHeight="1" x14ac:dyDescent="0.3">
      <c r="B611" s="2">
        <v>4500</v>
      </c>
      <c r="C611" s="139" t="s">
        <v>228</v>
      </c>
      <c r="D611" s="20">
        <f t="shared" si="64"/>
        <v>0</v>
      </c>
      <c r="E611" s="20">
        <v>0</v>
      </c>
      <c r="F611" s="20">
        <v>0</v>
      </c>
      <c r="G611" s="20">
        <v>0</v>
      </c>
    </row>
    <row r="612" spans="1:7" ht="12.75" customHeight="1" x14ac:dyDescent="0.3">
      <c r="B612" s="2">
        <v>4600</v>
      </c>
      <c r="C612" s="139" t="s">
        <v>229</v>
      </c>
      <c r="D612" s="20">
        <f t="shared" si="64"/>
        <v>0</v>
      </c>
      <c r="E612" s="20">
        <v>0</v>
      </c>
      <c r="F612" s="20">
        <v>0</v>
      </c>
      <c r="G612" s="20">
        <v>0</v>
      </c>
    </row>
    <row r="613" spans="1:7" ht="12.75" customHeight="1" x14ac:dyDescent="0.3">
      <c r="B613" s="2">
        <v>4700</v>
      </c>
      <c r="C613" s="139" t="s">
        <v>230</v>
      </c>
      <c r="D613" s="20">
        <f t="shared" si="64"/>
        <v>0</v>
      </c>
      <c r="E613" s="20">
        <v>0</v>
      </c>
      <c r="F613" s="20">
        <v>0</v>
      </c>
      <c r="G613" s="20">
        <v>0</v>
      </c>
    </row>
    <row r="614" spans="1:7" ht="12.75" customHeight="1" x14ac:dyDescent="0.3">
      <c r="B614" s="2">
        <v>4800</v>
      </c>
      <c r="C614" s="139" t="s">
        <v>231</v>
      </c>
      <c r="D614" s="20">
        <f t="shared" si="64"/>
        <v>0</v>
      </c>
      <c r="E614" s="20">
        <v>0</v>
      </c>
      <c r="F614" s="20">
        <v>0</v>
      </c>
      <c r="G614" s="20">
        <v>0</v>
      </c>
    </row>
    <row r="615" spans="1:7" ht="12.75" customHeight="1" x14ac:dyDescent="0.3">
      <c r="B615" s="2">
        <v>4900</v>
      </c>
      <c r="C615" s="139" t="s">
        <v>232</v>
      </c>
      <c r="D615" s="20">
        <f t="shared" si="64"/>
        <v>0</v>
      </c>
      <c r="E615" s="20">
        <v>0</v>
      </c>
      <c r="F615" s="20">
        <v>0</v>
      </c>
      <c r="G615" s="20">
        <v>0</v>
      </c>
    </row>
    <row r="616" spans="1:7" ht="14.25" customHeight="1" x14ac:dyDescent="0.3">
      <c r="A616" s="137" t="s">
        <v>242</v>
      </c>
      <c r="B616" s="137"/>
      <c r="C616" s="45"/>
      <c r="D616" s="138">
        <f>SUM(D617:D625)</f>
        <v>1825.39</v>
      </c>
      <c r="E616" s="138">
        <f>SUM(E617:E625)</f>
        <v>46.099999999999994</v>
      </c>
      <c r="F616" s="138">
        <f>SUM(F617:F625)</f>
        <v>1779.29</v>
      </c>
      <c r="G616" s="138">
        <f>SUM(G617:G625)</f>
        <v>0</v>
      </c>
    </row>
    <row r="617" spans="1:7" ht="12.75" customHeight="1" x14ac:dyDescent="0.3">
      <c r="B617" s="2">
        <v>5100</v>
      </c>
      <c r="C617" s="139" t="s">
        <v>243</v>
      </c>
      <c r="D617" s="20">
        <f t="shared" ref="D617:D625" si="65">SUM(E617:G617)</f>
        <v>661.02</v>
      </c>
      <c r="E617" s="20">
        <v>8.67</v>
      </c>
      <c r="F617" s="20">
        <v>652.35</v>
      </c>
      <c r="G617" s="20">
        <v>0</v>
      </c>
    </row>
    <row r="618" spans="1:7" ht="12.75" customHeight="1" x14ac:dyDescent="0.3">
      <c r="B618" s="2">
        <v>5200</v>
      </c>
      <c r="C618" s="139" t="s">
        <v>244</v>
      </c>
      <c r="D618" s="20">
        <f t="shared" si="65"/>
        <v>0</v>
      </c>
      <c r="E618" s="20">
        <v>0</v>
      </c>
      <c r="F618" s="20">
        <v>0</v>
      </c>
      <c r="G618" s="20">
        <v>0</v>
      </c>
    </row>
    <row r="619" spans="1:7" ht="12.75" customHeight="1" x14ac:dyDescent="0.3">
      <c r="B619" s="2">
        <v>5300</v>
      </c>
      <c r="C619" s="139" t="s">
        <v>245</v>
      </c>
      <c r="D619" s="20">
        <f t="shared" si="65"/>
        <v>1131.8900000000001</v>
      </c>
      <c r="E619" s="20">
        <v>4.95</v>
      </c>
      <c r="F619" s="20">
        <v>1126.94</v>
      </c>
      <c r="G619" s="20">
        <v>0</v>
      </c>
    </row>
    <row r="620" spans="1:7" ht="12.75" customHeight="1" x14ac:dyDescent="0.3">
      <c r="B620" s="2">
        <v>5400</v>
      </c>
      <c r="C620" s="139" t="s">
        <v>246</v>
      </c>
      <c r="D620" s="20">
        <f t="shared" si="65"/>
        <v>0</v>
      </c>
      <c r="E620" s="20">
        <v>0</v>
      </c>
      <c r="F620" s="20">
        <v>0</v>
      </c>
      <c r="G620" s="20">
        <v>0</v>
      </c>
    </row>
    <row r="621" spans="1:7" ht="12.75" customHeight="1" x14ac:dyDescent="0.3">
      <c r="B621" s="2">
        <v>5500</v>
      </c>
      <c r="C621" s="139" t="s">
        <v>247</v>
      </c>
      <c r="D621" s="20">
        <f t="shared" si="65"/>
        <v>0</v>
      </c>
      <c r="E621" s="20">
        <v>0</v>
      </c>
      <c r="F621" s="20">
        <v>0</v>
      </c>
      <c r="G621" s="20">
        <v>0</v>
      </c>
    </row>
    <row r="622" spans="1:7" ht="12.75" customHeight="1" x14ac:dyDescent="0.3">
      <c r="B622" s="2">
        <v>5600</v>
      </c>
      <c r="C622" s="139" t="s">
        <v>248</v>
      </c>
      <c r="D622" s="20">
        <f t="shared" si="65"/>
        <v>32.479999999999997</v>
      </c>
      <c r="E622" s="20">
        <v>32.479999999999997</v>
      </c>
      <c r="F622" s="20">
        <v>0</v>
      </c>
      <c r="G622" s="20">
        <v>0</v>
      </c>
    </row>
    <row r="623" spans="1:7" ht="12.75" customHeight="1" x14ac:dyDescent="0.3">
      <c r="B623" s="2">
        <v>5700</v>
      </c>
      <c r="C623" s="139" t="s">
        <v>249</v>
      </c>
      <c r="D623" s="20">
        <f t="shared" si="65"/>
        <v>0</v>
      </c>
      <c r="E623" s="20">
        <v>0</v>
      </c>
      <c r="F623" s="20">
        <v>0</v>
      </c>
      <c r="G623" s="20">
        <v>0</v>
      </c>
    </row>
    <row r="624" spans="1:7" ht="12.75" customHeight="1" x14ac:dyDescent="0.3">
      <c r="B624" s="2">
        <v>5800</v>
      </c>
      <c r="C624" s="139" t="s">
        <v>250</v>
      </c>
      <c r="D624" s="20">
        <f t="shared" si="65"/>
        <v>0</v>
      </c>
      <c r="E624" s="20">
        <v>0</v>
      </c>
      <c r="F624" s="20">
        <v>0</v>
      </c>
      <c r="G624" s="20">
        <v>0</v>
      </c>
    </row>
    <row r="625" spans="1:7" ht="12.75" customHeight="1" x14ac:dyDescent="0.3">
      <c r="B625" s="2">
        <v>5900</v>
      </c>
      <c r="C625" s="139" t="s">
        <v>251</v>
      </c>
      <c r="D625" s="20">
        <f t="shared" si="65"/>
        <v>0</v>
      </c>
      <c r="E625" s="20">
        <v>0</v>
      </c>
      <c r="F625" s="20">
        <v>0</v>
      </c>
      <c r="G625" s="20">
        <v>0</v>
      </c>
    </row>
    <row r="626" spans="1:7" ht="14.25" customHeight="1" x14ac:dyDescent="0.3">
      <c r="A626" s="137" t="s">
        <v>252</v>
      </c>
      <c r="B626" s="137"/>
      <c r="C626" s="45"/>
      <c r="D626" s="138">
        <f>SUM(D627:D629)</f>
        <v>0</v>
      </c>
      <c r="E626" s="138">
        <f>SUM(E627:E629)</f>
        <v>0</v>
      </c>
      <c r="F626" s="138">
        <f>SUM(F627:F629)</f>
        <v>0</v>
      </c>
      <c r="G626" s="138">
        <f>SUM(G627:G629)</f>
        <v>0</v>
      </c>
    </row>
    <row r="627" spans="1:7" ht="12.75" customHeight="1" x14ac:dyDescent="0.3">
      <c r="B627" s="2">
        <v>6100</v>
      </c>
      <c r="C627" s="139" t="s">
        <v>253</v>
      </c>
      <c r="D627" s="20">
        <f t="shared" ref="D627:D629" si="66">SUM(E627:G627)</f>
        <v>0</v>
      </c>
      <c r="E627" s="20">
        <v>0</v>
      </c>
      <c r="F627" s="20">
        <v>0</v>
      </c>
      <c r="G627" s="20">
        <v>0</v>
      </c>
    </row>
    <row r="628" spans="1:7" ht="12.75" customHeight="1" x14ac:dyDescent="0.3">
      <c r="B628" s="2">
        <v>6200</v>
      </c>
      <c r="C628" s="139" t="s">
        <v>254</v>
      </c>
      <c r="D628" s="20">
        <f t="shared" si="66"/>
        <v>0</v>
      </c>
      <c r="E628" s="20">
        <v>0</v>
      </c>
      <c r="F628" s="20">
        <v>0</v>
      </c>
      <c r="G628" s="20">
        <v>0</v>
      </c>
    </row>
    <row r="629" spans="1:7" ht="12.75" customHeight="1" x14ac:dyDescent="0.3">
      <c r="B629" s="2">
        <v>6300</v>
      </c>
      <c r="C629" s="139" t="s">
        <v>255</v>
      </c>
      <c r="D629" s="20">
        <f t="shared" si="66"/>
        <v>0</v>
      </c>
      <c r="E629" s="20">
        <v>0</v>
      </c>
      <c r="F629" s="20">
        <v>0</v>
      </c>
      <c r="G629" s="20">
        <v>0</v>
      </c>
    </row>
    <row r="630" spans="1:7" ht="14.25" customHeight="1" x14ac:dyDescent="0.3">
      <c r="A630" s="137" t="s">
        <v>256</v>
      </c>
      <c r="B630" s="137"/>
      <c r="C630" s="45"/>
      <c r="D630" s="138">
        <f>D631</f>
        <v>0</v>
      </c>
      <c r="E630" s="138">
        <f>E631</f>
        <v>0</v>
      </c>
      <c r="F630" s="138">
        <f>F631</f>
        <v>0</v>
      </c>
      <c r="G630" s="138">
        <f>G631</f>
        <v>0</v>
      </c>
    </row>
    <row r="631" spans="1:7" ht="12.75" customHeight="1" x14ac:dyDescent="0.3">
      <c r="A631" s="90"/>
      <c r="B631" s="90">
        <v>9900</v>
      </c>
      <c r="C631" s="140" t="s">
        <v>257</v>
      </c>
      <c r="D631" s="92">
        <f>SUM(E631:G631)</f>
        <v>0</v>
      </c>
      <c r="E631" s="92">
        <v>0</v>
      </c>
      <c r="F631" s="92">
        <v>0</v>
      </c>
      <c r="G631" s="92">
        <v>0</v>
      </c>
    </row>
    <row r="632" spans="1:7" ht="14.25" customHeight="1" x14ac:dyDescent="0.3">
      <c r="A632" s="37" t="s">
        <v>1047</v>
      </c>
      <c r="B632" s="37"/>
      <c r="C632" s="37"/>
      <c r="D632" s="37"/>
      <c r="E632" s="37"/>
      <c r="F632" s="37"/>
      <c r="G632" s="37"/>
    </row>
    <row r="633" spans="1:7" ht="14.25" customHeight="1" x14ac:dyDescent="0.3">
      <c r="A633" s="36" t="s">
        <v>258</v>
      </c>
      <c r="B633" s="37"/>
      <c r="C633" s="37"/>
      <c r="D633" s="37"/>
      <c r="E633" s="37"/>
      <c r="F633" s="37"/>
      <c r="G633" s="37"/>
    </row>
    <row r="634" spans="1:7" ht="12.75" customHeight="1" x14ac:dyDescent="0.3"/>
    <row r="635" spans="1:7" ht="12.75" customHeight="1" x14ac:dyDescent="0.3"/>
    <row r="636" spans="1:7" ht="12.75" customHeight="1" x14ac:dyDescent="0.3"/>
    <row r="637" spans="1:7" ht="12.75" customHeight="1" x14ac:dyDescent="0.3"/>
    <row r="638" spans="1:7" ht="12.75" customHeight="1" x14ac:dyDescent="0.3"/>
    <row r="639" spans="1:7" ht="12.75" customHeight="1" x14ac:dyDescent="0.3"/>
    <row r="640" spans="1:7" ht="21" customHeight="1" x14ac:dyDescent="0.4">
      <c r="A640" s="12" t="s">
        <v>32</v>
      </c>
    </row>
    <row r="641" spans="1:7" ht="21" customHeight="1" x14ac:dyDescent="0.4">
      <c r="A641" s="12" t="s">
        <v>0</v>
      </c>
      <c r="D641" s="16"/>
      <c r="E641" s="16"/>
      <c r="F641" s="16"/>
      <c r="G641" s="16"/>
    </row>
    <row r="642" spans="1:7" ht="12.75" customHeight="1" x14ac:dyDescent="0.3">
      <c r="A642" s="20"/>
      <c r="B642" s="20"/>
      <c r="C642" s="20"/>
      <c r="D642" s="20"/>
      <c r="E642" s="20"/>
      <c r="F642" s="20"/>
      <c r="G642" s="20"/>
    </row>
    <row r="643" spans="1:7" ht="56.25" customHeight="1" x14ac:dyDescent="0.3">
      <c r="A643" s="150" t="s">
        <v>189</v>
      </c>
      <c r="B643" s="150" t="s">
        <v>190</v>
      </c>
      <c r="C643" s="97" t="s">
        <v>191</v>
      </c>
      <c r="D643" s="97" t="s">
        <v>534</v>
      </c>
      <c r="E643" s="97" t="s">
        <v>1078</v>
      </c>
      <c r="F643" s="97" t="s">
        <v>1079</v>
      </c>
      <c r="G643" s="97" t="s">
        <v>1080</v>
      </c>
    </row>
    <row r="644" spans="1:7" ht="12.75" customHeight="1" x14ac:dyDescent="0.3"/>
    <row r="645" spans="1:7" x14ac:dyDescent="0.3">
      <c r="A645" s="89"/>
      <c r="B645" s="89"/>
      <c r="C645" s="89" t="s">
        <v>193</v>
      </c>
      <c r="D645" s="89">
        <f>D646+D695</f>
        <v>5908493.4899999993</v>
      </c>
      <c r="E645" s="89">
        <f>E646+E695</f>
        <v>4165017.29</v>
      </c>
      <c r="F645" s="89">
        <f>F646+F695</f>
        <v>631.34</v>
      </c>
      <c r="G645" s="89">
        <f>G646+G695</f>
        <v>1742844.8599999994</v>
      </c>
    </row>
    <row r="646" spans="1:7" ht="14.25" customHeight="1" x14ac:dyDescent="0.3">
      <c r="A646" s="135"/>
      <c r="B646" s="135"/>
      <c r="C646" s="42" t="s">
        <v>194</v>
      </c>
      <c r="D646" s="136">
        <f>D648+D656+D666+D676+D686</f>
        <v>5888311.9699999997</v>
      </c>
      <c r="E646" s="136">
        <f>E648+E656+E666+E676+E686</f>
        <v>4165017.29</v>
      </c>
      <c r="F646" s="136">
        <f>F648+F656+F666+F676+F686</f>
        <v>631.34</v>
      </c>
      <c r="G646" s="136">
        <f>G648+G656+G666+G676+G686</f>
        <v>1722663.3399999994</v>
      </c>
    </row>
    <row r="647" spans="1:7" ht="12.75" customHeight="1" x14ac:dyDescent="0.3"/>
    <row r="648" spans="1:7" ht="14.25" customHeight="1" x14ac:dyDescent="0.3">
      <c r="A648" s="137" t="s">
        <v>195</v>
      </c>
      <c r="B648" s="137"/>
      <c r="C648" s="45"/>
      <c r="D648" s="138">
        <f>SUM(D649:D655)</f>
        <v>5003766.3499999996</v>
      </c>
      <c r="E648" s="138">
        <f>SUM(E649:E655)</f>
        <v>3688969.8200000003</v>
      </c>
      <c r="F648" s="138">
        <f>SUM(F649:F655)</f>
        <v>0</v>
      </c>
      <c r="G648" s="138">
        <f>SUM(G649:G655)</f>
        <v>1314796.5299999993</v>
      </c>
    </row>
    <row r="649" spans="1:7" ht="12.75" customHeight="1" x14ac:dyDescent="0.3">
      <c r="B649" s="2">
        <v>1100</v>
      </c>
      <c r="C649" s="139" t="s">
        <v>196</v>
      </c>
      <c r="D649" s="20">
        <f t="shared" ref="D649:D655" si="67">SUM(E649:G649)</f>
        <v>1289817.57</v>
      </c>
      <c r="E649" s="20">
        <v>1065609.99</v>
      </c>
      <c r="F649" s="20">
        <v>0</v>
      </c>
      <c r="G649" s="20">
        <v>224207.58000000005</v>
      </c>
    </row>
    <row r="650" spans="1:7" ht="12.75" customHeight="1" x14ac:dyDescent="0.3">
      <c r="B650" s="2">
        <v>1200</v>
      </c>
      <c r="C650" s="139" t="s">
        <v>197</v>
      </c>
      <c r="D650" s="20">
        <f t="shared" si="67"/>
        <v>668361.47000000009</v>
      </c>
      <c r="E650" s="20">
        <v>629999.80000000016</v>
      </c>
      <c r="F650" s="20">
        <v>0</v>
      </c>
      <c r="G650" s="20">
        <v>38361.669999999962</v>
      </c>
    </row>
    <row r="651" spans="1:7" ht="12.75" customHeight="1" x14ac:dyDescent="0.3">
      <c r="B651" s="2">
        <v>1300</v>
      </c>
      <c r="C651" s="139" t="s">
        <v>198</v>
      </c>
      <c r="D651" s="20">
        <f t="shared" si="67"/>
        <v>1357532.96</v>
      </c>
      <c r="E651" s="20">
        <v>1213554.42</v>
      </c>
      <c r="F651" s="20">
        <v>0</v>
      </c>
      <c r="G651" s="20">
        <v>143978.53999999992</v>
      </c>
    </row>
    <row r="652" spans="1:7" ht="12.75" customHeight="1" x14ac:dyDescent="0.3">
      <c r="B652" s="2">
        <v>1400</v>
      </c>
      <c r="C652" s="139" t="s">
        <v>199</v>
      </c>
      <c r="D652" s="20">
        <f t="shared" si="67"/>
        <v>543269.29</v>
      </c>
      <c r="E652" s="20">
        <v>377009.10000000003</v>
      </c>
      <c r="F652" s="20">
        <v>0</v>
      </c>
      <c r="G652" s="20">
        <v>166260.18999999994</v>
      </c>
    </row>
    <row r="653" spans="1:7" ht="12.75" customHeight="1" x14ac:dyDescent="0.3">
      <c r="B653" s="2">
        <v>1500</v>
      </c>
      <c r="C653" s="139" t="s">
        <v>200</v>
      </c>
      <c r="D653" s="20">
        <f t="shared" si="67"/>
        <v>727618.83999999973</v>
      </c>
      <c r="E653" s="20">
        <v>103668.17000000006</v>
      </c>
      <c r="F653" s="20">
        <v>0</v>
      </c>
      <c r="G653" s="20">
        <v>623950.66999999969</v>
      </c>
    </row>
    <row r="654" spans="1:7" ht="12.75" customHeight="1" x14ac:dyDescent="0.3">
      <c r="B654" s="2">
        <v>1600</v>
      </c>
      <c r="C654" s="139" t="s">
        <v>201</v>
      </c>
      <c r="D654" s="20">
        <f t="shared" si="67"/>
        <v>0</v>
      </c>
      <c r="E654" s="20">
        <v>0</v>
      </c>
      <c r="F654" s="20">
        <v>0</v>
      </c>
      <c r="G654" s="20">
        <v>0</v>
      </c>
    </row>
    <row r="655" spans="1:7" ht="12.75" customHeight="1" x14ac:dyDescent="0.3">
      <c r="B655" s="2">
        <v>1700</v>
      </c>
      <c r="C655" s="139" t="s">
        <v>202</v>
      </c>
      <c r="D655" s="20">
        <f t="shared" si="67"/>
        <v>417166.22000000015</v>
      </c>
      <c r="E655" s="20">
        <v>299128.34000000014</v>
      </c>
      <c r="F655" s="20">
        <v>0</v>
      </c>
      <c r="G655" s="20">
        <v>118037.87999999999</v>
      </c>
    </row>
    <row r="656" spans="1:7" ht="14.25" customHeight="1" x14ac:dyDescent="0.3">
      <c r="A656" s="137" t="s">
        <v>203</v>
      </c>
      <c r="B656" s="137"/>
      <c r="C656" s="45"/>
      <c r="D656" s="138">
        <f>SUM(D657:D665)</f>
        <v>599422.13000000012</v>
      </c>
      <c r="E656" s="138">
        <f>SUM(E657:E665)</f>
        <v>319700.64999999997</v>
      </c>
      <c r="F656" s="138">
        <f>SUM(F657:F665)</f>
        <v>0</v>
      </c>
      <c r="G656" s="138">
        <f>SUM(G657:G665)</f>
        <v>279721.4800000001</v>
      </c>
    </row>
    <row r="657" spans="1:7" ht="12.75" customHeight="1" x14ac:dyDescent="0.3">
      <c r="B657" s="2">
        <v>2100</v>
      </c>
      <c r="C657" s="139" t="s">
        <v>204</v>
      </c>
      <c r="D657" s="20">
        <f t="shared" ref="D657:D665" si="68">SUM(E657:G657)</f>
        <v>106238.69999999995</v>
      </c>
      <c r="E657" s="20">
        <v>88343.679999999964</v>
      </c>
      <c r="F657" s="20">
        <v>0</v>
      </c>
      <c r="G657" s="20">
        <v>17895.019999999993</v>
      </c>
    </row>
    <row r="658" spans="1:7" ht="12.75" customHeight="1" x14ac:dyDescent="0.3">
      <c r="B658" s="2">
        <v>2200</v>
      </c>
      <c r="C658" s="139" t="s">
        <v>205</v>
      </c>
      <c r="D658" s="20">
        <f t="shared" si="68"/>
        <v>139453.75</v>
      </c>
      <c r="E658" s="20">
        <v>113766.48000000001</v>
      </c>
      <c r="F658" s="20">
        <v>0</v>
      </c>
      <c r="G658" s="20">
        <v>25687.269999999997</v>
      </c>
    </row>
    <row r="659" spans="1:7" ht="12.75" customHeight="1" x14ac:dyDescent="0.3">
      <c r="B659" s="2">
        <v>2300</v>
      </c>
      <c r="C659" s="139" t="s">
        <v>206</v>
      </c>
      <c r="D659" s="20">
        <f t="shared" si="68"/>
        <v>0</v>
      </c>
      <c r="E659" s="20">
        <v>0</v>
      </c>
      <c r="F659" s="20">
        <v>0</v>
      </c>
      <c r="G659" s="20">
        <v>0</v>
      </c>
    </row>
    <row r="660" spans="1:7" ht="12.75" customHeight="1" x14ac:dyDescent="0.3">
      <c r="B660" s="2">
        <v>2400</v>
      </c>
      <c r="C660" s="139" t="s">
        <v>207</v>
      </c>
      <c r="D660" s="20">
        <f t="shared" si="68"/>
        <v>10750.919999999996</v>
      </c>
      <c r="E660" s="20">
        <v>8684.1199999999972</v>
      </c>
      <c r="F660" s="20">
        <v>0</v>
      </c>
      <c r="G660" s="20">
        <v>2066.7999999999997</v>
      </c>
    </row>
    <row r="661" spans="1:7" ht="12.75" customHeight="1" x14ac:dyDescent="0.3">
      <c r="B661" s="2">
        <v>2500</v>
      </c>
      <c r="C661" s="139" t="s">
        <v>208</v>
      </c>
      <c r="D661" s="20">
        <f t="shared" si="68"/>
        <v>199154.82000000009</v>
      </c>
      <c r="E661" s="20">
        <v>839.12</v>
      </c>
      <c r="F661" s="20">
        <v>0</v>
      </c>
      <c r="G661" s="20">
        <v>198315.7000000001</v>
      </c>
    </row>
    <row r="662" spans="1:7" ht="12.75" customHeight="1" x14ac:dyDescent="0.3">
      <c r="B662" s="2">
        <v>2600</v>
      </c>
      <c r="C662" s="139" t="s">
        <v>209</v>
      </c>
      <c r="D662" s="20">
        <f t="shared" si="68"/>
        <v>88456.29</v>
      </c>
      <c r="E662" s="20">
        <v>76283.31</v>
      </c>
      <c r="F662" s="20">
        <v>0</v>
      </c>
      <c r="G662" s="20">
        <v>12172.98</v>
      </c>
    </row>
    <row r="663" spans="1:7" ht="12.75" customHeight="1" x14ac:dyDescent="0.3">
      <c r="B663" s="2">
        <v>2700</v>
      </c>
      <c r="C663" s="139" t="s">
        <v>210</v>
      </c>
      <c r="D663" s="20">
        <f t="shared" si="68"/>
        <v>23802.31</v>
      </c>
      <c r="E663" s="20">
        <v>21798.46</v>
      </c>
      <c r="F663" s="20">
        <v>0</v>
      </c>
      <c r="G663" s="20">
        <v>2003.8500000000013</v>
      </c>
    </row>
    <row r="664" spans="1:7" ht="12.75" customHeight="1" x14ac:dyDescent="0.3">
      <c r="B664" s="2">
        <v>2800</v>
      </c>
      <c r="C664" s="139" t="s">
        <v>211</v>
      </c>
      <c r="D664" s="20">
        <f t="shared" si="68"/>
        <v>0</v>
      </c>
      <c r="E664" s="20">
        <v>0</v>
      </c>
      <c r="F664" s="20">
        <v>0</v>
      </c>
      <c r="G664" s="20">
        <v>0</v>
      </c>
    </row>
    <row r="665" spans="1:7" ht="12.75" customHeight="1" x14ac:dyDescent="0.3">
      <c r="B665" s="2">
        <v>2900</v>
      </c>
      <c r="C665" s="139" t="s">
        <v>212</v>
      </c>
      <c r="D665" s="20">
        <f t="shared" si="68"/>
        <v>31565.34</v>
      </c>
      <c r="E665" s="20">
        <v>9985.48</v>
      </c>
      <c r="F665" s="20">
        <v>0</v>
      </c>
      <c r="G665" s="20">
        <v>21579.86</v>
      </c>
    </row>
    <row r="666" spans="1:7" ht="14.25" customHeight="1" x14ac:dyDescent="0.3">
      <c r="A666" s="137" t="s">
        <v>213</v>
      </c>
      <c r="B666" s="137"/>
      <c r="C666" s="45"/>
      <c r="D666" s="138">
        <f>SUM(D667:D675)</f>
        <v>285123.49000000005</v>
      </c>
      <c r="E666" s="138">
        <f>SUM(E667:E675)</f>
        <v>156346.82000000007</v>
      </c>
      <c r="F666" s="138">
        <f>SUM(F667:F675)</f>
        <v>631.34</v>
      </c>
      <c r="G666" s="138">
        <f>SUM(G667:G675)</f>
        <v>128145.32999999999</v>
      </c>
    </row>
    <row r="667" spans="1:7" ht="12.75" customHeight="1" x14ac:dyDescent="0.3">
      <c r="B667" s="2">
        <v>3100</v>
      </c>
      <c r="C667" s="139" t="s">
        <v>214</v>
      </c>
      <c r="D667" s="20">
        <f t="shared" ref="D667:D675" si="69">SUM(E667:G667)</f>
        <v>77120.609999999986</v>
      </c>
      <c r="E667" s="20">
        <v>39063.74</v>
      </c>
      <c r="F667" s="20">
        <v>0</v>
      </c>
      <c r="G667" s="20">
        <v>38056.869999999995</v>
      </c>
    </row>
    <row r="668" spans="1:7" ht="12.75" customHeight="1" x14ac:dyDescent="0.3">
      <c r="B668" s="2">
        <v>3200</v>
      </c>
      <c r="C668" s="139" t="s">
        <v>215</v>
      </c>
      <c r="D668" s="20">
        <f t="shared" si="69"/>
        <v>7047.69</v>
      </c>
      <c r="E668" s="20">
        <v>5164.53</v>
      </c>
      <c r="F668" s="20">
        <v>0</v>
      </c>
      <c r="G668" s="20">
        <v>1883.1599999999999</v>
      </c>
    </row>
    <row r="669" spans="1:7" ht="12.75" customHeight="1" x14ac:dyDescent="0.3">
      <c r="B669" s="2">
        <v>3300</v>
      </c>
      <c r="C669" s="139" t="s">
        <v>216</v>
      </c>
      <c r="D669" s="20">
        <f t="shared" si="69"/>
        <v>-2087.7599999999984</v>
      </c>
      <c r="E669" s="20">
        <v>12085.96</v>
      </c>
      <c r="F669" s="20">
        <v>631.34</v>
      </c>
      <c r="G669" s="20">
        <v>-14805.059999999998</v>
      </c>
    </row>
    <row r="670" spans="1:7" ht="12.75" customHeight="1" x14ac:dyDescent="0.3">
      <c r="B670" s="2">
        <v>3400</v>
      </c>
      <c r="C670" s="139" t="s">
        <v>217</v>
      </c>
      <c r="D670" s="20">
        <f t="shared" si="69"/>
        <v>5696.619999999999</v>
      </c>
      <c r="E670" s="20">
        <v>138.26999999999998</v>
      </c>
      <c r="F670" s="20">
        <v>0</v>
      </c>
      <c r="G670" s="20">
        <v>5558.3499999999995</v>
      </c>
    </row>
    <row r="671" spans="1:7" ht="12.75" customHeight="1" x14ac:dyDescent="0.3">
      <c r="B671" s="2">
        <v>3500</v>
      </c>
      <c r="C671" s="139" t="s">
        <v>218</v>
      </c>
      <c r="D671" s="20">
        <f t="shared" si="69"/>
        <v>87896.020000000019</v>
      </c>
      <c r="E671" s="20">
        <v>37471.610000000008</v>
      </c>
      <c r="F671" s="20">
        <v>0</v>
      </c>
      <c r="G671" s="20">
        <v>50424.41</v>
      </c>
    </row>
    <row r="672" spans="1:7" ht="12.75" customHeight="1" x14ac:dyDescent="0.3">
      <c r="B672" s="2">
        <v>3600</v>
      </c>
      <c r="C672" s="139" t="s">
        <v>219</v>
      </c>
      <c r="D672" s="20">
        <f t="shared" si="69"/>
        <v>10.420000000000002</v>
      </c>
      <c r="E672" s="20">
        <v>10.420000000000002</v>
      </c>
      <c r="F672" s="20">
        <v>0</v>
      </c>
      <c r="G672" s="20">
        <v>0</v>
      </c>
    </row>
    <row r="673" spans="1:7" ht="12.75" customHeight="1" x14ac:dyDescent="0.3">
      <c r="B673" s="2">
        <v>3700</v>
      </c>
      <c r="C673" s="139" t="s">
        <v>220</v>
      </c>
      <c r="D673" s="20">
        <f t="shared" si="69"/>
        <v>100927.80000000002</v>
      </c>
      <c r="E673" s="20">
        <v>60054.640000000029</v>
      </c>
      <c r="F673" s="20">
        <v>0</v>
      </c>
      <c r="G673" s="20">
        <v>40873.159999999982</v>
      </c>
    </row>
    <row r="674" spans="1:7" ht="12.75" customHeight="1" x14ac:dyDescent="0.3">
      <c r="B674" s="2">
        <v>3800</v>
      </c>
      <c r="C674" s="139" t="s">
        <v>221</v>
      </c>
      <c r="D674" s="20">
        <f t="shared" si="69"/>
        <v>3676.079999999999</v>
      </c>
      <c r="E674" s="20">
        <v>1385.45</v>
      </c>
      <c r="F674" s="20">
        <v>0</v>
      </c>
      <c r="G674" s="20">
        <v>2290.6299999999987</v>
      </c>
    </row>
    <row r="675" spans="1:7" ht="12.75" customHeight="1" x14ac:dyDescent="0.3">
      <c r="B675" s="2">
        <v>3900</v>
      </c>
      <c r="C675" s="139" t="s">
        <v>222</v>
      </c>
      <c r="D675" s="20">
        <f t="shared" si="69"/>
        <v>4836.01</v>
      </c>
      <c r="E675" s="20">
        <v>972.19999999999993</v>
      </c>
      <c r="F675" s="20">
        <v>0</v>
      </c>
      <c r="G675" s="20">
        <v>3863.8100000000004</v>
      </c>
    </row>
    <row r="676" spans="1:7" ht="14.25" customHeight="1" x14ac:dyDescent="0.3">
      <c r="A676" s="137" t="s">
        <v>223</v>
      </c>
      <c r="B676" s="137"/>
      <c r="C676" s="45"/>
      <c r="D676" s="138">
        <f>SUM(D677:D685)</f>
        <v>0</v>
      </c>
      <c r="E676" s="138">
        <f>SUM(E677:E685)</f>
        <v>0</v>
      </c>
      <c r="F676" s="138">
        <f>SUM(F677:F685)</f>
        <v>0</v>
      </c>
      <c r="G676" s="138">
        <f>SUM(G677:G685)</f>
        <v>0</v>
      </c>
    </row>
    <row r="677" spans="1:7" ht="12.75" customHeight="1" x14ac:dyDescent="0.3">
      <c r="B677" s="2">
        <v>4100</v>
      </c>
      <c r="C677" s="139" t="s">
        <v>224</v>
      </c>
      <c r="D677" s="20">
        <f t="shared" ref="D677:D685" si="70">SUM(E677:G677)</f>
        <v>0</v>
      </c>
      <c r="E677" s="20">
        <v>0</v>
      </c>
      <c r="F677" s="20">
        <v>0</v>
      </c>
      <c r="G677" s="20">
        <v>0</v>
      </c>
    </row>
    <row r="678" spans="1:7" ht="12.75" customHeight="1" x14ac:dyDescent="0.3">
      <c r="B678" s="2">
        <v>4200</v>
      </c>
      <c r="C678" s="139" t="s">
        <v>225</v>
      </c>
      <c r="D678" s="20">
        <f t="shared" si="70"/>
        <v>0</v>
      </c>
      <c r="E678" s="20">
        <v>0</v>
      </c>
      <c r="F678" s="20">
        <v>0</v>
      </c>
      <c r="G678" s="20">
        <v>0</v>
      </c>
    </row>
    <row r="679" spans="1:7" ht="12.75" customHeight="1" x14ac:dyDescent="0.3">
      <c r="B679" s="2">
        <v>4300</v>
      </c>
      <c r="C679" s="139" t="s">
        <v>226</v>
      </c>
      <c r="D679" s="20">
        <f t="shared" si="70"/>
        <v>0</v>
      </c>
      <c r="E679" s="20">
        <v>0</v>
      </c>
      <c r="F679" s="20">
        <v>0</v>
      </c>
      <c r="G679" s="20">
        <v>0</v>
      </c>
    </row>
    <row r="680" spans="1:7" ht="12.75" customHeight="1" x14ac:dyDescent="0.3">
      <c r="B680" s="2">
        <v>4400</v>
      </c>
      <c r="C680" s="139" t="s">
        <v>227</v>
      </c>
      <c r="D680" s="20">
        <f t="shared" si="70"/>
        <v>0</v>
      </c>
      <c r="E680" s="20">
        <v>0</v>
      </c>
      <c r="F680" s="20">
        <v>0</v>
      </c>
      <c r="G680" s="20">
        <v>0</v>
      </c>
    </row>
    <row r="681" spans="1:7" ht="12.75" customHeight="1" x14ac:dyDescent="0.3">
      <c r="B681" s="2">
        <v>4500</v>
      </c>
      <c r="C681" s="139" t="s">
        <v>228</v>
      </c>
      <c r="D681" s="20">
        <f t="shared" si="70"/>
        <v>0</v>
      </c>
      <c r="E681" s="20">
        <v>0</v>
      </c>
      <c r="F681" s="20">
        <v>0</v>
      </c>
      <c r="G681" s="20">
        <v>0</v>
      </c>
    </row>
    <row r="682" spans="1:7" ht="12.75" customHeight="1" x14ac:dyDescent="0.3">
      <c r="B682" s="2">
        <v>4600</v>
      </c>
      <c r="C682" s="139" t="s">
        <v>229</v>
      </c>
      <c r="D682" s="20">
        <f t="shared" si="70"/>
        <v>0</v>
      </c>
      <c r="E682" s="20">
        <v>0</v>
      </c>
      <c r="F682" s="20">
        <v>0</v>
      </c>
      <c r="G682" s="20">
        <v>0</v>
      </c>
    </row>
    <row r="683" spans="1:7" ht="12.75" customHeight="1" x14ac:dyDescent="0.3">
      <c r="B683" s="2">
        <v>4700</v>
      </c>
      <c r="C683" s="139" t="s">
        <v>230</v>
      </c>
      <c r="D683" s="20">
        <f t="shared" si="70"/>
        <v>0</v>
      </c>
      <c r="E683" s="20">
        <v>0</v>
      </c>
      <c r="F683" s="20">
        <v>0</v>
      </c>
      <c r="G683" s="20">
        <v>0</v>
      </c>
    </row>
    <row r="684" spans="1:7" ht="12.75" customHeight="1" x14ac:dyDescent="0.3">
      <c r="B684" s="2">
        <v>4800</v>
      </c>
      <c r="C684" s="139" t="s">
        <v>231</v>
      </c>
      <c r="D684" s="20">
        <f t="shared" si="70"/>
        <v>0</v>
      </c>
      <c r="E684" s="20">
        <v>0</v>
      </c>
      <c r="F684" s="20">
        <v>0</v>
      </c>
      <c r="G684" s="20">
        <v>0</v>
      </c>
    </row>
    <row r="685" spans="1:7" ht="12.75" customHeight="1" x14ac:dyDescent="0.3">
      <c r="B685" s="2">
        <v>4900</v>
      </c>
      <c r="C685" s="139" t="s">
        <v>232</v>
      </c>
      <c r="D685" s="20">
        <f t="shared" si="70"/>
        <v>0</v>
      </c>
      <c r="E685" s="20">
        <v>0</v>
      </c>
      <c r="F685" s="20">
        <v>0</v>
      </c>
      <c r="G685" s="20">
        <v>0</v>
      </c>
    </row>
    <row r="686" spans="1:7" ht="14.25" customHeight="1" x14ac:dyDescent="0.3">
      <c r="A686" s="137" t="s">
        <v>233</v>
      </c>
      <c r="B686" s="137"/>
      <c r="C686" s="45"/>
      <c r="D686" s="138">
        <f>SUM(D687:D693)</f>
        <v>0</v>
      </c>
      <c r="E686" s="138">
        <f>SUM(E687:E693)</f>
        <v>0</v>
      </c>
      <c r="F686" s="138">
        <f>SUM(F687:F693)</f>
        <v>0</v>
      </c>
      <c r="G686" s="138">
        <f>SUM(G687:G693)</f>
        <v>0</v>
      </c>
    </row>
    <row r="687" spans="1:7" ht="12.75" customHeight="1" x14ac:dyDescent="0.3">
      <c r="B687" s="2">
        <v>7100</v>
      </c>
      <c r="C687" s="139" t="s">
        <v>234</v>
      </c>
      <c r="D687" s="20">
        <f t="shared" ref="D687:D693" si="71">SUM(E687:G687)</f>
        <v>0</v>
      </c>
      <c r="E687" s="20">
        <v>0</v>
      </c>
      <c r="F687" s="20">
        <v>0</v>
      </c>
      <c r="G687" s="20">
        <v>0</v>
      </c>
    </row>
    <row r="688" spans="1:7" ht="12.75" customHeight="1" x14ac:dyDescent="0.3">
      <c r="B688" s="2">
        <v>7200</v>
      </c>
      <c r="C688" s="139" t="s">
        <v>235</v>
      </c>
      <c r="D688" s="20">
        <f t="shared" si="71"/>
        <v>0</v>
      </c>
      <c r="E688" s="20">
        <v>0</v>
      </c>
      <c r="F688" s="20">
        <v>0</v>
      </c>
      <c r="G688" s="20">
        <v>0</v>
      </c>
    </row>
    <row r="689" spans="1:7" ht="12.75" customHeight="1" x14ac:dyDescent="0.3">
      <c r="B689" s="2">
        <v>7300</v>
      </c>
      <c r="C689" s="139" t="s">
        <v>236</v>
      </c>
      <c r="D689" s="20">
        <f t="shared" si="71"/>
        <v>0</v>
      </c>
      <c r="E689" s="20">
        <v>0</v>
      </c>
      <c r="F689" s="20">
        <v>0</v>
      </c>
      <c r="G689" s="20">
        <v>0</v>
      </c>
    </row>
    <row r="690" spans="1:7" ht="12.75" customHeight="1" x14ac:dyDescent="0.3">
      <c r="B690" s="2">
        <v>7400</v>
      </c>
      <c r="C690" s="139" t="s">
        <v>237</v>
      </c>
      <c r="D690" s="20">
        <f t="shared" si="71"/>
        <v>0</v>
      </c>
      <c r="E690" s="20">
        <v>0</v>
      </c>
      <c r="F690" s="20">
        <v>0</v>
      </c>
      <c r="G690" s="20">
        <v>0</v>
      </c>
    </row>
    <row r="691" spans="1:7" ht="12.75" customHeight="1" x14ac:dyDescent="0.3">
      <c r="B691" s="2">
        <v>7500</v>
      </c>
      <c r="C691" s="139" t="s">
        <v>238</v>
      </c>
      <c r="D691" s="20">
        <f t="shared" si="71"/>
        <v>0</v>
      </c>
      <c r="E691" s="20">
        <v>0</v>
      </c>
      <c r="F691" s="20">
        <v>0</v>
      </c>
      <c r="G691" s="20">
        <v>0</v>
      </c>
    </row>
    <row r="692" spans="1:7" ht="12.75" customHeight="1" x14ac:dyDescent="0.3">
      <c r="B692" s="2">
        <v>7600</v>
      </c>
      <c r="C692" s="139" t="s">
        <v>239</v>
      </c>
      <c r="D692" s="20">
        <f t="shared" si="71"/>
        <v>0</v>
      </c>
      <c r="E692" s="20">
        <v>0</v>
      </c>
      <c r="F692" s="20">
        <v>0</v>
      </c>
      <c r="G692" s="20">
        <v>0</v>
      </c>
    </row>
    <row r="693" spans="1:7" ht="12.75" customHeight="1" x14ac:dyDescent="0.3">
      <c r="B693" s="2">
        <v>7900</v>
      </c>
      <c r="C693" s="139" t="s">
        <v>240</v>
      </c>
      <c r="D693" s="20">
        <f t="shared" si="71"/>
        <v>0</v>
      </c>
      <c r="E693" s="20">
        <v>0</v>
      </c>
      <c r="F693" s="20">
        <v>0</v>
      </c>
      <c r="G693" s="20">
        <v>0</v>
      </c>
    </row>
    <row r="694" spans="1:7" ht="15.75" customHeight="1" x14ac:dyDescent="0.35">
      <c r="C694" s="59"/>
      <c r="D694" s="20">
        <f t="shared" ref="D694" si="72">D785+D876+D967+D1058+D1149+D1240+D1331+D1422+D1513+D1604+D1695+D1877+D1786+D1968+D2059+D2150+D2241+D2332+D2423+D2514+D2605+D2696+D2787+D2969+D2878+D3060+D3151+D3242+D3333+D3424+D3515+D3606</f>
        <v>0</v>
      </c>
      <c r="E694" s="20"/>
      <c r="F694" s="20"/>
      <c r="G694" s="20"/>
    </row>
    <row r="695" spans="1:7" ht="14.25" customHeight="1" x14ac:dyDescent="0.3">
      <c r="A695" s="135"/>
      <c r="B695" s="135"/>
      <c r="C695" s="42" t="s">
        <v>241</v>
      </c>
      <c r="D695" s="136">
        <f>D697+D707+D717+D721</f>
        <v>20181.519999999997</v>
      </c>
      <c r="E695" s="136">
        <v>0</v>
      </c>
      <c r="F695" s="136">
        <v>0</v>
      </c>
      <c r="G695" s="136">
        <v>20181.519999999997</v>
      </c>
    </row>
    <row r="696" spans="1:7" ht="15.75" customHeight="1" x14ac:dyDescent="0.35">
      <c r="C696" s="59"/>
      <c r="D696" s="20"/>
      <c r="E696" s="20"/>
      <c r="F696" s="20"/>
      <c r="G696" s="20"/>
    </row>
    <row r="697" spans="1:7" ht="14.25" customHeight="1" x14ac:dyDescent="0.3">
      <c r="A697" s="137" t="s">
        <v>223</v>
      </c>
      <c r="B697" s="137"/>
      <c r="C697" s="45"/>
      <c r="D697" s="138">
        <f>SUM(D698:D706)</f>
        <v>0</v>
      </c>
      <c r="E697" s="138">
        <f>SUM(E698:E706)</f>
        <v>0</v>
      </c>
      <c r="F697" s="138">
        <f>SUM(F698:F706)</f>
        <v>0</v>
      </c>
      <c r="G697" s="138">
        <f>SUM(G698:G706)</f>
        <v>0</v>
      </c>
    </row>
    <row r="698" spans="1:7" ht="12.75" customHeight="1" x14ac:dyDescent="0.3">
      <c r="B698" s="2">
        <v>4100</v>
      </c>
      <c r="C698" s="139" t="s">
        <v>224</v>
      </c>
      <c r="D698" s="20">
        <f t="shared" ref="D698:D706" si="73">SUM(E698:G698)</f>
        <v>0</v>
      </c>
      <c r="E698" s="20">
        <v>0</v>
      </c>
      <c r="F698" s="20">
        <v>0</v>
      </c>
      <c r="G698" s="20">
        <v>0</v>
      </c>
    </row>
    <row r="699" spans="1:7" ht="12.75" customHeight="1" x14ac:dyDescent="0.3">
      <c r="B699" s="2">
        <v>4200</v>
      </c>
      <c r="C699" s="139" t="s">
        <v>225</v>
      </c>
      <c r="D699" s="20">
        <f t="shared" si="73"/>
        <v>0</v>
      </c>
      <c r="E699" s="20">
        <v>0</v>
      </c>
      <c r="F699" s="20">
        <v>0</v>
      </c>
      <c r="G699" s="20">
        <v>0</v>
      </c>
    </row>
    <row r="700" spans="1:7" ht="12.75" customHeight="1" x14ac:dyDescent="0.3">
      <c r="B700" s="2">
        <v>4300</v>
      </c>
      <c r="C700" s="139" t="s">
        <v>226</v>
      </c>
      <c r="D700" s="20">
        <f t="shared" si="73"/>
        <v>0</v>
      </c>
      <c r="E700" s="20">
        <v>0</v>
      </c>
      <c r="F700" s="20">
        <v>0</v>
      </c>
      <c r="G700" s="20">
        <v>0</v>
      </c>
    </row>
    <row r="701" spans="1:7" ht="12.75" customHeight="1" x14ac:dyDescent="0.3">
      <c r="B701" s="2">
        <v>4400</v>
      </c>
      <c r="C701" s="139" t="s">
        <v>227</v>
      </c>
      <c r="D701" s="20">
        <f t="shared" si="73"/>
        <v>0</v>
      </c>
      <c r="E701" s="20">
        <v>0</v>
      </c>
      <c r="F701" s="20">
        <v>0</v>
      </c>
      <c r="G701" s="20">
        <v>0</v>
      </c>
    </row>
    <row r="702" spans="1:7" ht="12.75" customHeight="1" x14ac:dyDescent="0.3">
      <c r="B702" s="2">
        <v>4500</v>
      </c>
      <c r="C702" s="139" t="s">
        <v>228</v>
      </c>
      <c r="D702" s="20">
        <f t="shared" si="73"/>
        <v>0</v>
      </c>
      <c r="E702" s="20">
        <v>0</v>
      </c>
      <c r="F702" s="20">
        <v>0</v>
      </c>
      <c r="G702" s="20">
        <v>0</v>
      </c>
    </row>
    <row r="703" spans="1:7" ht="12.75" customHeight="1" x14ac:dyDescent="0.3">
      <c r="B703" s="2">
        <v>4600</v>
      </c>
      <c r="C703" s="139" t="s">
        <v>229</v>
      </c>
      <c r="D703" s="20">
        <f t="shared" si="73"/>
        <v>0</v>
      </c>
      <c r="E703" s="20">
        <v>0</v>
      </c>
      <c r="F703" s="20">
        <v>0</v>
      </c>
      <c r="G703" s="20">
        <v>0</v>
      </c>
    </row>
    <row r="704" spans="1:7" ht="12.75" customHeight="1" x14ac:dyDescent="0.3">
      <c r="B704" s="2">
        <v>4700</v>
      </c>
      <c r="C704" s="139" t="s">
        <v>230</v>
      </c>
      <c r="D704" s="20">
        <f t="shared" si="73"/>
        <v>0</v>
      </c>
      <c r="E704" s="20">
        <v>0</v>
      </c>
      <c r="F704" s="20">
        <v>0</v>
      </c>
      <c r="G704" s="20">
        <v>0</v>
      </c>
    </row>
    <row r="705" spans="1:7" ht="12.75" customHeight="1" x14ac:dyDescent="0.3">
      <c r="B705" s="2">
        <v>4800</v>
      </c>
      <c r="C705" s="139" t="s">
        <v>231</v>
      </c>
      <c r="D705" s="20">
        <f t="shared" si="73"/>
        <v>0</v>
      </c>
      <c r="E705" s="20">
        <v>0</v>
      </c>
      <c r="F705" s="20">
        <v>0</v>
      </c>
      <c r="G705" s="20">
        <v>0</v>
      </c>
    </row>
    <row r="706" spans="1:7" ht="12.75" customHeight="1" x14ac:dyDescent="0.3">
      <c r="B706" s="2">
        <v>4900</v>
      </c>
      <c r="C706" s="139" t="s">
        <v>232</v>
      </c>
      <c r="D706" s="20">
        <f t="shared" si="73"/>
        <v>0</v>
      </c>
      <c r="E706" s="20">
        <v>0</v>
      </c>
      <c r="F706" s="20">
        <v>0</v>
      </c>
      <c r="G706" s="20">
        <v>0</v>
      </c>
    </row>
    <row r="707" spans="1:7" ht="14.25" customHeight="1" x14ac:dyDescent="0.3">
      <c r="A707" s="137" t="s">
        <v>242</v>
      </c>
      <c r="B707" s="137"/>
      <c r="C707" s="45"/>
      <c r="D707" s="138">
        <f>SUM(D708:D716)</f>
        <v>13664.419999999995</v>
      </c>
      <c r="E707" s="138">
        <f>SUM(E708:E716)</f>
        <v>0</v>
      </c>
      <c r="F707" s="138">
        <f>SUM(F708:F716)</f>
        <v>0</v>
      </c>
      <c r="G707" s="138">
        <f>SUM(G708:G716)</f>
        <v>13664.419999999995</v>
      </c>
    </row>
    <row r="708" spans="1:7" ht="12.75" customHeight="1" x14ac:dyDescent="0.3">
      <c r="B708" s="2">
        <v>5100</v>
      </c>
      <c r="C708" s="139" t="s">
        <v>243</v>
      </c>
      <c r="D708" s="20">
        <f t="shared" ref="D708:D716" si="74">SUM(E708:G708)</f>
        <v>0</v>
      </c>
      <c r="E708" s="20">
        <v>0</v>
      </c>
      <c r="F708" s="20">
        <v>0</v>
      </c>
      <c r="G708" s="20">
        <v>0</v>
      </c>
    </row>
    <row r="709" spans="1:7" ht="12.75" customHeight="1" x14ac:dyDescent="0.3">
      <c r="B709" s="2">
        <v>5200</v>
      </c>
      <c r="C709" s="139" t="s">
        <v>244</v>
      </c>
      <c r="D709" s="20">
        <f t="shared" si="74"/>
        <v>0</v>
      </c>
      <c r="E709" s="20">
        <v>0</v>
      </c>
      <c r="F709" s="20">
        <v>0</v>
      </c>
      <c r="G709" s="20">
        <v>0</v>
      </c>
    </row>
    <row r="710" spans="1:7" ht="12.75" customHeight="1" x14ac:dyDescent="0.3">
      <c r="B710" s="2">
        <v>5300</v>
      </c>
      <c r="C710" s="139" t="s">
        <v>245</v>
      </c>
      <c r="D710" s="20">
        <f t="shared" si="74"/>
        <v>13664.419999999995</v>
      </c>
      <c r="E710" s="20">
        <v>0</v>
      </c>
      <c r="F710" s="20">
        <v>0</v>
      </c>
      <c r="G710" s="20">
        <v>13664.419999999995</v>
      </c>
    </row>
    <row r="711" spans="1:7" ht="12.75" customHeight="1" x14ac:dyDescent="0.3">
      <c r="B711" s="2">
        <v>5400</v>
      </c>
      <c r="C711" s="139" t="s">
        <v>246</v>
      </c>
      <c r="D711" s="20">
        <f t="shared" si="74"/>
        <v>0</v>
      </c>
      <c r="E711" s="20">
        <v>0</v>
      </c>
      <c r="F711" s="20">
        <v>0</v>
      </c>
      <c r="G711" s="20">
        <v>0</v>
      </c>
    </row>
    <row r="712" spans="1:7" ht="12.75" customHeight="1" x14ac:dyDescent="0.3">
      <c r="B712" s="2">
        <v>5500</v>
      </c>
      <c r="C712" s="139" t="s">
        <v>247</v>
      </c>
      <c r="D712" s="20">
        <f t="shared" si="74"/>
        <v>0</v>
      </c>
      <c r="E712" s="20">
        <v>0</v>
      </c>
      <c r="F712" s="20">
        <v>0</v>
      </c>
      <c r="G712" s="20">
        <v>0</v>
      </c>
    </row>
    <row r="713" spans="1:7" ht="12.75" customHeight="1" x14ac:dyDescent="0.3">
      <c r="B713" s="2">
        <v>5600</v>
      </c>
      <c r="C713" s="139" t="s">
        <v>248</v>
      </c>
      <c r="D713" s="20">
        <f t="shared" si="74"/>
        <v>0</v>
      </c>
      <c r="E713" s="20">
        <v>0</v>
      </c>
      <c r="F713" s="20">
        <v>0</v>
      </c>
      <c r="G713" s="20">
        <v>0</v>
      </c>
    </row>
    <row r="714" spans="1:7" ht="12.75" customHeight="1" x14ac:dyDescent="0.3">
      <c r="B714" s="2">
        <v>5700</v>
      </c>
      <c r="C714" s="139" t="s">
        <v>249</v>
      </c>
      <c r="D714" s="20">
        <f t="shared" si="74"/>
        <v>0</v>
      </c>
      <c r="E714" s="20">
        <v>0</v>
      </c>
      <c r="F714" s="20">
        <v>0</v>
      </c>
      <c r="G714" s="20">
        <v>0</v>
      </c>
    </row>
    <row r="715" spans="1:7" ht="12.75" customHeight="1" x14ac:dyDescent="0.3">
      <c r="B715" s="2">
        <v>5800</v>
      </c>
      <c r="C715" s="139" t="s">
        <v>250</v>
      </c>
      <c r="D715" s="20">
        <f t="shared" si="74"/>
        <v>0</v>
      </c>
      <c r="E715" s="20">
        <v>0</v>
      </c>
      <c r="F715" s="20">
        <v>0</v>
      </c>
      <c r="G715" s="20">
        <v>0</v>
      </c>
    </row>
    <row r="716" spans="1:7" ht="12.75" customHeight="1" x14ac:dyDescent="0.3">
      <c r="B716" s="2">
        <v>5900</v>
      </c>
      <c r="C716" s="139" t="s">
        <v>251</v>
      </c>
      <c r="D716" s="20">
        <f t="shared" si="74"/>
        <v>0</v>
      </c>
      <c r="E716" s="20">
        <v>0</v>
      </c>
      <c r="F716" s="20">
        <v>0</v>
      </c>
      <c r="G716" s="20">
        <v>0</v>
      </c>
    </row>
    <row r="717" spans="1:7" ht="14.25" customHeight="1" x14ac:dyDescent="0.3">
      <c r="A717" s="137" t="s">
        <v>252</v>
      </c>
      <c r="B717" s="137"/>
      <c r="C717" s="45"/>
      <c r="D717" s="138">
        <f>SUM(D718:D720)</f>
        <v>6517.1000000000022</v>
      </c>
      <c r="E717" s="138">
        <f>SUM(E718:E720)</f>
        <v>0</v>
      </c>
      <c r="F717" s="138">
        <f>SUM(F718:F720)</f>
        <v>0</v>
      </c>
      <c r="G717" s="138">
        <f>SUM(G718:G720)</f>
        <v>6517.1000000000022</v>
      </c>
    </row>
    <row r="718" spans="1:7" ht="12.75" customHeight="1" x14ac:dyDescent="0.3">
      <c r="B718" s="2">
        <v>6100</v>
      </c>
      <c r="C718" s="139" t="s">
        <v>253</v>
      </c>
      <c r="D718" s="20">
        <f t="shared" ref="D718:D720" si="75">SUM(E718:G718)</f>
        <v>0</v>
      </c>
      <c r="E718" s="20">
        <v>0</v>
      </c>
      <c r="F718" s="20">
        <v>0</v>
      </c>
      <c r="G718" s="20">
        <v>0</v>
      </c>
    </row>
    <row r="719" spans="1:7" ht="12.75" customHeight="1" x14ac:dyDescent="0.3">
      <c r="B719" s="2">
        <v>6200</v>
      </c>
      <c r="C719" s="139" t="s">
        <v>254</v>
      </c>
      <c r="D719" s="20">
        <f t="shared" si="75"/>
        <v>6517.1000000000022</v>
      </c>
      <c r="E719" s="20">
        <v>0</v>
      </c>
      <c r="F719" s="20">
        <v>0</v>
      </c>
      <c r="G719" s="20">
        <v>6517.1000000000022</v>
      </c>
    </row>
    <row r="720" spans="1:7" ht="12.75" customHeight="1" x14ac:dyDescent="0.3">
      <c r="B720" s="2">
        <v>6300</v>
      </c>
      <c r="C720" s="139" t="s">
        <v>255</v>
      </c>
      <c r="D720" s="20">
        <f t="shared" si="75"/>
        <v>0</v>
      </c>
      <c r="E720" s="20">
        <v>0</v>
      </c>
      <c r="F720" s="20">
        <v>0</v>
      </c>
      <c r="G720" s="20">
        <v>0</v>
      </c>
    </row>
    <row r="721" spans="1:7" ht="14.25" customHeight="1" x14ac:dyDescent="0.3">
      <c r="A721" s="137" t="s">
        <v>256</v>
      </c>
      <c r="B721" s="137"/>
      <c r="C721" s="45"/>
      <c r="D721" s="138">
        <f>D722</f>
        <v>0</v>
      </c>
      <c r="E721" s="138">
        <f>E722</f>
        <v>0</v>
      </c>
      <c r="F721" s="138">
        <f>F722</f>
        <v>0</v>
      </c>
      <c r="G721" s="138">
        <f>G722</f>
        <v>0</v>
      </c>
    </row>
    <row r="722" spans="1:7" ht="12.75" customHeight="1" x14ac:dyDescent="0.3">
      <c r="A722" s="90"/>
      <c r="B722" s="90">
        <v>9900</v>
      </c>
      <c r="C722" s="140" t="s">
        <v>257</v>
      </c>
      <c r="D722" s="92">
        <f>SUM(E722:G722)</f>
        <v>0</v>
      </c>
      <c r="E722" s="92">
        <v>0</v>
      </c>
      <c r="F722" s="92">
        <v>0</v>
      </c>
      <c r="G722" s="92">
        <v>0</v>
      </c>
    </row>
    <row r="723" spans="1:7" ht="14.25" customHeight="1" x14ac:dyDescent="0.3">
      <c r="A723" s="37" t="s">
        <v>1047</v>
      </c>
      <c r="B723" s="37"/>
      <c r="C723" s="37"/>
      <c r="D723" s="37"/>
      <c r="E723" s="37"/>
      <c r="F723" s="37"/>
      <c r="G723" s="37"/>
    </row>
    <row r="724" spans="1:7" ht="14.25" customHeight="1" x14ac:dyDescent="0.3">
      <c r="A724" s="36" t="s">
        <v>258</v>
      </c>
      <c r="B724" s="37"/>
      <c r="C724" s="37"/>
      <c r="D724" s="37"/>
      <c r="E724" s="37"/>
      <c r="F724" s="37"/>
      <c r="G724" s="37"/>
    </row>
    <row r="725" spans="1:7" ht="12.75" customHeight="1" x14ac:dyDescent="0.3"/>
    <row r="726" spans="1:7" ht="12.75" customHeight="1" x14ac:dyDescent="0.3"/>
    <row r="727" spans="1:7" ht="12.75" customHeight="1" x14ac:dyDescent="0.3"/>
    <row r="728" spans="1:7" ht="12.75" customHeight="1" x14ac:dyDescent="0.3"/>
    <row r="729" spans="1:7" ht="12.75" customHeight="1" x14ac:dyDescent="0.3"/>
    <row r="730" spans="1:7" ht="12.75" customHeight="1" x14ac:dyDescent="0.3"/>
    <row r="731" spans="1:7" ht="21" customHeight="1" x14ac:dyDescent="0.4">
      <c r="A731" s="12" t="s">
        <v>33</v>
      </c>
    </row>
    <row r="732" spans="1:7" ht="21" customHeight="1" x14ac:dyDescent="0.4">
      <c r="A732" s="12" t="s">
        <v>0</v>
      </c>
      <c r="D732" s="16"/>
      <c r="E732" s="16"/>
      <c r="F732" s="16"/>
      <c r="G732" s="16"/>
    </row>
    <row r="733" spans="1:7" ht="12.75" customHeight="1" x14ac:dyDescent="0.3">
      <c r="A733" s="20"/>
      <c r="B733" s="20"/>
      <c r="C733" s="20"/>
      <c r="D733" s="20"/>
      <c r="E733" s="20"/>
      <c r="F733" s="20"/>
      <c r="G733" s="20"/>
    </row>
    <row r="734" spans="1:7" ht="56.25" customHeight="1" x14ac:dyDescent="0.3">
      <c r="A734" s="150" t="s">
        <v>189</v>
      </c>
      <c r="B734" s="150" t="s">
        <v>190</v>
      </c>
      <c r="C734" s="97" t="s">
        <v>191</v>
      </c>
      <c r="D734" s="97" t="s">
        <v>534</v>
      </c>
      <c r="E734" s="97" t="s">
        <v>1078</v>
      </c>
      <c r="F734" s="97" t="s">
        <v>1079</v>
      </c>
      <c r="G734" s="97" t="s">
        <v>1080</v>
      </c>
    </row>
    <row r="735" spans="1:7" ht="12.75" customHeight="1" x14ac:dyDescent="0.3"/>
    <row r="736" spans="1:7" x14ac:dyDescent="0.3">
      <c r="A736" s="89"/>
      <c r="B736" s="89"/>
      <c r="C736" s="89" t="s">
        <v>193</v>
      </c>
      <c r="D736" s="89">
        <f>D737+D786</f>
        <v>7127587.9999999991</v>
      </c>
      <c r="E736" s="89">
        <f>E737+E786</f>
        <v>2848362.7899999996</v>
      </c>
      <c r="F736" s="89">
        <f>F737+F786</f>
        <v>3864364.6600000006</v>
      </c>
      <c r="G736" s="89">
        <f>G737+G786</f>
        <v>414860.55</v>
      </c>
    </row>
    <row r="737" spans="1:7" ht="14.25" customHeight="1" x14ac:dyDescent="0.3">
      <c r="A737" s="135"/>
      <c r="B737" s="135"/>
      <c r="C737" s="42" t="s">
        <v>194</v>
      </c>
      <c r="D737" s="136">
        <f>D739+D747+D757+D767+D777</f>
        <v>7087352.7899999991</v>
      </c>
      <c r="E737" s="136">
        <f>E739+E747+E757+E767+E777</f>
        <v>2848174.9099999997</v>
      </c>
      <c r="F737" s="136">
        <f>F739+F747+F757+F767+F777</f>
        <v>3824893.2700000005</v>
      </c>
      <c r="G737" s="136">
        <f>G739+G747+G757+G767+G777</f>
        <v>414284.61</v>
      </c>
    </row>
    <row r="738" spans="1:7" ht="12.75" customHeight="1" x14ac:dyDescent="0.3"/>
    <row r="739" spans="1:7" ht="14.25" customHeight="1" x14ac:dyDescent="0.3">
      <c r="A739" s="137" t="s">
        <v>195</v>
      </c>
      <c r="B739" s="137"/>
      <c r="C739" s="45"/>
      <c r="D739" s="138">
        <f>SUM(D740:D746)</f>
        <v>3573828.379999999</v>
      </c>
      <c r="E739" s="138">
        <f>SUM(E740:E746)</f>
        <v>2168629.3999999994</v>
      </c>
      <c r="F739" s="138">
        <f>SUM(F740:F746)</f>
        <v>1086760.44</v>
      </c>
      <c r="G739" s="138">
        <f>SUM(G740:G746)</f>
        <v>318438.53999999998</v>
      </c>
    </row>
    <row r="740" spans="1:7" ht="12.75" customHeight="1" x14ac:dyDescent="0.3">
      <c r="B740" s="2">
        <v>1100</v>
      </c>
      <c r="C740" s="139" t="s">
        <v>196</v>
      </c>
      <c r="D740" s="20">
        <f t="shared" ref="D740:D746" si="76">SUM(E740:G740)</f>
        <v>1463619.8099999998</v>
      </c>
      <c r="E740" s="20">
        <v>921681.88000000012</v>
      </c>
      <c r="F740" s="20">
        <v>487635.78999999992</v>
      </c>
      <c r="G740" s="20">
        <v>54302.14</v>
      </c>
    </row>
    <row r="741" spans="1:7" ht="12.75" customHeight="1" x14ac:dyDescent="0.3">
      <c r="B741" s="2">
        <v>1200</v>
      </c>
      <c r="C741" s="139" t="s">
        <v>197</v>
      </c>
      <c r="D741" s="20">
        <f t="shared" si="76"/>
        <v>190115.18999999997</v>
      </c>
      <c r="E741" s="20">
        <v>48710.869999999988</v>
      </c>
      <c r="F741" s="20">
        <v>132113.29999999999</v>
      </c>
      <c r="G741" s="20">
        <v>9291.02</v>
      </c>
    </row>
    <row r="742" spans="1:7" ht="12.75" customHeight="1" x14ac:dyDescent="0.3">
      <c r="B742" s="2">
        <v>1300</v>
      </c>
      <c r="C742" s="139" t="s">
        <v>198</v>
      </c>
      <c r="D742" s="20">
        <f t="shared" si="76"/>
        <v>766002.95999999973</v>
      </c>
      <c r="E742" s="20">
        <v>542142.08999999973</v>
      </c>
      <c r="F742" s="20">
        <v>188989.80000000002</v>
      </c>
      <c r="G742" s="20">
        <v>34871.070000000007</v>
      </c>
    </row>
    <row r="743" spans="1:7" ht="12.75" customHeight="1" x14ac:dyDescent="0.3">
      <c r="B743" s="2">
        <v>1400</v>
      </c>
      <c r="C743" s="139" t="s">
        <v>199</v>
      </c>
      <c r="D743" s="20">
        <f t="shared" si="76"/>
        <v>88924.78</v>
      </c>
      <c r="E743" s="20">
        <v>0</v>
      </c>
      <c r="F743" s="20">
        <v>48657.08</v>
      </c>
      <c r="G743" s="20">
        <v>40267.699999999997</v>
      </c>
    </row>
    <row r="744" spans="1:7" ht="12.75" customHeight="1" x14ac:dyDescent="0.3">
      <c r="B744" s="2">
        <v>1500</v>
      </c>
      <c r="C744" s="139" t="s">
        <v>200</v>
      </c>
      <c r="D744" s="20">
        <f t="shared" si="76"/>
        <v>930875.73999999976</v>
      </c>
      <c r="E744" s="20">
        <v>612794.2799999998</v>
      </c>
      <c r="F744" s="20">
        <v>166963.09999999998</v>
      </c>
      <c r="G744" s="20">
        <v>151118.35999999999</v>
      </c>
    </row>
    <row r="745" spans="1:7" ht="12.75" customHeight="1" x14ac:dyDescent="0.3">
      <c r="B745" s="2">
        <v>1600</v>
      </c>
      <c r="C745" s="139" t="s">
        <v>201</v>
      </c>
      <c r="D745" s="20">
        <f t="shared" si="76"/>
        <v>0</v>
      </c>
      <c r="E745" s="20">
        <v>0</v>
      </c>
      <c r="F745" s="20">
        <v>0</v>
      </c>
      <c r="G745" s="20">
        <v>0</v>
      </c>
    </row>
    <row r="746" spans="1:7" ht="12.75" customHeight="1" x14ac:dyDescent="0.3">
      <c r="B746" s="2">
        <v>1700</v>
      </c>
      <c r="C746" s="139" t="s">
        <v>202</v>
      </c>
      <c r="D746" s="20">
        <f t="shared" si="76"/>
        <v>134289.89999999997</v>
      </c>
      <c r="E746" s="20">
        <v>43300.279999999962</v>
      </c>
      <c r="F746" s="20">
        <v>62401.37000000001</v>
      </c>
      <c r="G746" s="20">
        <v>28588.249999999993</v>
      </c>
    </row>
    <row r="747" spans="1:7" ht="14.25" customHeight="1" x14ac:dyDescent="0.3">
      <c r="A747" s="137" t="s">
        <v>203</v>
      </c>
      <c r="B747" s="137"/>
      <c r="C747" s="45"/>
      <c r="D747" s="138">
        <f>SUM(D748:D756)</f>
        <v>1072760.5300000005</v>
      </c>
      <c r="E747" s="138">
        <f>SUM(E748:E756)</f>
        <v>201045.42999999996</v>
      </c>
      <c r="F747" s="138">
        <f>SUM(F748:F756)</f>
        <v>811555.13000000035</v>
      </c>
      <c r="G747" s="138">
        <f>SUM(G748:G756)</f>
        <v>60159.97</v>
      </c>
    </row>
    <row r="748" spans="1:7" ht="12.75" customHeight="1" x14ac:dyDescent="0.3">
      <c r="B748" s="2">
        <v>2100</v>
      </c>
      <c r="C748" s="139" t="s">
        <v>204</v>
      </c>
      <c r="D748" s="20">
        <f t="shared" ref="D748:D756" si="77">SUM(E748:G748)</f>
        <v>44947.34</v>
      </c>
      <c r="E748" s="20">
        <v>16755.62</v>
      </c>
      <c r="F748" s="20">
        <v>24343.22</v>
      </c>
      <c r="G748" s="20">
        <v>3848.5000000000009</v>
      </c>
    </row>
    <row r="749" spans="1:7" ht="12.75" customHeight="1" x14ac:dyDescent="0.3">
      <c r="B749" s="2">
        <v>2200</v>
      </c>
      <c r="C749" s="139" t="s">
        <v>205</v>
      </c>
      <c r="D749" s="20">
        <f t="shared" si="77"/>
        <v>44104.97</v>
      </c>
      <c r="E749" s="20">
        <v>8373.5299999999988</v>
      </c>
      <c r="F749" s="20">
        <v>30206.800000000003</v>
      </c>
      <c r="G749" s="20">
        <v>5524.6399999999994</v>
      </c>
    </row>
    <row r="750" spans="1:7" ht="12.75" customHeight="1" x14ac:dyDescent="0.3">
      <c r="B750" s="2">
        <v>2300</v>
      </c>
      <c r="C750" s="139" t="s">
        <v>206</v>
      </c>
      <c r="D750" s="20">
        <f t="shared" si="77"/>
        <v>140.5</v>
      </c>
      <c r="E750" s="20">
        <v>53.379999999999995</v>
      </c>
      <c r="F750" s="20">
        <v>87.12</v>
      </c>
      <c r="G750" s="20">
        <v>0</v>
      </c>
    </row>
    <row r="751" spans="1:7" ht="12.75" customHeight="1" x14ac:dyDescent="0.3">
      <c r="B751" s="2">
        <v>2400</v>
      </c>
      <c r="C751" s="139" t="s">
        <v>207</v>
      </c>
      <c r="D751" s="20">
        <f t="shared" si="77"/>
        <v>4902.6000000000004</v>
      </c>
      <c r="E751" s="20">
        <v>2193.2999999999997</v>
      </c>
      <c r="F751" s="20">
        <v>2264.8000000000002</v>
      </c>
      <c r="G751" s="20">
        <v>444.49999999999989</v>
      </c>
    </row>
    <row r="752" spans="1:7" ht="12.75" customHeight="1" x14ac:dyDescent="0.3">
      <c r="B752" s="2">
        <v>2500</v>
      </c>
      <c r="C752" s="139" t="s">
        <v>208</v>
      </c>
      <c r="D752" s="20">
        <f t="shared" si="77"/>
        <v>910610.01000000024</v>
      </c>
      <c r="E752" s="20">
        <v>130812.11999999998</v>
      </c>
      <c r="F752" s="20">
        <v>737145.80000000028</v>
      </c>
      <c r="G752" s="20">
        <v>42652.09</v>
      </c>
    </row>
    <row r="753" spans="1:7" ht="12.75" customHeight="1" x14ac:dyDescent="0.3">
      <c r="B753" s="2">
        <v>2600</v>
      </c>
      <c r="C753" s="139" t="s">
        <v>209</v>
      </c>
      <c r="D753" s="20">
        <f t="shared" si="77"/>
        <v>27935.24</v>
      </c>
      <c r="E753" s="20">
        <v>22940.260000000002</v>
      </c>
      <c r="F753" s="20">
        <v>2376.87</v>
      </c>
      <c r="G753" s="20">
        <v>2618.11</v>
      </c>
    </row>
    <row r="754" spans="1:7" ht="12.75" customHeight="1" x14ac:dyDescent="0.3">
      <c r="B754" s="2">
        <v>2700</v>
      </c>
      <c r="C754" s="139" t="s">
        <v>210</v>
      </c>
      <c r="D754" s="20">
        <f t="shared" si="77"/>
        <v>24744.149999999998</v>
      </c>
      <c r="E754" s="20">
        <v>14359.14</v>
      </c>
      <c r="F754" s="20">
        <v>9953.9600000000009</v>
      </c>
      <c r="G754" s="20">
        <v>431.05</v>
      </c>
    </row>
    <row r="755" spans="1:7" ht="12.75" customHeight="1" x14ac:dyDescent="0.3">
      <c r="B755" s="2">
        <v>2800</v>
      </c>
      <c r="C755" s="139" t="s">
        <v>211</v>
      </c>
      <c r="D755" s="20">
        <f t="shared" si="77"/>
        <v>0.37</v>
      </c>
      <c r="E755" s="20">
        <v>0.37</v>
      </c>
      <c r="F755" s="20">
        <v>0</v>
      </c>
      <c r="G755" s="20">
        <v>0</v>
      </c>
    </row>
    <row r="756" spans="1:7" ht="12.75" customHeight="1" x14ac:dyDescent="0.3">
      <c r="B756" s="2">
        <v>2900</v>
      </c>
      <c r="C756" s="139" t="s">
        <v>212</v>
      </c>
      <c r="D756" s="20">
        <f t="shared" si="77"/>
        <v>15375.349999999999</v>
      </c>
      <c r="E756" s="20">
        <v>5557.71</v>
      </c>
      <c r="F756" s="20">
        <v>5176.5600000000004</v>
      </c>
      <c r="G756" s="20">
        <v>4641.079999999999</v>
      </c>
    </row>
    <row r="757" spans="1:7" ht="14.25" customHeight="1" x14ac:dyDescent="0.3">
      <c r="A757" s="137" t="s">
        <v>213</v>
      </c>
      <c r="B757" s="137"/>
      <c r="C757" s="45"/>
      <c r="D757" s="138">
        <f>SUM(D758:D766)</f>
        <v>433772.1700000001</v>
      </c>
      <c r="E757" s="138">
        <f>SUM(E758:E766)</f>
        <v>96913.680000000022</v>
      </c>
      <c r="F757" s="138">
        <f>SUM(F758:F766)</f>
        <v>301172.39</v>
      </c>
      <c r="G757" s="138">
        <f>SUM(G758:G766)</f>
        <v>35686.100000000006</v>
      </c>
    </row>
    <row r="758" spans="1:7" ht="12.75" customHeight="1" x14ac:dyDescent="0.3">
      <c r="B758" s="2">
        <v>3100</v>
      </c>
      <c r="C758" s="139" t="s">
        <v>214</v>
      </c>
      <c r="D758" s="20">
        <f t="shared" ref="D758:D766" si="78">SUM(E758:G758)</f>
        <v>83035.100000000006</v>
      </c>
      <c r="E758" s="20">
        <v>27882.930000000004</v>
      </c>
      <c r="F758" s="20">
        <v>44554.11</v>
      </c>
      <c r="G758" s="20">
        <v>10598.060000000001</v>
      </c>
    </row>
    <row r="759" spans="1:7" ht="12.75" customHeight="1" x14ac:dyDescent="0.3">
      <c r="B759" s="2">
        <v>3200</v>
      </c>
      <c r="C759" s="139" t="s">
        <v>215</v>
      </c>
      <c r="D759" s="20">
        <f t="shared" si="78"/>
        <v>17831.88</v>
      </c>
      <c r="E759" s="20">
        <v>13487.36</v>
      </c>
      <c r="F759" s="20">
        <v>3820.16</v>
      </c>
      <c r="G759" s="20">
        <v>524.36000000000013</v>
      </c>
    </row>
    <row r="760" spans="1:7" ht="12.75" customHeight="1" x14ac:dyDescent="0.3">
      <c r="B760" s="2">
        <v>3300</v>
      </c>
      <c r="C760" s="139" t="s">
        <v>216</v>
      </c>
      <c r="D760" s="20">
        <f t="shared" si="78"/>
        <v>60623.62000000001</v>
      </c>
      <c r="E760" s="20">
        <v>8881.51</v>
      </c>
      <c r="F760" s="20">
        <v>55864.900000000009</v>
      </c>
      <c r="G760" s="20">
        <v>-4122.7900000000009</v>
      </c>
    </row>
    <row r="761" spans="1:7" ht="12.75" customHeight="1" x14ac:dyDescent="0.3">
      <c r="B761" s="2">
        <v>3400</v>
      </c>
      <c r="C761" s="139" t="s">
        <v>217</v>
      </c>
      <c r="D761" s="20">
        <f t="shared" si="78"/>
        <v>81822.63</v>
      </c>
      <c r="E761" s="20">
        <v>5692.6399999999985</v>
      </c>
      <c r="F761" s="20">
        <v>74582.12000000001</v>
      </c>
      <c r="G761" s="20">
        <v>1547.8700000000001</v>
      </c>
    </row>
    <row r="762" spans="1:7" ht="12.75" customHeight="1" x14ac:dyDescent="0.3">
      <c r="B762" s="2">
        <v>3500</v>
      </c>
      <c r="C762" s="139" t="s">
        <v>218</v>
      </c>
      <c r="D762" s="20">
        <f t="shared" si="78"/>
        <v>79818.310000000012</v>
      </c>
      <c r="E762" s="20">
        <v>10587.820000000002</v>
      </c>
      <c r="F762" s="20">
        <v>55188.180000000008</v>
      </c>
      <c r="G762" s="20">
        <v>14042.310000000001</v>
      </c>
    </row>
    <row r="763" spans="1:7" ht="12.75" customHeight="1" x14ac:dyDescent="0.3">
      <c r="B763" s="2">
        <v>3600</v>
      </c>
      <c r="C763" s="139" t="s">
        <v>219</v>
      </c>
      <c r="D763" s="20">
        <f t="shared" si="78"/>
        <v>1344.1999999999998</v>
      </c>
      <c r="E763" s="20">
        <v>270.70999999999998</v>
      </c>
      <c r="F763" s="20">
        <v>1073.4899999999998</v>
      </c>
      <c r="G763" s="20">
        <v>0</v>
      </c>
    </row>
    <row r="764" spans="1:7" ht="12.75" customHeight="1" x14ac:dyDescent="0.3">
      <c r="B764" s="2">
        <v>3700</v>
      </c>
      <c r="C764" s="139" t="s">
        <v>220</v>
      </c>
      <c r="D764" s="20">
        <f t="shared" si="78"/>
        <v>44279.32</v>
      </c>
      <c r="E764" s="20">
        <v>29120.16</v>
      </c>
      <c r="F764" s="20">
        <v>3776.8300000000004</v>
      </c>
      <c r="G764" s="20">
        <v>11382.330000000002</v>
      </c>
    </row>
    <row r="765" spans="1:7" ht="12.75" customHeight="1" x14ac:dyDescent="0.3">
      <c r="B765" s="2">
        <v>3800</v>
      </c>
      <c r="C765" s="139" t="s">
        <v>221</v>
      </c>
      <c r="D765" s="20">
        <f t="shared" si="78"/>
        <v>1194.27</v>
      </c>
      <c r="E765" s="20">
        <v>280.31</v>
      </c>
      <c r="F765" s="20">
        <v>276.08</v>
      </c>
      <c r="G765" s="20">
        <v>637.88000000000011</v>
      </c>
    </row>
    <row r="766" spans="1:7" ht="12.75" customHeight="1" x14ac:dyDescent="0.3">
      <c r="B766" s="2">
        <v>3900</v>
      </c>
      <c r="C766" s="139" t="s">
        <v>222</v>
      </c>
      <c r="D766" s="20">
        <f t="shared" si="78"/>
        <v>63822.840000000004</v>
      </c>
      <c r="E766" s="20">
        <v>710.24000000000024</v>
      </c>
      <c r="F766" s="20">
        <v>62036.520000000004</v>
      </c>
      <c r="G766" s="20">
        <v>1076.0800000000002</v>
      </c>
    </row>
    <row r="767" spans="1:7" ht="14.25" customHeight="1" x14ac:dyDescent="0.3">
      <c r="A767" s="137" t="s">
        <v>223</v>
      </c>
      <c r="B767" s="137"/>
      <c r="C767" s="45"/>
      <c r="D767" s="138">
        <f>SUM(D768:D776)</f>
        <v>2006991.7100000002</v>
      </c>
      <c r="E767" s="138">
        <f>SUM(E768:E776)</f>
        <v>381586.39999999997</v>
      </c>
      <c r="F767" s="138">
        <f>SUM(F768:F776)</f>
        <v>1625405.3100000003</v>
      </c>
      <c r="G767" s="138">
        <f>SUM(G768:G776)</f>
        <v>0</v>
      </c>
    </row>
    <row r="768" spans="1:7" ht="12.75" customHeight="1" x14ac:dyDescent="0.3">
      <c r="B768" s="2">
        <v>4100</v>
      </c>
      <c r="C768" s="139" t="s">
        <v>224</v>
      </c>
      <c r="D768" s="20">
        <f t="shared" ref="D768:D776" si="79">SUM(E768:G768)</f>
        <v>542653.23</v>
      </c>
      <c r="E768" s="20">
        <v>379942.79</v>
      </c>
      <c r="F768" s="20">
        <v>162710.44</v>
      </c>
      <c r="G768" s="20">
        <v>0</v>
      </c>
    </row>
    <row r="769" spans="1:7" ht="12.75" customHeight="1" x14ac:dyDescent="0.3">
      <c r="B769" s="2">
        <v>4200</v>
      </c>
      <c r="C769" s="139" t="s">
        <v>225</v>
      </c>
      <c r="D769" s="20">
        <f t="shared" si="79"/>
        <v>0</v>
      </c>
      <c r="E769" s="20">
        <v>0</v>
      </c>
      <c r="F769" s="20">
        <v>0</v>
      </c>
      <c r="G769" s="20">
        <v>0</v>
      </c>
    </row>
    <row r="770" spans="1:7" ht="12.75" customHeight="1" x14ac:dyDescent="0.3">
      <c r="B770" s="2">
        <v>4300</v>
      </c>
      <c r="C770" s="139" t="s">
        <v>226</v>
      </c>
      <c r="D770" s="20">
        <f t="shared" si="79"/>
        <v>1294609.1000000003</v>
      </c>
      <c r="E770" s="20">
        <v>0</v>
      </c>
      <c r="F770" s="20">
        <v>1294609.1000000003</v>
      </c>
      <c r="G770" s="20">
        <v>0</v>
      </c>
    </row>
    <row r="771" spans="1:7" ht="12.75" customHeight="1" x14ac:dyDescent="0.3">
      <c r="B771" s="2">
        <v>4400</v>
      </c>
      <c r="C771" s="139" t="s">
        <v>227</v>
      </c>
      <c r="D771" s="20">
        <f t="shared" si="79"/>
        <v>144622.9</v>
      </c>
      <c r="E771" s="20">
        <v>1643.6100000000001</v>
      </c>
      <c r="F771" s="20">
        <v>142979.29</v>
      </c>
      <c r="G771" s="20">
        <v>0</v>
      </c>
    </row>
    <row r="772" spans="1:7" ht="12.75" customHeight="1" x14ac:dyDescent="0.3">
      <c r="B772" s="2">
        <v>4500</v>
      </c>
      <c r="C772" s="139" t="s">
        <v>228</v>
      </c>
      <c r="D772" s="20">
        <f t="shared" si="79"/>
        <v>25106.48</v>
      </c>
      <c r="E772" s="20">
        <v>0</v>
      </c>
      <c r="F772" s="20">
        <v>25106.48</v>
      </c>
      <c r="G772" s="20">
        <v>0</v>
      </c>
    </row>
    <row r="773" spans="1:7" ht="12.75" customHeight="1" x14ac:dyDescent="0.3">
      <c r="B773" s="2">
        <v>4600</v>
      </c>
      <c r="C773" s="139" t="s">
        <v>229</v>
      </c>
      <c r="D773" s="20">
        <f t="shared" si="79"/>
        <v>0</v>
      </c>
      <c r="E773" s="20">
        <v>0</v>
      </c>
      <c r="F773" s="20">
        <v>0</v>
      </c>
      <c r="G773" s="20">
        <v>0</v>
      </c>
    </row>
    <row r="774" spans="1:7" ht="12.75" customHeight="1" x14ac:dyDescent="0.3">
      <c r="B774" s="2">
        <v>4700</v>
      </c>
      <c r="C774" s="139" t="s">
        <v>230</v>
      </c>
      <c r="D774" s="20">
        <f t="shared" si="79"/>
        <v>0</v>
      </c>
      <c r="E774" s="20">
        <v>0</v>
      </c>
      <c r="F774" s="20">
        <v>0</v>
      </c>
      <c r="G774" s="20">
        <v>0</v>
      </c>
    </row>
    <row r="775" spans="1:7" ht="12.75" customHeight="1" x14ac:dyDescent="0.3">
      <c r="B775" s="2">
        <v>4800</v>
      </c>
      <c r="C775" s="139" t="s">
        <v>231</v>
      </c>
      <c r="D775" s="20">
        <f t="shared" si="79"/>
        <v>0</v>
      </c>
      <c r="E775" s="20">
        <v>0</v>
      </c>
      <c r="F775" s="20">
        <v>0</v>
      </c>
      <c r="G775" s="20">
        <v>0</v>
      </c>
    </row>
    <row r="776" spans="1:7" ht="12.75" customHeight="1" x14ac:dyDescent="0.3">
      <c r="B776" s="2">
        <v>4900</v>
      </c>
      <c r="C776" s="139" t="s">
        <v>232</v>
      </c>
      <c r="D776" s="20">
        <f t="shared" si="79"/>
        <v>0</v>
      </c>
      <c r="E776" s="20">
        <v>0</v>
      </c>
      <c r="F776" s="20">
        <v>0</v>
      </c>
      <c r="G776" s="20">
        <v>0</v>
      </c>
    </row>
    <row r="777" spans="1:7" ht="14.25" customHeight="1" x14ac:dyDescent="0.3">
      <c r="A777" s="137" t="s">
        <v>233</v>
      </c>
      <c r="B777" s="137"/>
      <c r="C777" s="45"/>
      <c r="D777" s="138">
        <f>SUM(D778:D784)</f>
        <v>0</v>
      </c>
      <c r="E777" s="138">
        <f>SUM(E778:E784)</f>
        <v>0</v>
      </c>
      <c r="F777" s="138">
        <f>SUM(F778:F784)</f>
        <v>0</v>
      </c>
      <c r="G777" s="138">
        <f>SUM(G778:G784)</f>
        <v>0</v>
      </c>
    </row>
    <row r="778" spans="1:7" ht="12.75" customHeight="1" x14ac:dyDescent="0.3">
      <c r="B778" s="2">
        <v>7100</v>
      </c>
      <c r="C778" s="139" t="s">
        <v>234</v>
      </c>
      <c r="D778" s="20">
        <f t="shared" ref="D778:D784" si="80">SUM(E778:G778)</f>
        <v>0</v>
      </c>
      <c r="E778" s="20">
        <v>0</v>
      </c>
      <c r="F778" s="20">
        <v>0</v>
      </c>
      <c r="G778" s="20">
        <v>0</v>
      </c>
    </row>
    <row r="779" spans="1:7" ht="12.75" customHeight="1" x14ac:dyDescent="0.3">
      <c r="B779" s="2">
        <v>7200</v>
      </c>
      <c r="C779" s="139" t="s">
        <v>235</v>
      </c>
      <c r="D779" s="20">
        <f t="shared" si="80"/>
        <v>0</v>
      </c>
      <c r="E779" s="20">
        <v>0</v>
      </c>
      <c r="F779" s="20">
        <v>0</v>
      </c>
      <c r="G779" s="20">
        <v>0</v>
      </c>
    </row>
    <row r="780" spans="1:7" ht="12.75" customHeight="1" x14ac:dyDescent="0.3">
      <c r="B780" s="2">
        <v>7300</v>
      </c>
      <c r="C780" s="139" t="s">
        <v>236</v>
      </c>
      <c r="D780" s="20">
        <f t="shared" si="80"/>
        <v>0</v>
      </c>
      <c r="E780" s="20">
        <v>0</v>
      </c>
      <c r="F780" s="20">
        <v>0</v>
      </c>
      <c r="G780" s="20">
        <v>0</v>
      </c>
    </row>
    <row r="781" spans="1:7" ht="12.75" customHeight="1" x14ac:dyDescent="0.3">
      <c r="B781" s="2">
        <v>7400</v>
      </c>
      <c r="C781" s="139" t="s">
        <v>237</v>
      </c>
      <c r="D781" s="20">
        <f t="shared" si="80"/>
        <v>0</v>
      </c>
      <c r="E781" s="20">
        <v>0</v>
      </c>
      <c r="F781" s="20">
        <v>0</v>
      </c>
      <c r="G781" s="20">
        <v>0</v>
      </c>
    </row>
    <row r="782" spans="1:7" ht="12.75" customHeight="1" x14ac:dyDescent="0.3">
      <c r="B782" s="2">
        <v>7500</v>
      </c>
      <c r="C782" s="139" t="s">
        <v>238</v>
      </c>
      <c r="D782" s="20">
        <f t="shared" si="80"/>
        <v>0</v>
      </c>
      <c r="E782" s="20">
        <v>0</v>
      </c>
      <c r="F782" s="20">
        <v>0</v>
      </c>
      <c r="G782" s="20">
        <v>0</v>
      </c>
    </row>
    <row r="783" spans="1:7" ht="12.75" customHeight="1" x14ac:dyDescent="0.3">
      <c r="B783" s="2">
        <v>7600</v>
      </c>
      <c r="C783" s="139" t="s">
        <v>239</v>
      </c>
      <c r="D783" s="20">
        <f t="shared" si="80"/>
        <v>0</v>
      </c>
      <c r="E783" s="20">
        <v>0</v>
      </c>
      <c r="F783" s="20">
        <v>0</v>
      </c>
      <c r="G783" s="20">
        <v>0</v>
      </c>
    </row>
    <row r="784" spans="1:7" ht="12.75" customHeight="1" x14ac:dyDescent="0.3">
      <c r="B784" s="2">
        <v>7900</v>
      </c>
      <c r="C784" s="139" t="s">
        <v>240</v>
      </c>
      <c r="D784" s="20">
        <f t="shared" si="80"/>
        <v>0</v>
      </c>
      <c r="E784" s="20">
        <v>0</v>
      </c>
      <c r="F784" s="20">
        <v>0</v>
      </c>
      <c r="G784" s="20">
        <v>0</v>
      </c>
    </row>
    <row r="785" spans="1:7" ht="15.75" customHeight="1" x14ac:dyDescent="0.35">
      <c r="C785" s="59"/>
      <c r="D785" s="20">
        <f t="shared" ref="D785" si="81">D876+D967+D1058+D1149+D1240+D1331+D1422+D1513+D1604+D1695+D1786+D1968+D1877+D2059+D2150+D2241+D2332+D2423+D2514+D2605+D2696+D2787+D2878+D3060+D2969+D3151+D3242+D3333+D3424+D3515+D3606+D3697</f>
        <v>0</v>
      </c>
      <c r="E785" s="20"/>
      <c r="F785" s="20"/>
      <c r="G785" s="20"/>
    </row>
    <row r="786" spans="1:7" ht="14.25" customHeight="1" x14ac:dyDescent="0.3">
      <c r="A786" s="135"/>
      <c r="B786" s="135"/>
      <c r="C786" s="42" t="s">
        <v>241</v>
      </c>
      <c r="D786" s="136">
        <f>D788+D798+D808+D812</f>
        <v>40235.209999999992</v>
      </c>
      <c r="E786" s="136">
        <v>187.88</v>
      </c>
      <c r="F786" s="136">
        <v>39471.39</v>
      </c>
      <c r="G786" s="136">
        <v>575.93999999999994</v>
      </c>
    </row>
    <row r="787" spans="1:7" ht="15.75" customHeight="1" x14ac:dyDescent="0.35">
      <c r="C787" s="59"/>
      <c r="D787" s="20"/>
      <c r="E787" s="20"/>
      <c r="F787" s="20"/>
      <c r="G787" s="20"/>
    </row>
    <row r="788" spans="1:7" ht="14.25" customHeight="1" x14ac:dyDescent="0.3">
      <c r="A788" s="137" t="s">
        <v>223</v>
      </c>
      <c r="B788" s="137"/>
      <c r="C788" s="45"/>
      <c r="D788" s="138">
        <f>SUM(D789:D797)</f>
        <v>0</v>
      </c>
      <c r="E788" s="138">
        <f>SUM(E789:E797)</f>
        <v>0</v>
      </c>
      <c r="F788" s="138">
        <f>SUM(F789:F797)</f>
        <v>0</v>
      </c>
      <c r="G788" s="138">
        <f>SUM(G789:G797)</f>
        <v>0</v>
      </c>
    </row>
    <row r="789" spans="1:7" ht="12.75" customHeight="1" x14ac:dyDescent="0.3">
      <c r="B789" s="2">
        <v>4100</v>
      </c>
      <c r="C789" s="139" t="s">
        <v>224</v>
      </c>
      <c r="D789" s="20">
        <f t="shared" ref="D789:D797" si="82">SUM(E789:G789)</f>
        <v>0</v>
      </c>
      <c r="E789" s="20">
        <v>0</v>
      </c>
      <c r="F789" s="20">
        <v>0</v>
      </c>
      <c r="G789" s="20">
        <v>0</v>
      </c>
    </row>
    <row r="790" spans="1:7" ht="12.75" customHeight="1" x14ac:dyDescent="0.3">
      <c r="B790" s="2">
        <v>4200</v>
      </c>
      <c r="C790" s="139" t="s">
        <v>225</v>
      </c>
      <c r="D790" s="20">
        <f t="shared" si="82"/>
        <v>0</v>
      </c>
      <c r="E790" s="20">
        <v>0</v>
      </c>
      <c r="F790" s="20">
        <v>0</v>
      </c>
      <c r="G790" s="20">
        <v>0</v>
      </c>
    </row>
    <row r="791" spans="1:7" ht="12.75" customHeight="1" x14ac:dyDescent="0.3">
      <c r="B791" s="2">
        <v>4300</v>
      </c>
      <c r="C791" s="139" t="s">
        <v>226</v>
      </c>
      <c r="D791" s="20">
        <f t="shared" si="82"/>
        <v>0</v>
      </c>
      <c r="E791" s="20">
        <v>0</v>
      </c>
      <c r="F791" s="20">
        <v>0</v>
      </c>
      <c r="G791" s="20">
        <v>0</v>
      </c>
    </row>
    <row r="792" spans="1:7" ht="12.75" customHeight="1" x14ac:dyDescent="0.3">
      <c r="B792" s="2">
        <v>4400</v>
      </c>
      <c r="C792" s="139" t="s">
        <v>227</v>
      </c>
      <c r="D792" s="20">
        <f t="shared" si="82"/>
        <v>0</v>
      </c>
      <c r="E792" s="20">
        <v>0</v>
      </c>
      <c r="F792" s="20">
        <v>0</v>
      </c>
      <c r="G792" s="20">
        <v>0</v>
      </c>
    </row>
    <row r="793" spans="1:7" ht="12.75" customHeight="1" x14ac:dyDescent="0.3">
      <c r="B793" s="2">
        <v>4500</v>
      </c>
      <c r="C793" s="139" t="s">
        <v>228</v>
      </c>
      <c r="D793" s="20">
        <f t="shared" si="82"/>
        <v>0</v>
      </c>
      <c r="E793" s="20">
        <v>0</v>
      </c>
      <c r="F793" s="20">
        <v>0</v>
      </c>
      <c r="G793" s="20">
        <v>0</v>
      </c>
    </row>
    <row r="794" spans="1:7" ht="12.75" customHeight="1" x14ac:dyDescent="0.3">
      <c r="B794" s="2">
        <v>4600</v>
      </c>
      <c r="C794" s="139" t="s">
        <v>229</v>
      </c>
      <c r="D794" s="20">
        <f t="shared" si="82"/>
        <v>0</v>
      </c>
      <c r="E794" s="20">
        <v>0</v>
      </c>
      <c r="F794" s="20">
        <v>0</v>
      </c>
      <c r="G794" s="20">
        <v>0</v>
      </c>
    </row>
    <row r="795" spans="1:7" ht="12.75" customHeight="1" x14ac:dyDescent="0.3">
      <c r="B795" s="2">
        <v>4700</v>
      </c>
      <c r="C795" s="139" t="s">
        <v>230</v>
      </c>
      <c r="D795" s="20">
        <f t="shared" si="82"/>
        <v>0</v>
      </c>
      <c r="E795" s="20">
        <v>0</v>
      </c>
      <c r="F795" s="20">
        <v>0</v>
      </c>
      <c r="G795" s="20">
        <v>0</v>
      </c>
    </row>
    <row r="796" spans="1:7" ht="12.75" customHeight="1" x14ac:dyDescent="0.3">
      <c r="B796" s="2">
        <v>4800</v>
      </c>
      <c r="C796" s="139" t="s">
        <v>231</v>
      </c>
      <c r="D796" s="20">
        <f t="shared" si="82"/>
        <v>0</v>
      </c>
      <c r="E796" s="20">
        <v>0</v>
      </c>
      <c r="F796" s="20">
        <v>0</v>
      </c>
      <c r="G796" s="20">
        <v>0</v>
      </c>
    </row>
    <row r="797" spans="1:7" ht="12.75" customHeight="1" x14ac:dyDescent="0.3">
      <c r="B797" s="2">
        <v>4900</v>
      </c>
      <c r="C797" s="139" t="s">
        <v>232</v>
      </c>
      <c r="D797" s="20">
        <f t="shared" si="82"/>
        <v>0</v>
      </c>
      <c r="E797" s="20">
        <v>0</v>
      </c>
      <c r="F797" s="20">
        <v>0</v>
      </c>
      <c r="G797" s="20">
        <v>0</v>
      </c>
    </row>
    <row r="798" spans="1:7" ht="14.25" customHeight="1" x14ac:dyDescent="0.3">
      <c r="A798" s="137" t="s">
        <v>242</v>
      </c>
      <c r="B798" s="137"/>
      <c r="C798" s="45"/>
      <c r="D798" s="138">
        <f>SUM(D799:D807)</f>
        <v>35171.76999999999</v>
      </c>
      <c r="E798" s="138">
        <f>SUM(E799:E807)</f>
        <v>187.88</v>
      </c>
      <c r="F798" s="138">
        <f>SUM(F799:F807)</f>
        <v>34407.19</v>
      </c>
      <c r="G798" s="138">
        <f>SUM(G799:G807)</f>
        <v>576.69999999999993</v>
      </c>
    </row>
    <row r="799" spans="1:7" ht="12.75" customHeight="1" x14ac:dyDescent="0.3">
      <c r="B799" s="2">
        <v>5100</v>
      </c>
      <c r="C799" s="139" t="s">
        <v>243</v>
      </c>
      <c r="D799" s="20">
        <f t="shared" ref="D799:D807" si="83">SUM(E799:G799)</f>
        <v>287.89</v>
      </c>
      <c r="E799" s="20">
        <v>151.38</v>
      </c>
      <c r="F799" s="20">
        <v>136.51</v>
      </c>
      <c r="G799" s="20">
        <v>0</v>
      </c>
    </row>
    <row r="800" spans="1:7" ht="12.75" customHeight="1" x14ac:dyDescent="0.3">
      <c r="B800" s="2">
        <v>5200</v>
      </c>
      <c r="C800" s="139" t="s">
        <v>244</v>
      </c>
      <c r="D800" s="20">
        <f t="shared" si="83"/>
        <v>33040.149999999994</v>
      </c>
      <c r="E800" s="20">
        <v>8.6999999999999993</v>
      </c>
      <c r="F800" s="20">
        <v>33031.449999999997</v>
      </c>
      <c r="G800" s="20">
        <v>0</v>
      </c>
    </row>
    <row r="801" spans="1:7" ht="12.75" customHeight="1" x14ac:dyDescent="0.3">
      <c r="B801" s="2">
        <v>5300</v>
      </c>
      <c r="C801" s="139" t="s">
        <v>245</v>
      </c>
      <c r="D801" s="20">
        <f t="shared" si="83"/>
        <v>1472.06</v>
      </c>
      <c r="E801" s="20">
        <v>4.0999999999999996</v>
      </c>
      <c r="F801" s="20">
        <v>891.25999999999988</v>
      </c>
      <c r="G801" s="20">
        <v>576.69999999999993</v>
      </c>
    </row>
    <row r="802" spans="1:7" ht="12.75" customHeight="1" x14ac:dyDescent="0.3">
      <c r="B802" s="2">
        <v>5400</v>
      </c>
      <c r="C802" s="139" t="s">
        <v>246</v>
      </c>
      <c r="D802" s="20">
        <f t="shared" si="83"/>
        <v>0</v>
      </c>
      <c r="E802" s="20">
        <v>0</v>
      </c>
      <c r="F802" s="20">
        <v>0</v>
      </c>
      <c r="G802" s="20">
        <v>0</v>
      </c>
    </row>
    <row r="803" spans="1:7" ht="12.75" customHeight="1" x14ac:dyDescent="0.3">
      <c r="B803" s="2">
        <v>5500</v>
      </c>
      <c r="C803" s="139" t="s">
        <v>247</v>
      </c>
      <c r="D803" s="20">
        <f t="shared" si="83"/>
        <v>0</v>
      </c>
      <c r="E803" s="20">
        <v>0</v>
      </c>
      <c r="F803" s="20">
        <v>0</v>
      </c>
      <c r="G803" s="20">
        <v>0</v>
      </c>
    </row>
    <row r="804" spans="1:7" ht="12.75" customHeight="1" x14ac:dyDescent="0.3">
      <c r="B804" s="2">
        <v>5600</v>
      </c>
      <c r="C804" s="139" t="s">
        <v>248</v>
      </c>
      <c r="D804" s="20">
        <f t="shared" si="83"/>
        <v>23.700000000000003</v>
      </c>
      <c r="E804" s="20">
        <v>23.700000000000003</v>
      </c>
      <c r="F804" s="20">
        <v>0</v>
      </c>
      <c r="G804" s="20">
        <v>0</v>
      </c>
    </row>
    <row r="805" spans="1:7" ht="12.75" customHeight="1" x14ac:dyDescent="0.3">
      <c r="B805" s="2">
        <v>5700</v>
      </c>
      <c r="C805" s="139" t="s">
        <v>249</v>
      </c>
      <c r="D805" s="20">
        <f t="shared" si="83"/>
        <v>0</v>
      </c>
      <c r="E805" s="20">
        <v>0</v>
      </c>
      <c r="F805" s="20">
        <v>0</v>
      </c>
      <c r="G805" s="20">
        <v>0</v>
      </c>
    </row>
    <row r="806" spans="1:7" ht="12.75" customHeight="1" x14ac:dyDescent="0.3">
      <c r="B806" s="2">
        <v>5800</v>
      </c>
      <c r="C806" s="139" t="s">
        <v>250</v>
      </c>
      <c r="D806" s="20">
        <f t="shared" si="83"/>
        <v>0</v>
      </c>
      <c r="E806" s="20">
        <v>0</v>
      </c>
      <c r="F806" s="20">
        <v>0</v>
      </c>
      <c r="G806" s="20">
        <v>0</v>
      </c>
    </row>
    <row r="807" spans="1:7" ht="12.75" customHeight="1" x14ac:dyDescent="0.3">
      <c r="B807" s="2">
        <v>5900</v>
      </c>
      <c r="C807" s="139" t="s">
        <v>251</v>
      </c>
      <c r="D807" s="20">
        <f t="shared" si="83"/>
        <v>347.97</v>
      </c>
      <c r="E807" s="20">
        <v>0</v>
      </c>
      <c r="F807" s="20">
        <v>347.97</v>
      </c>
      <c r="G807" s="20">
        <v>0</v>
      </c>
    </row>
    <row r="808" spans="1:7" ht="14.25" customHeight="1" x14ac:dyDescent="0.3">
      <c r="A808" s="137" t="s">
        <v>252</v>
      </c>
      <c r="B808" s="137"/>
      <c r="C808" s="45"/>
      <c r="D808" s="138">
        <f>SUM(D809:D811)</f>
        <v>5063.4400000000005</v>
      </c>
      <c r="E808" s="138">
        <f>SUM(E809:E811)</f>
        <v>0</v>
      </c>
      <c r="F808" s="138">
        <f>SUM(F809:F811)</f>
        <v>5064.2000000000007</v>
      </c>
      <c r="G808" s="138">
        <f>SUM(G809:G811)</f>
        <v>-0.76</v>
      </c>
    </row>
    <row r="809" spans="1:7" ht="12.75" customHeight="1" x14ac:dyDescent="0.3">
      <c r="B809" s="2">
        <v>6100</v>
      </c>
      <c r="C809" s="139" t="s">
        <v>253</v>
      </c>
      <c r="D809" s="20">
        <f t="shared" ref="D809:D811" si="84">SUM(E809:G809)</f>
        <v>0</v>
      </c>
      <c r="E809" s="20">
        <v>0</v>
      </c>
      <c r="F809" s="20">
        <v>0</v>
      </c>
      <c r="G809" s="20">
        <v>0</v>
      </c>
    </row>
    <row r="810" spans="1:7" ht="12.75" customHeight="1" x14ac:dyDescent="0.3">
      <c r="B810" s="2">
        <v>6200</v>
      </c>
      <c r="C810" s="139" t="s">
        <v>254</v>
      </c>
      <c r="D810" s="20">
        <f t="shared" si="84"/>
        <v>5063.4400000000005</v>
      </c>
      <c r="E810" s="20">
        <v>0</v>
      </c>
      <c r="F810" s="20">
        <v>5064.2000000000007</v>
      </c>
      <c r="G810" s="20">
        <v>-0.76</v>
      </c>
    </row>
    <row r="811" spans="1:7" ht="12.75" customHeight="1" x14ac:dyDescent="0.3">
      <c r="B811" s="2">
        <v>6300</v>
      </c>
      <c r="C811" s="139" t="s">
        <v>255</v>
      </c>
      <c r="D811" s="20">
        <f t="shared" si="84"/>
        <v>0</v>
      </c>
      <c r="E811" s="20">
        <v>0</v>
      </c>
      <c r="F811" s="20">
        <v>0</v>
      </c>
      <c r="G811" s="20">
        <v>0</v>
      </c>
    </row>
    <row r="812" spans="1:7" ht="14.25" customHeight="1" x14ac:dyDescent="0.3">
      <c r="A812" s="137" t="s">
        <v>256</v>
      </c>
      <c r="B812" s="137"/>
      <c r="C812" s="45"/>
      <c r="D812" s="138">
        <f>D813</f>
        <v>0</v>
      </c>
      <c r="E812" s="138">
        <f>E813</f>
        <v>0</v>
      </c>
      <c r="F812" s="138">
        <f>F813</f>
        <v>0</v>
      </c>
      <c r="G812" s="138">
        <f>G813</f>
        <v>0</v>
      </c>
    </row>
    <row r="813" spans="1:7" ht="12.75" customHeight="1" x14ac:dyDescent="0.3">
      <c r="A813" s="90"/>
      <c r="B813" s="90">
        <v>9900</v>
      </c>
      <c r="C813" s="140" t="s">
        <v>257</v>
      </c>
      <c r="D813" s="92">
        <f>SUM(E813:G813)</f>
        <v>0</v>
      </c>
      <c r="E813" s="92">
        <v>0</v>
      </c>
      <c r="F813" s="92">
        <v>0</v>
      </c>
      <c r="G813" s="92">
        <v>0</v>
      </c>
    </row>
    <row r="814" spans="1:7" ht="14.25" customHeight="1" x14ac:dyDescent="0.3">
      <c r="A814" s="37" t="s">
        <v>1047</v>
      </c>
      <c r="B814" s="37"/>
      <c r="C814" s="37"/>
      <c r="D814" s="37"/>
      <c r="E814" s="37"/>
      <c r="F814" s="37"/>
      <c r="G814" s="37"/>
    </row>
    <row r="815" spans="1:7" ht="14.25" customHeight="1" x14ac:dyDescent="0.3">
      <c r="A815" s="36" t="s">
        <v>258</v>
      </c>
      <c r="B815" s="37"/>
      <c r="C815" s="37"/>
      <c r="D815" s="37"/>
      <c r="E815" s="37"/>
      <c r="F815" s="37"/>
      <c r="G815" s="37"/>
    </row>
    <row r="816" spans="1:7" ht="12.75" customHeight="1" x14ac:dyDescent="0.3"/>
    <row r="817" spans="1:7" ht="12.75" customHeight="1" x14ac:dyDescent="0.3"/>
    <row r="818" spans="1:7" ht="12.75" customHeight="1" x14ac:dyDescent="0.3"/>
    <row r="819" spans="1:7" ht="12.75" customHeight="1" x14ac:dyDescent="0.3"/>
    <row r="820" spans="1:7" ht="12.75" customHeight="1" x14ac:dyDescent="0.3"/>
    <row r="821" spans="1:7" ht="12.75" customHeight="1" x14ac:dyDescent="0.3"/>
    <row r="822" spans="1:7" ht="21" customHeight="1" x14ac:dyDescent="0.4">
      <c r="A822" s="12" t="s">
        <v>34</v>
      </c>
    </row>
    <row r="823" spans="1:7" ht="21" customHeight="1" x14ac:dyDescent="0.4">
      <c r="A823" s="12" t="s">
        <v>0</v>
      </c>
      <c r="D823" s="16"/>
      <c r="E823" s="16"/>
      <c r="F823" s="16"/>
      <c r="G823" s="16"/>
    </row>
    <row r="824" spans="1:7" ht="12.75" customHeight="1" x14ac:dyDescent="0.3">
      <c r="A824" s="20"/>
      <c r="B824" s="20"/>
      <c r="C824" s="20"/>
      <c r="D824" s="20"/>
      <c r="E824" s="20"/>
      <c r="F824" s="20"/>
      <c r="G824" s="20"/>
    </row>
    <row r="825" spans="1:7" ht="56.25" customHeight="1" x14ac:dyDescent="0.3">
      <c r="A825" s="150" t="s">
        <v>189</v>
      </c>
      <c r="B825" s="150" t="s">
        <v>190</v>
      </c>
      <c r="C825" s="97" t="s">
        <v>191</v>
      </c>
      <c r="D825" s="97" t="s">
        <v>534</v>
      </c>
      <c r="E825" s="97" t="s">
        <v>1078</v>
      </c>
      <c r="F825" s="97" t="s">
        <v>1079</v>
      </c>
      <c r="G825" s="97" t="s">
        <v>1080</v>
      </c>
    </row>
    <row r="826" spans="1:7" ht="12.75" customHeight="1" x14ac:dyDescent="0.3"/>
    <row r="827" spans="1:7" x14ac:dyDescent="0.3">
      <c r="A827" s="89"/>
      <c r="B827" s="89"/>
      <c r="C827" s="89" t="s">
        <v>193</v>
      </c>
      <c r="D827" s="89">
        <f>D828+D877</f>
        <v>16716781</v>
      </c>
      <c r="E827" s="89">
        <f>E828+E877</f>
        <v>4386783.84</v>
      </c>
      <c r="F827" s="89">
        <f>F828+F877</f>
        <v>10498445.700000001</v>
      </c>
      <c r="G827" s="89">
        <f>G828+G877</f>
        <v>1831551.46</v>
      </c>
    </row>
    <row r="828" spans="1:7" ht="14.25" customHeight="1" x14ac:dyDescent="0.3">
      <c r="A828" s="135"/>
      <c r="B828" s="135"/>
      <c r="C828" s="42" t="s">
        <v>194</v>
      </c>
      <c r="D828" s="136">
        <f>D830+D838+D848+D858+D868</f>
        <v>16361763.02</v>
      </c>
      <c r="E828" s="136">
        <f>E830+E838+E848+E858+E868</f>
        <v>4379425.37</v>
      </c>
      <c r="F828" s="136">
        <f>F830+F838+F848+F858+F868</f>
        <v>10121839.190000001</v>
      </c>
      <c r="G828" s="136">
        <f>G830+G838+G848+G858+G868</f>
        <v>1860498.46</v>
      </c>
    </row>
    <row r="829" spans="1:7" ht="12.75" customHeight="1" x14ac:dyDescent="0.3"/>
    <row r="830" spans="1:7" ht="14.25" customHeight="1" x14ac:dyDescent="0.3">
      <c r="A830" s="137" t="s">
        <v>195</v>
      </c>
      <c r="B830" s="137"/>
      <c r="C830" s="45"/>
      <c r="D830" s="138">
        <f>SUM(D831:D837)</f>
        <v>12482758.449999999</v>
      </c>
      <c r="E830" s="138">
        <f>SUM(E831:E837)</f>
        <v>3799105.32</v>
      </c>
      <c r="F830" s="138">
        <f>SUM(F831:F837)</f>
        <v>6857562.2400000002</v>
      </c>
      <c r="G830" s="138">
        <f>SUM(G831:G837)</f>
        <v>1826090.89</v>
      </c>
    </row>
    <row r="831" spans="1:7" ht="12.75" customHeight="1" x14ac:dyDescent="0.3">
      <c r="B831" s="2">
        <v>1100</v>
      </c>
      <c r="C831" s="139" t="s">
        <v>196</v>
      </c>
      <c r="D831" s="20">
        <f t="shared" ref="D831:D837" si="85">SUM(E831:G831)</f>
        <v>3428385.69</v>
      </c>
      <c r="E831" s="20">
        <v>1135360.1199999999</v>
      </c>
      <c r="F831" s="20">
        <v>1981628.9000000001</v>
      </c>
      <c r="G831" s="20">
        <v>311396.67000000004</v>
      </c>
    </row>
    <row r="832" spans="1:7" ht="12.75" customHeight="1" x14ac:dyDescent="0.3">
      <c r="B832" s="2">
        <v>1200</v>
      </c>
      <c r="C832" s="139" t="s">
        <v>197</v>
      </c>
      <c r="D832" s="20">
        <f t="shared" si="85"/>
        <v>883029.55999999994</v>
      </c>
      <c r="E832" s="20">
        <v>123931.99</v>
      </c>
      <c r="F832" s="20">
        <v>705817.8899999999</v>
      </c>
      <c r="G832" s="20">
        <v>53279.68</v>
      </c>
    </row>
    <row r="833" spans="1:7" ht="12.75" customHeight="1" x14ac:dyDescent="0.3">
      <c r="B833" s="2">
        <v>1300</v>
      </c>
      <c r="C833" s="139" t="s">
        <v>198</v>
      </c>
      <c r="D833" s="20">
        <f t="shared" si="85"/>
        <v>1208635.3599999999</v>
      </c>
      <c r="E833" s="20">
        <v>330672.37</v>
      </c>
      <c r="F833" s="20">
        <v>677994.60999999987</v>
      </c>
      <c r="G833" s="20">
        <v>199968.38</v>
      </c>
    </row>
    <row r="834" spans="1:7" ht="12.75" customHeight="1" x14ac:dyDescent="0.3">
      <c r="B834" s="2">
        <v>1400</v>
      </c>
      <c r="C834" s="139" t="s">
        <v>199</v>
      </c>
      <c r="D834" s="20">
        <f t="shared" si="85"/>
        <v>1175897.2</v>
      </c>
      <c r="E834" s="20">
        <v>360235.32</v>
      </c>
      <c r="F834" s="20">
        <v>584746.66999999993</v>
      </c>
      <c r="G834" s="20">
        <v>230915.21000000002</v>
      </c>
    </row>
    <row r="835" spans="1:7" ht="12.75" customHeight="1" x14ac:dyDescent="0.3">
      <c r="B835" s="2">
        <v>1500</v>
      </c>
      <c r="C835" s="139" t="s">
        <v>200</v>
      </c>
      <c r="D835" s="20">
        <f t="shared" si="85"/>
        <v>5399093.8299999991</v>
      </c>
      <c r="E835" s="20">
        <v>1726853.5899999999</v>
      </c>
      <c r="F835" s="20">
        <v>2805649.43</v>
      </c>
      <c r="G835" s="20">
        <v>866590.80999999994</v>
      </c>
    </row>
    <row r="836" spans="1:7" ht="12.75" customHeight="1" x14ac:dyDescent="0.3">
      <c r="B836" s="2">
        <v>1600</v>
      </c>
      <c r="C836" s="139" t="s">
        <v>201</v>
      </c>
      <c r="D836" s="20">
        <f t="shared" si="85"/>
        <v>0</v>
      </c>
      <c r="E836" s="20">
        <v>0</v>
      </c>
      <c r="F836" s="20">
        <v>0</v>
      </c>
      <c r="G836" s="20">
        <v>0</v>
      </c>
    </row>
    <row r="837" spans="1:7" ht="12.75" customHeight="1" x14ac:dyDescent="0.3">
      <c r="B837" s="2">
        <v>1700</v>
      </c>
      <c r="C837" s="139" t="s">
        <v>202</v>
      </c>
      <c r="D837" s="20">
        <f t="shared" si="85"/>
        <v>387716.80999999994</v>
      </c>
      <c r="E837" s="20">
        <v>122051.93</v>
      </c>
      <c r="F837" s="20">
        <v>101724.74</v>
      </c>
      <c r="G837" s="20">
        <v>163940.13999999998</v>
      </c>
    </row>
    <row r="838" spans="1:7" ht="14.25" customHeight="1" x14ac:dyDescent="0.3">
      <c r="A838" s="137" t="s">
        <v>203</v>
      </c>
      <c r="B838" s="137"/>
      <c r="C838" s="45"/>
      <c r="D838" s="138">
        <f>SUM(D839:D847)</f>
        <v>1371207.3500000003</v>
      </c>
      <c r="E838" s="138">
        <f>SUM(E839:E847)</f>
        <v>210367.20000000004</v>
      </c>
      <c r="F838" s="138">
        <f>SUM(F839:F847)</f>
        <v>1154350.7800000003</v>
      </c>
      <c r="G838" s="138">
        <f>SUM(G839:G847)</f>
        <v>6489.3700000000008</v>
      </c>
    </row>
    <row r="839" spans="1:7" ht="12.75" customHeight="1" x14ac:dyDescent="0.3">
      <c r="B839" s="2">
        <v>2100</v>
      </c>
      <c r="C839" s="139" t="s">
        <v>204</v>
      </c>
      <c r="D839" s="20">
        <f t="shared" ref="D839:D847" si="86">SUM(E839:G839)</f>
        <v>39093.32</v>
      </c>
      <c r="E839" s="20">
        <v>16994.14</v>
      </c>
      <c r="F839" s="20">
        <v>21684.05</v>
      </c>
      <c r="G839" s="20">
        <v>415.13</v>
      </c>
    </row>
    <row r="840" spans="1:7" ht="12.75" customHeight="1" x14ac:dyDescent="0.3">
      <c r="B840" s="2">
        <v>2200</v>
      </c>
      <c r="C840" s="139" t="s">
        <v>205</v>
      </c>
      <c r="D840" s="20">
        <f t="shared" si="86"/>
        <v>107330.21</v>
      </c>
      <c r="E840" s="20">
        <v>5707.19</v>
      </c>
      <c r="F840" s="20">
        <v>101027.08</v>
      </c>
      <c r="G840" s="20">
        <v>595.93999999999983</v>
      </c>
    </row>
    <row r="841" spans="1:7" ht="12.75" customHeight="1" x14ac:dyDescent="0.3">
      <c r="B841" s="2">
        <v>2300</v>
      </c>
      <c r="C841" s="139" t="s">
        <v>206</v>
      </c>
      <c r="D841" s="20">
        <f t="shared" si="86"/>
        <v>497</v>
      </c>
      <c r="E841" s="20">
        <v>0</v>
      </c>
      <c r="F841" s="20">
        <v>497</v>
      </c>
      <c r="G841" s="20">
        <v>0</v>
      </c>
    </row>
    <row r="842" spans="1:7" ht="12.75" customHeight="1" x14ac:dyDescent="0.3">
      <c r="B842" s="2">
        <v>2400</v>
      </c>
      <c r="C842" s="139" t="s">
        <v>207</v>
      </c>
      <c r="D842" s="20">
        <f t="shared" si="86"/>
        <v>10594.33</v>
      </c>
      <c r="E842" s="20">
        <v>8180.46</v>
      </c>
      <c r="F842" s="20">
        <v>2365.94</v>
      </c>
      <c r="G842" s="20">
        <v>47.930000000000007</v>
      </c>
    </row>
    <row r="843" spans="1:7" ht="12.75" customHeight="1" x14ac:dyDescent="0.3">
      <c r="B843" s="2">
        <v>2500</v>
      </c>
      <c r="C843" s="139" t="s">
        <v>208</v>
      </c>
      <c r="D843" s="20">
        <f t="shared" si="86"/>
        <v>1096512.1700000002</v>
      </c>
      <c r="E843" s="20">
        <v>140120.83000000002</v>
      </c>
      <c r="F843" s="20">
        <v>951790.43000000017</v>
      </c>
      <c r="G843" s="20">
        <v>4600.9100000000008</v>
      </c>
    </row>
    <row r="844" spans="1:7" ht="12.75" customHeight="1" x14ac:dyDescent="0.3">
      <c r="B844" s="2">
        <v>2600</v>
      </c>
      <c r="C844" s="139" t="s">
        <v>209</v>
      </c>
      <c r="D844" s="20">
        <f t="shared" si="86"/>
        <v>28205.019999999997</v>
      </c>
      <c r="E844" s="20">
        <v>11162.38</v>
      </c>
      <c r="F844" s="20">
        <v>16760.25</v>
      </c>
      <c r="G844" s="20">
        <v>282.39</v>
      </c>
    </row>
    <row r="845" spans="1:7" ht="12.75" customHeight="1" x14ac:dyDescent="0.3">
      <c r="B845" s="2">
        <v>2700</v>
      </c>
      <c r="C845" s="139" t="s">
        <v>210</v>
      </c>
      <c r="D845" s="20">
        <f t="shared" si="86"/>
        <v>80836.719999999987</v>
      </c>
      <c r="E845" s="20">
        <v>24785.67</v>
      </c>
      <c r="F845" s="20">
        <v>56004.539999999986</v>
      </c>
      <c r="G845" s="20">
        <v>46.51</v>
      </c>
    </row>
    <row r="846" spans="1:7" ht="12.75" customHeight="1" x14ac:dyDescent="0.3">
      <c r="B846" s="2">
        <v>2800</v>
      </c>
      <c r="C846" s="139" t="s">
        <v>211</v>
      </c>
      <c r="D846" s="20">
        <f t="shared" si="86"/>
        <v>0</v>
      </c>
      <c r="E846" s="20">
        <v>0</v>
      </c>
      <c r="F846" s="20">
        <v>0</v>
      </c>
      <c r="G846" s="20">
        <v>0</v>
      </c>
    </row>
    <row r="847" spans="1:7" ht="12.75" customHeight="1" x14ac:dyDescent="0.3">
      <c r="B847" s="2">
        <v>2900</v>
      </c>
      <c r="C847" s="139" t="s">
        <v>212</v>
      </c>
      <c r="D847" s="20">
        <f t="shared" si="86"/>
        <v>8138.58</v>
      </c>
      <c r="E847" s="20">
        <v>3416.5299999999997</v>
      </c>
      <c r="F847" s="20">
        <v>4221.4900000000007</v>
      </c>
      <c r="G847" s="20">
        <v>500.55999999999995</v>
      </c>
    </row>
    <row r="848" spans="1:7" ht="14.25" customHeight="1" x14ac:dyDescent="0.3">
      <c r="A848" s="137" t="s">
        <v>213</v>
      </c>
      <c r="B848" s="137"/>
      <c r="C848" s="45"/>
      <c r="D848" s="138">
        <f>SUM(D849:D857)</f>
        <v>2430333.75</v>
      </c>
      <c r="E848" s="138">
        <f>SUM(E849:E857)</f>
        <v>369952.85000000003</v>
      </c>
      <c r="F848" s="138">
        <f>SUM(F849:F857)</f>
        <v>2032462.7000000002</v>
      </c>
      <c r="G848" s="138">
        <f>SUM(G849:G857)</f>
        <v>27918.199999999997</v>
      </c>
    </row>
    <row r="849" spans="1:7" ht="12.75" customHeight="1" x14ac:dyDescent="0.3">
      <c r="B849" s="2">
        <v>3100</v>
      </c>
      <c r="C849" s="139" t="s">
        <v>214</v>
      </c>
      <c r="D849" s="20">
        <f t="shared" ref="D849:D857" si="87">SUM(E849:G849)</f>
        <v>195541.04000000004</v>
      </c>
      <c r="E849" s="20">
        <v>43446.040000000008</v>
      </c>
      <c r="F849" s="20">
        <v>143803.86000000002</v>
      </c>
      <c r="G849" s="20">
        <v>8291.14</v>
      </c>
    </row>
    <row r="850" spans="1:7" ht="12.75" customHeight="1" x14ac:dyDescent="0.3">
      <c r="B850" s="2">
        <v>3200</v>
      </c>
      <c r="C850" s="139" t="s">
        <v>215</v>
      </c>
      <c r="D850" s="20">
        <f t="shared" si="87"/>
        <v>80255.61</v>
      </c>
      <c r="E850" s="20">
        <v>34582.019999999997</v>
      </c>
      <c r="F850" s="20">
        <v>45263.35</v>
      </c>
      <c r="G850" s="20">
        <v>410.24</v>
      </c>
    </row>
    <row r="851" spans="1:7" ht="12.75" customHeight="1" x14ac:dyDescent="0.3">
      <c r="B851" s="2">
        <v>3300</v>
      </c>
      <c r="C851" s="139" t="s">
        <v>216</v>
      </c>
      <c r="D851" s="20">
        <f t="shared" si="87"/>
        <v>251274.13</v>
      </c>
      <c r="E851" s="20">
        <v>131556.58000000002</v>
      </c>
      <c r="F851" s="20">
        <v>122942.93999999999</v>
      </c>
      <c r="G851" s="20">
        <v>-3225.39</v>
      </c>
    </row>
    <row r="852" spans="1:7" ht="12.75" customHeight="1" x14ac:dyDescent="0.3">
      <c r="B852" s="2">
        <v>3400</v>
      </c>
      <c r="C852" s="139" t="s">
        <v>217</v>
      </c>
      <c r="D852" s="20">
        <f t="shared" si="87"/>
        <v>97540.75</v>
      </c>
      <c r="E852" s="20">
        <v>9828.2799999999988</v>
      </c>
      <c r="F852" s="20">
        <v>86501.52</v>
      </c>
      <c r="G852" s="20">
        <v>1210.9499999999998</v>
      </c>
    </row>
    <row r="853" spans="1:7" ht="12.75" customHeight="1" x14ac:dyDescent="0.3">
      <c r="B853" s="2">
        <v>3500</v>
      </c>
      <c r="C853" s="139" t="s">
        <v>218</v>
      </c>
      <c r="D853" s="20">
        <f t="shared" si="87"/>
        <v>457045.43000000005</v>
      </c>
      <c r="E853" s="20">
        <v>97713.71</v>
      </c>
      <c r="F853" s="20">
        <v>348345.96</v>
      </c>
      <c r="G853" s="20">
        <v>10985.759999999997</v>
      </c>
    </row>
    <row r="854" spans="1:7" ht="12.75" customHeight="1" x14ac:dyDescent="0.3">
      <c r="B854" s="2">
        <v>3600</v>
      </c>
      <c r="C854" s="139" t="s">
        <v>219</v>
      </c>
      <c r="D854" s="20">
        <f t="shared" si="87"/>
        <v>31418.719999999998</v>
      </c>
      <c r="E854" s="20">
        <v>5810.0700000000006</v>
      </c>
      <c r="F854" s="20">
        <v>25608.649999999998</v>
      </c>
      <c r="G854" s="20">
        <v>0</v>
      </c>
    </row>
    <row r="855" spans="1:7" ht="12.75" customHeight="1" x14ac:dyDescent="0.3">
      <c r="B855" s="2">
        <v>3700</v>
      </c>
      <c r="C855" s="139" t="s">
        <v>220</v>
      </c>
      <c r="D855" s="20">
        <f t="shared" si="87"/>
        <v>14221.07</v>
      </c>
      <c r="E855" s="20">
        <v>3095.2</v>
      </c>
      <c r="F855" s="20">
        <v>2221.25</v>
      </c>
      <c r="G855" s="20">
        <v>8904.6200000000008</v>
      </c>
    </row>
    <row r="856" spans="1:7" ht="12.75" customHeight="1" x14ac:dyDescent="0.3">
      <c r="B856" s="2">
        <v>3800</v>
      </c>
      <c r="C856" s="139" t="s">
        <v>221</v>
      </c>
      <c r="D856" s="20">
        <f t="shared" si="87"/>
        <v>29380.789999999997</v>
      </c>
      <c r="E856" s="20">
        <v>9046.24</v>
      </c>
      <c r="F856" s="20">
        <v>19835.5</v>
      </c>
      <c r="G856" s="20">
        <v>499.05000000000007</v>
      </c>
    </row>
    <row r="857" spans="1:7" ht="12.75" customHeight="1" x14ac:dyDescent="0.3">
      <c r="B857" s="2">
        <v>3900</v>
      </c>
      <c r="C857" s="139" t="s">
        <v>222</v>
      </c>
      <c r="D857" s="20">
        <f t="shared" si="87"/>
        <v>1273656.21</v>
      </c>
      <c r="E857" s="20">
        <v>34874.71</v>
      </c>
      <c r="F857" s="20">
        <v>1237939.67</v>
      </c>
      <c r="G857" s="20">
        <v>841.82999999999993</v>
      </c>
    </row>
    <row r="858" spans="1:7" ht="14.25" customHeight="1" x14ac:dyDescent="0.3">
      <c r="A858" s="137" t="s">
        <v>223</v>
      </c>
      <c r="B858" s="137"/>
      <c r="C858" s="45"/>
      <c r="D858" s="138">
        <f>SUM(D859:D867)</f>
        <v>77463.47</v>
      </c>
      <c r="E858" s="138">
        <f>SUM(E859:E867)</f>
        <v>0</v>
      </c>
      <c r="F858" s="138">
        <f>SUM(F859:F867)</f>
        <v>77463.47</v>
      </c>
      <c r="G858" s="138">
        <f>SUM(G859:G867)</f>
        <v>0</v>
      </c>
    </row>
    <row r="859" spans="1:7" ht="12.75" customHeight="1" x14ac:dyDescent="0.3">
      <c r="B859" s="2">
        <v>4100</v>
      </c>
      <c r="C859" s="139" t="s">
        <v>224</v>
      </c>
      <c r="D859" s="20">
        <f t="shared" ref="D859:D867" si="88">SUM(E859:G859)</f>
        <v>0</v>
      </c>
      <c r="E859" s="20">
        <v>0</v>
      </c>
      <c r="F859" s="20">
        <v>0</v>
      </c>
      <c r="G859" s="20">
        <v>0</v>
      </c>
    </row>
    <row r="860" spans="1:7" ht="12.75" customHeight="1" x14ac:dyDescent="0.3">
      <c r="B860" s="2">
        <v>4200</v>
      </c>
      <c r="C860" s="139" t="s">
        <v>225</v>
      </c>
      <c r="D860" s="20">
        <f t="shared" si="88"/>
        <v>0</v>
      </c>
      <c r="E860" s="20">
        <v>0</v>
      </c>
      <c r="F860" s="20">
        <v>0</v>
      </c>
      <c r="G860" s="20">
        <v>0</v>
      </c>
    </row>
    <row r="861" spans="1:7" ht="12.75" customHeight="1" x14ac:dyDescent="0.3">
      <c r="B861" s="2">
        <v>4300</v>
      </c>
      <c r="C861" s="139" t="s">
        <v>226</v>
      </c>
      <c r="D861" s="20">
        <f t="shared" si="88"/>
        <v>0</v>
      </c>
      <c r="E861" s="20">
        <v>0</v>
      </c>
      <c r="F861" s="20">
        <v>0</v>
      </c>
      <c r="G861" s="20">
        <v>0</v>
      </c>
    </row>
    <row r="862" spans="1:7" ht="12.75" customHeight="1" x14ac:dyDescent="0.3">
      <c r="B862" s="2">
        <v>4400</v>
      </c>
      <c r="C862" s="139" t="s">
        <v>227</v>
      </c>
      <c r="D862" s="20">
        <f t="shared" si="88"/>
        <v>30463.47</v>
      </c>
      <c r="E862" s="20">
        <v>0</v>
      </c>
      <c r="F862" s="20">
        <v>30463.47</v>
      </c>
      <c r="G862" s="20">
        <v>0</v>
      </c>
    </row>
    <row r="863" spans="1:7" ht="12.75" customHeight="1" x14ac:dyDescent="0.3">
      <c r="B863" s="2">
        <v>4500</v>
      </c>
      <c r="C863" s="139" t="s">
        <v>228</v>
      </c>
      <c r="D863" s="20">
        <f t="shared" si="88"/>
        <v>0</v>
      </c>
      <c r="E863" s="20">
        <v>0</v>
      </c>
      <c r="F863" s="20">
        <v>0</v>
      </c>
      <c r="G863" s="20">
        <v>0</v>
      </c>
    </row>
    <row r="864" spans="1:7" ht="12.75" customHeight="1" x14ac:dyDescent="0.3">
      <c r="B864" s="2">
        <v>4600</v>
      </c>
      <c r="C864" s="139" t="s">
        <v>229</v>
      </c>
      <c r="D864" s="20">
        <f t="shared" si="88"/>
        <v>0</v>
      </c>
      <c r="E864" s="20">
        <v>0</v>
      </c>
      <c r="F864" s="20">
        <v>0</v>
      </c>
      <c r="G864" s="20">
        <v>0</v>
      </c>
    </row>
    <row r="865" spans="1:7" ht="12.75" customHeight="1" x14ac:dyDescent="0.3">
      <c r="B865" s="2">
        <v>4700</v>
      </c>
      <c r="C865" s="139" t="s">
        <v>230</v>
      </c>
      <c r="D865" s="20">
        <f t="shared" si="88"/>
        <v>0</v>
      </c>
      <c r="E865" s="20">
        <v>0</v>
      </c>
      <c r="F865" s="20">
        <v>0</v>
      </c>
      <c r="G865" s="20">
        <v>0</v>
      </c>
    </row>
    <row r="866" spans="1:7" ht="12.75" customHeight="1" x14ac:dyDescent="0.3">
      <c r="B866" s="2">
        <v>4800</v>
      </c>
      <c r="C866" s="139" t="s">
        <v>231</v>
      </c>
      <c r="D866" s="20">
        <f t="shared" si="88"/>
        <v>47000</v>
      </c>
      <c r="E866" s="20">
        <v>0</v>
      </c>
      <c r="F866" s="20">
        <v>47000</v>
      </c>
      <c r="G866" s="20">
        <v>0</v>
      </c>
    </row>
    <row r="867" spans="1:7" ht="12.75" customHeight="1" x14ac:dyDescent="0.3">
      <c r="B867" s="2">
        <v>4900</v>
      </c>
      <c r="C867" s="139" t="s">
        <v>232</v>
      </c>
      <c r="D867" s="20">
        <f t="shared" si="88"/>
        <v>0</v>
      </c>
      <c r="E867" s="20">
        <v>0</v>
      </c>
      <c r="F867" s="20">
        <v>0</v>
      </c>
      <c r="G867" s="20">
        <v>0</v>
      </c>
    </row>
    <row r="868" spans="1:7" ht="14.25" customHeight="1" x14ac:dyDescent="0.3">
      <c r="A868" s="137" t="s">
        <v>233</v>
      </c>
      <c r="B868" s="137"/>
      <c r="C868" s="45"/>
      <c r="D868" s="138">
        <f>SUM(D869:D875)</f>
        <v>0</v>
      </c>
      <c r="E868" s="138">
        <f>SUM(E869:E875)</f>
        <v>0</v>
      </c>
      <c r="F868" s="138">
        <f>SUM(F869:F875)</f>
        <v>0</v>
      </c>
      <c r="G868" s="138">
        <f>SUM(G869:G875)</f>
        <v>0</v>
      </c>
    </row>
    <row r="869" spans="1:7" ht="12.75" customHeight="1" x14ac:dyDescent="0.3">
      <c r="B869" s="2">
        <v>7100</v>
      </c>
      <c r="C869" s="139" t="s">
        <v>234</v>
      </c>
      <c r="D869" s="20">
        <f t="shared" ref="D869:D875" si="89">SUM(E869:G869)</f>
        <v>0</v>
      </c>
      <c r="E869" s="20">
        <v>0</v>
      </c>
      <c r="F869" s="20">
        <v>0</v>
      </c>
      <c r="G869" s="20">
        <v>0</v>
      </c>
    </row>
    <row r="870" spans="1:7" ht="12.75" customHeight="1" x14ac:dyDescent="0.3">
      <c r="B870" s="2">
        <v>7200</v>
      </c>
      <c r="C870" s="139" t="s">
        <v>235</v>
      </c>
      <c r="D870" s="20">
        <f t="shared" si="89"/>
        <v>0</v>
      </c>
      <c r="E870" s="20">
        <v>0</v>
      </c>
      <c r="F870" s="20">
        <v>0</v>
      </c>
      <c r="G870" s="20">
        <v>0</v>
      </c>
    </row>
    <row r="871" spans="1:7" ht="12.75" customHeight="1" x14ac:dyDescent="0.3">
      <c r="B871" s="2">
        <v>7300</v>
      </c>
      <c r="C871" s="139" t="s">
        <v>236</v>
      </c>
      <c r="D871" s="20">
        <f t="shared" si="89"/>
        <v>0</v>
      </c>
      <c r="E871" s="20">
        <v>0</v>
      </c>
      <c r="F871" s="20">
        <v>0</v>
      </c>
      <c r="G871" s="20">
        <v>0</v>
      </c>
    </row>
    <row r="872" spans="1:7" ht="12.75" customHeight="1" x14ac:dyDescent="0.3">
      <c r="B872" s="2">
        <v>7400</v>
      </c>
      <c r="C872" s="139" t="s">
        <v>237</v>
      </c>
      <c r="D872" s="20">
        <f t="shared" si="89"/>
        <v>0</v>
      </c>
      <c r="E872" s="20">
        <v>0</v>
      </c>
      <c r="F872" s="20">
        <v>0</v>
      </c>
      <c r="G872" s="20">
        <v>0</v>
      </c>
    </row>
    <row r="873" spans="1:7" ht="12.75" customHeight="1" x14ac:dyDescent="0.3">
      <c r="B873" s="2">
        <v>7500</v>
      </c>
      <c r="C873" s="139" t="s">
        <v>238</v>
      </c>
      <c r="D873" s="20">
        <f t="shared" si="89"/>
        <v>0</v>
      </c>
      <c r="E873" s="20">
        <v>0</v>
      </c>
      <c r="F873" s="20">
        <v>0</v>
      </c>
      <c r="G873" s="20">
        <v>0</v>
      </c>
    </row>
    <row r="874" spans="1:7" ht="12.75" customHeight="1" x14ac:dyDescent="0.3">
      <c r="B874" s="2">
        <v>7600</v>
      </c>
      <c r="C874" s="139" t="s">
        <v>239</v>
      </c>
      <c r="D874" s="20">
        <f t="shared" si="89"/>
        <v>0</v>
      </c>
      <c r="E874" s="20">
        <v>0</v>
      </c>
      <c r="F874" s="20">
        <v>0</v>
      </c>
      <c r="G874" s="20">
        <v>0</v>
      </c>
    </row>
    <row r="875" spans="1:7" ht="12.75" customHeight="1" x14ac:dyDescent="0.3">
      <c r="B875" s="2">
        <v>7900</v>
      </c>
      <c r="C875" s="139" t="s">
        <v>240</v>
      </c>
      <c r="D875" s="20">
        <f t="shared" si="89"/>
        <v>0</v>
      </c>
      <c r="E875" s="20">
        <v>0</v>
      </c>
      <c r="F875" s="20">
        <v>0</v>
      </c>
      <c r="G875" s="20">
        <v>0</v>
      </c>
    </row>
    <row r="876" spans="1:7" ht="15.75" customHeight="1" x14ac:dyDescent="0.35">
      <c r="C876" s="59"/>
      <c r="D876" s="20">
        <f t="shared" ref="D876" si="90">D967+D1058+D1149+D1240+D1331+D1422+D1513+D1604+D1695+D1786+D1877+D2059+D1968+D2150+D2241+D2332+D2423+D2514+D2605+D2696+D2787+D2878+D2969+D3151+D3060+D3242+D3333+D3424+D3515+D3606+D3697+D3788</f>
        <v>0</v>
      </c>
      <c r="E876" s="20"/>
      <c r="F876" s="20"/>
      <c r="G876" s="20"/>
    </row>
    <row r="877" spans="1:7" ht="14.25" customHeight="1" x14ac:dyDescent="0.3">
      <c r="A877" s="135"/>
      <c r="B877" s="135"/>
      <c r="C877" s="42" t="s">
        <v>241</v>
      </c>
      <c r="D877" s="136">
        <f>D879+D889+D899+D903</f>
        <v>355017.98</v>
      </c>
      <c r="E877" s="136">
        <v>7358.4699999999993</v>
      </c>
      <c r="F877" s="136">
        <v>376606.50999999995</v>
      </c>
      <c r="G877" s="136">
        <v>-28947</v>
      </c>
    </row>
    <row r="878" spans="1:7" ht="15.75" customHeight="1" x14ac:dyDescent="0.35">
      <c r="C878" s="59"/>
      <c r="D878" s="20"/>
      <c r="E878" s="20"/>
      <c r="F878" s="20"/>
      <c r="G878" s="20"/>
    </row>
    <row r="879" spans="1:7" ht="14.25" customHeight="1" x14ac:dyDescent="0.3">
      <c r="A879" s="137" t="s">
        <v>223</v>
      </c>
      <c r="B879" s="137"/>
      <c r="C879" s="45"/>
      <c r="D879" s="138">
        <f>SUM(D880:D888)</f>
        <v>0</v>
      </c>
      <c r="E879" s="138">
        <f>SUM(E880:E888)</f>
        <v>0</v>
      </c>
      <c r="F879" s="138">
        <f>SUM(F880:F888)</f>
        <v>0</v>
      </c>
      <c r="G879" s="138">
        <f>SUM(G880:G888)</f>
        <v>0</v>
      </c>
    </row>
    <row r="880" spans="1:7" ht="12.75" customHeight="1" x14ac:dyDescent="0.3">
      <c r="B880" s="2">
        <v>4100</v>
      </c>
      <c r="C880" s="139" t="s">
        <v>224</v>
      </c>
      <c r="D880" s="20">
        <f t="shared" ref="D880:D888" si="91">SUM(E880:G880)</f>
        <v>0</v>
      </c>
      <c r="E880" s="20">
        <v>0</v>
      </c>
      <c r="F880" s="20">
        <v>0</v>
      </c>
      <c r="G880" s="20">
        <v>0</v>
      </c>
    </row>
    <row r="881" spans="1:7" ht="12.75" customHeight="1" x14ac:dyDescent="0.3">
      <c r="B881" s="2">
        <v>4200</v>
      </c>
      <c r="C881" s="139" t="s">
        <v>225</v>
      </c>
      <c r="D881" s="20">
        <f t="shared" si="91"/>
        <v>0</v>
      </c>
      <c r="E881" s="20">
        <v>0</v>
      </c>
      <c r="F881" s="20">
        <v>0</v>
      </c>
      <c r="G881" s="20">
        <v>0</v>
      </c>
    </row>
    <row r="882" spans="1:7" ht="12.75" customHeight="1" x14ac:dyDescent="0.3">
      <c r="B882" s="2">
        <v>4300</v>
      </c>
      <c r="C882" s="139" t="s">
        <v>226</v>
      </c>
      <c r="D882" s="20">
        <f t="shared" si="91"/>
        <v>0</v>
      </c>
      <c r="E882" s="20">
        <v>0</v>
      </c>
      <c r="F882" s="20">
        <v>0</v>
      </c>
      <c r="G882" s="20">
        <v>0</v>
      </c>
    </row>
    <row r="883" spans="1:7" ht="12.75" customHeight="1" x14ac:dyDescent="0.3">
      <c r="B883" s="2">
        <v>4400</v>
      </c>
      <c r="C883" s="139" t="s">
        <v>227</v>
      </c>
      <c r="D883" s="20">
        <f t="shared" si="91"/>
        <v>0</v>
      </c>
      <c r="E883" s="20">
        <v>0</v>
      </c>
      <c r="F883" s="20">
        <v>0</v>
      </c>
      <c r="G883" s="20">
        <v>0</v>
      </c>
    </row>
    <row r="884" spans="1:7" ht="12.75" customHeight="1" x14ac:dyDescent="0.3">
      <c r="B884" s="2">
        <v>4500</v>
      </c>
      <c r="C884" s="139" t="s">
        <v>228</v>
      </c>
      <c r="D884" s="20">
        <f t="shared" si="91"/>
        <v>0</v>
      </c>
      <c r="E884" s="20">
        <v>0</v>
      </c>
      <c r="F884" s="20">
        <v>0</v>
      </c>
      <c r="G884" s="20">
        <v>0</v>
      </c>
    </row>
    <row r="885" spans="1:7" ht="12.75" customHeight="1" x14ac:dyDescent="0.3">
      <c r="B885" s="2">
        <v>4600</v>
      </c>
      <c r="C885" s="139" t="s">
        <v>229</v>
      </c>
      <c r="D885" s="20">
        <f t="shared" si="91"/>
        <v>0</v>
      </c>
      <c r="E885" s="20">
        <v>0</v>
      </c>
      <c r="F885" s="20">
        <v>0</v>
      </c>
      <c r="G885" s="20">
        <v>0</v>
      </c>
    </row>
    <row r="886" spans="1:7" ht="12.75" customHeight="1" x14ac:dyDescent="0.3">
      <c r="B886" s="2">
        <v>4700</v>
      </c>
      <c r="C886" s="139" t="s">
        <v>230</v>
      </c>
      <c r="D886" s="20">
        <f t="shared" si="91"/>
        <v>0</v>
      </c>
      <c r="E886" s="20">
        <v>0</v>
      </c>
      <c r="F886" s="20">
        <v>0</v>
      </c>
      <c r="G886" s="20">
        <v>0</v>
      </c>
    </row>
    <row r="887" spans="1:7" ht="12.75" customHeight="1" x14ac:dyDescent="0.3">
      <c r="B887" s="2">
        <v>4800</v>
      </c>
      <c r="C887" s="139" t="s">
        <v>231</v>
      </c>
      <c r="D887" s="20">
        <f t="shared" si="91"/>
        <v>0</v>
      </c>
      <c r="E887" s="20">
        <v>0</v>
      </c>
      <c r="F887" s="20">
        <v>0</v>
      </c>
      <c r="G887" s="20">
        <v>0</v>
      </c>
    </row>
    <row r="888" spans="1:7" ht="12.75" customHeight="1" x14ac:dyDescent="0.3">
      <c r="B888" s="2">
        <v>4900</v>
      </c>
      <c r="C888" s="139" t="s">
        <v>232</v>
      </c>
      <c r="D888" s="20">
        <f t="shared" si="91"/>
        <v>0</v>
      </c>
      <c r="E888" s="20">
        <v>0</v>
      </c>
      <c r="F888" s="20">
        <v>0</v>
      </c>
      <c r="G888" s="20">
        <v>0</v>
      </c>
    </row>
    <row r="889" spans="1:7" ht="14.25" customHeight="1" x14ac:dyDescent="0.3">
      <c r="A889" s="137" t="s">
        <v>242</v>
      </c>
      <c r="B889" s="137"/>
      <c r="C889" s="45"/>
      <c r="D889" s="138">
        <f>SUM(D890:D898)</f>
        <v>355016.13999999996</v>
      </c>
      <c r="E889" s="138">
        <f>SUM(E890:E898)</f>
        <v>7358.4699999999993</v>
      </c>
      <c r="F889" s="138">
        <f>SUM(F890:F898)</f>
        <v>376606.50999999995</v>
      </c>
      <c r="G889" s="138">
        <f>SUM(G890:G898)</f>
        <v>-28948.84</v>
      </c>
    </row>
    <row r="890" spans="1:7" ht="12.75" customHeight="1" x14ac:dyDescent="0.3">
      <c r="B890" s="2">
        <v>5100</v>
      </c>
      <c r="C890" s="139" t="s">
        <v>243</v>
      </c>
      <c r="D890" s="20">
        <f t="shared" ref="D890:D898" si="92">SUM(E890:G890)</f>
        <v>8933.49</v>
      </c>
      <c r="E890" s="20">
        <v>1167.03</v>
      </c>
      <c r="F890" s="20">
        <v>7766.46</v>
      </c>
      <c r="G890" s="20">
        <v>0</v>
      </c>
    </row>
    <row r="891" spans="1:7" ht="12.75" customHeight="1" x14ac:dyDescent="0.3">
      <c r="B891" s="2">
        <v>5200</v>
      </c>
      <c r="C891" s="139" t="s">
        <v>244</v>
      </c>
      <c r="D891" s="20">
        <f t="shared" si="92"/>
        <v>333.76</v>
      </c>
      <c r="E891" s="20">
        <v>0</v>
      </c>
      <c r="F891" s="20">
        <v>333.76</v>
      </c>
      <c r="G891" s="20">
        <v>0</v>
      </c>
    </row>
    <row r="892" spans="1:7" ht="12.75" customHeight="1" x14ac:dyDescent="0.3">
      <c r="B892" s="2">
        <v>5300</v>
      </c>
      <c r="C892" s="139" t="s">
        <v>245</v>
      </c>
      <c r="D892" s="20">
        <f t="shared" si="92"/>
        <v>290926.18</v>
      </c>
      <c r="E892" s="20">
        <v>6191.44</v>
      </c>
      <c r="F892" s="20">
        <v>313683.58</v>
      </c>
      <c r="G892" s="20">
        <v>-28948.84</v>
      </c>
    </row>
    <row r="893" spans="1:7" ht="12.75" customHeight="1" x14ac:dyDescent="0.3">
      <c r="B893" s="2">
        <v>5400</v>
      </c>
      <c r="C893" s="139" t="s">
        <v>246</v>
      </c>
      <c r="D893" s="20">
        <f t="shared" si="92"/>
        <v>52720.3</v>
      </c>
      <c r="E893" s="20">
        <v>0</v>
      </c>
      <c r="F893" s="20">
        <v>52720.3</v>
      </c>
      <c r="G893" s="20">
        <v>0</v>
      </c>
    </row>
    <row r="894" spans="1:7" ht="12.75" customHeight="1" x14ac:dyDescent="0.3">
      <c r="B894" s="2">
        <v>5500</v>
      </c>
      <c r="C894" s="139" t="s">
        <v>247</v>
      </c>
      <c r="D894" s="20">
        <f t="shared" si="92"/>
        <v>0</v>
      </c>
      <c r="E894" s="20">
        <v>0</v>
      </c>
      <c r="F894" s="20">
        <v>0</v>
      </c>
      <c r="G894" s="20">
        <v>0</v>
      </c>
    </row>
    <row r="895" spans="1:7" ht="12.75" customHeight="1" x14ac:dyDescent="0.3">
      <c r="B895" s="2">
        <v>5600</v>
      </c>
      <c r="C895" s="139" t="s">
        <v>248</v>
      </c>
      <c r="D895" s="20">
        <f t="shared" si="92"/>
        <v>2102.41</v>
      </c>
      <c r="E895" s="20">
        <v>0</v>
      </c>
      <c r="F895" s="20">
        <v>2102.41</v>
      </c>
      <c r="G895" s="20">
        <v>0</v>
      </c>
    </row>
    <row r="896" spans="1:7" ht="12.75" customHeight="1" x14ac:dyDescent="0.3">
      <c r="B896" s="2">
        <v>5700</v>
      </c>
      <c r="C896" s="139" t="s">
        <v>249</v>
      </c>
      <c r="D896" s="20">
        <f t="shared" si="92"/>
        <v>0</v>
      </c>
      <c r="E896" s="20">
        <v>0</v>
      </c>
      <c r="F896" s="20">
        <v>0</v>
      </c>
      <c r="G896" s="20">
        <v>0</v>
      </c>
    </row>
    <row r="897" spans="1:7" ht="12.75" customHeight="1" x14ac:dyDescent="0.3">
      <c r="B897" s="2">
        <v>5800</v>
      </c>
      <c r="C897" s="139" t="s">
        <v>250</v>
      </c>
      <c r="D897" s="20">
        <f t="shared" si="92"/>
        <v>0</v>
      </c>
      <c r="E897" s="20">
        <v>0</v>
      </c>
      <c r="F897" s="20">
        <v>0</v>
      </c>
      <c r="G897" s="20">
        <v>0</v>
      </c>
    </row>
    <row r="898" spans="1:7" ht="12.75" customHeight="1" x14ac:dyDescent="0.3">
      <c r="B898" s="2">
        <v>5900</v>
      </c>
      <c r="C898" s="139" t="s">
        <v>251</v>
      </c>
      <c r="D898" s="20">
        <f t="shared" si="92"/>
        <v>0</v>
      </c>
      <c r="E898" s="20">
        <v>0</v>
      </c>
      <c r="F898" s="20">
        <v>0</v>
      </c>
      <c r="G898" s="20">
        <v>0</v>
      </c>
    </row>
    <row r="899" spans="1:7" ht="14.25" customHeight="1" x14ac:dyDescent="0.3">
      <c r="A899" s="137" t="s">
        <v>252</v>
      </c>
      <c r="B899" s="137"/>
      <c r="C899" s="45"/>
      <c r="D899" s="138">
        <f>SUM(D900:D902)</f>
        <v>1.84</v>
      </c>
      <c r="E899" s="138">
        <f>SUM(E900:E902)</f>
        <v>0</v>
      </c>
      <c r="F899" s="138">
        <f>SUM(F900:F902)</f>
        <v>0</v>
      </c>
      <c r="G899" s="138">
        <f>SUM(G900:G902)</f>
        <v>1.84</v>
      </c>
    </row>
    <row r="900" spans="1:7" ht="12.75" customHeight="1" x14ac:dyDescent="0.3">
      <c r="B900" s="2">
        <v>6100</v>
      </c>
      <c r="C900" s="139" t="s">
        <v>253</v>
      </c>
      <c r="D900" s="20">
        <f t="shared" ref="D900:D902" si="93">SUM(E900:G900)</f>
        <v>0</v>
      </c>
      <c r="E900" s="20">
        <v>0</v>
      </c>
      <c r="F900" s="20">
        <v>0</v>
      </c>
      <c r="G900" s="20">
        <v>0</v>
      </c>
    </row>
    <row r="901" spans="1:7" ht="12.75" customHeight="1" x14ac:dyDescent="0.3">
      <c r="B901" s="2">
        <v>6200</v>
      </c>
      <c r="C901" s="139" t="s">
        <v>254</v>
      </c>
      <c r="D901" s="20">
        <f t="shared" si="93"/>
        <v>1.84</v>
      </c>
      <c r="E901" s="20">
        <v>0</v>
      </c>
      <c r="F901" s="20">
        <v>0</v>
      </c>
      <c r="G901" s="20">
        <v>1.84</v>
      </c>
    </row>
    <row r="902" spans="1:7" ht="12.75" customHeight="1" x14ac:dyDescent="0.3">
      <c r="B902" s="2">
        <v>6300</v>
      </c>
      <c r="C902" s="139" t="s">
        <v>255</v>
      </c>
      <c r="D902" s="20">
        <f t="shared" si="93"/>
        <v>0</v>
      </c>
      <c r="E902" s="20">
        <v>0</v>
      </c>
      <c r="F902" s="20">
        <v>0</v>
      </c>
      <c r="G902" s="20">
        <v>0</v>
      </c>
    </row>
    <row r="903" spans="1:7" ht="14.25" customHeight="1" x14ac:dyDescent="0.3">
      <c r="A903" s="137" t="s">
        <v>256</v>
      </c>
      <c r="B903" s="137"/>
      <c r="C903" s="45"/>
      <c r="D903" s="138">
        <f>D904</f>
        <v>0</v>
      </c>
      <c r="E903" s="138">
        <f>E904</f>
        <v>0</v>
      </c>
      <c r="F903" s="138">
        <f>F904</f>
        <v>0</v>
      </c>
      <c r="G903" s="138">
        <f>G904</f>
        <v>0</v>
      </c>
    </row>
    <row r="904" spans="1:7" ht="12.75" customHeight="1" x14ac:dyDescent="0.3">
      <c r="A904" s="90"/>
      <c r="B904" s="90">
        <v>9900</v>
      </c>
      <c r="C904" s="140" t="s">
        <v>257</v>
      </c>
      <c r="D904" s="92">
        <f>SUM(E904:G904)</f>
        <v>0</v>
      </c>
      <c r="E904" s="92">
        <v>0</v>
      </c>
      <c r="F904" s="92">
        <v>0</v>
      </c>
      <c r="G904" s="92">
        <v>0</v>
      </c>
    </row>
    <row r="905" spans="1:7" ht="14.25" customHeight="1" x14ac:dyDescent="0.3">
      <c r="A905" s="37" t="s">
        <v>1047</v>
      </c>
      <c r="B905" s="37"/>
      <c r="C905" s="37"/>
      <c r="D905" s="37"/>
      <c r="E905" s="37"/>
      <c r="F905" s="37"/>
      <c r="G905" s="37"/>
    </row>
    <row r="906" spans="1:7" ht="14.25" customHeight="1" x14ac:dyDescent="0.3">
      <c r="A906" s="36" t="s">
        <v>258</v>
      </c>
      <c r="B906" s="37"/>
      <c r="C906" s="37"/>
      <c r="D906" s="37"/>
      <c r="E906" s="37"/>
      <c r="F906" s="37"/>
      <c r="G906" s="37"/>
    </row>
    <row r="907" spans="1:7" ht="12.75" customHeight="1" x14ac:dyDescent="0.3"/>
    <row r="908" spans="1:7" ht="12.75" customHeight="1" x14ac:dyDescent="0.3"/>
    <row r="909" spans="1:7" ht="12.75" customHeight="1" x14ac:dyDescent="0.3"/>
    <row r="910" spans="1:7" ht="12.75" customHeight="1" x14ac:dyDescent="0.3"/>
    <row r="911" spans="1:7" ht="12.75" customHeight="1" x14ac:dyDescent="0.3"/>
    <row r="912" spans="1:7" ht="12.75" customHeight="1" x14ac:dyDescent="0.3"/>
    <row r="913" spans="1:7" ht="21" customHeight="1" x14ac:dyDescent="0.4">
      <c r="A913" s="12" t="s">
        <v>35</v>
      </c>
    </row>
    <row r="914" spans="1:7" ht="21" customHeight="1" x14ac:dyDescent="0.4">
      <c r="A914" s="12" t="s">
        <v>0</v>
      </c>
      <c r="D914" s="16"/>
      <c r="E914" s="16"/>
      <c r="F914" s="16"/>
      <c r="G914" s="16"/>
    </row>
    <row r="915" spans="1:7" ht="12.75" customHeight="1" x14ac:dyDescent="0.3">
      <c r="A915" s="20"/>
      <c r="B915" s="20"/>
      <c r="C915" s="20"/>
      <c r="D915" s="20"/>
      <c r="E915" s="20"/>
      <c r="F915" s="20"/>
      <c r="G915" s="20"/>
    </row>
    <row r="916" spans="1:7" ht="56.25" customHeight="1" x14ac:dyDescent="0.3">
      <c r="A916" s="150" t="s">
        <v>189</v>
      </c>
      <c r="B916" s="150" t="s">
        <v>190</v>
      </c>
      <c r="C916" s="97" t="s">
        <v>191</v>
      </c>
      <c r="D916" s="97" t="s">
        <v>534</v>
      </c>
      <c r="E916" s="97" t="s">
        <v>1078</v>
      </c>
      <c r="F916" s="97" t="s">
        <v>1079</v>
      </c>
      <c r="G916" s="97" t="s">
        <v>1080</v>
      </c>
    </row>
    <row r="917" spans="1:7" ht="12.75" customHeight="1" x14ac:dyDescent="0.3"/>
    <row r="918" spans="1:7" x14ac:dyDescent="0.3">
      <c r="A918" s="89"/>
      <c r="B918" s="89"/>
      <c r="C918" s="89" t="s">
        <v>193</v>
      </c>
      <c r="D918" s="89">
        <f>D919+D968</f>
        <v>2940746.4399999995</v>
      </c>
      <c r="E918" s="89">
        <f>E919+E968</f>
        <v>2197919.1399999997</v>
      </c>
      <c r="F918" s="89">
        <f>F919+F968</f>
        <v>343776.51000000007</v>
      </c>
      <c r="G918" s="89">
        <f>G919+G968</f>
        <v>399050.79000000004</v>
      </c>
    </row>
    <row r="919" spans="1:7" ht="14.25" customHeight="1" x14ac:dyDescent="0.3">
      <c r="A919" s="135"/>
      <c r="B919" s="135"/>
      <c r="C919" s="42" t="s">
        <v>194</v>
      </c>
      <c r="D919" s="136">
        <f>D921+D929+D939+D949+D959</f>
        <v>2916178.8799999994</v>
      </c>
      <c r="E919" s="136">
        <f>E921+E929+E939+E949+E959</f>
        <v>2186908.4899999998</v>
      </c>
      <c r="F919" s="136">
        <f>F921+F929+F939+F949+F959</f>
        <v>330803.56000000006</v>
      </c>
      <c r="G919" s="136">
        <f>G921+G929+G939+G949+G959</f>
        <v>398466.83</v>
      </c>
    </row>
    <row r="920" spans="1:7" ht="12.75" customHeight="1" x14ac:dyDescent="0.3"/>
    <row r="921" spans="1:7" ht="14.25" customHeight="1" x14ac:dyDescent="0.3">
      <c r="A921" s="137" t="s">
        <v>195</v>
      </c>
      <c r="B921" s="137"/>
      <c r="C921" s="45"/>
      <c r="D921" s="138">
        <f>SUM(D922:D928)</f>
        <v>2319721.6099999994</v>
      </c>
      <c r="E921" s="138">
        <f>SUM(E922:E928)</f>
        <v>1829955.9299999995</v>
      </c>
      <c r="F921" s="138">
        <f>SUM(F922:F928)</f>
        <v>180892.59999999998</v>
      </c>
      <c r="G921" s="138">
        <f>SUM(G922:G928)</f>
        <v>308873.08</v>
      </c>
    </row>
    <row r="922" spans="1:7" ht="12.75" customHeight="1" x14ac:dyDescent="0.3">
      <c r="B922" s="2">
        <v>1100</v>
      </c>
      <c r="C922" s="139" t="s">
        <v>196</v>
      </c>
      <c r="D922" s="20">
        <f t="shared" ref="D922:D928" si="94">SUM(E922:G922)</f>
        <v>700021.3600000001</v>
      </c>
      <c r="E922" s="20">
        <v>647336.31000000006</v>
      </c>
      <c r="F922" s="20">
        <v>14</v>
      </c>
      <c r="G922" s="20">
        <v>52671.049999999988</v>
      </c>
    </row>
    <row r="923" spans="1:7" ht="12.75" customHeight="1" x14ac:dyDescent="0.3">
      <c r="B923" s="2">
        <v>1200</v>
      </c>
      <c r="C923" s="139" t="s">
        <v>197</v>
      </c>
      <c r="D923" s="20">
        <f t="shared" si="94"/>
        <v>73929.069999999978</v>
      </c>
      <c r="E923" s="20">
        <v>2281.2099999999996</v>
      </c>
      <c r="F923" s="20">
        <v>62635.879999999983</v>
      </c>
      <c r="G923" s="20">
        <v>9011.9799999999977</v>
      </c>
    </row>
    <row r="924" spans="1:7" ht="12.75" customHeight="1" x14ac:dyDescent="0.3">
      <c r="B924" s="2">
        <v>1300</v>
      </c>
      <c r="C924" s="139" t="s">
        <v>198</v>
      </c>
      <c r="D924" s="20">
        <f t="shared" si="94"/>
        <v>476210.7199999998</v>
      </c>
      <c r="E924" s="20">
        <v>434253.2799999998</v>
      </c>
      <c r="F924" s="20">
        <v>8134.01</v>
      </c>
      <c r="G924" s="20">
        <v>33823.43</v>
      </c>
    </row>
    <row r="925" spans="1:7" ht="12.75" customHeight="1" x14ac:dyDescent="0.3">
      <c r="B925" s="2">
        <v>1400</v>
      </c>
      <c r="C925" s="139" t="s">
        <v>199</v>
      </c>
      <c r="D925" s="20">
        <f t="shared" si="94"/>
        <v>221228.21000000002</v>
      </c>
      <c r="E925" s="20">
        <v>179431.55000000002</v>
      </c>
      <c r="F925" s="20">
        <v>2738.5699999999997</v>
      </c>
      <c r="G925" s="20">
        <v>39058.090000000004</v>
      </c>
    </row>
    <row r="926" spans="1:7" ht="12.75" customHeight="1" x14ac:dyDescent="0.3">
      <c r="B926" s="2">
        <v>1500</v>
      </c>
      <c r="C926" s="139" t="s">
        <v>200</v>
      </c>
      <c r="D926" s="20">
        <f t="shared" si="94"/>
        <v>755672.00999999966</v>
      </c>
      <c r="E926" s="20">
        <v>501722.89999999973</v>
      </c>
      <c r="F926" s="20">
        <v>107370.14</v>
      </c>
      <c r="G926" s="20">
        <v>146578.97</v>
      </c>
    </row>
    <row r="927" spans="1:7" ht="12.75" customHeight="1" x14ac:dyDescent="0.3">
      <c r="B927" s="2">
        <v>1600</v>
      </c>
      <c r="C927" s="139" t="s">
        <v>201</v>
      </c>
      <c r="D927" s="20">
        <f t="shared" si="94"/>
        <v>0</v>
      </c>
      <c r="E927" s="20">
        <v>0</v>
      </c>
      <c r="F927" s="20">
        <v>0</v>
      </c>
      <c r="G927" s="20">
        <v>0</v>
      </c>
    </row>
    <row r="928" spans="1:7" ht="12.75" customHeight="1" x14ac:dyDescent="0.3">
      <c r="B928" s="2">
        <v>1700</v>
      </c>
      <c r="C928" s="139" t="s">
        <v>202</v>
      </c>
      <c r="D928" s="20">
        <f t="shared" si="94"/>
        <v>92660.239999999932</v>
      </c>
      <c r="E928" s="20">
        <v>64930.67999999992</v>
      </c>
      <c r="F928" s="20">
        <v>0</v>
      </c>
      <c r="G928" s="20">
        <v>27729.560000000012</v>
      </c>
    </row>
    <row r="929" spans="1:7" ht="14.25" customHeight="1" x14ac:dyDescent="0.3">
      <c r="A929" s="137" t="s">
        <v>203</v>
      </c>
      <c r="B929" s="137"/>
      <c r="C929" s="45"/>
      <c r="D929" s="138">
        <f>SUM(D930:D938)</f>
        <v>360281.15000000008</v>
      </c>
      <c r="E929" s="138">
        <f>SUM(E930:E938)</f>
        <v>207390.6</v>
      </c>
      <c r="F929" s="138">
        <f>SUM(F930:F938)</f>
        <v>88477.690000000046</v>
      </c>
      <c r="G929" s="138">
        <f>SUM(G930:G938)</f>
        <v>64412.859999999979</v>
      </c>
    </row>
    <row r="930" spans="1:7" ht="12.75" customHeight="1" x14ac:dyDescent="0.3">
      <c r="B930" s="2">
        <v>2100</v>
      </c>
      <c r="C930" s="139" t="s">
        <v>204</v>
      </c>
      <c r="D930" s="20">
        <f t="shared" ref="D930:D938" si="95">SUM(E930:G930)</f>
        <v>18383.470000000005</v>
      </c>
      <c r="E930" s="20">
        <v>13188.540000000005</v>
      </c>
      <c r="F930" s="20">
        <v>1074.27</v>
      </c>
      <c r="G930" s="20">
        <v>4120.66</v>
      </c>
    </row>
    <row r="931" spans="1:7" ht="12.75" customHeight="1" x14ac:dyDescent="0.3">
      <c r="B931" s="2">
        <v>2200</v>
      </c>
      <c r="C931" s="139" t="s">
        <v>205</v>
      </c>
      <c r="D931" s="20">
        <f t="shared" si="95"/>
        <v>41032.57</v>
      </c>
      <c r="E931" s="20">
        <v>27375.249999999996</v>
      </c>
      <c r="F931" s="20">
        <v>7742.2400000000007</v>
      </c>
      <c r="G931" s="20">
        <v>5915.08</v>
      </c>
    </row>
    <row r="932" spans="1:7" ht="12.75" customHeight="1" x14ac:dyDescent="0.3">
      <c r="B932" s="2">
        <v>2300</v>
      </c>
      <c r="C932" s="139" t="s">
        <v>206</v>
      </c>
      <c r="D932" s="20">
        <f t="shared" si="95"/>
        <v>0</v>
      </c>
      <c r="E932" s="20">
        <v>0</v>
      </c>
      <c r="F932" s="20">
        <v>0</v>
      </c>
      <c r="G932" s="20">
        <v>0</v>
      </c>
    </row>
    <row r="933" spans="1:7" ht="12.75" customHeight="1" x14ac:dyDescent="0.3">
      <c r="B933" s="2">
        <v>2400</v>
      </c>
      <c r="C933" s="139" t="s">
        <v>207</v>
      </c>
      <c r="D933" s="20">
        <f t="shared" si="95"/>
        <v>1743.12</v>
      </c>
      <c r="E933" s="20">
        <v>1259.67</v>
      </c>
      <c r="F933" s="20">
        <v>7.07</v>
      </c>
      <c r="G933" s="20">
        <v>476.38</v>
      </c>
    </row>
    <row r="934" spans="1:7" ht="12.75" customHeight="1" x14ac:dyDescent="0.3">
      <c r="B934" s="2">
        <v>2500</v>
      </c>
      <c r="C934" s="139" t="s">
        <v>208</v>
      </c>
      <c r="D934" s="20">
        <f t="shared" si="95"/>
        <v>250354.68000000005</v>
      </c>
      <c r="E934" s="20">
        <v>131322.95000000004</v>
      </c>
      <c r="F934" s="20">
        <v>73364.790000000037</v>
      </c>
      <c r="G934" s="20">
        <v>45666.939999999988</v>
      </c>
    </row>
    <row r="935" spans="1:7" ht="12.75" customHeight="1" x14ac:dyDescent="0.3">
      <c r="B935" s="2">
        <v>2600</v>
      </c>
      <c r="C935" s="139" t="s">
        <v>209</v>
      </c>
      <c r="D935" s="20">
        <f t="shared" si="95"/>
        <v>34627.519999999997</v>
      </c>
      <c r="E935" s="20">
        <v>25812.579999999998</v>
      </c>
      <c r="F935" s="20">
        <v>6011.88</v>
      </c>
      <c r="G935" s="20">
        <v>2803.0600000000004</v>
      </c>
    </row>
    <row r="936" spans="1:7" ht="12.75" customHeight="1" x14ac:dyDescent="0.3">
      <c r="B936" s="2">
        <v>2700</v>
      </c>
      <c r="C936" s="139" t="s">
        <v>210</v>
      </c>
      <c r="D936" s="20">
        <f t="shared" si="95"/>
        <v>7997.9999999999991</v>
      </c>
      <c r="E936" s="20">
        <v>7428.1399999999994</v>
      </c>
      <c r="F936" s="20">
        <v>108.32</v>
      </c>
      <c r="G936" s="20">
        <v>461.54000000000008</v>
      </c>
    </row>
    <row r="937" spans="1:7" ht="12.75" customHeight="1" x14ac:dyDescent="0.3">
      <c r="B937" s="2">
        <v>2800</v>
      </c>
      <c r="C937" s="139" t="s">
        <v>211</v>
      </c>
      <c r="D937" s="20">
        <f t="shared" si="95"/>
        <v>0</v>
      </c>
      <c r="E937" s="20">
        <v>0</v>
      </c>
      <c r="F937" s="20">
        <v>0</v>
      </c>
      <c r="G937" s="20">
        <v>0</v>
      </c>
    </row>
    <row r="938" spans="1:7" ht="12.75" customHeight="1" x14ac:dyDescent="0.3">
      <c r="B938" s="2">
        <v>2900</v>
      </c>
      <c r="C938" s="139" t="s">
        <v>212</v>
      </c>
      <c r="D938" s="20">
        <f t="shared" si="95"/>
        <v>6141.79</v>
      </c>
      <c r="E938" s="20">
        <v>1003.47</v>
      </c>
      <c r="F938" s="20">
        <v>169.12</v>
      </c>
      <c r="G938" s="20">
        <v>4969.2</v>
      </c>
    </row>
    <row r="939" spans="1:7" ht="14.25" customHeight="1" x14ac:dyDescent="0.3">
      <c r="A939" s="137" t="s">
        <v>213</v>
      </c>
      <c r="B939" s="137"/>
      <c r="C939" s="45"/>
      <c r="D939" s="138">
        <f>SUM(D940:D948)</f>
        <v>230718.15999999997</v>
      </c>
      <c r="E939" s="138">
        <f>SUM(E940:E948)</f>
        <v>144978.9</v>
      </c>
      <c r="F939" s="138">
        <f>SUM(F940:F948)</f>
        <v>60558.369999999995</v>
      </c>
      <c r="G939" s="138">
        <f>SUM(G940:G948)</f>
        <v>25180.89</v>
      </c>
    </row>
    <row r="940" spans="1:7" ht="12.75" customHeight="1" x14ac:dyDescent="0.3">
      <c r="B940" s="2">
        <v>3100</v>
      </c>
      <c r="C940" s="139" t="s">
        <v>214</v>
      </c>
      <c r="D940" s="20">
        <f t="shared" ref="D940:D948" si="96">SUM(E940:G940)</f>
        <v>52687.400000000009</v>
      </c>
      <c r="E940" s="20">
        <v>34166.48000000001</v>
      </c>
      <c r="F940" s="20">
        <v>11042.51</v>
      </c>
      <c r="G940" s="20">
        <v>7478.4099999999989</v>
      </c>
    </row>
    <row r="941" spans="1:7" ht="12.75" customHeight="1" x14ac:dyDescent="0.3">
      <c r="B941" s="2">
        <v>3200</v>
      </c>
      <c r="C941" s="139" t="s">
        <v>215</v>
      </c>
      <c r="D941" s="20">
        <f t="shared" si="96"/>
        <v>6882.42</v>
      </c>
      <c r="E941" s="20">
        <v>5660.94</v>
      </c>
      <c r="F941" s="20">
        <v>851.43000000000006</v>
      </c>
      <c r="G941" s="20">
        <v>370.05</v>
      </c>
    </row>
    <row r="942" spans="1:7" ht="12.75" customHeight="1" x14ac:dyDescent="0.3">
      <c r="B942" s="2">
        <v>3300</v>
      </c>
      <c r="C942" s="139" t="s">
        <v>216</v>
      </c>
      <c r="D942" s="20">
        <f t="shared" si="96"/>
        <v>32265.420000000002</v>
      </c>
      <c r="E942" s="20">
        <v>21013.270000000004</v>
      </c>
      <c r="F942" s="20">
        <v>14161.279999999999</v>
      </c>
      <c r="G942" s="20">
        <v>-2909.1299999999997</v>
      </c>
    </row>
    <row r="943" spans="1:7" ht="12.75" customHeight="1" x14ac:dyDescent="0.3">
      <c r="B943" s="2">
        <v>3400</v>
      </c>
      <c r="C943" s="139" t="s">
        <v>217</v>
      </c>
      <c r="D943" s="20">
        <f t="shared" si="96"/>
        <v>8539.39</v>
      </c>
      <c r="E943" s="20">
        <v>6902.86</v>
      </c>
      <c r="F943" s="20">
        <v>544.29999999999995</v>
      </c>
      <c r="G943" s="20">
        <v>1092.2299999999998</v>
      </c>
    </row>
    <row r="944" spans="1:7" ht="12.75" customHeight="1" x14ac:dyDescent="0.3">
      <c r="B944" s="2">
        <v>3500</v>
      </c>
      <c r="C944" s="139" t="s">
        <v>218</v>
      </c>
      <c r="D944" s="20">
        <f t="shared" si="96"/>
        <v>96410.27999999997</v>
      </c>
      <c r="E944" s="20">
        <v>62526.929999999971</v>
      </c>
      <c r="F944" s="20">
        <v>23974.809999999994</v>
      </c>
      <c r="G944" s="20">
        <v>9908.5400000000009</v>
      </c>
    </row>
    <row r="945" spans="1:7" ht="12.75" customHeight="1" x14ac:dyDescent="0.3">
      <c r="B945" s="2">
        <v>3600</v>
      </c>
      <c r="C945" s="139" t="s">
        <v>219</v>
      </c>
      <c r="D945" s="20">
        <f t="shared" si="96"/>
        <v>125.12</v>
      </c>
      <c r="E945" s="20">
        <v>0</v>
      </c>
      <c r="F945" s="20">
        <v>125.12</v>
      </c>
      <c r="G945" s="20">
        <v>0</v>
      </c>
    </row>
    <row r="946" spans="1:7" ht="12.75" customHeight="1" x14ac:dyDescent="0.3">
      <c r="B946" s="2">
        <v>3700</v>
      </c>
      <c r="C946" s="139" t="s">
        <v>220</v>
      </c>
      <c r="D946" s="20">
        <f t="shared" si="96"/>
        <v>25434.82</v>
      </c>
      <c r="E946" s="20">
        <v>12779.759999999998</v>
      </c>
      <c r="F946" s="20">
        <v>4623.4400000000005</v>
      </c>
      <c r="G946" s="20">
        <v>8031.6200000000008</v>
      </c>
    </row>
    <row r="947" spans="1:7" ht="12.75" customHeight="1" x14ac:dyDescent="0.3">
      <c r="B947" s="2">
        <v>3800</v>
      </c>
      <c r="C947" s="139" t="s">
        <v>221</v>
      </c>
      <c r="D947" s="20">
        <f t="shared" si="96"/>
        <v>1238.4000000000001</v>
      </c>
      <c r="E947" s="20">
        <v>479.87999999999994</v>
      </c>
      <c r="F947" s="20">
        <v>308.42</v>
      </c>
      <c r="G947" s="20">
        <v>450.1</v>
      </c>
    </row>
    <row r="948" spans="1:7" ht="12.75" customHeight="1" x14ac:dyDescent="0.3">
      <c r="B948" s="2">
        <v>3900</v>
      </c>
      <c r="C948" s="139" t="s">
        <v>222</v>
      </c>
      <c r="D948" s="20">
        <f t="shared" si="96"/>
        <v>7134.91</v>
      </c>
      <c r="E948" s="20">
        <v>1448.78</v>
      </c>
      <c r="F948" s="20">
        <v>4927.0600000000004</v>
      </c>
      <c r="G948" s="20">
        <v>759.06999999999994</v>
      </c>
    </row>
    <row r="949" spans="1:7" ht="14.25" customHeight="1" x14ac:dyDescent="0.3">
      <c r="A949" s="137" t="s">
        <v>223</v>
      </c>
      <c r="B949" s="137"/>
      <c r="C949" s="45"/>
      <c r="D949" s="138">
        <f>SUM(D950:D958)</f>
        <v>5457.9600000000009</v>
      </c>
      <c r="E949" s="138">
        <f>SUM(E950:E958)</f>
        <v>4583.0600000000004</v>
      </c>
      <c r="F949" s="138">
        <f>SUM(F950:F958)</f>
        <v>874.90000000000009</v>
      </c>
      <c r="G949" s="138">
        <f>SUM(G950:G958)</f>
        <v>0</v>
      </c>
    </row>
    <row r="950" spans="1:7" ht="12.75" customHeight="1" x14ac:dyDescent="0.3">
      <c r="B950" s="2">
        <v>4100</v>
      </c>
      <c r="C950" s="139" t="s">
        <v>224</v>
      </c>
      <c r="D950" s="20">
        <f t="shared" ref="D950:D958" si="97">SUM(E950:G950)</f>
        <v>0</v>
      </c>
      <c r="E950" s="20">
        <v>0</v>
      </c>
      <c r="F950" s="20">
        <v>0</v>
      </c>
      <c r="G950" s="20">
        <v>0</v>
      </c>
    </row>
    <row r="951" spans="1:7" ht="12.75" customHeight="1" x14ac:dyDescent="0.3">
      <c r="B951" s="2">
        <v>4200</v>
      </c>
      <c r="C951" s="139" t="s">
        <v>225</v>
      </c>
      <c r="D951" s="20">
        <f t="shared" si="97"/>
        <v>0</v>
      </c>
      <c r="E951" s="20">
        <v>0</v>
      </c>
      <c r="F951" s="20">
        <v>0</v>
      </c>
      <c r="G951" s="20">
        <v>0</v>
      </c>
    </row>
    <row r="952" spans="1:7" ht="12.75" customHeight="1" x14ac:dyDescent="0.3">
      <c r="B952" s="2">
        <v>4300</v>
      </c>
      <c r="C952" s="139" t="s">
        <v>226</v>
      </c>
      <c r="D952" s="20">
        <f t="shared" si="97"/>
        <v>5457.9400000000005</v>
      </c>
      <c r="E952" s="20">
        <v>4583.04</v>
      </c>
      <c r="F952" s="20">
        <v>874.90000000000009</v>
      </c>
      <c r="G952" s="20">
        <v>0</v>
      </c>
    </row>
    <row r="953" spans="1:7" ht="12.75" customHeight="1" x14ac:dyDescent="0.3">
      <c r="B953" s="2">
        <v>4400</v>
      </c>
      <c r="C953" s="139" t="s">
        <v>227</v>
      </c>
      <c r="D953" s="20">
        <f t="shared" si="97"/>
        <v>0.02</v>
      </c>
      <c r="E953" s="20">
        <v>0.02</v>
      </c>
      <c r="F953" s="20">
        <v>0</v>
      </c>
      <c r="G953" s="20">
        <v>0</v>
      </c>
    </row>
    <row r="954" spans="1:7" ht="12.75" customHeight="1" x14ac:dyDescent="0.3">
      <c r="B954" s="2">
        <v>4500</v>
      </c>
      <c r="C954" s="139" t="s">
        <v>228</v>
      </c>
      <c r="D954" s="20">
        <f t="shared" si="97"/>
        <v>0</v>
      </c>
      <c r="E954" s="20">
        <v>0</v>
      </c>
      <c r="F954" s="20">
        <v>0</v>
      </c>
      <c r="G954" s="20">
        <v>0</v>
      </c>
    </row>
    <row r="955" spans="1:7" ht="12.75" customHeight="1" x14ac:dyDescent="0.3">
      <c r="B955" s="2">
        <v>4600</v>
      </c>
      <c r="C955" s="139" t="s">
        <v>229</v>
      </c>
      <c r="D955" s="20">
        <f t="shared" si="97"/>
        <v>0</v>
      </c>
      <c r="E955" s="20">
        <v>0</v>
      </c>
      <c r="F955" s="20">
        <v>0</v>
      </c>
      <c r="G955" s="20">
        <v>0</v>
      </c>
    </row>
    <row r="956" spans="1:7" ht="12.75" customHeight="1" x14ac:dyDescent="0.3">
      <c r="B956" s="2">
        <v>4700</v>
      </c>
      <c r="C956" s="139" t="s">
        <v>230</v>
      </c>
      <c r="D956" s="20">
        <f t="shared" si="97"/>
        <v>0</v>
      </c>
      <c r="E956" s="20">
        <v>0</v>
      </c>
      <c r="F956" s="20">
        <v>0</v>
      </c>
      <c r="G956" s="20">
        <v>0</v>
      </c>
    </row>
    <row r="957" spans="1:7" ht="12.75" customHeight="1" x14ac:dyDescent="0.3">
      <c r="B957" s="2">
        <v>4800</v>
      </c>
      <c r="C957" s="139" t="s">
        <v>231</v>
      </c>
      <c r="D957" s="20">
        <f t="shared" si="97"/>
        <v>0</v>
      </c>
      <c r="E957" s="20">
        <v>0</v>
      </c>
      <c r="F957" s="20">
        <v>0</v>
      </c>
      <c r="G957" s="20">
        <v>0</v>
      </c>
    </row>
    <row r="958" spans="1:7" ht="12.75" customHeight="1" x14ac:dyDescent="0.3">
      <c r="B958" s="2">
        <v>4900</v>
      </c>
      <c r="C958" s="139" t="s">
        <v>232</v>
      </c>
      <c r="D958" s="20">
        <f t="shared" si="97"/>
        <v>0</v>
      </c>
      <c r="E958" s="20">
        <v>0</v>
      </c>
      <c r="F958" s="20">
        <v>0</v>
      </c>
      <c r="G958" s="20">
        <v>0</v>
      </c>
    </row>
    <row r="959" spans="1:7" ht="14.25" customHeight="1" x14ac:dyDescent="0.3">
      <c r="A959" s="137" t="s">
        <v>233</v>
      </c>
      <c r="B959" s="137"/>
      <c r="C959" s="45"/>
      <c r="D959" s="138">
        <f>SUM(D960:D966)</f>
        <v>0</v>
      </c>
      <c r="E959" s="138">
        <f>SUM(E960:E966)</f>
        <v>0</v>
      </c>
      <c r="F959" s="138">
        <f>SUM(F960:F966)</f>
        <v>0</v>
      </c>
      <c r="G959" s="138">
        <f>SUM(G960:G966)</f>
        <v>0</v>
      </c>
    </row>
    <row r="960" spans="1:7" ht="12.75" customHeight="1" x14ac:dyDescent="0.3">
      <c r="B960" s="2">
        <v>7100</v>
      </c>
      <c r="C960" s="139" t="s">
        <v>234</v>
      </c>
      <c r="D960" s="20">
        <f t="shared" ref="D960:D966" si="98">SUM(E960:G960)</f>
        <v>0</v>
      </c>
      <c r="E960" s="20">
        <v>0</v>
      </c>
      <c r="F960" s="20">
        <v>0</v>
      </c>
      <c r="G960" s="20">
        <v>0</v>
      </c>
    </row>
    <row r="961" spans="1:7" ht="12.75" customHeight="1" x14ac:dyDescent="0.3">
      <c r="B961" s="2">
        <v>7200</v>
      </c>
      <c r="C961" s="139" t="s">
        <v>235</v>
      </c>
      <c r="D961" s="20">
        <f t="shared" si="98"/>
        <v>0</v>
      </c>
      <c r="E961" s="20">
        <v>0</v>
      </c>
      <c r="F961" s="20">
        <v>0</v>
      </c>
      <c r="G961" s="20">
        <v>0</v>
      </c>
    </row>
    <row r="962" spans="1:7" ht="12.75" customHeight="1" x14ac:dyDescent="0.3">
      <c r="B962" s="2">
        <v>7300</v>
      </c>
      <c r="C962" s="139" t="s">
        <v>236</v>
      </c>
      <c r="D962" s="20">
        <f t="shared" si="98"/>
        <v>0</v>
      </c>
      <c r="E962" s="20">
        <v>0</v>
      </c>
      <c r="F962" s="20">
        <v>0</v>
      </c>
      <c r="G962" s="20">
        <v>0</v>
      </c>
    </row>
    <row r="963" spans="1:7" ht="12.75" customHeight="1" x14ac:dyDescent="0.3">
      <c r="B963" s="2">
        <v>7400</v>
      </c>
      <c r="C963" s="139" t="s">
        <v>237</v>
      </c>
      <c r="D963" s="20">
        <f t="shared" si="98"/>
        <v>0</v>
      </c>
      <c r="E963" s="20">
        <v>0</v>
      </c>
      <c r="F963" s="20">
        <v>0</v>
      </c>
      <c r="G963" s="20">
        <v>0</v>
      </c>
    </row>
    <row r="964" spans="1:7" ht="12.75" customHeight="1" x14ac:dyDescent="0.3">
      <c r="B964" s="2">
        <v>7500</v>
      </c>
      <c r="C964" s="139" t="s">
        <v>238</v>
      </c>
      <c r="D964" s="20">
        <f t="shared" si="98"/>
        <v>0</v>
      </c>
      <c r="E964" s="20">
        <v>0</v>
      </c>
      <c r="F964" s="20">
        <v>0</v>
      </c>
      <c r="G964" s="20">
        <v>0</v>
      </c>
    </row>
    <row r="965" spans="1:7" ht="12.75" customHeight="1" x14ac:dyDescent="0.3">
      <c r="B965" s="2">
        <v>7600</v>
      </c>
      <c r="C965" s="139" t="s">
        <v>239</v>
      </c>
      <c r="D965" s="20">
        <f t="shared" si="98"/>
        <v>0</v>
      </c>
      <c r="E965" s="20">
        <v>0</v>
      </c>
      <c r="F965" s="20">
        <v>0</v>
      </c>
      <c r="G965" s="20">
        <v>0</v>
      </c>
    </row>
    <row r="966" spans="1:7" ht="12.75" customHeight="1" x14ac:dyDescent="0.3">
      <c r="B966" s="2">
        <v>7900</v>
      </c>
      <c r="C966" s="139" t="s">
        <v>240</v>
      </c>
      <c r="D966" s="20">
        <f t="shared" si="98"/>
        <v>0</v>
      </c>
      <c r="E966" s="20">
        <v>0</v>
      </c>
      <c r="F966" s="20">
        <v>0</v>
      </c>
      <c r="G966" s="20">
        <v>0</v>
      </c>
    </row>
    <row r="967" spans="1:7" ht="15.75" customHeight="1" x14ac:dyDescent="0.35">
      <c r="C967" s="59"/>
      <c r="D967" s="20">
        <f t="shared" ref="D967" si="99">D1058+D1149+D1240+D1331+D1422+D1513+D1604+D1695+D1786+D1877+D1968+D2150+D2059+D2241+D2332+D2423+D2514+D2605+D2696+D2787+D2878+D2969+D3060+D3242+D3151+D3333+D3424+D3515+D3606+D3697+D3788+D3879</f>
        <v>0</v>
      </c>
      <c r="E967" s="20"/>
      <c r="F967" s="20"/>
      <c r="G967" s="20"/>
    </row>
    <row r="968" spans="1:7" ht="14.25" customHeight="1" x14ac:dyDescent="0.3">
      <c r="A968" s="135"/>
      <c r="B968" s="135"/>
      <c r="C968" s="42" t="s">
        <v>241</v>
      </c>
      <c r="D968" s="136">
        <f>D970+D980+D990+D994</f>
        <v>24567.56</v>
      </c>
      <c r="E968" s="136">
        <v>11010.650000000001</v>
      </c>
      <c r="F968" s="136">
        <v>12972.95</v>
      </c>
      <c r="G968" s="136">
        <v>583.95999999999992</v>
      </c>
    </row>
    <row r="969" spans="1:7" ht="15.75" customHeight="1" x14ac:dyDescent="0.35">
      <c r="C969" s="59"/>
      <c r="D969" s="20"/>
      <c r="E969" s="20"/>
      <c r="F969" s="20"/>
      <c r="G969" s="20"/>
    </row>
    <row r="970" spans="1:7" ht="14.25" customHeight="1" x14ac:dyDescent="0.3">
      <c r="A970" s="137" t="s">
        <v>223</v>
      </c>
      <c r="B970" s="137"/>
      <c r="C970" s="45"/>
      <c r="D970" s="138">
        <f>SUM(D971:D979)</f>
        <v>0</v>
      </c>
      <c r="E970" s="138">
        <f>SUM(E971:E979)</f>
        <v>0</v>
      </c>
      <c r="F970" s="138">
        <f>SUM(F971:F979)</f>
        <v>0</v>
      </c>
      <c r="G970" s="138">
        <f>SUM(G971:G979)</f>
        <v>0</v>
      </c>
    </row>
    <row r="971" spans="1:7" ht="12.75" customHeight="1" x14ac:dyDescent="0.3">
      <c r="B971" s="2">
        <v>4100</v>
      </c>
      <c r="C971" s="139" t="s">
        <v>224</v>
      </c>
      <c r="D971" s="20">
        <f t="shared" ref="D971:D979" si="100">SUM(E971:G971)</f>
        <v>0</v>
      </c>
      <c r="E971" s="20">
        <v>0</v>
      </c>
      <c r="F971" s="20">
        <v>0</v>
      </c>
      <c r="G971" s="20">
        <v>0</v>
      </c>
    </row>
    <row r="972" spans="1:7" ht="12.75" customHeight="1" x14ac:dyDescent="0.3">
      <c r="B972" s="2">
        <v>4200</v>
      </c>
      <c r="C972" s="139" t="s">
        <v>225</v>
      </c>
      <c r="D972" s="20">
        <f t="shared" si="100"/>
        <v>0</v>
      </c>
      <c r="E972" s="20">
        <v>0</v>
      </c>
      <c r="F972" s="20">
        <v>0</v>
      </c>
      <c r="G972" s="20">
        <v>0</v>
      </c>
    </row>
    <row r="973" spans="1:7" ht="12.75" customHeight="1" x14ac:dyDescent="0.3">
      <c r="B973" s="2">
        <v>4300</v>
      </c>
      <c r="C973" s="139" t="s">
        <v>226</v>
      </c>
      <c r="D973" s="20">
        <f t="shared" si="100"/>
        <v>0</v>
      </c>
      <c r="E973" s="20">
        <v>0</v>
      </c>
      <c r="F973" s="20">
        <v>0</v>
      </c>
      <c r="G973" s="20">
        <v>0</v>
      </c>
    </row>
    <row r="974" spans="1:7" ht="12.75" customHeight="1" x14ac:dyDescent="0.3">
      <c r="B974" s="2">
        <v>4400</v>
      </c>
      <c r="C974" s="139" t="s">
        <v>227</v>
      </c>
      <c r="D974" s="20">
        <f t="shared" si="100"/>
        <v>0</v>
      </c>
      <c r="E974" s="20">
        <v>0</v>
      </c>
      <c r="F974" s="20">
        <v>0</v>
      </c>
      <c r="G974" s="20">
        <v>0</v>
      </c>
    </row>
    <row r="975" spans="1:7" ht="12.75" customHeight="1" x14ac:dyDescent="0.3">
      <c r="B975" s="2">
        <v>4500</v>
      </c>
      <c r="C975" s="139" t="s">
        <v>228</v>
      </c>
      <c r="D975" s="20">
        <f t="shared" si="100"/>
        <v>0</v>
      </c>
      <c r="E975" s="20">
        <v>0</v>
      </c>
      <c r="F975" s="20">
        <v>0</v>
      </c>
      <c r="G975" s="20">
        <v>0</v>
      </c>
    </row>
    <row r="976" spans="1:7" ht="12.75" customHeight="1" x14ac:dyDescent="0.3">
      <c r="B976" s="2">
        <v>4600</v>
      </c>
      <c r="C976" s="139" t="s">
        <v>229</v>
      </c>
      <c r="D976" s="20">
        <f t="shared" si="100"/>
        <v>0</v>
      </c>
      <c r="E976" s="20">
        <v>0</v>
      </c>
      <c r="F976" s="20">
        <v>0</v>
      </c>
      <c r="G976" s="20">
        <v>0</v>
      </c>
    </row>
    <row r="977" spans="1:7" ht="12.75" customHeight="1" x14ac:dyDescent="0.3">
      <c r="B977" s="2">
        <v>4700</v>
      </c>
      <c r="C977" s="139" t="s">
        <v>230</v>
      </c>
      <c r="D977" s="20">
        <f t="shared" si="100"/>
        <v>0</v>
      </c>
      <c r="E977" s="20">
        <v>0</v>
      </c>
      <c r="F977" s="20">
        <v>0</v>
      </c>
      <c r="G977" s="20">
        <v>0</v>
      </c>
    </row>
    <row r="978" spans="1:7" ht="12.75" customHeight="1" x14ac:dyDescent="0.3">
      <c r="B978" s="2">
        <v>4800</v>
      </c>
      <c r="C978" s="139" t="s">
        <v>231</v>
      </c>
      <c r="D978" s="20">
        <f t="shared" si="100"/>
        <v>0</v>
      </c>
      <c r="E978" s="20">
        <v>0</v>
      </c>
      <c r="F978" s="20">
        <v>0</v>
      </c>
      <c r="G978" s="20">
        <v>0</v>
      </c>
    </row>
    <row r="979" spans="1:7" ht="12.75" customHeight="1" x14ac:dyDescent="0.3">
      <c r="B979" s="2">
        <v>4900</v>
      </c>
      <c r="C979" s="139" t="s">
        <v>232</v>
      </c>
      <c r="D979" s="20">
        <f t="shared" si="100"/>
        <v>0</v>
      </c>
      <c r="E979" s="20">
        <v>0</v>
      </c>
      <c r="F979" s="20">
        <v>0</v>
      </c>
      <c r="G979" s="20">
        <v>0</v>
      </c>
    </row>
    <row r="980" spans="1:7" ht="14.25" customHeight="1" x14ac:dyDescent="0.3">
      <c r="A980" s="137" t="s">
        <v>242</v>
      </c>
      <c r="B980" s="137"/>
      <c r="C980" s="45"/>
      <c r="D980" s="138">
        <f>SUM(D981:D989)</f>
        <v>15532.03</v>
      </c>
      <c r="E980" s="138">
        <f>SUM(E981:E989)</f>
        <v>9263.2800000000007</v>
      </c>
      <c r="F980" s="138">
        <f>SUM(F981:F989)</f>
        <v>5705.96</v>
      </c>
      <c r="G980" s="138">
        <f>SUM(G981:G989)</f>
        <v>562.79</v>
      </c>
    </row>
    <row r="981" spans="1:7" ht="12.75" customHeight="1" x14ac:dyDescent="0.3">
      <c r="B981" s="2">
        <v>5100</v>
      </c>
      <c r="C981" s="139" t="s">
        <v>243</v>
      </c>
      <c r="D981" s="20">
        <f t="shared" ref="D981:D989" si="101">SUM(E981:G981)</f>
        <v>1752.2800000000002</v>
      </c>
      <c r="E981" s="20">
        <v>811.43000000000006</v>
      </c>
      <c r="F981" s="20">
        <v>940.85</v>
      </c>
      <c r="G981" s="20">
        <v>0</v>
      </c>
    </row>
    <row r="982" spans="1:7" ht="12.75" customHeight="1" x14ac:dyDescent="0.3">
      <c r="B982" s="2">
        <v>5200</v>
      </c>
      <c r="C982" s="139" t="s">
        <v>244</v>
      </c>
      <c r="D982" s="20">
        <f t="shared" si="101"/>
        <v>5.3</v>
      </c>
      <c r="E982" s="20">
        <v>5.3</v>
      </c>
      <c r="F982" s="20">
        <v>0</v>
      </c>
      <c r="G982" s="20">
        <v>0</v>
      </c>
    </row>
    <row r="983" spans="1:7" ht="12.75" customHeight="1" x14ac:dyDescent="0.3">
      <c r="B983" s="2">
        <v>5300</v>
      </c>
      <c r="C983" s="139" t="s">
        <v>245</v>
      </c>
      <c r="D983" s="20">
        <f t="shared" si="101"/>
        <v>2817.8</v>
      </c>
      <c r="E983" s="20">
        <v>81.59</v>
      </c>
      <c r="F983" s="20">
        <v>2173.42</v>
      </c>
      <c r="G983" s="20">
        <v>562.79</v>
      </c>
    </row>
    <row r="984" spans="1:7" ht="12.75" customHeight="1" x14ac:dyDescent="0.3">
      <c r="B984" s="2">
        <v>5400</v>
      </c>
      <c r="C984" s="139" t="s">
        <v>246</v>
      </c>
      <c r="D984" s="20">
        <f t="shared" si="101"/>
        <v>10296.619999999999</v>
      </c>
      <c r="E984" s="20">
        <v>7732.19</v>
      </c>
      <c r="F984" s="20">
        <v>2564.4299999999998</v>
      </c>
      <c r="G984" s="20">
        <v>0</v>
      </c>
    </row>
    <row r="985" spans="1:7" ht="12.75" customHeight="1" x14ac:dyDescent="0.3">
      <c r="B985" s="2">
        <v>5500</v>
      </c>
      <c r="C985" s="139" t="s">
        <v>247</v>
      </c>
      <c r="D985" s="20">
        <f t="shared" si="101"/>
        <v>0</v>
      </c>
      <c r="E985" s="20">
        <v>0</v>
      </c>
      <c r="F985" s="20">
        <v>0</v>
      </c>
      <c r="G985" s="20">
        <v>0</v>
      </c>
    </row>
    <row r="986" spans="1:7" ht="12.75" customHeight="1" x14ac:dyDescent="0.3">
      <c r="B986" s="2">
        <v>5600</v>
      </c>
      <c r="C986" s="139" t="s">
        <v>248</v>
      </c>
      <c r="D986" s="20">
        <f t="shared" si="101"/>
        <v>660.03</v>
      </c>
      <c r="E986" s="20">
        <v>632.77</v>
      </c>
      <c r="F986" s="20">
        <v>27.259999999999998</v>
      </c>
      <c r="G986" s="20">
        <v>0</v>
      </c>
    </row>
    <row r="987" spans="1:7" ht="12.75" customHeight="1" x14ac:dyDescent="0.3">
      <c r="B987" s="2">
        <v>5700</v>
      </c>
      <c r="C987" s="139" t="s">
        <v>249</v>
      </c>
      <c r="D987" s="20">
        <f t="shared" si="101"/>
        <v>0</v>
      </c>
      <c r="E987" s="20">
        <v>0</v>
      </c>
      <c r="F987" s="20">
        <v>0</v>
      </c>
      <c r="G987" s="20">
        <v>0</v>
      </c>
    </row>
    <row r="988" spans="1:7" ht="12.75" customHeight="1" x14ac:dyDescent="0.3">
      <c r="B988" s="2">
        <v>5800</v>
      </c>
      <c r="C988" s="139" t="s">
        <v>250</v>
      </c>
      <c r="D988" s="20">
        <f t="shared" si="101"/>
        <v>0</v>
      </c>
      <c r="E988" s="20">
        <v>0</v>
      </c>
      <c r="F988" s="20">
        <v>0</v>
      </c>
      <c r="G988" s="20">
        <v>0</v>
      </c>
    </row>
    <row r="989" spans="1:7" ht="12.75" customHeight="1" x14ac:dyDescent="0.3">
      <c r="B989" s="2">
        <v>5900</v>
      </c>
      <c r="C989" s="139" t="s">
        <v>251</v>
      </c>
      <c r="D989" s="20">
        <f t="shared" si="101"/>
        <v>0</v>
      </c>
      <c r="E989" s="20">
        <v>0</v>
      </c>
      <c r="F989" s="20">
        <v>0</v>
      </c>
      <c r="G989" s="20">
        <v>0</v>
      </c>
    </row>
    <row r="990" spans="1:7" ht="14.25" customHeight="1" x14ac:dyDescent="0.3">
      <c r="A990" s="137" t="s">
        <v>252</v>
      </c>
      <c r="B990" s="137"/>
      <c r="C990" s="45"/>
      <c r="D990" s="138">
        <f>SUM(D991:D993)</f>
        <v>9035.5300000000007</v>
      </c>
      <c r="E990" s="138">
        <f>SUM(E991:E993)</f>
        <v>1747.3700000000001</v>
      </c>
      <c r="F990" s="138">
        <f>SUM(F991:F993)</f>
        <v>7266.99</v>
      </c>
      <c r="G990" s="138">
        <f>SUM(G991:G993)</f>
        <v>21.17</v>
      </c>
    </row>
    <row r="991" spans="1:7" ht="12.75" customHeight="1" x14ac:dyDescent="0.3">
      <c r="B991" s="2">
        <v>6100</v>
      </c>
      <c r="C991" s="139" t="s">
        <v>253</v>
      </c>
      <c r="D991" s="20">
        <f t="shared" ref="D991:D993" si="102">SUM(E991:G991)</f>
        <v>0</v>
      </c>
      <c r="E991" s="20">
        <v>0</v>
      </c>
      <c r="F991" s="20">
        <v>0</v>
      </c>
      <c r="G991" s="20">
        <v>0</v>
      </c>
    </row>
    <row r="992" spans="1:7" ht="12.75" customHeight="1" x14ac:dyDescent="0.3">
      <c r="B992" s="2">
        <v>6200</v>
      </c>
      <c r="C992" s="139" t="s">
        <v>254</v>
      </c>
      <c r="D992" s="20">
        <f t="shared" si="102"/>
        <v>9035.5300000000007</v>
      </c>
      <c r="E992" s="20">
        <v>1747.3700000000001</v>
      </c>
      <c r="F992" s="20">
        <v>7266.99</v>
      </c>
      <c r="G992" s="20">
        <v>21.17</v>
      </c>
    </row>
    <row r="993" spans="1:7" ht="12.75" customHeight="1" x14ac:dyDescent="0.3">
      <c r="B993" s="2">
        <v>6300</v>
      </c>
      <c r="C993" s="139" t="s">
        <v>255</v>
      </c>
      <c r="D993" s="20">
        <f t="shared" si="102"/>
        <v>0</v>
      </c>
      <c r="E993" s="20">
        <v>0</v>
      </c>
      <c r="F993" s="20">
        <v>0</v>
      </c>
      <c r="G993" s="20">
        <v>0</v>
      </c>
    </row>
    <row r="994" spans="1:7" ht="14.25" customHeight="1" x14ac:dyDescent="0.3">
      <c r="A994" s="137" t="s">
        <v>256</v>
      </c>
      <c r="B994" s="137"/>
      <c r="C994" s="45"/>
      <c r="D994" s="138">
        <f>D995</f>
        <v>0</v>
      </c>
      <c r="E994" s="138">
        <f>E995</f>
        <v>0</v>
      </c>
      <c r="F994" s="138">
        <f>F995</f>
        <v>0</v>
      </c>
      <c r="G994" s="138">
        <f>G995</f>
        <v>0</v>
      </c>
    </row>
    <row r="995" spans="1:7" ht="12.75" customHeight="1" x14ac:dyDescent="0.3">
      <c r="A995" s="90"/>
      <c r="B995" s="90">
        <v>9900</v>
      </c>
      <c r="C995" s="140" t="s">
        <v>257</v>
      </c>
      <c r="D995" s="92">
        <f>SUM(E995:G995)</f>
        <v>0</v>
      </c>
      <c r="E995" s="92">
        <v>0</v>
      </c>
      <c r="F995" s="92">
        <v>0</v>
      </c>
      <c r="G995" s="92">
        <v>0</v>
      </c>
    </row>
    <row r="996" spans="1:7" ht="14.25" customHeight="1" x14ac:dyDescent="0.3">
      <c r="A996" s="37" t="s">
        <v>1047</v>
      </c>
      <c r="B996" s="37"/>
      <c r="C996" s="37"/>
      <c r="D996" s="37"/>
      <c r="E996" s="37"/>
      <c r="F996" s="37"/>
      <c r="G996" s="37"/>
    </row>
    <row r="997" spans="1:7" ht="14.25" customHeight="1" x14ac:dyDescent="0.3">
      <c r="A997" s="36" t="s">
        <v>258</v>
      </c>
      <c r="B997" s="37"/>
      <c r="C997" s="37"/>
      <c r="D997" s="37"/>
      <c r="E997" s="37"/>
      <c r="F997" s="37"/>
      <c r="G997" s="37"/>
    </row>
    <row r="998" spans="1:7" ht="12.75" customHeight="1" x14ac:dyDescent="0.3">
      <c r="A998" s="221"/>
    </row>
    <row r="999" spans="1:7" ht="12.75" customHeight="1" x14ac:dyDescent="0.3"/>
    <row r="1000" spans="1:7" ht="12.75" customHeight="1" x14ac:dyDescent="0.3"/>
    <row r="1001" spans="1:7" ht="12.75" customHeight="1" x14ac:dyDescent="0.3"/>
    <row r="1002" spans="1:7" ht="12.75" customHeight="1" x14ac:dyDescent="0.3"/>
    <row r="1003" spans="1:7" ht="12.75" customHeight="1" x14ac:dyDescent="0.3"/>
    <row r="1004" spans="1:7" ht="21" customHeight="1" x14ac:dyDescent="0.4">
      <c r="A1004" s="12" t="s">
        <v>36</v>
      </c>
    </row>
    <row r="1005" spans="1:7" ht="21" customHeight="1" x14ac:dyDescent="0.4">
      <c r="A1005" s="12" t="s">
        <v>0</v>
      </c>
      <c r="D1005" s="16"/>
      <c r="E1005" s="16"/>
      <c r="F1005" s="16"/>
      <c r="G1005" s="16"/>
    </row>
    <row r="1006" spans="1:7" ht="12.75" customHeight="1" x14ac:dyDescent="0.3">
      <c r="A1006" s="20"/>
      <c r="B1006" s="20"/>
      <c r="C1006" s="20"/>
      <c r="D1006" s="20"/>
      <c r="E1006" s="20"/>
      <c r="F1006" s="20"/>
      <c r="G1006" s="20"/>
    </row>
    <row r="1007" spans="1:7" ht="56.25" customHeight="1" x14ac:dyDescent="0.3">
      <c r="A1007" s="150" t="s">
        <v>189</v>
      </c>
      <c r="B1007" s="150" t="s">
        <v>190</v>
      </c>
      <c r="C1007" s="97" t="s">
        <v>191</v>
      </c>
      <c r="D1007" s="97" t="s">
        <v>534</v>
      </c>
      <c r="E1007" s="97" t="s">
        <v>1078</v>
      </c>
      <c r="F1007" s="97" t="s">
        <v>1079</v>
      </c>
      <c r="G1007" s="97" t="s">
        <v>1080</v>
      </c>
    </row>
    <row r="1008" spans="1:7" ht="12.75" customHeight="1" x14ac:dyDescent="0.3"/>
    <row r="1009" spans="1:7" x14ac:dyDescent="0.3">
      <c r="A1009" s="89"/>
      <c r="B1009" s="89"/>
      <c r="C1009" s="89" t="s">
        <v>193</v>
      </c>
      <c r="D1009" s="89">
        <f>D1010+D1059</f>
        <v>8162773.879999999</v>
      </c>
      <c r="E1009" s="89">
        <f>E1010+E1059</f>
        <v>3291984.2000000007</v>
      </c>
      <c r="F1009" s="89">
        <f>F1010+F1059</f>
        <v>4863350.28</v>
      </c>
      <c r="G1009" s="89">
        <f>G1010+G1059</f>
        <v>7439.4</v>
      </c>
    </row>
    <row r="1010" spans="1:7" ht="14.25" customHeight="1" x14ac:dyDescent="0.3">
      <c r="A1010" s="135"/>
      <c r="B1010" s="135"/>
      <c r="C1010" s="42" t="s">
        <v>194</v>
      </c>
      <c r="D1010" s="136">
        <f>D1012+D1020+D1030+D1040+D1050</f>
        <v>7118469.4799999995</v>
      </c>
      <c r="E1010" s="136">
        <f>E1012+E1020+E1030+E1040+E1050</f>
        <v>3290983.8100000005</v>
      </c>
      <c r="F1010" s="136">
        <f>F1012+F1020+F1030+F1040+F1050</f>
        <v>3820047.56</v>
      </c>
      <c r="G1010" s="136">
        <f>G1012+G1020+G1030+G1040+G1050</f>
        <v>7438.11</v>
      </c>
    </row>
    <row r="1011" spans="1:7" ht="12.75" customHeight="1" x14ac:dyDescent="0.3"/>
    <row r="1012" spans="1:7" ht="14.25" customHeight="1" x14ac:dyDescent="0.3">
      <c r="A1012" s="137" t="s">
        <v>195</v>
      </c>
      <c r="B1012" s="137"/>
      <c r="C1012" s="45"/>
      <c r="D1012" s="138">
        <f>SUM(D1013:D1019)</f>
        <v>4862893.4000000004</v>
      </c>
      <c r="E1012" s="138">
        <f>SUM(E1013:E1019)</f>
        <v>2728025.5100000002</v>
      </c>
      <c r="F1012" s="138">
        <f>SUM(F1013:F1019)</f>
        <v>2130123.8200000003</v>
      </c>
      <c r="G1012" s="138">
        <f>SUM(G1013:G1019)</f>
        <v>4744.07</v>
      </c>
    </row>
    <row r="1013" spans="1:7" ht="12.75" customHeight="1" x14ac:dyDescent="0.3">
      <c r="B1013" s="2">
        <v>1100</v>
      </c>
      <c r="C1013" s="139" t="s">
        <v>196</v>
      </c>
      <c r="D1013" s="20">
        <f t="shared" ref="D1013:D1019" si="103">SUM(E1013:G1013)</f>
        <v>1276962.6400000008</v>
      </c>
      <c r="E1013" s="20">
        <v>822120.43000000063</v>
      </c>
      <c r="F1013" s="20">
        <v>454033.21000000014</v>
      </c>
      <c r="G1013" s="20">
        <v>808.99999999999989</v>
      </c>
    </row>
    <row r="1014" spans="1:7" ht="12.75" customHeight="1" x14ac:dyDescent="0.3">
      <c r="B1014" s="2">
        <v>1200</v>
      </c>
      <c r="C1014" s="139" t="s">
        <v>197</v>
      </c>
      <c r="D1014" s="20">
        <f t="shared" si="103"/>
        <v>836431.11000000022</v>
      </c>
      <c r="E1014" s="20">
        <v>259456.54</v>
      </c>
      <c r="F1014" s="20">
        <v>576836.14000000013</v>
      </c>
      <c r="G1014" s="20">
        <v>138.43</v>
      </c>
    </row>
    <row r="1015" spans="1:7" ht="12.75" customHeight="1" x14ac:dyDescent="0.3">
      <c r="B1015" s="2">
        <v>1300</v>
      </c>
      <c r="C1015" s="139" t="s">
        <v>198</v>
      </c>
      <c r="D1015" s="20">
        <f t="shared" si="103"/>
        <v>1696075.2799999998</v>
      </c>
      <c r="E1015" s="20">
        <v>981393.97999999975</v>
      </c>
      <c r="F1015" s="20">
        <v>714161.82</v>
      </c>
      <c r="G1015" s="20">
        <v>519.4799999999999</v>
      </c>
    </row>
    <row r="1016" spans="1:7" ht="12.75" customHeight="1" x14ac:dyDescent="0.3">
      <c r="B1016" s="2">
        <v>1400</v>
      </c>
      <c r="C1016" s="139" t="s">
        <v>199</v>
      </c>
      <c r="D1016" s="20">
        <f t="shared" si="103"/>
        <v>465000.35999999993</v>
      </c>
      <c r="E1016" s="20">
        <v>310986.42999999993</v>
      </c>
      <c r="F1016" s="20">
        <v>153414.02000000005</v>
      </c>
      <c r="G1016" s="20">
        <v>599.91000000000008</v>
      </c>
    </row>
    <row r="1017" spans="1:7" ht="12.75" customHeight="1" x14ac:dyDescent="0.3">
      <c r="B1017" s="2">
        <v>1500</v>
      </c>
      <c r="C1017" s="139" t="s">
        <v>200</v>
      </c>
      <c r="D1017" s="20">
        <f t="shared" si="103"/>
        <v>472200.61999999994</v>
      </c>
      <c r="E1017" s="20">
        <v>272728.28999999992</v>
      </c>
      <c r="F1017" s="20">
        <v>197220.99000000002</v>
      </c>
      <c r="G1017" s="20">
        <v>2251.34</v>
      </c>
    </row>
    <row r="1018" spans="1:7" ht="12.75" customHeight="1" x14ac:dyDescent="0.3">
      <c r="B1018" s="2">
        <v>1600</v>
      </c>
      <c r="C1018" s="139" t="s">
        <v>201</v>
      </c>
      <c r="D1018" s="20">
        <f t="shared" si="103"/>
        <v>0</v>
      </c>
      <c r="E1018" s="20">
        <v>0</v>
      </c>
      <c r="F1018" s="20">
        <v>0</v>
      </c>
      <c r="G1018" s="20">
        <v>0</v>
      </c>
    </row>
    <row r="1019" spans="1:7" ht="12.75" customHeight="1" x14ac:dyDescent="0.3">
      <c r="B1019" s="2">
        <v>1700</v>
      </c>
      <c r="C1019" s="139" t="s">
        <v>202</v>
      </c>
      <c r="D1019" s="20">
        <f t="shared" si="103"/>
        <v>116223.39000000003</v>
      </c>
      <c r="E1019" s="20">
        <v>81339.839999999997</v>
      </c>
      <c r="F1019" s="20">
        <v>34457.640000000029</v>
      </c>
      <c r="G1019" s="20">
        <v>425.90999999999997</v>
      </c>
    </row>
    <row r="1020" spans="1:7" ht="14.25" customHeight="1" x14ac:dyDescent="0.3">
      <c r="A1020" s="137" t="s">
        <v>203</v>
      </c>
      <c r="B1020" s="137"/>
      <c r="C1020" s="45"/>
      <c r="D1020" s="138">
        <f>SUM(D1021:D1029)</f>
        <v>1017409.55</v>
      </c>
      <c r="E1020" s="138">
        <f>SUM(E1021:E1029)</f>
        <v>293584.02</v>
      </c>
      <c r="F1020" s="138">
        <f>SUM(F1021:F1029)</f>
        <v>721507.17999999993</v>
      </c>
      <c r="G1020" s="138">
        <f>SUM(G1021:G1029)</f>
        <v>2318.35</v>
      </c>
    </row>
    <row r="1021" spans="1:7" ht="12.75" customHeight="1" x14ac:dyDescent="0.3">
      <c r="B1021" s="2">
        <v>2100</v>
      </c>
      <c r="C1021" s="139" t="s">
        <v>204</v>
      </c>
      <c r="D1021" s="20">
        <f t="shared" ref="D1021:D1029" si="104">SUM(E1021:G1021)</f>
        <v>26964.020000000008</v>
      </c>
      <c r="E1021" s="20">
        <v>13547.170000000007</v>
      </c>
      <c r="F1021" s="20">
        <v>13268.58</v>
      </c>
      <c r="G1021" s="20">
        <v>148.26999999999998</v>
      </c>
    </row>
    <row r="1022" spans="1:7" ht="12.75" customHeight="1" x14ac:dyDescent="0.3">
      <c r="B1022" s="2">
        <v>2200</v>
      </c>
      <c r="C1022" s="139" t="s">
        <v>205</v>
      </c>
      <c r="D1022" s="20">
        <f t="shared" si="104"/>
        <v>71896.270000000019</v>
      </c>
      <c r="E1022" s="20">
        <v>6355.4200000000019</v>
      </c>
      <c r="F1022" s="20">
        <v>65327.940000000017</v>
      </c>
      <c r="G1022" s="20">
        <v>212.91000000000003</v>
      </c>
    </row>
    <row r="1023" spans="1:7" ht="12.75" customHeight="1" x14ac:dyDescent="0.3">
      <c r="B1023" s="2">
        <v>2300</v>
      </c>
      <c r="C1023" s="139" t="s">
        <v>206</v>
      </c>
      <c r="D1023" s="20">
        <f t="shared" si="104"/>
        <v>0</v>
      </c>
      <c r="E1023" s="20">
        <v>0</v>
      </c>
      <c r="F1023" s="20">
        <v>0</v>
      </c>
      <c r="G1023" s="20">
        <v>0</v>
      </c>
    </row>
    <row r="1024" spans="1:7" ht="12.75" customHeight="1" x14ac:dyDescent="0.3">
      <c r="B1024" s="2">
        <v>2400</v>
      </c>
      <c r="C1024" s="139" t="s">
        <v>207</v>
      </c>
      <c r="D1024" s="20">
        <f t="shared" si="104"/>
        <v>9312.02</v>
      </c>
      <c r="E1024" s="20">
        <v>5071.7999999999993</v>
      </c>
      <c r="F1024" s="20">
        <v>4223.1000000000004</v>
      </c>
      <c r="G1024" s="20">
        <v>17.12</v>
      </c>
    </row>
    <row r="1025" spans="1:7" ht="12.75" customHeight="1" x14ac:dyDescent="0.3">
      <c r="B1025" s="2">
        <v>2500</v>
      </c>
      <c r="C1025" s="139" t="s">
        <v>208</v>
      </c>
      <c r="D1025" s="20">
        <f t="shared" si="104"/>
        <v>803955.61</v>
      </c>
      <c r="E1025" s="20">
        <v>196761.38999999996</v>
      </c>
      <c r="F1025" s="20">
        <v>605550.56999999995</v>
      </c>
      <c r="G1025" s="20">
        <v>1643.6499999999999</v>
      </c>
    </row>
    <row r="1026" spans="1:7" ht="12.75" customHeight="1" x14ac:dyDescent="0.3">
      <c r="B1026" s="2">
        <v>2600</v>
      </c>
      <c r="C1026" s="139" t="s">
        <v>209</v>
      </c>
      <c r="D1026" s="20">
        <f t="shared" si="104"/>
        <v>55567.890000000007</v>
      </c>
      <c r="E1026" s="20">
        <v>36585.210000000006</v>
      </c>
      <c r="F1026" s="20">
        <v>18881.760000000002</v>
      </c>
      <c r="G1026" s="20">
        <v>100.91999999999999</v>
      </c>
    </row>
    <row r="1027" spans="1:7" ht="12.75" customHeight="1" x14ac:dyDescent="0.3">
      <c r="B1027" s="2">
        <v>2700</v>
      </c>
      <c r="C1027" s="139" t="s">
        <v>210</v>
      </c>
      <c r="D1027" s="20">
        <f t="shared" si="104"/>
        <v>22679.250000000004</v>
      </c>
      <c r="E1027" s="20">
        <v>11554.459999999997</v>
      </c>
      <c r="F1027" s="20">
        <v>11108.160000000003</v>
      </c>
      <c r="G1027" s="20">
        <v>16.63</v>
      </c>
    </row>
    <row r="1028" spans="1:7" ht="12.75" customHeight="1" x14ac:dyDescent="0.3">
      <c r="B1028" s="2">
        <v>2800</v>
      </c>
      <c r="C1028" s="139" t="s">
        <v>211</v>
      </c>
      <c r="D1028" s="20">
        <f t="shared" si="104"/>
        <v>0</v>
      </c>
      <c r="E1028" s="20">
        <v>0</v>
      </c>
      <c r="F1028" s="20">
        <v>0</v>
      </c>
      <c r="G1028" s="20">
        <v>0</v>
      </c>
    </row>
    <row r="1029" spans="1:7" ht="12.75" customHeight="1" x14ac:dyDescent="0.3">
      <c r="B1029" s="2">
        <v>2900</v>
      </c>
      <c r="C1029" s="139" t="s">
        <v>212</v>
      </c>
      <c r="D1029" s="20">
        <f t="shared" si="104"/>
        <v>27034.489999999994</v>
      </c>
      <c r="E1029" s="20">
        <v>23708.569999999996</v>
      </c>
      <c r="F1029" s="20">
        <v>3147.0699999999997</v>
      </c>
      <c r="G1029" s="20">
        <v>178.85</v>
      </c>
    </row>
    <row r="1030" spans="1:7" ht="14.25" customHeight="1" x14ac:dyDescent="0.3">
      <c r="A1030" s="137" t="s">
        <v>213</v>
      </c>
      <c r="B1030" s="137"/>
      <c r="C1030" s="45"/>
      <c r="D1030" s="138">
        <f>SUM(D1031:D1039)</f>
        <v>1230647.8099999998</v>
      </c>
      <c r="E1030" s="138">
        <f>SUM(E1031:E1039)</f>
        <v>269374.28000000003</v>
      </c>
      <c r="F1030" s="138">
        <f>SUM(F1031:F1039)</f>
        <v>960897.84000000008</v>
      </c>
      <c r="G1030" s="138">
        <f>SUM(G1031:G1039)</f>
        <v>375.68999999999994</v>
      </c>
    </row>
    <row r="1031" spans="1:7" ht="12.75" customHeight="1" x14ac:dyDescent="0.3">
      <c r="B1031" s="2">
        <v>3100</v>
      </c>
      <c r="C1031" s="139" t="s">
        <v>214</v>
      </c>
      <c r="D1031" s="20">
        <f t="shared" ref="D1031:D1039" si="105">SUM(E1031:G1031)</f>
        <v>80520.009999999995</v>
      </c>
      <c r="E1031" s="20">
        <v>42425.51</v>
      </c>
      <c r="F1031" s="20">
        <v>37982.929999999986</v>
      </c>
      <c r="G1031" s="20">
        <v>111.57</v>
      </c>
    </row>
    <row r="1032" spans="1:7" ht="12.75" customHeight="1" x14ac:dyDescent="0.3">
      <c r="B1032" s="2">
        <v>3200</v>
      </c>
      <c r="C1032" s="139" t="s">
        <v>215</v>
      </c>
      <c r="D1032" s="20">
        <f t="shared" si="105"/>
        <v>27508.639999999992</v>
      </c>
      <c r="E1032" s="20">
        <v>24975.499999999993</v>
      </c>
      <c r="F1032" s="20">
        <v>2527.62</v>
      </c>
      <c r="G1032" s="20">
        <v>5.5200000000000005</v>
      </c>
    </row>
    <row r="1033" spans="1:7" ht="12.75" customHeight="1" x14ac:dyDescent="0.3">
      <c r="B1033" s="2">
        <v>3300</v>
      </c>
      <c r="C1033" s="139" t="s">
        <v>216</v>
      </c>
      <c r="D1033" s="20">
        <f t="shared" si="105"/>
        <v>308432.00999999995</v>
      </c>
      <c r="E1033" s="20">
        <v>86314.43</v>
      </c>
      <c r="F1033" s="20">
        <v>222160.97999999998</v>
      </c>
      <c r="G1033" s="20">
        <v>-43.399999999999991</v>
      </c>
    </row>
    <row r="1034" spans="1:7" ht="12.75" customHeight="1" x14ac:dyDescent="0.3">
      <c r="B1034" s="2">
        <v>3400</v>
      </c>
      <c r="C1034" s="139" t="s">
        <v>217</v>
      </c>
      <c r="D1034" s="20">
        <f t="shared" si="105"/>
        <v>250471.21999999997</v>
      </c>
      <c r="E1034" s="20">
        <v>18951.07</v>
      </c>
      <c r="F1034" s="20">
        <v>231503.84999999998</v>
      </c>
      <c r="G1034" s="20">
        <v>16.3</v>
      </c>
    </row>
    <row r="1035" spans="1:7" ht="12.75" customHeight="1" x14ac:dyDescent="0.3">
      <c r="B1035" s="2">
        <v>3500</v>
      </c>
      <c r="C1035" s="139" t="s">
        <v>218</v>
      </c>
      <c r="D1035" s="20">
        <f t="shared" si="105"/>
        <v>354146.22</v>
      </c>
      <c r="E1035" s="20">
        <v>65045.79</v>
      </c>
      <c r="F1035" s="20">
        <v>288952.62</v>
      </c>
      <c r="G1035" s="20">
        <v>147.80999999999997</v>
      </c>
    </row>
    <row r="1036" spans="1:7" ht="12.75" customHeight="1" x14ac:dyDescent="0.3">
      <c r="B1036" s="2">
        <v>3600</v>
      </c>
      <c r="C1036" s="139" t="s">
        <v>219</v>
      </c>
      <c r="D1036" s="20">
        <f t="shared" si="105"/>
        <v>20106.25</v>
      </c>
      <c r="E1036" s="20">
        <v>7017.02</v>
      </c>
      <c r="F1036" s="20">
        <v>13089.229999999998</v>
      </c>
      <c r="G1036" s="20">
        <v>0</v>
      </c>
    </row>
    <row r="1037" spans="1:7" ht="12.75" customHeight="1" x14ac:dyDescent="0.3">
      <c r="B1037" s="2">
        <v>3700</v>
      </c>
      <c r="C1037" s="139" t="s">
        <v>220</v>
      </c>
      <c r="D1037" s="20">
        <f t="shared" si="105"/>
        <v>7312.1</v>
      </c>
      <c r="E1037" s="20">
        <v>4813.3200000000006</v>
      </c>
      <c r="F1037" s="20">
        <v>2378.9500000000003</v>
      </c>
      <c r="G1037" s="20">
        <v>119.83</v>
      </c>
    </row>
    <row r="1038" spans="1:7" ht="12.75" customHeight="1" x14ac:dyDescent="0.3">
      <c r="B1038" s="2">
        <v>3800</v>
      </c>
      <c r="C1038" s="139" t="s">
        <v>221</v>
      </c>
      <c r="D1038" s="20">
        <f t="shared" si="105"/>
        <v>21170.409999999996</v>
      </c>
      <c r="E1038" s="20">
        <v>19141.519999999997</v>
      </c>
      <c r="F1038" s="20">
        <v>2022.17</v>
      </c>
      <c r="G1038" s="20">
        <v>6.7200000000000006</v>
      </c>
    </row>
    <row r="1039" spans="1:7" ht="12.75" customHeight="1" x14ac:dyDescent="0.3">
      <c r="B1039" s="2">
        <v>3900</v>
      </c>
      <c r="C1039" s="139" t="s">
        <v>222</v>
      </c>
      <c r="D1039" s="20">
        <f t="shared" si="105"/>
        <v>160980.95000000004</v>
      </c>
      <c r="E1039" s="20">
        <v>690.12</v>
      </c>
      <c r="F1039" s="20">
        <v>160279.49000000005</v>
      </c>
      <c r="G1039" s="20">
        <v>11.34</v>
      </c>
    </row>
    <row r="1040" spans="1:7" ht="14.25" customHeight="1" x14ac:dyDescent="0.3">
      <c r="A1040" s="137" t="s">
        <v>223</v>
      </c>
      <c r="B1040" s="137"/>
      <c r="C1040" s="45"/>
      <c r="D1040" s="138">
        <f>SUM(D1041:D1049)</f>
        <v>7518.72</v>
      </c>
      <c r="E1040" s="138">
        <f>SUM(E1041:E1049)</f>
        <v>0</v>
      </c>
      <c r="F1040" s="138">
        <f>SUM(F1041:F1049)</f>
        <v>7518.72</v>
      </c>
      <c r="G1040" s="138">
        <f>SUM(G1041:G1049)</f>
        <v>0</v>
      </c>
    </row>
    <row r="1041" spans="1:7" ht="12.75" customHeight="1" x14ac:dyDescent="0.3">
      <c r="B1041" s="2">
        <v>4100</v>
      </c>
      <c r="C1041" s="139" t="s">
        <v>224</v>
      </c>
      <c r="D1041" s="20">
        <f t="shared" ref="D1041:D1049" si="106">SUM(E1041:G1041)</f>
        <v>0</v>
      </c>
      <c r="E1041" s="20">
        <v>0</v>
      </c>
      <c r="F1041" s="20">
        <v>0</v>
      </c>
      <c r="G1041" s="20">
        <v>0</v>
      </c>
    </row>
    <row r="1042" spans="1:7" ht="12.75" customHeight="1" x14ac:dyDescent="0.3">
      <c r="B1042" s="2">
        <v>4200</v>
      </c>
      <c r="C1042" s="139" t="s">
        <v>225</v>
      </c>
      <c r="D1042" s="20">
        <f t="shared" si="106"/>
        <v>7518.72</v>
      </c>
      <c r="E1042" s="20">
        <v>0</v>
      </c>
      <c r="F1042" s="20">
        <v>7518.72</v>
      </c>
      <c r="G1042" s="20">
        <v>0</v>
      </c>
    </row>
    <row r="1043" spans="1:7" ht="12.75" customHeight="1" x14ac:dyDescent="0.3">
      <c r="B1043" s="2">
        <v>4300</v>
      </c>
      <c r="C1043" s="139" t="s">
        <v>226</v>
      </c>
      <c r="D1043" s="20">
        <f t="shared" si="106"/>
        <v>0</v>
      </c>
      <c r="E1043" s="20">
        <v>0</v>
      </c>
      <c r="F1043" s="20">
        <v>0</v>
      </c>
      <c r="G1043" s="20">
        <v>0</v>
      </c>
    </row>
    <row r="1044" spans="1:7" ht="12.75" customHeight="1" x14ac:dyDescent="0.3">
      <c r="B1044" s="2">
        <v>4400</v>
      </c>
      <c r="C1044" s="139" t="s">
        <v>227</v>
      </c>
      <c r="D1044" s="20">
        <f t="shared" si="106"/>
        <v>0</v>
      </c>
      <c r="E1044" s="20">
        <v>0</v>
      </c>
      <c r="F1044" s="20">
        <v>0</v>
      </c>
      <c r="G1044" s="20">
        <v>0</v>
      </c>
    </row>
    <row r="1045" spans="1:7" ht="12.75" customHeight="1" x14ac:dyDescent="0.3">
      <c r="B1045" s="2">
        <v>4500</v>
      </c>
      <c r="C1045" s="139" t="s">
        <v>228</v>
      </c>
      <c r="D1045" s="20">
        <f t="shared" si="106"/>
        <v>0</v>
      </c>
      <c r="E1045" s="20">
        <v>0</v>
      </c>
      <c r="F1045" s="20">
        <v>0</v>
      </c>
      <c r="G1045" s="20">
        <v>0</v>
      </c>
    </row>
    <row r="1046" spans="1:7" ht="12.75" customHeight="1" x14ac:dyDescent="0.3">
      <c r="B1046" s="2">
        <v>4600</v>
      </c>
      <c r="C1046" s="139" t="s">
        <v>229</v>
      </c>
      <c r="D1046" s="20">
        <f t="shared" si="106"/>
        <v>0</v>
      </c>
      <c r="E1046" s="20">
        <v>0</v>
      </c>
      <c r="F1046" s="20">
        <v>0</v>
      </c>
      <c r="G1046" s="20">
        <v>0</v>
      </c>
    </row>
    <row r="1047" spans="1:7" ht="12.75" customHeight="1" x14ac:dyDescent="0.3">
      <c r="B1047" s="2">
        <v>4700</v>
      </c>
      <c r="C1047" s="139" t="s">
        <v>230</v>
      </c>
      <c r="D1047" s="20">
        <f t="shared" si="106"/>
        <v>0</v>
      </c>
      <c r="E1047" s="20">
        <v>0</v>
      </c>
      <c r="F1047" s="20">
        <v>0</v>
      </c>
      <c r="G1047" s="20">
        <v>0</v>
      </c>
    </row>
    <row r="1048" spans="1:7" ht="12.75" customHeight="1" x14ac:dyDescent="0.3">
      <c r="B1048" s="2">
        <v>4800</v>
      </c>
      <c r="C1048" s="139" t="s">
        <v>231</v>
      </c>
      <c r="D1048" s="20">
        <f t="shared" si="106"/>
        <v>0</v>
      </c>
      <c r="E1048" s="20">
        <v>0</v>
      </c>
      <c r="F1048" s="20">
        <v>0</v>
      </c>
      <c r="G1048" s="20">
        <v>0</v>
      </c>
    </row>
    <row r="1049" spans="1:7" ht="12.75" customHeight="1" x14ac:dyDescent="0.3">
      <c r="B1049" s="2">
        <v>4900</v>
      </c>
      <c r="C1049" s="139" t="s">
        <v>232</v>
      </c>
      <c r="D1049" s="20">
        <f t="shared" si="106"/>
        <v>0</v>
      </c>
      <c r="E1049" s="20">
        <v>0</v>
      </c>
      <c r="F1049" s="20">
        <v>0</v>
      </c>
      <c r="G1049" s="20">
        <v>0</v>
      </c>
    </row>
    <row r="1050" spans="1:7" ht="14.25" customHeight="1" x14ac:dyDescent="0.3">
      <c r="A1050" s="137" t="s">
        <v>233</v>
      </c>
      <c r="B1050" s="137"/>
      <c r="C1050" s="45"/>
      <c r="D1050" s="138">
        <f>SUM(D1051:D1057)</f>
        <v>0</v>
      </c>
      <c r="E1050" s="138">
        <f>SUM(E1051:E1057)</f>
        <v>0</v>
      </c>
      <c r="F1050" s="138">
        <f>SUM(F1051:F1057)</f>
        <v>0</v>
      </c>
      <c r="G1050" s="138">
        <f>SUM(G1051:G1057)</f>
        <v>0</v>
      </c>
    </row>
    <row r="1051" spans="1:7" ht="12.75" customHeight="1" x14ac:dyDescent="0.3">
      <c r="B1051" s="2">
        <v>7100</v>
      </c>
      <c r="C1051" s="139" t="s">
        <v>234</v>
      </c>
      <c r="D1051" s="20">
        <f t="shared" ref="D1051:D1057" si="107">SUM(E1051:G1051)</f>
        <v>0</v>
      </c>
      <c r="E1051" s="20">
        <v>0</v>
      </c>
      <c r="F1051" s="20">
        <v>0</v>
      </c>
      <c r="G1051" s="20">
        <v>0</v>
      </c>
    </row>
    <row r="1052" spans="1:7" ht="12.75" customHeight="1" x14ac:dyDescent="0.3">
      <c r="B1052" s="2">
        <v>7200</v>
      </c>
      <c r="C1052" s="139" t="s">
        <v>235</v>
      </c>
      <c r="D1052" s="20">
        <f t="shared" si="107"/>
        <v>0</v>
      </c>
      <c r="E1052" s="20">
        <v>0</v>
      </c>
      <c r="F1052" s="20">
        <v>0</v>
      </c>
      <c r="G1052" s="20">
        <v>0</v>
      </c>
    </row>
    <row r="1053" spans="1:7" ht="12.75" customHeight="1" x14ac:dyDescent="0.3">
      <c r="B1053" s="2">
        <v>7300</v>
      </c>
      <c r="C1053" s="139" t="s">
        <v>236</v>
      </c>
      <c r="D1053" s="20">
        <f t="shared" si="107"/>
        <v>0</v>
      </c>
      <c r="E1053" s="20">
        <v>0</v>
      </c>
      <c r="F1053" s="20">
        <v>0</v>
      </c>
      <c r="G1053" s="20">
        <v>0</v>
      </c>
    </row>
    <row r="1054" spans="1:7" ht="12.75" customHeight="1" x14ac:dyDescent="0.3">
      <c r="B1054" s="2">
        <v>7400</v>
      </c>
      <c r="C1054" s="139" t="s">
        <v>237</v>
      </c>
      <c r="D1054" s="20">
        <f t="shared" si="107"/>
        <v>0</v>
      </c>
      <c r="E1054" s="20">
        <v>0</v>
      </c>
      <c r="F1054" s="20">
        <v>0</v>
      </c>
      <c r="G1054" s="20">
        <v>0</v>
      </c>
    </row>
    <row r="1055" spans="1:7" ht="12.75" customHeight="1" x14ac:dyDescent="0.3">
      <c r="B1055" s="2">
        <v>7500</v>
      </c>
      <c r="C1055" s="139" t="s">
        <v>238</v>
      </c>
      <c r="D1055" s="20">
        <f t="shared" si="107"/>
        <v>0</v>
      </c>
      <c r="E1055" s="20">
        <v>0</v>
      </c>
      <c r="F1055" s="20">
        <v>0</v>
      </c>
      <c r="G1055" s="20">
        <v>0</v>
      </c>
    </row>
    <row r="1056" spans="1:7" ht="12.75" customHeight="1" x14ac:dyDescent="0.3">
      <c r="B1056" s="2">
        <v>7600</v>
      </c>
      <c r="C1056" s="139" t="s">
        <v>239</v>
      </c>
      <c r="D1056" s="20">
        <f t="shared" si="107"/>
        <v>0</v>
      </c>
      <c r="E1056" s="20">
        <v>0</v>
      </c>
      <c r="F1056" s="20">
        <v>0</v>
      </c>
      <c r="G1056" s="20">
        <v>0</v>
      </c>
    </row>
    <row r="1057" spans="1:7" ht="12.75" customHeight="1" x14ac:dyDescent="0.3">
      <c r="B1057" s="2">
        <v>7900</v>
      </c>
      <c r="C1057" s="139" t="s">
        <v>240</v>
      </c>
      <c r="D1057" s="20">
        <f t="shared" si="107"/>
        <v>0</v>
      </c>
      <c r="E1057" s="20">
        <v>0</v>
      </c>
      <c r="F1057" s="20">
        <v>0</v>
      </c>
      <c r="G1057" s="20">
        <v>0</v>
      </c>
    </row>
    <row r="1058" spans="1:7" ht="15.75" customHeight="1" x14ac:dyDescent="0.35">
      <c r="C1058" s="59"/>
      <c r="D1058" s="20">
        <f t="shared" ref="D1058" si="108">D1149+D1240+D1331+D1422+D1513+D1604+D1695+D1786+D1877+D1968+D2059+D2241+D2150+D2332+D2423+D2514+D2605+D2696+D2787+D2878+D2969+D3060+D3151+D3333+D3242+D3424+D3515+D3606+D3697+D3788+D3879+D3970</f>
        <v>0</v>
      </c>
      <c r="E1058" s="20"/>
      <c r="F1058" s="20"/>
      <c r="G1058" s="20"/>
    </row>
    <row r="1059" spans="1:7" ht="14.25" customHeight="1" x14ac:dyDescent="0.3">
      <c r="A1059" s="135"/>
      <c r="B1059" s="135"/>
      <c r="C1059" s="42" t="s">
        <v>241</v>
      </c>
      <c r="D1059" s="136">
        <f>D1061+D1071+D1081+D1085</f>
        <v>1044304.3999999999</v>
      </c>
      <c r="E1059" s="136">
        <v>1000.39</v>
      </c>
      <c r="F1059" s="136">
        <v>1043302.7199999999</v>
      </c>
      <c r="G1059" s="136">
        <v>1.29</v>
      </c>
    </row>
    <row r="1060" spans="1:7" ht="15.75" customHeight="1" x14ac:dyDescent="0.35">
      <c r="C1060" s="59"/>
      <c r="D1060" s="20"/>
      <c r="E1060" s="20"/>
      <c r="F1060" s="20"/>
      <c r="G1060" s="20"/>
    </row>
    <row r="1061" spans="1:7" ht="14.25" customHeight="1" x14ac:dyDescent="0.3">
      <c r="A1061" s="137" t="s">
        <v>223</v>
      </c>
      <c r="B1061" s="137"/>
      <c r="C1061" s="45"/>
      <c r="D1061" s="138">
        <f>SUM(D1062:D1070)</f>
        <v>0</v>
      </c>
      <c r="E1061" s="138">
        <f>SUM(E1062:E1070)</f>
        <v>0</v>
      </c>
      <c r="F1061" s="138">
        <f>SUM(F1062:F1070)</f>
        <v>0</v>
      </c>
      <c r="G1061" s="138">
        <f>SUM(G1062:G1070)</f>
        <v>0</v>
      </c>
    </row>
    <row r="1062" spans="1:7" ht="12.75" customHeight="1" x14ac:dyDescent="0.3">
      <c r="B1062" s="2">
        <v>4100</v>
      </c>
      <c r="C1062" s="139" t="s">
        <v>224</v>
      </c>
      <c r="D1062" s="20">
        <f t="shared" ref="D1062:D1070" si="109">SUM(E1062:G1062)</f>
        <v>0</v>
      </c>
      <c r="E1062" s="20">
        <v>0</v>
      </c>
      <c r="F1062" s="20">
        <v>0</v>
      </c>
      <c r="G1062" s="20">
        <v>0</v>
      </c>
    </row>
    <row r="1063" spans="1:7" ht="12.75" customHeight="1" x14ac:dyDescent="0.3">
      <c r="B1063" s="2">
        <v>4200</v>
      </c>
      <c r="C1063" s="139" t="s">
        <v>225</v>
      </c>
      <c r="D1063" s="20">
        <f t="shared" si="109"/>
        <v>0</v>
      </c>
      <c r="E1063" s="20">
        <v>0</v>
      </c>
      <c r="F1063" s="20">
        <v>0</v>
      </c>
      <c r="G1063" s="20">
        <v>0</v>
      </c>
    </row>
    <row r="1064" spans="1:7" ht="12.75" customHeight="1" x14ac:dyDescent="0.3">
      <c r="B1064" s="2">
        <v>4300</v>
      </c>
      <c r="C1064" s="139" t="s">
        <v>226</v>
      </c>
      <c r="D1064" s="20">
        <f t="shared" si="109"/>
        <v>0</v>
      </c>
      <c r="E1064" s="20">
        <v>0</v>
      </c>
      <c r="F1064" s="20">
        <v>0</v>
      </c>
      <c r="G1064" s="20">
        <v>0</v>
      </c>
    </row>
    <row r="1065" spans="1:7" ht="12.75" customHeight="1" x14ac:dyDescent="0.3">
      <c r="B1065" s="2">
        <v>4400</v>
      </c>
      <c r="C1065" s="139" t="s">
        <v>227</v>
      </c>
      <c r="D1065" s="20">
        <f t="shared" si="109"/>
        <v>0</v>
      </c>
      <c r="E1065" s="20">
        <v>0</v>
      </c>
      <c r="F1065" s="20">
        <v>0</v>
      </c>
      <c r="G1065" s="20">
        <v>0</v>
      </c>
    </row>
    <row r="1066" spans="1:7" ht="12.75" customHeight="1" x14ac:dyDescent="0.3">
      <c r="B1066" s="2">
        <v>4500</v>
      </c>
      <c r="C1066" s="139" t="s">
        <v>228</v>
      </c>
      <c r="D1066" s="20">
        <f t="shared" si="109"/>
        <v>0</v>
      </c>
      <c r="E1066" s="20">
        <v>0</v>
      </c>
      <c r="F1066" s="20">
        <v>0</v>
      </c>
      <c r="G1066" s="20">
        <v>0</v>
      </c>
    </row>
    <row r="1067" spans="1:7" ht="12.75" customHeight="1" x14ac:dyDescent="0.3">
      <c r="B1067" s="2">
        <v>4600</v>
      </c>
      <c r="C1067" s="139" t="s">
        <v>229</v>
      </c>
      <c r="D1067" s="20">
        <f t="shared" si="109"/>
        <v>0</v>
      </c>
      <c r="E1067" s="20">
        <v>0</v>
      </c>
      <c r="F1067" s="20">
        <v>0</v>
      </c>
      <c r="G1067" s="20">
        <v>0</v>
      </c>
    </row>
    <row r="1068" spans="1:7" ht="12.75" customHeight="1" x14ac:dyDescent="0.3">
      <c r="B1068" s="2">
        <v>4700</v>
      </c>
      <c r="C1068" s="139" t="s">
        <v>230</v>
      </c>
      <c r="D1068" s="20">
        <f t="shared" si="109"/>
        <v>0</v>
      </c>
      <c r="E1068" s="20">
        <v>0</v>
      </c>
      <c r="F1068" s="20">
        <v>0</v>
      </c>
      <c r="G1068" s="20">
        <v>0</v>
      </c>
    </row>
    <row r="1069" spans="1:7" ht="12.75" customHeight="1" x14ac:dyDescent="0.3">
      <c r="B1069" s="2">
        <v>4800</v>
      </c>
      <c r="C1069" s="139" t="s">
        <v>231</v>
      </c>
      <c r="D1069" s="20">
        <f t="shared" si="109"/>
        <v>0</v>
      </c>
      <c r="E1069" s="20">
        <v>0</v>
      </c>
      <c r="F1069" s="20">
        <v>0</v>
      </c>
      <c r="G1069" s="20">
        <v>0</v>
      </c>
    </row>
    <row r="1070" spans="1:7" ht="12.75" customHeight="1" x14ac:dyDescent="0.3">
      <c r="B1070" s="2">
        <v>4900</v>
      </c>
      <c r="C1070" s="139" t="s">
        <v>232</v>
      </c>
      <c r="D1070" s="20">
        <f t="shared" si="109"/>
        <v>0</v>
      </c>
      <c r="E1070" s="20">
        <v>0</v>
      </c>
      <c r="F1070" s="20">
        <v>0</v>
      </c>
      <c r="G1070" s="20">
        <v>0</v>
      </c>
    </row>
    <row r="1071" spans="1:7" ht="14.25" customHeight="1" x14ac:dyDescent="0.3">
      <c r="A1071" s="137" t="s">
        <v>242</v>
      </c>
      <c r="B1071" s="137"/>
      <c r="C1071" s="45"/>
      <c r="D1071" s="138">
        <f>SUM(D1072:D1080)</f>
        <v>229649.34999999995</v>
      </c>
      <c r="E1071" s="138">
        <f>SUM(E1072:E1080)</f>
        <v>1000.39</v>
      </c>
      <c r="F1071" s="138">
        <f>SUM(F1072:F1080)</f>
        <v>228648.95999999996</v>
      </c>
      <c r="G1071" s="138">
        <f>SUM(G1072:G1080)</f>
        <v>0</v>
      </c>
    </row>
    <row r="1072" spans="1:7" ht="12.75" customHeight="1" x14ac:dyDescent="0.3">
      <c r="B1072" s="2">
        <v>5100</v>
      </c>
      <c r="C1072" s="139" t="s">
        <v>243</v>
      </c>
      <c r="D1072" s="20">
        <f t="shared" ref="D1072:D1080" si="110">SUM(E1072:G1072)</f>
        <v>38808.660000000003</v>
      </c>
      <c r="E1072" s="20">
        <v>1000.39</v>
      </c>
      <c r="F1072" s="20">
        <v>37808.270000000004</v>
      </c>
      <c r="G1072" s="20">
        <v>0</v>
      </c>
    </row>
    <row r="1073" spans="1:7" ht="12.75" customHeight="1" x14ac:dyDescent="0.3">
      <c r="B1073" s="2">
        <v>5200</v>
      </c>
      <c r="C1073" s="139" t="s">
        <v>244</v>
      </c>
      <c r="D1073" s="20">
        <f t="shared" si="110"/>
        <v>56.99</v>
      </c>
      <c r="E1073" s="20">
        <v>0</v>
      </c>
      <c r="F1073" s="20">
        <v>56.99</v>
      </c>
      <c r="G1073" s="20">
        <v>0</v>
      </c>
    </row>
    <row r="1074" spans="1:7" ht="12.75" customHeight="1" x14ac:dyDescent="0.3">
      <c r="B1074" s="2">
        <v>5300</v>
      </c>
      <c r="C1074" s="139" t="s">
        <v>245</v>
      </c>
      <c r="D1074" s="20">
        <f t="shared" si="110"/>
        <v>162413.75999999995</v>
      </c>
      <c r="E1074" s="20">
        <v>0</v>
      </c>
      <c r="F1074" s="20">
        <v>162413.75999999995</v>
      </c>
      <c r="G1074" s="20">
        <v>0</v>
      </c>
    </row>
    <row r="1075" spans="1:7" ht="12.75" customHeight="1" x14ac:dyDescent="0.3">
      <c r="B1075" s="2">
        <v>5400</v>
      </c>
      <c r="C1075" s="139" t="s">
        <v>246</v>
      </c>
      <c r="D1075" s="20">
        <f t="shared" si="110"/>
        <v>27028.589999999997</v>
      </c>
      <c r="E1075" s="20">
        <v>0</v>
      </c>
      <c r="F1075" s="20">
        <v>27028.589999999997</v>
      </c>
      <c r="G1075" s="20">
        <v>0</v>
      </c>
    </row>
    <row r="1076" spans="1:7" ht="12.75" customHeight="1" x14ac:dyDescent="0.3">
      <c r="B1076" s="2">
        <v>5500</v>
      </c>
      <c r="C1076" s="139" t="s">
        <v>247</v>
      </c>
      <c r="D1076" s="20">
        <f t="shared" si="110"/>
        <v>0</v>
      </c>
      <c r="E1076" s="20">
        <v>0</v>
      </c>
      <c r="F1076" s="20">
        <v>0</v>
      </c>
      <c r="G1076" s="20">
        <v>0</v>
      </c>
    </row>
    <row r="1077" spans="1:7" ht="12.75" customHeight="1" x14ac:dyDescent="0.3">
      <c r="B1077" s="2">
        <v>5600</v>
      </c>
      <c r="C1077" s="139" t="s">
        <v>248</v>
      </c>
      <c r="D1077" s="20">
        <f t="shared" si="110"/>
        <v>1341.3500000000001</v>
      </c>
      <c r="E1077" s="20">
        <v>0</v>
      </c>
      <c r="F1077" s="20">
        <v>1341.3500000000001</v>
      </c>
      <c r="G1077" s="20">
        <v>0</v>
      </c>
    </row>
    <row r="1078" spans="1:7" ht="12.75" customHeight="1" x14ac:dyDescent="0.3">
      <c r="B1078" s="2">
        <v>5700</v>
      </c>
      <c r="C1078" s="139" t="s">
        <v>249</v>
      </c>
      <c r="D1078" s="20">
        <f t="shared" si="110"/>
        <v>0</v>
      </c>
      <c r="E1078" s="20">
        <v>0</v>
      </c>
      <c r="F1078" s="20">
        <v>0</v>
      </c>
      <c r="G1078" s="20">
        <v>0</v>
      </c>
    </row>
    <row r="1079" spans="1:7" ht="12.75" customHeight="1" x14ac:dyDescent="0.3">
      <c r="B1079" s="2">
        <v>5800</v>
      </c>
      <c r="C1079" s="139" t="s">
        <v>250</v>
      </c>
      <c r="D1079" s="20">
        <f t="shared" si="110"/>
        <v>0</v>
      </c>
      <c r="E1079" s="20">
        <v>0</v>
      </c>
      <c r="F1079" s="20">
        <v>0</v>
      </c>
      <c r="G1079" s="20">
        <v>0</v>
      </c>
    </row>
    <row r="1080" spans="1:7" ht="12.75" customHeight="1" x14ac:dyDescent="0.3">
      <c r="B1080" s="2">
        <v>5900</v>
      </c>
      <c r="C1080" s="139" t="s">
        <v>251</v>
      </c>
      <c r="D1080" s="20">
        <f t="shared" si="110"/>
        <v>0</v>
      </c>
      <c r="E1080" s="20">
        <v>0</v>
      </c>
      <c r="F1080" s="20">
        <v>0</v>
      </c>
      <c r="G1080" s="20">
        <v>0</v>
      </c>
    </row>
    <row r="1081" spans="1:7" ht="14.25" customHeight="1" x14ac:dyDescent="0.3">
      <c r="A1081" s="137" t="s">
        <v>252</v>
      </c>
      <c r="B1081" s="137"/>
      <c r="C1081" s="45"/>
      <c r="D1081" s="138">
        <f>SUM(D1082:D1084)</f>
        <v>814655.04999999993</v>
      </c>
      <c r="E1081" s="138">
        <f>SUM(E1082:E1084)</f>
        <v>0</v>
      </c>
      <c r="F1081" s="138">
        <f>SUM(F1082:F1084)</f>
        <v>814653.75999999989</v>
      </c>
      <c r="G1081" s="138">
        <f>SUM(G1082:G1084)</f>
        <v>1.29</v>
      </c>
    </row>
    <row r="1082" spans="1:7" ht="12.75" customHeight="1" x14ac:dyDescent="0.3">
      <c r="B1082" s="2">
        <v>6100</v>
      </c>
      <c r="C1082" s="139" t="s">
        <v>253</v>
      </c>
      <c r="D1082" s="20">
        <f t="shared" ref="D1082:D1084" si="111">SUM(E1082:G1082)</f>
        <v>0</v>
      </c>
      <c r="E1082" s="20">
        <v>0</v>
      </c>
      <c r="F1082" s="20">
        <v>0</v>
      </c>
      <c r="G1082" s="20">
        <v>0</v>
      </c>
    </row>
    <row r="1083" spans="1:7" ht="12.75" customHeight="1" x14ac:dyDescent="0.3">
      <c r="B1083" s="2">
        <v>6200</v>
      </c>
      <c r="C1083" s="139" t="s">
        <v>254</v>
      </c>
      <c r="D1083" s="20">
        <f t="shared" si="111"/>
        <v>814655.04999999993</v>
      </c>
      <c r="E1083" s="20">
        <v>0</v>
      </c>
      <c r="F1083" s="20">
        <v>814653.75999999989</v>
      </c>
      <c r="G1083" s="20">
        <v>1.29</v>
      </c>
    </row>
    <row r="1084" spans="1:7" ht="12.75" customHeight="1" x14ac:dyDescent="0.3">
      <c r="B1084" s="2">
        <v>6300</v>
      </c>
      <c r="C1084" s="139" t="s">
        <v>255</v>
      </c>
      <c r="D1084" s="20">
        <f t="shared" si="111"/>
        <v>0</v>
      </c>
      <c r="E1084" s="20">
        <v>0</v>
      </c>
      <c r="F1084" s="20">
        <v>0</v>
      </c>
      <c r="G1084" s="20">
        <v>0</v>
      </c>
    </row>
    <row r="1085" spans="1:7" ht="14.25" customHeight="1" x14ac:dyDescent="0.3">
      <c r="A1085" s="137" t="s">
        <v>256</v>
      </c>
      <c r="B1085" s="137"/>
      <c r="C1085" s="45"/>
      <c r="D1085" s="138">
        <f>D1086</f>
        <v>0</v>
      </c>
      <c r="E1085" s="138">
        <f>E1086</f>
        <v>0</v>
      </c>
      <c r="F1085" s="138">
        <f>F1086</f>
        <v>0</v>
      </c>
      <c r="G1085" s="138">
        <f>G1086</f>
        <v>0</v>
      </c>
    </row>
    <row r="1086" spans="1:7" ht="12.75" customHeight="1" x14ac:dyDescent="0.3">
      <c r="A1086" s="90"/>
      <c r="B1086" s="90">
        <v>9900</v>
      </c>
      <c r="C1086" s="140" t="s">
        <v>257</v>
      </c>
      <c r="D1086" s="92">
        <f>SUM(E1086:G1086)</f>
        <v>0</v>
      </c>
      <c r="E1086" s="92">
        <v>0</v>
      </c>
      <c r="F1086" s="92">
        <v>0</v>
      </c>
      <c r="G1086" s="92">
        <v>0</v>
      </c>
    </row>
    <row r="1087" spans="1:7" ht="14.25" customHeight="1" x14ac:dyDescent="0.3">
      <c r="A1087" s="37" t="s">
        <v>1047</v>
      </c>
      <c r="B1087" s="37"/>
      <c r="C1087" s="37"/>
      <c r="D1087" s="37"/>
      <c r="E1087" s="37"/>
      <c r="F1087" s="37"/>
      <c r="G1087" s="37"/>
    </row>
    <row r="1088" spans="1:7" ht="14.25" customHeight="1" x14ac:dyDescent="0.3">
      <c r="A1088" s="36" t="s">
        <v>258</v>
      </c>
      <c r="B1088" s="37"/>
      <c r="C1088" s="37"/>
      <c r="D1088" s="37"/>
      <c r="E1088" s="37"/>
      <c r="F1088" s="37"/>
      <c r="G1088" s="37"/>
    </row>
    <row r="1089" spans="1:7" ht="12.75" customHeight="1" x14ac:dyDescent="0.3"/>
    <row r="1090" spans="1:7" ht="12.75" customHeight="1" x14ac:dyDescent="0.3"/>
    <row r="1091" spans="1:7" ht="12.75" customHeight="1" x14ac:dyDescent="0.3"/>
    <row r="1092" spans="1:7" ht="12.75" customHeight="1" x14ac:dyDescent="0.3"/>
    <row r="1093" spans="1:7" ht="12.75" customHeight="1" x14ac:dyDescent="0.3"/>
    <row r="1094" spans="1:7" ht="12.75" customHeight="1" x14ac:dyDescent="0.3"/>
    <row r="1095" spans="1:7" ht="21" customHeight="1" x14ac:dyDescent="0.4">
      <c r="A1095" s="12" t="s">
        <v>37</v>
      </c>
    </row>
    <row r="1096" spans="1:7" ht="21" customHeight="1" x14ac:dyDescent="0.4">
      <c r="A1096" s="12" t="s">
        <v>0</v>
      </c>
      <c r="D1096" s="16"/>
      <c r="E1096" s="16"/>
      <c r="F1096" s="16"/>
      <c r="G1096" s="16"/>
    </row>
    <row r="1097" spans="1:7" ht="12.75" customHeight="1" x14ac:dyDescent="0.3">
      <c r="A1097" s="20"/>
      <c r="B1097" s="20"/>
      <c r="C1097" s="20"/>
      <c r="D1097" s="20"/>
      <c r="E1097" s="20"/>
      <c r="F1097" s="20"/>
      <c r="G1097" s="20"/>
    </row>
    <row r="1098" spans="1:7" ht="62.25" customHeight="1" x14ac:dyDescent="0.3">
      <c r="A1098" s="150" t="s">
        <v>189</v>
      </c>
      <c r="B1098" s="150" t="s">
        <v>190</v>
      </c>
      <c r="C1098" s="97" t="s">
        <v>191</v>
      </c>
      <c r="D1098" s="97" t="s">
        <v>534</v>
      </c>
      <c r="E1098" s="97" t="s">
        <v>1078</v>
      </c>
      <c r="F1098" s="97" t="s">
        <v>1079</v>
      </c>
      <c r="G1098" s="97" t="s">
        <v>1080</v>
      </c>
    </row>
    <row r="1099" spans="1:7" ht="12.75" customHeight="1" x14ac:dyDescent="0.3"/>
    <row r="1100" spans="1:7" x14ac:dyDescent="0.3">
      <c r="A1100" s="89"/>
      <c r="B1100" s="89"/>
      <c r="C1100" s="89" t="s">
        <v>193</v>
      </c>
      <c r="D1100" s="89">
        <f>D1101+D1150</f>
        <v>5223388.46</v>
      </c>
      <c r="E1100" s="89">
        <f>E1101+E1150</f>
        <v>4936596.79</v>
      </c>
      <c r="F1100" s="89">
        <f>F1101+F1150</f>
        <v>145086.69</v>
      </c>
      <c r="G1100" s="89">
        <f>G1101+G1150</f>
        <v>141704.98000000001</v>
      </c>
    </row>
    <row r="1101" spans="1:7" ht="14.25" customHeight="1" x14ac:dyDescent="0.3">
      <c r="A1101" s="135"/>
      <c r="B1101" s="135"/>
      <c r="C1101" s="42" t="s">
        <v>194</v>
      </c>
      <c r="D1101" s="136">
        <f>D1103+D1111+D1121+D1131+D1141</f>
        <v>5131110.62</v>
      </c>
      <c r="E1101" s="136">
        <f>E1103+E1111+E1121+E1131+E1141</f>
        <v>4917818.93</v>
      </c>
      <c r="F1101" s="136">
        <f>F1103+F1111+F1121+F1131+F1141</f>
        <v>72419.100000000006</v>
      </c>
      <c r="G1101" s="136">
        <f>G1103+G1111+G1121+G1131+G1141</f>
        <v>140872.59</v>
      </c>
    </row>
    <row r="1102" spans="1:7" ht="12.75" customHeight="1" x14ac:dyDescent="0.3"/>
    <row r="1103" spans="1:7" ht="14.25" customHeight="1" x14ac:dyDescent="0.3">
      <c r="A1103" s="137" t="s">
        <v>195</v>
      </c>
      <c r="B1103" s="137"/>
      <c r="C1103" s="45"/>
      <c r="D1103" s="138">
        <f>SUM(D1104:D1110)</f>
        <v>4511166.57</v>
      </c>
      <c r="E1103" s="138">
        <f>SUM(E1104:E1110)</f>
        <v>4376154.49</v>
      </c>
      <c r="F1103" s="138">
        <f>SUM(F1104:F1110)</f>
        <v>31232</v>
      </c>
      <c r="G1103" s="138">
        <f>SUM(G1104:G1110)</f>
        <v>103780.08</v>
      </c>
    </row>
    <row r="1104" spans="1:7" ht="12.75" customHeight="1" x14ac:dyDescent="0.3">
      <c r="B1104" s="2">
        <v>1100</v>
      </c>
      <c r="C1104" s="139" t="s">
        <v>196</v>
      </c>
      <c r="D1104" s="20">
        <f t="shared" ref="D1104:D1110" si="112">SUM(E1104:G1104)</f>
        <v>1634054.4200000009</v>
      </c>
      <c r="E1104" s="20">
        <v>1616357.1900000009</v>
      </c>
      <c r="F1104" s="20">
        <v>0</v>
      </c>
      <c r="G1104" s="20">
        <v>17697.23</v>
      </c>
    </row>
    <row r="1105" spans="1:7" ht="12.75" customHeight="1" x14ac:dyDescent="0.3">
      <c r="B1105" s="2">
        <v>1200</v>
      </c>
      <c r="C1105" s="139" t="s">
        <v>197</v>
      </c>
      <c r="D1105" s="20">
        <f t="shared" si="112"/>
        <v>10275.630000000001</v>
      </c>
      <c r="E1105" s="20">
        <v>7247.68</v>
      </c>
      <c r="F1105" s="20">
        <v>0</v>
      </c>
      <c r="G1105" s="20">
        <v>3027.9500000000003</v>
      </c>
    </row>
    <row r="1106" spans="1:7" ht="12.75" customHeight="1" x14ac:dyDescent="0.3">
      <c r="B1106" s="2">
        <v>1300</v>
      </c>
      <c r="C1106" s="139" t="s">
        <v>198</v>
      </c>
      <c r="D1106" s="20">
        <f t="shared" si="112"/>
        <v>1143804.6700000006</v>
      </c>
      <c r="E1106" s="20">
        <v>1101208.1200000006</v>
      </c>
      <c r="F1106" s="20">
        <v>31232</v>
      </c>
      <c r="G1106" s="20">
        <v>11364.550000000001</v>
      </c>
    </row>
    <row r="1107" spans="1:7" ht="12.75" customHeight="1" x14ac:dyDescent="0.3">
      <c r="B1107" s="2">
        <v>1400</v>
      </c>
      <c r="C1107" s="139" t="s">
        <v>199</v>
      </c>
      <c r="D1107" s="20">
        <f t="shared" si="112"/>
        <v>13123.319999999998</v>
      </c>
      <c r="E1107" s="20">
        <v>0</v>
      </c>
      <c r="F1107" s="20">
        <v>0</v>
      </c>
      <c r="G1107" s="20">
        <v>13123.319999999998</v>
      </c>
    </row>
    <row r="1108" spans="1:7" ht="12.75" customHeight="1" x14ac:dyDescent="0.3">
      <c r="B1108" s="2">
        <v>1500</v>
      </c>
      <c r="C1108" s="139" t="s">
        <v>200</v>
      </c>
      <c r="D1108" s="20">
        <f t="shared" si="112"/>
        <v>1460107.6799999988</v>
      </c>
      <c r="E1108" s="20">
        <v>1410857.6199999987</v>
      </c>
      <c r="F1108" s="20">
        <v>0</v>
      </c>
      <c r="G1108" s="20">
        <v>49250.06</v>
      </c>
    </row>
    <row r="1109" spans="1:7" ht="12.75" customHeight="1" x14ac:dyDescent="0.3">
      <c r="B1109" s="2">
        <v>1600</v>
      </c>
      <c r="C1109" s="139" t="s">
        <v>201</v>
      </c>
      <c r="D1109" s="20">
        <f t="shared" si="112"/>
        <v>0</v>
      </c>
      <c r="E1109" s="20">
        <v>0</v>
      </c>
      <c r="F1109" s="20">
        <v>0</v>
      </c>
      <c r="G1109" s="20">
        <v>0</v>
      </c>
    </row>
    <row r="1110" spans="1:7" ht="12.75" customHeight="1" x14ac:dyDescent="0.3">
      <c r="B1110" s="2">
        <v>1700</v>
      </c>
      <c r="C1110" s="139" t="s">
        <v>202</v>
      </c>
      <c r="D1110" s="20">
        <f t="shared" si="112"/>
        <v>249800.85</v>
      </c>
      <c r="E1110" s="20">
        <v>240483.88</v>
      </c>
      <c r="F1110" s="20">
        <v>0</v>
      </c>
      <c r="G1110" s="20">
        <v>9316.9699999999993</v>
      </c>
    </row>
    <row r="1111" spans="1:7" ht="14.25" customHeight="1" x14ac:dyDescent="0.3">
      <c r="A1111" s="137" t="s">
        <v>203</v>
      </c>
      <c r="B1111" s="137"/>
      <c r="C1111" s="45"/>
      <c r="D1111" s="138">
        <f>SUM(D1112:D1120)</f>
        <v>244404.61999999997</v>
      </c>
      <c r="E1111" s="138">
        <f>SUM(E1112:E1120)</f>
        <v>183715.78999999998</v>
      </c>
      <c r="F1111" s="138">
        <f>SUM(F1112:F1120)</f>
        <v>40250</v>
      </c>
      <c r="G1111" s="138">
        <f>SUM(G1112:G1120)</f>
        <v>20438.829999999998</v>
      </c>
    </row>
    <row r="1112" spans="1:7" ht="12.75" customHeight="1" x14ac:dyDescent="0.3">
      <c r="B1112" s="2">
        <v>2100</v>
      </c>
      <c r="C1112" s="139" t="s">
        <v>204</v>
      </c>
      <c r="D1112" s="20">
        <f t="shared" ref="D1112:D1120" si="113">SUM(E1112:G1112)</f>
        <v>55963.22</v>
      </c>
      <c r="E1112" s="20">
        <v>54655.67</v>
      </c>
      <c r="F1112" s="20">
        <v>0</v>
      </c>
      <c r="G1112" s="20">
        <v>1307.5500000000002</v>
      </c>
    </row>
    <row r="1113" spans="1:7" ht="12.75" customHeight="1" x14ac:dyDescent="0.3">
      <c r="B1113" s="2">
        <v>2200</v>
      </c>
      <c r="C1113" s="139" t="s">
        <v>205</v>
      </c>
      <c r="D1113" s="20">
        <f t="shared" si="113"/>
        <v>32770.67</v>
      </c>
      <c r="E1113" s="20">
        <v>30893.739999999998</v>
      </c>
      <c r="F1113" s="20">
        <v>0</v>
      </c>
      <c r="G1113" s="20">
        <v>1876.93</v>
      </c>
    </row>
    <row r="1114" spans="1:7" ht="12.75" customHeight="1" x14ac:dyDescent="0.3">
      <c r="B1114" s="2">
        <v>2300</v>
      </c>
      <c r="C1114" s="139" t="s">
        <v>206</v>
      </c>
      <c r="D1114" s="20">
        <f t="shared" si="113"/>
        <v>0</v>
      </c>
      <c r="E1114" s="20">
        <v>0</v>
      </c>
      <c r="F1114" s="20">
        <v>0</v>
      </c>
      <c r="G1114" s="20">
        <v>0</v>
      </c>
    </row>
    <row r="1115" spans="1:7" ht="12.75" customHeight="1" x14ac:dyDescent="0.3">
      <c r="B1115" s="2">
        <v>2400</v>
      </c>
      <c r="C1115" s="139" t="s">
        <v>207</v>
      </c>
      <c r="D1115" s="20">
        <f t="shared" si="113"/>
        <v>14784.66</v>
      </c>
      <c r="E1115" s="20">
        <v>14633.64</v>
      </c>
      <c r="F1115" s="20">
        <v>0</v>
      </c>
      <c r="G1115" s="20">
        <v>151.01999999999998</v>
      </c>
    </row>
    <row r="1116" spans="1:7" ht="12.75" customHeight="1" x14ac:dyDescent="0.3">
      <c r="B1116" s="2">
        <v>2500</v>
      </c>
      <c r="C1116" s="139" t="s">
        <v>208</v>
      </c>
      <c r="D1116" s="20">
        <f t="shared" si="113"/>
        <v>77059.12</v>
      </c>
      <c r="E1116" s="20">
        <v>27568.36</v>
      </c>
      <c r="F1116" s="20">
        <v>35000</v>
      </c>
      <c r="G1116" s="20">
        <v>14490.76</v>
      </c>
    </row>
    <row r="1117" spans="1:7" ht="12.75" customHeight="1" x14ac:dyDescent="0.3">
      <c r="B1117" s="2">
        <v>2600</v>
      </c>
      <c r="C1117" s="139" t="s">
        <v>209</v>
      </c>
      <c r="D1117" s="20">
        <f t="shared" si="113"/>
        <v>31073.68</v>
      </c>
      <c r="E1117" s="20">
        <v>24934.240000000002</v>
      </c>
      <c r="F1117" s="20">
        <v>5250</v>
      </c>
      <c r="G1117" s="20">
        <v>889.44</v>
      </c>
    </row>
    <row r="1118" spans="1:7" ht="12.75" customHeight="1" x14ac:dyDescent="0.3">
      <c r="B1118" s="2">
        <v>2700</v>
      </c>
      <c r="C1118" s="139" t="s">
        <v>210</v>
      </c>
      <c r="D1118" s="20">
        <f t="shared" si="113"/>
        <v>14304.279999999999</v>
      </c>
      <c r="E1118" s="20">
        <v>14157.839999999998</v>
      </c>
      <c r="F1118" s="20">
        <v>0</v>
      </c>
      <c r="G1118" s="20">
        <v>146.44</v>
      </c>
    </row>
    <row r="1119" spans="1:7" ht="12.75" customHeight="1" x14ac:dyDescent="0.3">
      <c r="B1119" s="2">
        <v>2800</v>
      </c>
      <c r="C1119" s="139" t="s">
        <v>211</v>
      </c>
      <c r="D1119" s="20">
        <f t="shared" si="113"/>
        <v>28.72</v>
      </c>
      <c r="E1119" s="20">
        <v>28.72</v>
      </c>
      <c r="F1119" s="20">
        <v>0</v>
      </c>
      <c r="G1119" s="20">
        <v>0</v>
      </c>
    </row>
    <row r="1120" spans="1:7" ht="12.75" customHeight="1" x14ac:dyDescent="0.3">
      <c r="B1120" s="2">
        <v>2900</v>
      </c>
      <c r="C1120" s="139" t="s">
        <v>212</v>
      </c>
      <c r="D1120" s="20">
        <f t="shared" si="113"/>
        <v>18420.27</v>
      </c>
      <c r="E1120" s="20">
        <v>16843.580000000002</v>
      </c>
      <c r="F1120" s="20">
        <v>0</v>
      </c>
      <c r="G1120" s="20">
        <v>1576.69</v>
      </c>
    </row>
    <row r="1121" spans="1:7" ht="14.25" customHeight="1" x14ac:dyDescent="0.3">
      <c r="A1121" s="137" t="s">
        <v>213</v>
      </c>
      <c r="B1121" s="137"/>
      <c r="C1121" s="45"/>
      <c r="D1121" s="138">
        <f>SUM(D1122:D1130)</f>
        <v>203732.36999999997</v>
      </c>
      <c r="E1121" s="138">
        <f>SUM(E1122:E1130)</f>
        <v>186141.59000000003</v>
      </c>
      <c r="F1121" s="138">
        <f>SUM(F1122:F1130)</f>
        <v>937.1</v>
      </c>
      <c r="G1121" s="138">
        <f>SUM(G1122:G1130)</f>
        <v>16653.680000000004</v>
      </c>
    </row>
    <row r="1122" spans="1:7" ht="12.75" customHeight="1" x14ac:dyDescent="0.3">
      <c r="B1122" s="2">
        <v>3100</v>
      </c>
      <c r="C1122" s="139" t="s">
        <v>214</v>
      </c>
      <c r="D1122" s="20">
        <f t="shared" ref="D1122:D1130" si="114">SUM(E1122:G1122)</f>
        <v>38524.439999999995</v>
      </c>
      <c r="E1122" s="20">
        <v>33578.659999999996</v>
      </c>
      <c r="F1122" s="20">
        <v>0</v>
      </c>
      <c r="G1122" s="20">
        <v>4945.78</v>
      </c>
    </row>
    <row r="1123" spans="1:7" ht="12.75" customHeight="1" x14ac:dyDescent="0.3">
      <c r="B1123" s="2">
        <v>3200</v>
      </c>
      <c r="C1123" s="139" t="s">
        <v>215</v>
      </c>
      <c r="D1123" s="20">
        <f t="shared" si="114"/>
        <v>9374.1700000000019</v>
      </c>
      <c r="E1123" s="20">
        <v>9129.4200000000019</v>
      </c>
      <c r="F1123" s="20">
        <v>0</v>
      </c>
      <c r="G1123" s="20">
        <v>244.75000000000006</v>
      </c>
    </row>
    <row r="1124" spans="1:7" ht="12.75" customHeight="1" x14ac:dyDescent="0.3">
      <c r="B1124" s="2">
        <v>3300</v>
      </c>
      <c r="C1124" s="139" t="s">
        <v>216</v>
      </c>
      <c r="D1124" s="20">
        <f t="shared" si="114"/>
        <v>15992.789999999995</v>
      </c>
      <c r="E1124" s="20">
        <v>17916.869999999995</v>
      </c>
      <c r="F1124" s="20">
        <v>0</v>
      </c>
      <c r="G1124" s="20">
        <v>-1924.08</v>
      </c>
    </row>
    <row r="1125" spans="1:7" ht="12.75" customHeight="1" x14ac:dyDescent="0.3">
      <c r="B1125" s="2">
        <v>3400</v>
      </c>
      <c r="C1125" s="139" t="s">
        <v>217</v>
      </c>
      <c r="D1125" s="20">
        <f t="shared" si="114"/>
        <v>11551.44</v>
      </c>
      <c r="E1125" s="20">
        <v>10829.1</v>
      </c>
      <c r="F1125" s="20">
        <v>0</v>
      </c>
      <c r="G1125" s="20">
        <v>722.33999999999992</v>
      </c>
    </row>
    <row r="1126" spans="1:7" ht="12.75" customHeight="1" x14ac:dyDescent="0.3">
      <c r="B1126" s="2">
        <v>3500</v>
      </c>
      <c r="C1126" s="139" t="s">
        <v>218</v>
      </c>
      <c r="D1126" s="20">
        <f t="shared" si="114"/>
        <v>30442.030000000002</v>
      </c>
      <c r="E1126" s="20">
        <v>23888.79</v>
      </c>
      <c r="F1126" s="20">
        <v>0</v>
      </c>
      <c r="G1126" s="20">
        <v>6553.2400000000016</v>
      </c>
    </row>
    <row r="1127" spans="1:7" ht="12.75" customHeight="1" x14ac:dyDescent="0.3">
      <c r="B1127" s="2">
        <v>3600</v>
      </c>
      <c r="C1127" s="139" t="s">
        <v>219</v>
      </c>
      <c r="D1127" s="20">
        <f t="shared" si="114"/>
        <v>48.300000000000004</v>
      </c>
      <c r="E1127" s="20">
        <v>48.300000000000004</v>
      </c>
      <c r="F1127" s="20">
        <v>0</v>
      </c>
      <c r="G1127" s="20">
        <v>0</v>
      </c>
    </row>
    <row r="1128" spans="1:7" ht="12.75" customHeight="1" x14ac:dyDescent="0.3">
      <c r="B1128" s="2">
        <v>3700</v>
      </c>
      <c r="C1128" s="139" t="s">
        <v>220</v>
      </c>
      <c r="D1128" s="20">
        <f t="shared" si="114"/>
        <v>55788.159999999996</v>
      </c>
      <c r="E1128" s="20">
        <v>49539.25</v>
      </c>
      <c r="F1128" s="20">
        <v>937.1</v>
      </c>
      <c r="G1128" s="20">
        <v>5311.81</v>
      </c>
    </row>
    <row r="1129" spans="1:7" ht="12.75" customHeight="1" x14ac:dyDescent="0.3">
      <c r="B1129" s="2">
        <v>3800</v>
      </c>
      <c r="C1129" s="139" t="s">
        <v>221</v>
      </c>
      <c r="D1129" s="20">
        <f t="shared" si="114"/>
        <v>3366.2999999999997</v>
      </c>
      <c r="E1129" s="20">
        <v>3068.6299999999997</v>
      </c>
      <c r="F1129" s="20">
        <v>0</v>
      </c>
      <c r="G1129" s="20">
        <v>297.67000000000007</v>
      </c>
    </row>
    <row r="1130" spans="1:7" ht="12.75" customHeight="1" x14ac:dyDescent="0.3">
      <c r="B1130" s="2">
        <v>3900</v>
      </c>
      <c r="C1130" s="139" t="s">
        <v>222</v>
      </c>
      <c r="D1130" s="20">
        <f t="shared" si="114"/>
        <v>38644.74</v>
      </c>
      <c r="E1130" s="20">
        <v>38142.57</v>
      </c>
      <c r="F1130" s="20">
        <v>0</v>
      </c>
      <c r="G1130" s="20">
        <v>502.16999999999996</v>
      </c>
    </row>
    <row r="1131" spans="1:7" ht="14.25" customHeight="1" x14ac:dyDescent="0.3">
      <c r="A1131" s="137" t="s">
        <v>223</v>
      </c>
      <c r="B1131" s="137"/>
      <c r="C1131" s="45"/>
      <c r="D1131" s="138">
        <f>SUM(D1132:D1140)</f>
        <v>171807.05999999982</v>
      </c>
      <c r="E1131" s="138">
        <f>SUM(E1132:E1140)</f>
        <v>171807.05999999982</v>
      </c>
      <c r="F1131" s="138">
        <f>SUM(F1132:F1140)</f>
        <v>0</v>
      </c>
      <c r="G1131" s="138">
        <f>SUM(G1132:G1140)</f>
        <v>0</v>
      </c>
    </row>
    <row r="1132" spans="1:7" ht="12.75" customHeight="1" x14ac:dyDescent="0.3">
      <c r="B1132" s="2">
        <v>4100</v>
      </c>
      <c r="C1132" s="139" t="s">
        <v>224</v>
      </c>
      <c r="D1132" s="20">
        <f t="shared" ref="D1132:D1140" si="115">SUM(E1132:G1132)</f>
        <v>27.04</v>
      </c>
      <c r="E1132" s="20">
        <v>27.04</v>
      </c>
      <c r="F1132" s="20">
        <v>0</v>
      </c>
      <c r="G1132" s="20">
        <v>0</v>
      </c>
    </row>
    <row r="1133" spans="1:7" ht="12.75" customHeight="1" x14ac:dyDescent="0.3">
      <c r="B1133" s="2">
        <v>4200</v>
      </c>
      <c r="C1133" s="139" t="s">
        <v>225</v>
      </c>
      <c r="D1133" s="20">
        <f t="shared" si="115"/>
        <v>0</v>
      </c>
      <c r="E1133" s="20">
        <v>0</v>
      </c>
      <c r="F1133" s="20">
        <v>0</v>
      </c>
      <c r="G1133" s="20">
        <v>0</v>
      </c>
    </row>
    <row r="1134" spans="1:7" ht="12.75" customHeight="1" x14ac:dyDescent="0.3">
      <c r="B1134" s="2">
        <v>4300</v>
      </c>
      <c r="C1134" s="139" t="s">
        <v>226</v>
      </c>
      <c r="D1134" s="20">
        <f t="shared" si="115"/>
        <v>66.38</v>
      </c>
      <c r="E1134" s="20">
        <v>66.38</v>
      </c>
      <c r="F1134" s="20">
        <v>0</v>
      </c>
      <c r="G1134" s="20">
        <v>0</v>
      </c>
    </row>
    <row r="1135" spans="1:7" ht="12.75" customHeight="1" x14ac:dyDescent="0.3">
      <c r="B1135" s="2">
        <v>4400</v>
      </c>
      <c r="C1135" s="139" t="s">
        <v>227</v>
      </c>
      <c r="D1135" s="20">
        <f t="shared" si="115"/>
        <v>171713.63999999981</v>
      </c>
      <c r="E1135" s="20">
        <v>171713.63999999981</v>
      </c>
      <c r="F1135" s="20">
        <v>0</v>
      </c>
      <c r="G1135" s="20">
        <v>0</v>
      </c>
    </row>
    <row r="1136" spans="1:7" ht="12.75" customHeight="1" x14ac:dyDescent="0.3">
      <c r="B1136" s="2">
        <v>4500</v>
      </c>
      <c r="C1136" s="139" t="s">
        <v>228</v>
      </c>
      <c r="D1136" s="20">
        <f t="shared" si="115"/>
        <v>0</v>
      </c>
      <c r="E1136" s="20">
        <v>0</v>
      </c>
      <c r="F1136" s="20">
        <v>0</v>
      </c>
      <c r="G1136" s="20">
        <v>0</v>
      </c>
    </row>
    <row r="1137" spans="1:7" ht="12.75" customHeight="1" x14ac:dyDescent="0.3">
      <c r="B1137" s="2">
        <v>4600</v>
      </c>
      <c r="C1137" s="139" t="s">
        <v>229</v>
      </c>
      <c r="D1137" s="20">
        <f t="shared" si="115"/>
        <v>0</v>
      </c>
      <c r="E1137" s="20">
        <v>0</v>
      </c>
      <c r="F1137" s="20">
        <v>0</v>
      </c>
      <c r="G1137" s="20">
        <v>0</v>
      </c>
    </row>
    <row r="1138" spans="1:7" ht="12.75" customHeight="1" x14ac:dyDescent="0.3">
      <c r="B1138" s="2">
        <v>4700</v>
      </c>
      <c r="C1138" s="139" t="s">
        <v>230</v>
      </c>
      <c r="D1138" s="20">
        <f t="shared" si="115"/>
        <v>0</v>
      </c>
      <c r="E1138" s="20">
        <v>0</v>
      </c>
      <c r="F1138" s="20">
        <v>0</v>
      </c>
      <c r="G1138" s="20">
        <v>0</v>
      </c>
    </row>
    <row r="1139" spans="1:7" ht="12.75" customHeight="1" x14ac:dyDescent="0.3">
      <c r="B1139" s="2">
        <v>4800</v>
      </c>
      <c r="C1139" s="139" t="s">
        <v>231</v>
      </c>
      <c r="D1139" s="20">
        <f t="shared" si="115"/>
        <v>0</v>
      </c>
      <c r="E1139" s="20">
        <v>0</v>
      </c>
      <c r="F1139" s="20">
        <v>0</v>
      </c>
      <c r="G1139" s="20">
        <v>0</v>
      </c>
    </row>
    <row r="1140" spans="1:7" ht="12.75" customHeight="1" x14ac:dyDescent="0.3">
      <c r="B1140" s="2">
        <v>4900</v>
      </c>
      <c r="C1140" s="139" t="s">
        <v>232</v>
      </c>
      <c r="D1140" s="20">
        <f t="shared" si="115"/>
        <v>0</v>
      </c>
      <c r="E1140" s="20">
        <v>0</v>
      </c>
      <c r="F1140" s="20">
        <v>0</v>
      </c>
      <c r="G1140" s="20">
        <v>0</v>
      </c>
    </row>
    <row r="1141" spans="1:7" ht="14.25" customHeight="1" x14ac:dyDescent="0.3">
      <c r="A1141" s="137" t="s">
        <v>233</v>
      </c>
      <c r="B1141" s="137"/>
      <c r="C1141" s="45"/>
      <c r="D1141" s="138">
        <f>SUM(D1142:D1148)</f>
        <v>0</v>
      </c>
      <c r="E1141" s="138">
        <f>SUM(E1142:E1148)</f>
        <v>0</v>
      </c>
      <c r="F1141" s="138">
        <f>SUM(F1142:F1148)</f>
        <v>0</v>
      </c>
      <c r="G1141" s="138">
        <f>SUM(G1142:G1148)</f>
        <v>0</v>
      </c>
    </row>
    <row r="1142" spans="1:7" ht="12.75" customHeight="1" x14ac:dyDescent="0.3">
      <c r="B1142" s="2">
        <v>7100</v>
      </c>
      <c r="C1142" s="139" t="s">
        <v>234</v>
      </c>
      <c r="D1142" s="20">
        <f t="shared" ref="D1142:D1148" si="116">SUM(E1142:G1142)</f>
        <v>0</v>
      </c>
      <c r="E1142" s="20">
        <v>0</v>
      </c>
      <c r="F1142" s="20">
        <v>0</v>
      </c>
      <c r="G1142" s="20">
        <v>0</v>
      </c>
    </row>
    <row r="1143" spans="1:7" ht="12.75" customHeight="1" x14ac:dyDescent="0.3">
      <c r="B1143" s="2">
        <v>7200</v>
      </c>
      <c r="C1143" s="139" t="s">
        <v>235</v>
      </c>
      <c r="D1143" s="20">
        <f t="shared" si="116"/>
        <v>0</v>
      </c>
      <c r="E1143" s="20">
        <v>0</v>
      </c>
      <c r="F1143" s="20">
        <v>0</v>
      </c>
      <c r="G1143" s="20">
        <v>0</v>
      </c>
    </row>
    <row r="1144" spans="1:7" ht="12.75" customHeight="1" x14ac:dyDescent="0.3">
      <c r="B1144" s="2">
        <v>7300</v>
      </c>
      <c r="C1144" s="139" t="s">
        <v>236</v>
      </c>
      <c r="D1144" s="20">
        <f t="shared" si="116"/>
        <v>0</v>
      </c>
      <c r="E1144" s="20">
        <v>0</v>
      </c>
      <c r="F1144" s="20">
        <v>0</v>
      </c>
      <c r="G1144" s="20">
        <v>0</v>
      </c>
    </row>
    <row r="1145" spans="1:7" ht="12.75" customHeight="1" x14ac:dyDescent="0.3">
      <c r="B1145" s="2">
        <v>7400</v>
      </c>
      <c r="C1145" s="139" t="s">
        <v>237</v>
      </c>
      <c r="D1145" s="20">
        <f t="shared" si="116"/>
        <v>0</v>
      </c>
      <c r="E1145" s="20">
        <v>0</v>
      </c>
      <c r="F1145" s="20">
        <v>0</v>
      </c>
      <c r="G1145" s="20">
        <v>0</v>
      </c>
    </row>
    <row r="1146" spans="1:7" ht="12.75" customHeight="1" x14ac:dyDescent="0.3">
      <c r="B1146" s="2">
        <v>7500</v>
      </c>
      <c r="C1146" s="139" t="s">
        <v>238</v>
      </c>
      <c r="D1146" s="20">
        <f t="shared" si="116"/>
        <v>0</v>
      </c>
      <c r="E1146" s="20">
        <v>0</v>
      </c>
      <c r="F1146" s="20">
        <v>0</v>
      </c>
      <c r="G1146" s="20">
        <v>0</v>
      </c>
    </row>
    <row r="1147" spans="1:7" ht="12.75" customHeight="1" x14ac:dyDescent="0.3">
      <c r="B1147" s="2">
        <v>7600</v>
      </c>
      <c r="C1147" s="139" t="s">
        <v>239</v>
      </c>
      <c r="D1147" s="20">
        <f t="shared" si="116"/>
        <v>0</v>
      </c>
      <c r="E1147" s="20">
        <v>0</v>
      </c>
      <c r="F1147" s="20">
        <v>0</v>
      </c>
      <c r="G1147" s="20">
        <v>0</v>
      </c>
    </row>
    <row r="1148" spans="1:7" ht="12.75" customHeight="1" x14ac:dyDescent="0.3">
      <c r="B1148" s="2">
        <v>7900</v>
      </c>
      <c r="C1148" s="139" t="s">
        <v>240</v>
      </c>
      <c r="D1148" s="20">
        <f t="shared" si="116"/>
        <v>0</v>
      </c>
      <c r="E1148" s="20">
        <v>0</v>
      </c>
      <c r="F1148" s="20">
        <v>0</v>
      </c>
      <c r="G1148" s="20">
        <v>0</v>
      </c>
    </row>
    <row r="1149" spans="1:7" ht="15.75" customHeight="1" x14ac:dyDescent="0.35">
      <c r="C1149" s="59"/>
      <c r="D1149" s="20">
        <f t="shared" ref="D1149" si="117">D1240+D1331+D1422+D1513+D1604+D1695+D1786+D1877+D1968+D2059+D2150+D2332+D2241+D2423+D2514+D2605+D2696+D2787+D2878+D2969+D3060+D3151+D3242+D3424+D3333+D3515+D3606+D3697+D3788+D3879+D3970+D4061</f>
        <v>0</v>
      </c>
      <c r="E1149" s="20"/>
      <c r="F1149" s="20"/>
      <c r="G1149" s="20"/>
    </row>
    <row r="1150" spans="1:7" ht="14.25" customHeight="1" x14ac:dyDescent="0.3">
      <c r="A1150" s="135"/>
      <c r="B1150" s="135"/>
      <c r="C1150" s="42" t="s">
        <v>241</v>
      </c>
      <c r="D1150" s="136">
        <f>D1152+D1162+D1172+D1176</f>
        <v>92277.84</v>
      </c>
      <c r="E1150" s="136">
        <v>18777.86</v>
      </c>
      <c r="F1150" s="136">
        <v>72667.59</v>
      </c>
      <c r="G1150" s="136">
        <v>832.38999999999965</v>
      </c>
    </row>
    <row r="1151" spans="1:7" ht="15.75" customHeight="1" x14ac:dyDescent="0.35">
      <c r="C1151" s="59"/>
      <c r="D1151" s="20"/>
      <c r="E1151" s="20"/>
      <c r="F1151" s="20"/>
      <c r="G1151" s="20"/>
    </row>
    <row r="1152" spans="1:7" ht="14.25" customHeight="1" x14ac:dyDescent="0.3">
      <c r="A1152" s="137" t="s">
        <v>223</v>
      </c>
      <c r="B1152" s="137"/>
      <c r="C1152" s="45"/>
      <c r="D1152" s="138">
        <f>SUM(D1153:D1161)</f>
        <v>0</v>
      </c>
      <c r="E1152" s="138">
        <f>SUM(E1153:E1161)</f>
        <v>0</v>
      </c>
      <c r="F1152" s="138">
        <f>SUM(F1153:F1161)</f>
        <v>0</v>
      </c>
      <c r="G1152" s="138">
        <f>SUM(G1153:G1161)</f>
        <v>0</v>
      </c>
    </row>
    <row r="1153" spans="1:7" ht="12.75" customHeight="1" x14ac:dyDescent="0.3">
      <c r="B1153" s="2">
        <v>4100</v>
      </c>
      <c r="C1153" s="139" t="s">
        <v>224</v>
      </c>
      <c r="D1153" s="20">
        <f t="shared" ref="D1153:D1161" si="118">SUM(E1153:G1153)</f>
        <v>0</v>
      </c>
      <c r="E1153" s="20">
        <v>0</v>
      </c>
      <c r="F1153" s="20">
        <v>0</v>
      </c>
      <c r="G1153" s="20">
        <v>0</v>
      </c>
    </row>
    <row r="1154" spans="1:7" ht="12.75" customHeight="1" x14ac:dyDescent="0.3">
      <c r="B1154" s="2">
        <v>4200</v>
      </c>
      <c r="C1154" s="139" t="s">
        <v>225</v>
      </c>
      <c r="D1154" s="20">
        <f t="shared" si="118"/>
        <v>0</v>
      </c>
      <c r="E1154" s="20">
        <v>0</v>
      </c>
      <c r="F1154" s="20">
        <v>0</v>
      </c>
      <c r="G1154" s="20">
        <v>0</v>
      </c>
    </row>
    <row r="1155" spans="1:7" ht="12.75" customHeight="1" x14ac:dyDescent="0.3">
      <c r="B1155" s="2">
        <v>4300</v>
      </c>
      <c r="C1155" s="139" t="s">
        <v>226</v>
      </c>
      <c r="D1155" s="20">
        <f t="shared" si="118"/>
        <v>0</v>
      </c>
      <c r="E1155" s="20">
        <v>0</v>
      </c>
      <c r="F1155" s="20">
        <v>0</v>
      </c>
      <c r="G1155" s="20">
        <v>0</v>
      </c>
    </row>
    <row r="1156" spans="1:7" ht="12.75" customHeight="1" x14ac:dyDescent="0.3">
      <c r="B1156" s="2">
        <v>4400</v>
      </c>
      <c r="C1156" s="139" t="s">
        <v>227</v>
      </c>
      <c r="D1156" s="20">
        <f t="shared" si="118"/>
        <v>0</v>
      </c>
      <c r="E1156" s="20">
        <v>0</v>
      </c>
      <c r="F1156" s="20">
        <v>0</v>
      </c>
      <c r="G1156" s="20">
        <v>0</v>
      </c>
    </row>
    <row r="1157" spans="1:7" ht="12.75" customHeight="1" x14ac:dyDescent="0.3">
      <c r="B1157" s="2">
        <v>4500</v>
      </c>
      <c r="C1157" s="139" t="s">
        <v>228</v>
      </c>
      <c r="D1157" s="20">
        <f t="shared" si="118"/>
        <v>0</v>
      </c>
      <c r="E1157" s="20">
        <v>0</v>
      </c>
      <c r="F1157" s="20">
        <v>0</v>
      </c>
      <c r="G1157" s="20">
        <v>0</v>
      </c>
    </row>
    <row r="1158" spans="1:7" ht="12.75" customHeight="1" x14ac:dyDescent="0.3">
      <c r="B1158" s="2">
        <v>4600</v>
      </c>
      <c r="C1158" s="139" t="s">
        <v>229</v>
      </c>
      <c r="D1158" s="20">
        <f t="shared" si="118"/>
        <v>0</v>
      </c>
      <c r="E1158" s="20">
        <v>0</v>
      </c>
      <c r="F1158" s="20">
        <v>0</v>
      </c>
      <c r="G1158" s="20">
        <v>0</v>
      </c>
    </row>
    <row r="1159" spans="1:7" ht="12.75" customHeight="1" x14ac:dyDescent="0.3">
      <c r="B1159" s="2">
        <v>4700</v>
      </c>
      <c r="C1159" s="139" t="s">
        <v>230</v>
      </c>
      <c r="D1159" s="20">
        <f t="shared" si="118"/>
        <v>0</v>
      </c>
      <c r="E1159" s="20">
        <v>0</v>
      </c>
      <c r="F1159" s="20">
        <v>0</v>
      </c>
      <c r="G1159" s="20">
        <v>0</v>
      </c>
    </row>
    <row r="1160" spans="1:7" ht="12.75" customHeight="1" x14ac:dyDescent="0.3">
      <c r="B1160" s="2">
        <v>4800</v>
      </c>
      <c r="C1160" s="139" t="s">
        <v>231</v>
      </c>
      <c r="D1160" s="20">
        <f t="shared" si="118"/>
        <v>0</v>
      </c>
      <c r="E1160" s="20">
        <v>0</v>
      </c>
      <c r="F1160" s="20">
        <v>0</v>
      </c>
      <c r="G1160" s="20">
        <v>0</v>
      </c>
    </row>
    <row r="1161" spans="1:7" ht="12.75" customHeight="1" x14ac:dyDescent="0.3">
      <c r="B1161" s="2">
        <v>4900</v>
      </c>
      <c r="C1161" s="139" t="s">
        <v>232</v>
      </c>
      <c r="D1161" s="20">
        <f t="shared" si="118"/>
        <v>0</v>
      </c>
      <c r="E1161" s="20">
        <v>0</v>
      </c>
      <c r="F1161" s="20">
        <v>0</v>
      </c>
      <c r="G1161" s="20">
        <v>0</v>
      </c>
    </row>
    <row r="1162" spans="1:7" ht="14.25" customHeight="1" x14ac:dyDescent="0.3">
      <c r="A1162" s="137" t="s">
        <v>242</v>
      </c>
      <c r="B1162" s="137"/>
      <c r="C1162" s="45"/>
      <c r="D1162" s="138">
        <f>SUM(D1163:D1171)</f>
        <v>24571.619999999995</v>
      </c>
      <c r="E1162" s="138">
        <f>SUM(E1163:E1171)</f>
        <v>13812.4</v>
      </c>
      <c r="F1162" s="138">
        <f>SUM(F1163:F1171)</f>
        <v>9926.82</v>
      </c>
      <c r="G1162" s="138">
        <f>SUM(G1163:G1171)</f>
        <v>832.39999999999964</v>
      </c>
    </row>
    <row r="1163" spans="1:7" ht="12.75" customHeight="1" x14ac:dyDescent="0.3">
      <c r="B1163" s="2">
        <v>5100</v>
      </c>
      <c r="C1163" s="139" t="s">
        <v>243</v>
      </c>
      <c r="D1163" s="20">
        <f t="shared" ref="D1163:D1171" si="119">SUM(E1163:G1163)</f>
        <v>12584.899999999998</v>
      </c>
      <c r="E1163" s="20">
        <v>9612.9399999999987</v>
      </c>
      <c r="F1163" s="20">
        <v>2971.96</v>
      </c>
      <c r="G1163" s="20">
        <v>0</v>
      </c>
    </row>
    <row r="1164" spans="1:7" ht="12.75" customHeight="1" x14ac:dyDescent="0.3">
      <c r="B1164" s="2">
        <v>5200</v>
      </c>
      <c r="C1164" s="139" t="s">
        <v>244</v>
      </c>
      <c r="D1164" s="20">
        <f t="shared" si="119"/>
        <v>18.489999999999998</v>
      </c>
      <c r="E1164" s="20">
        <v>18.489999999999998</v>
      </c>
      <c r="F1164" s="20">
        <v>0</v>
      </c>
      <c r="G1164" s="20">
        <v>0</v>
      </c>
    </row>
    <row r="1165" spans="1:7" ht="12.75" customHeight="1" x14ac:dyDescent="0.3">
      <c r="B1165" s="2">
        <v>5300</v>
      </c>
      <c r="C1165" s="139" t="s">
        <v>245</v>
      </c>
      <c r="D1165" s="20">
        <f t="shared" si="119"/>
        <v>8548.67</v>
      </c>
      <c r="E1165" s="20">
        <v>761.41</v>
      </c>
      <c r="F1165" s="20">
        <v>6954.8600000000006</v>
      </c>
      <c r="G1165" s="20">
        <v>832.39999999999964</v>
      </c>
    </row>
    <row r="1166" spans="1:7" ht="12.75" customHeight="1" x14ac:dyDescent="0.3">
      <c r="B1166" s="2">
        <v>5400</v>
      </c>
      <c r="C1166" s="139" t="s">
        <v>246</v>
      </c>
      <c r="D1166" s="20">
        <f t="shared" si="119"/>
        <v>2372.2599999999993</v>
      </c>
      <c r="E1166" s="20">
        <v>2372.2599999999993</v>
      </c>
      <c r="F1166" s="20">
        <v>0</v>
      </c>
      <c r="G1166" s="20">
        <v>0</v>
      </c>
    </row>
    <row r="1167" spans="1:7" ht="12.75" customHeight="1" x14ac:dyDescent="0.3">
      <c r="B1167" s="2">
        <v>5500</v>
      </c>
      <c r="C1167" s="139" t="s">
        <v>247</v>
      </c>
      <c r="D1167" s="20">
        <f t="shared" si="119"/>
        <v>0</v>
      </c>
      <c r="E1167" s="20">
        <v>0</v>
      </c>
      <c r="F1167" s="20">
        <v>0</v>
      </c>
      <c r="G1167" s="20">
        <v>0</v>
      </c>
    </row>
    <row r="1168" spans="1:7" ht="12.75" customHeight="1" x14ac:dyDescent="0.3">
      <c r="B1168" s="2">
        <v>5600</v>
      </c>
      <c r="C1168" s="139" t="s">
        <v>248</v>
      </c>
      <c r="D1168" s="20">
        <f t="shared" si="119"/>
        <v>31.2</v>
      </c>
      <c r="E1168" s="20">
        <v>31.2</v>
      </c>
      <c r="F1168" s="20">
        <v>0</v>
      </c>
      <c r="G1168" s="20">
        <v>0</v>
      </c>
    </row>
    <row r="1169" spans="1:7" ht="12.75" customHeight="1" x14ac:dyDescent="0.3">
      <c r="B1169" s="2">
        <v>5700</v>
      </c>
      <c r="C1169" s="139" t="s">
        <v>249</v>
      </c>
      <c r="D1169" s="20">
        <f t="shared" si="119"/>
        <v>0</v>
      </c>
      <c r="E1169" s="20">
        <v>0</v>
      </c>
      <c r="F1169" s="20">
        <v>0</v>
      </c>
      <c r="G1169" s="20">
        <v>0</v>
      </c>
    </row>
    <row r="1170" spans="1:7" ht="12.75" customHeight="1" x14ac:dyDescent="0.3">
      <c r="B1170" s="2">
        <v>5800</v>
      </c>
      <c r="C1170" s="139" t="s">
        <v>250</v>
      </c>
      <c r="D1170" s="20">
        <f t="shared" si="119"/>
        <v>0</v>
      </c>
      <c r="E1170" s="20">
        <v>0</v>
      </c>
      <c r="F1170" s="20">
        <v>0</v>
      </c>
      <c r="G1170" s="20">
        <v>0</v>
      </c>
    </row>
    <row r="1171" spans="1:7" ht="12.75" customHeight="1" x14ac:dyDescent="0.3">
      <c r="B1171" s="2">
        <v>5900</v>
      </c>
      <c r="C1171" s="139" t="s">
        <v>251</v>
      </c>
      <c r="D1171" s="20">
        <f t="shared" si="119"/>
        <v>1016.1</v>
      </c>
      <c r="E1171" s="20">
        <v>1016.1</v>
      </c>
      <c r="F1171" s="20">
        <v>0</v>
      </c>
      <c r="G1171" s="20">
        <v>0</v>
      </c>
    </row>
    <row r="1172" spans="1:7" ht="14.25" customHeight="1" x14ac:dyDescent="0.3">
      <c r="A1172" s="137" t="s">
        <v>252</v>
      </c>
      <c r="B1172" s="137"/>
      <c r="C1172" s="45"/>
      <c r="D1172" s="138">
        <f>SUM(D1173:D1175)</f>
        <v>67706.22</v>
      </c>
      <c r="E1172" s="138">
        <f>SUM(E1173:E1175)</f>
        <v>4965.46</v>
      </c>
      <c r="F1172" s="138">
        <f>SUM(F1173:F1175)</f>
        <v>62740.76999999999</v>
      </c>
      <c r="G1172" s="138">
        <f>SUM(G1173:G1175)</f>
        <v>-0.01</v>
      </c>
    </row>
    <row r="1173" spans="1:7" ht="12.75" customHeight="1" x14ac:dyDescent="0.3">
      <c r="B1173" s="2">
        <v>6100</v>
      </c>
      <c r="C1173" s="139" t="s">
        <v>253</v>
      </c>
      <c r="D1173" s="20">
        <f t="shared" ref="D1173:D1175" si="120">SUM(E1173:G1173)</f>
        <v>0</v>
      </c>
      <c r="E1173" s="20">
        <v>0</v>
      </c>
      <c r="F1173" s="20">
        <v>0</v>
      </c>
      <c r="G1173" s="20">
        <v>0</v>
      </c>
    </row>
    <row r="1174" spans="1:7" ht="12.75" customHeight="1" x14ac:dyDescent="0.3">
      <c r="B1174" s="2">
        <v>6200</v>
      </c>
      <c r="C1174" s="139" t="s">
        <v>254</v>
      </c>
      <c r="D1174" s="20">
        <f t="shared" si="120"/>
        <v>67706.22</v>
      </c>
      <c r="E1174" s="20">
        <v>4965.46</v>
      </c>
      <c r="F1174" s="20">
        <v>62740.76999999999</v>
      </c>
      <c r="G1174" s="20">
        <v>-0.01</v>
      </c>
    </row>
    <row r="1175" spans="1:7" ht="12.75" customHeight="1" x14ac:dyDescent="0.3">
      <c r="B1175" s="2">
        <v>6300</v>
      </c>
      <c r="C1175" s="139" t="s">
        <v>255</v>
      </c>
      <c r="D1175" s="20">
        <f t="shared" si="120"/>
        <v>0</v>
      </c>
      <c r="E1175" s="20">
        <v>0</v>
      </c>
      <c r="F1175" s="20">
        <v>0</v>
      </c>
      <c r="G1175" s="20">
        <v>0</v>
      </c>
    </row>
    <row r="1176" spans="1:7" ht="14.25" customHeight="1" x14ac:dyDescent="0.3">
      <c r="A1176" s="137" t="s">
        <v>256</v>
      </c>
      <c r="B1176" s="137"/>
      <c r="C1176" s="45"/>
      <c r="D1176" s="138">
        <f>D1177</f>
        <v>0</v>
      </c>
      <c r="E1176" s="138">
        <f>E1177</f>
        <v>0</v>
      </c>
      <c r="F1176" s="138">
        <f>F1177</f>
        <v>0</v>
      </c>
      <c r="G1176" s="138">
        <f>G1177</f>
        <v>0</v>
      </c>
    </row>
    <row r="1177" spans="1:7" ht="12.75" customHeight="1" x14ac:dyDescent="0.3">
      <c r="A1177" s="90"/>
      <c r="B1177" s="90">
        <v>9900</v>
      </c>
      <c r="C1177" s="140" t="s">
        <v>257</v>
      </c>
      <c r="D1177" s="92">
        <f>SUM(E1177:G1177)</f>
        <v>0</v>
      </c>
      <c r="E1177" s="92">
        <v>0</v>
      </c>
      <c r="F1177" s="92">
        <v>0</v>
      </c>
      <c r="G1177" s="92">
        <v>0</v>
      </c>
    </row>
    <row r="1178" spans="1:7" ht="14.25" customHeight="1" x14ac:dyDescent="0.3">
      <c r="A1178" s="37" t="s">
        <v>1047</v>
      </c>
      <c r="B1178" s="37"/>
      <c r="C1178" s="37"/>
      <c r="D1178" s="37"/>
      <c r="E1178" s="37"/>
      <c r="F1178" s="37"/>
      <c r="G1178" s="37"/>
    </row>
    <row r="1179" spans="1:7" ht="14.25" customHeight="1" x14ac:dyDescent="0.3">
      <c r="A1179" s="36" t="s">
        <v>258</v>
      </c>
      <c r="B1179" s="37"/>
      <c r="C1179" s="37"/>
      <c r="D1179" s="37"/>
      <c r="E1179" s="37"/>
      <c r="F1179" s="37"/>
      <c r="G1179" s="37"/>
    </row>
    <row r="1180" spans="1:7" ht="12.75" customHeight="1" x14ac:dyDescent="0.3">
      <c r="A1180" s="37"/>
      <c r="B1180" s="37"/>
      <c r="C1180" s="37"/>
      <c r="D1180" s="37"/>
      <c r="E1180" s="37"/>
      <c r="F1180" s="37"/>
      <c r="G1180" s="37"/>
    </row>
    <row r="1181" spans="1:7" ht="12.75" customHeight="1" x14ac:dyDescent="0.3">
      <c r="A1181" s="37"/>
      <c r="B1181" s="37"/>
      <c r="C1181" s="37"/>
      <c r="D1181" s="37"/>
      <c r="E1181" s="37"/>
      <c r="F1181" s="37"/>
      <c r="G1181" s="37"/>
    </row>
    <row r="1182" spans="1:7" ht="12.75" customHeight="1" x14ac:dyDescent="0.3"/>
    <row r="1183" spans="1:7" ht="12.75" customHeight="1" x14ac:dyDescent="0.3"/>
    <row r="1184" spans="1:7" ht="12.75" customHeight="1" x14ac:dyDescent="0.3"/>
    <row r="1185" spans="1:7" ht="12.75" customHeight="1" x14ac:dyDescent="0.3"/>
    <row r="1186" spans="1:7" ht="21" customHeight="1" x14ac:dyDescent="0.4">
      <c r="A1186" s="12" t="s">
        <v>38</v>
      </c>
    </row>
    <row r="1187" spans="1:7" ht="21" customHeight="1" x14ac:dyDescent="0.4">
      <c r="A1187" s="12" t="s">
        <v>0</v>
      </c>
      <c r="D1187" s="16"/>
      <c r="E1187" s="16"/>
      <c r="F1187" s="16"/>
      <c r="G1187" s="16"/>
    </row>
    <row r="1188" spans="1:7" ht="12.75" customHeight="1" x14ac:dyDescent="0.3">
      <c r="A1188" s="20"/>
      <c r="B1188" s="20"/>
      <c r="C1188" s="20"/>
      <c r="D1188" s="20"/>
      <c r="E1188" s="20"/>
      <c r="F1188" s="20"/>
      <c r="G1188" s="20"/>
    </row>
    <row r="1189" spans="1:7" ht="60" customHeight="1" x14ac:dyDescent="0.3">
      <c r="A1189" s="150" t="s">
        <v>189</v>
      </c>
      <c r="B1189" s="150" t="s">
        <v>190</v>
      </c>
      <c r="C1189" s="97" t="s">
        <v>191</v>
      </c>
      <c r="D1189" s="97" t="s">
        <v>534</v>
      </c>
      <c r="E1189" s="97" t="s">
        <v>1078</v>
      </c>
      <c r="F1189" s="97" t="s">
        <v>1079</v>
      </c>
      <c r="G1189" s="97" t="s">
        <v>1080</v>
      </c>
    </row>
    <row r="1190" spans="1:7" ht="12.75" customHeight="1" x14ac:dyDescent="0.3"/>
    <row r="1191" spans="1:7" x14ac:dyDescent="0.3">
      <c r="A1191" s="89"/>
      <c r="B1191" s="89"/>
      <c r="C1191" s="89" t="s">
        <v>193</v>
      </c>
      <c r="D1191" s="89">
        <f>D1192+D1241</f>
        <v>4209831.9000000004</v>
      </c>
      <c r="E1191" s="89">
        <f>E1192+E1241</f>
        <v>3009455.7000000007</v>
      </c>
      <c r="F1191" s="89">
        <f>F1192+F1241</f>
        <v>551732.79999999993</v>
      </c>
      <c r="G1191" s="89">
        <f>G1192+G1241</f>
        <v>648643.4</v>
      </c>
    </row>
    <row r="1192" spans="1:7" ht="14.25" customHeight="1" x14ac:dyDescent="0.3">
      <c r="A1192" s="135"/>
      <c r="B1192" s="135"/>
      <c r="C1192" s="42" t="s">
        <v>194</v>
      </c>
      <c r="D1192" s="136">
        <f>D1194+D1202+D1212+D1222+D1232</f>
        <v>4175204.9000000008</v>
      </c>
      <c r="E1192" s="136">
        <f>E1194+E1202+E1212+E1222+E1232</f>
        <v>3008721.3700000006</v>
      </c>
      <c r="F1192" s="136">
        <f>F1194+F1202+F1212+F1222+F1232</f>
        <v>536905.52999999991</v>
      </c>
      <c r="G1192" s="136">
        <f>G1194+G1202+G1212+G1222+G1232</f>
        <v>629578</v>
      </c>
    </row>
    <row r="1193" spans="1:7" ht="12.75" customHeight="1" x14ac:dyDescent="0.3"/>
    <row r="1194" spans="1:7" ht="14.25" customHeight="1" x14ac:dyDescent="0.3">
      <c r="A1194" s="137" t="s">
        <v>195</v>
      </c>
      <c r="B1194" s="137"/>
      <c r="C1194" s="45"/>
      <c r="D1194" s="138">
        <f>SUM(D1195:D1201)</f>
        <v>3689408.5500000007</v>
      </c>
      <c r="E1194" s="138">
        <f>SUM(E1195:E1201)</f>
        <v>2782225.3900000006</v>
      </c>
      <c r="F1194" s="138">
        <f>SUM(F1195:F1201)</f>
        <v>408980.89999999997</v>
      </c>
      <c r="G1194" s="138">
        <f>SUM(G1195:G1201)</f>
        <v>498202.26</v>
      </c>
    </row>
    <row r="1195" spans="1:7" ht="12.75" customHeight="1" x14ac:dyDescent="0.3">
      <c r="B1195" s="2">
        <v>1100</v>
      </c>
      <c r="C1195" s="139" t="s">
        <v>196</v>
      </c>
      <c r="D1195" s="20">
        <f t="shared" ref="D1195:D1201" si="121">SUM(E1195:G1195)</f>
        <v>750754.30000000016</v>
      </c>
      <c r="E1195" s="20">
        <v>665797.67000000016</v>
      </c>
      <c r="F1195" s="20">
        <v>0</v>
      </c>
      <c r="G1195" s="20">
        <v>84956.62999999999</v>
      </c>
    </row>
    <row r="1196" spans="1:7" ht="12.75" customHeight="1" x14ac:dyDescent="0.3">
      <c r="B1196" s="2">
        <v>1200</v>
      </c>
      <c r="C1196" s="139" t="s">
        <v>197</v>
      </c>
      <c r="D1196" s="20">
        <f t="shared" si="121"/>
        <v>494834.18000000034</v>
      </c>
      <c r="E1196" s="20">
        <v>322905.89000000031</v>
      </c>
      <c r="F1196" s="20">
        <v>157392.21000000002</v>
      </c>
      <c r="G1196" s="20">
        <v>14536.079999999996</v>
      </c>
    </row>
    <row r="1197" spans="1:7" ht="12.75" customHeight="1" x14ac:dyDescent="0.3">
      <c r="B1197" s="2">
        <v>1300</v>
      </c>
      <c r="C1197" s="139" t="s">
        <v>198</v>
      </c>
      <c r="D1197" s="20">
        <f t="shared" si="121"/>
        <v>742821.62000000011</v>
      </c>
      <c r="E1197" s="20">
        <v>620511.35000000009</v>
      </c>
      <c r="F1197" s="20">
        <v>67754.159999999989</v>
      </c>
      <c r="G1197" s="20">
        <v>54556.11</v>
      </c>
    </row>
    <row r="1198" spans="1:7" ht="12.75" customHeight="1" x14ac:dyDescent="0.3">
      <c r="B1198" s="2">
        <v>1400</v>
      </c>
      <c r="C1198" s="139" t="s">
        <v>199</v>
      </c>
      <c r="D1198" s="20">
        <f t="shared" si="121"/>
        <v>355538.64999999991</v>
      </c>
      <c r="E1198" s="20">
        <v>232029.92999999993</v>
      </c>
      <c r="F1198" s="20">
        <v>60509.34</v>
      </c>
      <c r="G1198" s="20">
        <v>62999.380000000005</v>
      </c>
    </row>
    <row r="1199" spans="1:7" ht="12.75" customHeight="1" x14ac:dyDescent="0.3">
      <c r="B1199" s="2">
        <v>1500</v>
      </c>
      <c r="C1199" s="139" t="s">
        <v>200</v>
      </c>
      <c r="D1199" s="20">
        <f t="shared" si="121"/>
        <v>1125915.02</v>
      </c>
      <c r="E1199" s="20">
        <v>791293.65</v>
      </c>
      <c r="F1199" s="20">
        <v>98194.23</v>
      </c>
      <c r="G1199" s="20">
        <v>236427.14</v>
      </c>
    </row>
    <row r="1200" spans="1:7" ht="12.75" customHeight="1" x14ac:dyDescent="0.3">
      <c r="B1200" s="2">
        <v>1600</v>
      </c>
      <c r="C1200" s="139" t="s">
        <v>201</v>
      </c>
      <c r="D1200" s="20">
        <f t="shared" si="121"/>
        <v>0</v>
      </c>
      <c r="E1200" s="20">
        <v>0</v>
      </c>
      <c r="F1200" s="20">
        <v>0</v>
      </c>
      <c r="G1200" s="20">
        <v>0</v>
      </c>
    </row>
    <row r="1201" spans="1:7" ht="12.75" customHeight="1" x14ac:dyDescent="0.3">
      <c r="B1201" s="2">
        <v>1700</v>
      </c>
      <c r="C1201" s="139" t="s">
        <v>202</v>
      </c>
      <c r="D1201" s="20">
        <f t="shared" si="121"/>
        <v>219544.78000000009</v>
      </c>
      <c r="E1201" s="20">
        <v>149686.90000000008</v>
      </c>
      <c r="F1201" s="20">
        <v>25130.960000000006</v>
      </c>
      <c r="G1201" s="20">
        <v>44726.919999999991</v>
      </c>
    </row>
    <row r="1202" spans="1:7" ht="14.25" customHeight="1" x14ac:dyDescent="0.3">
      <c r="A1202" s="137" t="s">
        <v>203</v>
      </c>
      <c r="B1202" s="137"/>
      <c r="C1202" s="45"/>
      <c r="D1202" s="138">
        <f>SUM(D1203:D1211)</f>
        <v>184676.69999999998</v>
      </c>
      <c r="E1202" s="138">
        <f>SUM(E1203:E1211)</f>
        <v>42717.350000000006</v>
      </c>
      <c r="F1202" s="138">
        <f>SUM(F1203:F1211)</f>
        <v>29239.929999999997</v>
      </c>
      <c r="G1202" s="138">
        <f>SUM(G1203:G1211)</f>
        <v>112719.42000000001</v>
      </c>
    </row>
    <row r="1203" spans="1:7" ht="12.75" customHeight="1" x14ac:dyDescent="0.3">
      <c r="B1203" s="2">
        <v>2100</v>
      </c>
      <c r="C1203" s="139" t="s">
        <v>204</v>
      </c>
      <c r="D1203" s="20">
        <f t="shared" ref="D1203:D1211" si="122">SUM(E1203:G1203)</f>
        <v>16510.95</v>
      </c>
      <c r="E1203" s="20">
        <v>8148.31</v>
      </c>
      <c r="F1203" s="20">
        <v>1151.6499999999999</v>
      </c>
      <c r="G1203" s="20">
        <v>7210.99</v>
      </c>
    </row>
    <row r="1204" spans="1:7" ht="12.75" customHeight="1" x14ac:dyDescent="0.3">
      <c r="B1204" s="2">
        <v>2200</v>
      </c>
      <c r="C1204" s="139" t="s">
        <v>205</v>
      </c>
      <c r="D1204" s="20">
        <f t="shared" si="122"/>
        <v>14948.100000000002</v>
      </c>
      <c r="E1204" s="20">
        <v>1045.0300000000002</v>
      </c>
      <c r="F1204" s="20">
        <v>3551.86</v>
      </c>
      <c r="G1204" s="20">
        <v>10351.210000000001</v>
      </c>
    </row>
    <row r="1205" spans="1:7" ht="12.75" customHeight="1" x14ac:dyDescent="0.3">
      <c r="B1205" s="2">
        <v>2300</v>
      </c>
      <c r="C1205" s="139" t="s">
        <v>206</v>
      </c>
      <c r="D1205" s="20">
        <f t="shared" si="122"/>
        <v>0.85</v>
      </c>
      <c r="E1205" s="20">
        <v>0.85</v>
      </c>
      <c r="F1205" s="20">
        <v>0</v>
      </c>
      <c r="G1205" s="20">
        <v>0</v>
      </c>
    </row>
    <row r="1206" spans="1:7" ht="12.75" customHeight="1" x14ac:dyDescent="0.3">
      <c r="B1206" s="2">
        <v>2400</v>
      </c>
      <c r="C1206" s="139" t="s">
        <v>207</v>
      </c>
      <c r="D1206" s="20">
        <f t="shared" si="122"/>
        <v>1513.9899999999998</v>
      </c>
      <c r="E1206" s="20">
        <v>452.05999999999995</v>
      </c>
      <c r="F1206" s="20">
        <v>228.53999999999996</v>
      </c>
      <c r="G1206" s="20">
        <v>833.39</v>
      </c>
    </row>
    <row r="1207" spans="1:7" ht="12.75" customHeight="1" x14ac:dyDescent="0.3">
      <c r="B1207" s="2">
        <v>2500</v>
      </c>
      <c r="C1207" s="139" t="s">
        <v>208</v>
      </c>
      <c r="D1207" s="20">
        <f t="shared" si="122"/>
        <v>109227.22</v>
      </c>
      <c r="E1207" s="20">
        <v>6034.1499999999987</v>
      </c>
      <c r="F1207" s="20">
        <v>23278.109999999997</v>
      </c>
      <c r="G1207" s="20">
        <v>79914.960000000006</v>
      </c>
    </row>
    <row r="1208" spans="1:7" ht="12.75" customHeight="1" x14ac:dyDescent="0.3">
      <c r="B1208" s="2">
        <v>2600</v>
      </c>
      <c r="C1208" s="139" t="s">
        <v>209</v>
      </c>
      <c r="D1208" s="20">
        <f t="shared" si="122"/>
        <v>24987.54</v>
      </c>
      <c r="E1208" s="20">
        <v>19578.620000000003</v>
      </c>
      <c r="F1208" s="20">
        <v>503.42999999999995</v>
      </c>
      <c r="G1208" s="20">
        <v>4905.49</v>
      </c>
    </row>
    <row r="1209" spans="1:7" ht="12.75" customHeight="1" x14ac:dyDescent="0.3">
      <c r="B1209" s="2">
        <v>2700</v>
      </c>
      <c r="C1209" s="139" t="s">
        <v>210</v>
      </c>
      <c r="D1209" s="20">
        <f t="shared" si="122"/>
        <v>3936.4399999999996</v>
      </c>
      <c r="E1209" s="20">
        <v>2682.1399999999994</v>
      </c>
      <c r="F1209" s="20">
        <v>446.72</v>
      </c>
      <c r="G1209" s="20">
        <v>807.57999999999993</v>
      </c>
    </row>
    <row r="1210" spans="1:7" ht="12.75" customHeight="1" x14ac:dyDescent="0.3">
      <c r="B1210" s="2">
        <v>2800</v>
      </c>
      <c r="C1210" s="139" t="s">
        <v>211</v>
      </c>
      <c r="D1210" s="20">
        <f t="shared" si="122"/>
        <v>0</v>
      </c>
      <c r="E1210" s="20">
        <v>0</v>
      </c>
      <c r="F1210" s="20">
        <v>0</v>
      </c>
      <c r="G1210" s="20">
        <v>0</v>
      </c>
    </row>
    <row r="1211" spans="1:7" ht="12.75" customHeight="1" x14ac:dyDescent="0.3">
      <c r="B1211" s="2">
        <v>2900</v>
      </c>
      <c r="C1211" s="139" t="s">
        <v>212</v>
      </c>
      <c r="D1211" s="20">
        <f t="shared" si="122"/>
        <v>13551.609999999999</v>
      </c>
      <c r="E1211" s="20">
        <v>4776.1899999999996</v>
      </c>
      <c r="F1211" s="20">
        <v>79.62</v>
      </c>
      <c r="G1211" s="20">
        <v>8695.7999999999993</v>
      </c>
    </row>
    <row r="1212" spans="1:7" ht="14.25" customHeight="1" x14ac:dyDescent="0.3">
      <c r="A1212" s="137" t="s">
        <v>213</v>
      </c>
      <c r="B1212" s="137"/>
      <c r="C1212" s="45"/>
      <c r="D1212" s="138">
        <f>SUM(D1213:D1221)</f>
        <v>284807.5</v>
      </c>
      <c r="E1212" s="138">
        <f>SUM(E1213:E1221)</f>
        <v>182129.33000000002</v>
      </c>
      <c r="F1212" s="138">
        <f>SUM(F1213:F1221)</f>
        <v>84021.85</v>
      </c>
      <c r="G1212" s="138">
        <f>SUM(G1213:G1221)</f>
        <v>18656.32</v>
      </c>
    </row>
    <row r="1213" spans="1:7" ht="12.75" customHeight="1" x14ac:dyDescent="0.3">
      <c r="B1213" s="2">
        <v>3100</v>
      </c>
      <c r="C1213" s="139" t="s">
        <v>214</v>
      </c>
      <c r="D1213" s="20">
        <f t="shared" ref="D1213:D1221" si="123">SUM(E1213:G1213)</f>
        <v>40050.239999999998</v>
      </c>
      <c r="E1213" s="20">
        <v>32812.949999999997</v>
      </c>
      <c r="F1213" s="20">
        <v>1696.6100000000004</v>
      </c>
      <c r="G1213" s="20">
        <v>5540.6799999999985</v>
      </c>
    </row>
    <row r="1214" spans="1:7" ht="12.75" customHeight="1" x14ac:dyDescent="0.3">
      <c r="B1214" s="2">
        <v>3200</v>
      </c>
      <c r="C1214" s="139" t="s">
        <v>215</v>
      </c>
      <c r="D1214" s="20">
        <f t="shared" si="123"/>
        <v>77260.14</v>
      </c>
      <c r="E1214" s="20">
        <v>69818.570000000007</v>
      </c>
      <c r="F1214" s="20">
        <v>7167.4799999999977</v>
      </c>
      <c r="G1214" s="20">
        <v>274.08999999999997</v>
      </c>
    </row>
    <row r="1215" spans="1:7" ht="12.75" customHeight="1" x14ac:dyDescent="0.3">
      <c r="B1215" s="2">
        <v>3300</v>
      </c>
      <c r="C1215" s="139" t="s">
        <v>216</v>
      </c>
      <c r="D1215" s="20">
        <f t="shared" si="123"/>
        <v>50296.710000000021</v>
      </c>
      <c r="E1215" s="20">
        <v>40173.170000000013</v>
      </c>
      <c r="F1215" s="20">
        <v>12278.91</v>
      </c>
      <c r="G1215" s="20">
        <v>-2155.369999999999</v>
      </c>
    </row>
    <row r="1216" spans="1:7" ht="12.75" customHeight="1" x14ac:dyDescent="0.3">
      <c r="B1216" s="2">
        <v>3400</v>
      </c>
      <c r="C1216" s="139" t="s">
        <v>217</v>
      </c>
      <c r="D1216" s="20">
        <f t="shared" si="123"/>
        <v>2862.6600000000008</v>
      </c>
      <c r="E1216" s="20">
        <v>2053.3900000000003</v>
      </c>
      <c r="F1216" s="20">
        <v>0</v>
      </c>
      <c r="G1216" s="20">
        <v>809.27000000000021</v>
      </c>
    </row>
    <row r="1217" spans="1:7" ht="12.75" customHeight="1" x14ac:dyDescent="0.3">
      <c r="B1217" s="2">
        <v>3500</v>
      </c>
      <c r="C1217" s="139" t="s">
        <v>218</v>
      </c>
      <c r="D1217" s="20">
        <f t="shared" si="123"/>
        <v>84484.68</v>
      </c>
      <c r="E1217" s="20">
        <v>15274.369999999999</v>
      </c>
      <c r="F1217" s="20">
        <v>61869.320000000007</v>
      </c>
      <c r="G1217" s="20">
        <v>7340.9899999999971</v>
      </c>
    </row>
    <row r="1218" spans="1:7" ht="12.75" customHeight="1" x14ac:dyDescent="0.3">
      <c r="B1218" s="2">
        <v>3600</v>
      </c>
      <c r="C1218" s="139" t="s">
        <v>219</v>
      </c>
      <c r="D1218" s="20">
        <f t="shared" si="123"/>
        <v>1635.4800000000002</v>
      </c>
      <c r="E1218" s="20">
        <v>1333.2000000000003</v>
      </c>
      <c r="F1218" s="20">
        <v>302.27999999999997</v>
      </c>
      <c r="G1218" s="20">
        <v>0</v>
      </c>
    </row>
    <row r="1219" spans="1:7" ht="12.75" customHeight="1" x14ac:dyDescent="0.3">
      <c r="B1219" s="2">
        <v>3700</v>
      </c>
      <c r="C1219" s="139" t="s">
        <v>220</v>
      </c>
      <c r="D1219" s="20">
        <f t="shared" si="123"/>
        <v>24950.980000000003</v>
      </c>
      <c r="E1219" s="20">
        <v>18833.57</v>
      </c>
      <c r="F1219" s="20">
        <v>166.77</v>
      </c>
      <c r="G1219" s="20">
        <v>5950.6400000000021</v>
      </c>
    </row>
    <row r="1220" spans="1:7" ht="12.75" customHeight="1" x14ac:dyDescent="0.3">
      <c r="B1220" s="2">
        <v>3800</v>
      </c>
      <c r="C1220" s="139" t="s">
        <v>221</v>
      </c>
      <c r="D1220" s="20">
        <f t="shared" si="123"/>
        <v>1229.6199999999999</v>
      </c>
      <c r="E1220" s="20">
        <v>896.11999999999989</v>
      </c>
      <c r="F1220" s="20">
        <v>0</v>
      </c>
      <c r="G1220" s="20">
        <v>333.5</v>
      </c>
    </row>
    <row r="1221" spans="1:7" ht="12.75" customHeight="1" x14ac:dyDescent="0.3">
      <c r="B1221" s="2">
        <v>3900</v>
      </c>
      <c r="C1221" s="139" t="s">
        <v>222</v>
      </c>
      <c r="D1221" s="20">
        <f t="shared" si="123"/>
        <v>2036.9900000000005</v>
      </c>
      <c r="E1221" s="20">
        <v>933.99000000000035</v>
      </c>
      <c r="F1221" s="20">
        <v>540.48</v>
      </c>
      <c r="G1221" s="20">
        <v>562.52000000000021</v>
      </c>
    </row>
    <row r="1222" spans="1:7" ht="14.25" customHeight="1" x14ac:dyDescent="0.3">
      <c r="A1222" s="137" t="s">
        <v>223</v>
      </c>
      <c r="B1222" s="137"/>
      <c r="C1222" s="45"/>
      <c r="D1222" s="138">
        <f>SUM(D1223:D1231)</f>
        <v>16312.150000000001</v>
      </c>
      <c r="E1222" s="138">
        <f>SUM(E1223:E1231)</f>
        <v>1649.3000000000002</v>
      </c>
      <c r="F1222" s="138">
        <f>SUM(F1223:F1231)</f>
        <v>14662.850000000002</v>
      </c>
      <c r="G1222" s="138">
        <f>SUM(G1223:G1231)</f>
        <v>0</v>
      </c>
    </row>
    <row r="1223" spans="1:7" ht="12.75" customHeight="1" x14ac:dyDescent="0.3">
      <c r="B1223" s="2">
        <v>4100</v>
      </c>
      <c r="C1223" s="139" t="s">
        <v>224</v>
      </c>
      <c r="D1223" s="20">
        <f t="shared" ref="D1223:D1231" si="124">SUM(E1223:G1223)</f>
        <v>0</v>
      </c>
      <c r="E1223" s="20">
        <v>0</v>
      </c>
      <c r="F1223" s="20">
        <v>0</v>
      </c>
      <c r="G1223" s="20">
        <v>0</v>
      </c>
    </row>
    <row r="1224" spans="1:7" ht="12.75" customHeight="1" x14ac:dyDescent="0.3">
      <c r="B1224" s="2">
        <v>4200</v>
      </c>
      <c r="C1224" s="139" t="s">
        <v>225</v>
      </c>
      <c r="D1224" s="20">
        <f t="shared" si="124"/>
        <v>0</v>
      </c>
      <c r="E1224" s="20">
        <v>0</v>
      </c>
      <c r="F1224" s="20">
        <v>0</v>
      </c>
      <c r="G1224" s="20">
        <v>0</v>
      </c>
    </row>
    <row r="1225" spans="1:7" ht="12.75" customHeight="1" x14ac:dyDescent="0.3">
      <c r="B1225" s="2">
        <v>4300</v>
      </c>
      <c r="C1225" s="139" t="s">
        <v>226</v>
      </c>
      <c r="D1225" s="20">
        <f t="shared" si="124"/>
        <v>1649.3000000000002</v>
      </c>
      <c r="E1225" s="20">
        <v>1649.3000000000002</v>
      </c>
      <c r="F1225" s="20">
        <v>0</v>
      </c>
      <c r="G1225" s="20">
        <v>0</v>
      </c>
    </row>
    <row r="1226" spans="1:7" ht="12.75" customHeight="1" x14ac:dyDescent="0.3">
      <c r="B1226" s="2">
        <v>4400</v>
      </c>
      <c r="C1226" s="139" t="s">
        <v>227</v>
      </c>
      <c r="D1226" s="20">
        <f t="shared" si="124"/>
        <v>14662.850000000002</v>
      </c>
      <c r="E1226" s="20">
        <v>0</v>
      </c>
      <c r="F1226" s="20">
        <v>14662.850000000002</v>
      </c>
      <c r="G1226" s="20">
        <v>0</v>
      </c>
    </row>
    <row r="1227" spans="1:7" ht="12.75" customHeight="1" x14ac:dyDescent="0.3">
      <c r="B1227" s="2">
        <v>4500</v>
      </c>
      <c r="C1227" s="139" t="s">
        <v>228</v>
      </c>
      <c r="D1227" s="20">
        <f t="shared" si="124"/>
        <v>0</v>
      </c>
      <c r="E1227" s="20">
        <v>0</v>
      </c>
      <c r="F1227" s="20">
        <v>0</v>
      </c>
      <c r="G1227" s="20">
        <v>0</v>
      </c>
    </row>
    <row r="1228" spans="1:7" ht="12.75" customHeight="1" x14ac:dyDescent="0.3">
      <c r="B1228" s="2">
        <v>4600</v>
      </c>
      <c r="C1228" s="139" t="s">
        <v>229</v>
      </c>
      <c r="D1228" s="20">
        <f t="shared" si="124"/>
        <v>0</v>
      </c>
      <c r="E1228" s="20">
        <v>0</v>
      </c>
      <c r="F1228" s="20">
        <v>0</v>
      </c>
      <c r="G1228" s="20">
        <v>0</v>
      </c>
    </row>
    <row r="1229" spans="1:7" ht="12.75" customHeight="1" x14ac:dyDescent="0.3">
      <c r="B1229" s="2">
        <v>4700</v>
      </c>
      <c r="C1229" s="139" t="s">
        <v>230</v>
      </c>
      <c r="D1229" s="20">
        <f t="shared" si="124"/>
        <v>0</v>
      </c>
      <c r="E1229" s="20">
        <v>0</v>
      </c>
      <c r="F1229" s="20">
        <v>0</v>
      </c>
      <c r="G1229" s="20">
        <v>0</v>
      </c>
    </row>
    <row r="1230" spans="1:7" ht="12.75" customHeight="1" x14ac:dyDescent="0.3">
      <c r="B1230" s="2">
        <v>4800</v>
      </c>
      <c r="C1230" s="139" t="s">
        <v>231</v>
      </c>
      <c r="D1230" s="20">
        <f t="shared" si="124"/>
        <v>0</v>
      </c>
      <c r="E1230" s="20">
        <v>0</v>
      </c>
      <c r="F1230" s="20">
        <v>0</v>
      </c>
      <c r="G1230" s="20">
        <v>0</v>
      </c>
    </row>
    <row r="1231" spans="1:7" ht="12.75" customHeight="1" x14ac:dyDescent="0.3">
      <c r="B1231" s="2">
        <v>4900</v>
      </c>
      <c r="C1231" s="139" t="s">
        <v>232</v>
      </c>
      <c r="D1231" s="20">
        <f t="shared" si="124"/>
        <v>0</v>
      </c>
      <c r="E1231" s="20">
        <v>0</v>
      </c>
      <c r="F1231" s="20">
        <v>0</v>
      </c>
      <c r="G1231" s="20">
        <v>0</v>
      </c>
    </row>
    <row r="1232" spans="1:7" ht="14.25" customHeight="1" x14ac:dyDescent="0.3">
      <c r="A1232" s="137" t="s">
        <v>233</v>
      </c>
      <c r="B1232" s="137"/>
      <c r="C1232" s="45"/>
      <c r="D1232" s="138">
        <f>SUM(D1233:D1239)</f>
        <v>0</v>
      </c>
      <c r="E1232" s="138">
        <f>SUM(E1233:E1239)</f>
        <v>0</v>
      </c>
      <c r="F1232" s="138">
        <f>SUM(F1233:F1239)</f>
        <v>0</v>
      </c>
      <c r="G1232" s="138">
        <f>SUM(G1233:G1239)</f>
        <v>0</v>
      </c>
    </row>
    <row r="1233" spans="1:7" ht="12.75" customHeight="1" x14ac:dyDescent="0.3">
      <c r="B1233" s="2">
        <v>7100</v>
      </c>
      <c r="C1233" s="139" t="s">
        <v>234</v>
      </c>
      <c r="D1233" s="20">
        <f t="shared" ref="D1233:D1239" si="125">SUM(E1233:G1233)</f>
        <v>0</v>
      </c>
      <c r="E1233" s="20">
        <v>0</v>
      </c>
      <c r="F1233" s="20">
        <v>0</v>
      </c>
      <c r="G1233" s="20">
        <v>0</v>
      </c>
    </row>
    <row r="1234" spans="1:7" ht="12.75" customHeight="1" x14ac:dyDescent="0.3">
      <c r="B1234" s="2">
        <v>7200</v>
      </c>
      <c r="C1234" s="139" t="s">
        <v>235</v>
      </c>
      <c r="D1234" s="20">
        <f t="shared" si="125"/>
        <v>0</v>
      </c>
      <c r="E1234" s="20">
        <v>0</v>
      </c>
      <c r="F1234" s="20">
        <v>0</v>
      </c>
      <c r="G1234" s="20">
        <v>0</v>
      </c>
    </row>
    <row r="1235" spans="1:7" ht="12.75" customHeight="1" x14ac:dyDescent="0.3">
      <c r="B1235" s="2">
        <v>7300</v>
      </c>
      <c r="C1235" s="139" t="s">
        <v>236</v>
      </c>
      <c r="D1235" s="20">
        <f t="shared" si="125"/>
        <v>0</v>
      </c>
      <c r="E1235" s="20">
        <v>0</v>
      </c>
      <c r="F1235" s="20">
        <v>0</v>
      </c>
      <c r="G1235" s="20">
        <v>0</v>
      </c>
    </row>
    <row r="1236" spans="1:7" ht="12.75" customHeight="1" x14ac:dyDescent="0.3">
      <c r="B1236" s="2">
        <v>7400</v>
      </c>
      <c r="C1236" s="139" t="s">
        <v>237</v>
      </c>
      <c r="D1236" s="20">
        <f t="shared" si="125"/>
        <v>0</v>
      </c>
      <c r="E1236" s="20">
        <v>0</v>
      </c>
      <c r="F1236" s="20">
        <v>0</v>
      </c>
      <c r="G1236" s="20">
        <v>0</v>
      </c>
    </row>
    <row r="1237" spans="1:7" ht="12.75" customHeight="1" x14ac:dyDescent="0.3">
      <c r="B1237" s="2">
        <v>7500</v>
      </c>
      <c r="C1237" s="139" t="s">
        <v>238</v>
      </c>
      <c r="D1237" s="20">
        <f t="shared" si="125"/>
        <v>0</v>
      </c>
      <c r="E1237" s="20">
        <v>0</v>
      </c>
      <c r="F1237" s="20">
        <v>0</v>
      </c>
      <c r="G1237" s="20">
        <v>0</v>
      </c>
    </row>
    <row r="1238" spans="1:7" ht="12.75" customHeight="1" x14ac:dyDescent="0.3">
      <c r="B1238" s="2">
        <v>7600</v>
      </c>
      <c r="C1238" s="139" t="s">
        <v>239</v>
      </c>
      <c r="D1238" s="20">
        <f t="shared" si="125"/>
        <v>0</v>
      </c>
      <c r="E1238" s="20">
        <v>0</v>
      </c>
      <c r="F1238" s="20">
        <v>0</v>
      </c>
      <c r="G1238" s="20">
        <v>0</v>
      </c>
    </row>
    <row r="1239" spans="1:7" ht="12.75" customHeight="1" x14ac:dyDescent="0.3">
      <c r="B1239" s="2">
        <v>7900</v>
      </c>
      <c r="C1239" s="139" t="s">
        <v>240</v>
      </c>
      <c r="D1239" s="20">
        <f t="shared" si="125"/>
        <v>0</v>
      </c>
      <c r="E1239" s="20">
        <v>0</v>
      </c>
      <c r="F1239" s="20">
        <v>0</v>
      </c>
      <c r="G1239" s="20">
        <v>0</v>
      </c>
    </row>
    <row r="1240" spans="1:7" ht="15.75" customHeight="1" x14ac:dyDescent="0.35">
      <c r="C1240" s="59"/>
      <c r="D1240" s="20">
        <f t="shared" ref="D1240" si="126">D1331+D1422+D1513+D1604+D1695+D1786+D1877+D1968+D2059+D2150+D2241+D2423+D2332+D2514+D2605+D2696+D2787+D2878+D2969+D3060+D3151+D3242+D3333+D3515+D3424+D3606+D3697+D3788+D3879+D3970+D4061+D4152</f>
        <v>0</v>
      </c>
      <c r="E1240" s="20"/>
      <c r="F1240" s="20"/>
      <c r="G1240" s="20"/>
    </row>
    <row r="1241" spans="1:7" ht="14.25" customHeight="1" x14ac:dyDescent="0.3">
      <c r="A1241" s="135"/>
      <c r="B1241" s="135"/>
      <c r="C1241" s="42" t="s">
        <v>241</v>
      </c>
      <c r="D1241" s="136">
        <f>D1243+D1253+D1263+D1267</f>
        <v>34626.999999999993</v>
      </c>
      <c r="E1241" s="136">
        <v>734.32999999999993</v>
      </c>
      <c r="F1241" s="136">
        <v>14827.27</v>
      </c>
      <c r="G1241" s="136">
        <v>19065.399999999994</v>
      </c>
    </row>
    <row r="1242" spans="1:7" ht="15.75" customHeight="1" x14ac:dyDescent="0.35">
      <c r="C1242" s="59"/>
      <c r="D1242" s="20"/>
      <c r="E1242" s="20"/>
      <c r="F1242" s="20"/>
      <c r="G1242" s="20"/>
    </row>
    <row r="1243" spans="1:7" ht="14.25" customHeight="1" x14ac:dyDescent="0.3">
      <c r="A1243" s="137" t="s">
        <v>223</v>
      </c>
      <c r="B1243" s="137"/>
      <c r="C1243" s="45"/>
      <c r="D1243" s="138">
        <f>SUM(D1244:D1252)</f>
        <v>0</v>
      </c>
      <c r="E1243" s="138">
        <f>SUM(E1244:E1252)</f>
        <v>0</v>
      </c>
      <c r="F1243" s="138">
        <f>SUM(F1244:F1252)</f>
        <v>0</v>
      </c>
      <c r="G1243" s="138">
        <f>SUM(G1244:G1252)</f>
        <v>0</v>
      </c>
    </row>
    <row r="1244" spans="1:7" ht="12.75" customHeight="1" x14ac:dyDescent="0.3">
      <c r="B1244" s="2">
        <v>4100</v>
      </c>
      <c r="C1244" s="139" t="s">
        <v>224</v>
      </c>
      <c r="D1244" s="20">
        <f t="shared" ref="D1244:D1252" si="127">SUM(E1244:G1244)</f>
        <v>0</v>
      </c>
      <c r="E1244" s="20">
        <v>0</v>
      </c>
      <c r="F1244" s="20">
        <v>0</v>
      </c>
      <c r="G1244" s="20">
        <v>0</v>
      </c>
    </row>
    <row r="1245" spans="1:7" ht="12.75" customHeight="1" x14ac:dyDescent="0.3">
      <c r="B1245" s="2">
        <v>4200</v>
      </c>
      <c r="C1245" s="139" t="s">
        <v>225</v>
      </c>
      <c r="D1245" s="20">
        <f t="shared" si="127"/>
        <v>0</v>
      </c>
      <c r="E1245" s="20">
        <v>0</v>
      </c>
      <c r="F1245" s="20">
        <v>0</v>
      </c>
      <c r="G1245" s="20">
        <v>0</v>
      </c>
    </row>
    <row r="1246" spans="1:7" ht="12.75" customHeight="1" x14ac:dyDescent="0.3">
      <c r="B1246" s="2">
        <v>4300</v>
      </c>
      <c r="C1246" s="139" t="s">
        <v>226</v>
      </c>
      <c r="D1246" s="20">
        <f t="shared" si="127"/>
        <v>0</v>
      </c>
      <c r="E1246" s="20">
        <v>0</v>
      </c>
      <c r="F1246" s="20">
        <v>0</v>
      </c>
      <c r="G1246" s="20">
        <v>0</v>
      </c>
    </row>
    <row r="1247" spans="1:7" ht="12.75" customHeight="1" x14ac:dyDescent="0.3">
      <c r="B1247" s="2">
        <v>4400</v>
      </c>
      <c r="C1247" s="139" t="s">
        <v>227</v>
      </c>
      <c r="D1247" s="20">
        <f t="shared" si="127"/>
        <v>0</v>
      </c>
      <c r="E1247" s="20">
        <v>0</v>
      </c>
      <c r="F1247" s="20">
        <v>0</v>
      </c>
      <c r="G1247" s="20">
        <v>0</v>
      </c>
    </row>
    <row r="1248" spans="1:7" ht="12.75" customHeight="1" x14ac:dyDescent="0.3">
      <c r="B1248" s="2">
        <v>4500</v>
      </c>
      <c r="C1248" s="139" t="s">
        <v>228</v>
      </c>
      <c r="D1248" s="20">
        <f t="shared" si="127"/>
        <v>0</v>
      </c>
      <c r="E1248" s="20">
        <v>0</v>
      </c>
      <c r="F1248" s="20">
        <v>0</v>
      </c>
      <c r="G1248" s="20">
        <v>0</v>
      </c>
    </row>
    <row r="1249" spans="1:7" ht="12.75" customHeight="1" x14ac:dyDescent="0.3">
      <c r="B1249" s="2">
        <v>4600</v>
      </c>
      <c r="C1249" s="139" t="s">
        <v>229</v>
      </c>
      <c r="D1249" s="20">
        <f t="shared" si="127"/>
        <v>0</v>
      </c>
      <c r="E1249" s="20">
        <v>0</v>
      </c>
      <c r="F1249" s="20">
        <v>0</v>
      </c>
      <c r="G1249" s="20">
        <v>0</v>
      </c>
    </row>
    <row r="1250" spans="1:7" ht="12.75" customHeight="1" x14ac:dyDescent="0.3">
      <c r="B1250" s="2">
        <v>4700</v>
      </c>
      <c r="C1250" s="139" t="s">
        <v>230</v>
      </c>
      <c r="D1250" s="20">
        <f t="shared" si="127"/>
        <v>0</v>
      </c>
      <c r="E1250" s="20">
        <v>0</v>
      </c>
      <c r="F1250" s="20">
        <v>0</v>
      </c>
      <c r="G1250" s="20">
        <v>0</v>
      </c>
    </row>
    <row r="1251" spans="1:7" ht="12.75" customHeight="1" x14ac:dyDescent="0.3">
      <c r="B1251" s="2">
        <v>4800</v>
      </c>
      <c r="C1251" s="139" t="s">
        <v>231</v>
      </c>
      <c r="D1251" s="20">
        <f t="shared" si="127"/>
        <v>0</v>
      </c>
      <c r="E1251" s="20">
        <v>0</v>
      </c>
      <c r="F1251" s="20">
        <v>0</v>
      </c>
      <c r="G1251" s="20">
        <v>0</v>
      </c>
    </row>
    <row r="1252" spans="1:7" ht="12.75" customHeight="1" x14ac:dyDescent="0.3">
      <c r="B1252" s="2">
        <v>4900</v>
      </c>
      <c r="C1252" s="139" t="s">
        <v>232</v>
      </c>
      <c r="D1252" s="20">
        <f t="shared" si="127"/>
        <v>0</v>
      </c>
      <c r="E1252" s="20">
        <v>0</v>
      </c>
      <c r="F1252" s="20">
        <v>0</v>
      </c>
      <c r="G1252" s="20">
        <v>0</v>
      </c>
    </row>
    <row r="1253" spans="1:7" ht="14.25" customHeight="1" x14ac:dyDescent="0.3">
      <c r="A1253" s="137" t="s">
        <v>242</v>
      </c>
      <c r="B1253" s="137"/>
      <c r="C1253" s="45"/>
      <c r="D1253" s="138">
        <f>SUM(D1254:D1262)</f>
        <v>14058.619999999997</v>
      </c>
      <c r="E1253" s="138">
        <f>SUM(E1254:E1262)</f>
        <v>734.32999999999993</v>
      </c>
      <c r="F1253" s="138">
        <f>SUM(F1254:F1262)</f>
        <v>5798.77</v>
      </c>
      <c r="G1253" s="138">
        <f>SUM(G1254:G1262)</f>
        <v>7525.5199999999977</v>
      </c>
    </row>
    <row r="1254" spans="1:7" ht="12.75" customHeight="1" x14ac:dyDescent="0.3">
      <c r="B1254" s="2">
        <v>5100</v>
      </c>
      <c r="C1254" s="139" t="s">
        <v>243</v>
      </c>
      <c r="D1254" s="20">
        <f t="shared" ref="D1254:D1262" si="128">SUM(E1254:G1254)</f>
        <v>734.32999999999993</v>
      </c>
      <c r="E1254" s="20">
        <v>734.32999999999993</v>
      </c>
      <c r="F1254" s="20">
        <v>0</v>
      </c>
      <c r="G1254" s="20">
        <v>0</v>
      </c>
    </row>
    <row r="1255" spans="1:7" ht="12.75" customHeight="1" x14ac:dyDescent="0.3">
      <c r="B1255" s="2">
        <v>5200</v>
      </c>
      <c r="C1255" s="139" t="s">
        <v>244</v>
      </c>
      <c r="D1255" s="20">
        <f t="shared" si="128"/>
        <v>0</v>
      </c>
      <c r="E1255" s="20">
        <v>0</v>
      </c>
      <c r="F1255" s="20">
        <v>0</v>
      </c>
      <c r="G1255" s="20">
        <v>0</v>
      </c>
    </row>
    <row r="1256" spans="1:7" ht="12.75" customHeight="1" x14ac:dyDescent="0.3">
      <c r="B1256" s="2">
        <v>5300</v>
      </c>
      <c r="C1256" s="139" t="s">
        <v>245</v>
      </c>
      <c r="D1256" s="20">
        <f t="shared" si="128"/>
        <v>13324.289999999997</v>
      </c>
      <c r="E1256" s="20">
        <v>0</v>
      </c>
      <c r="F1256" s="20">
        <v>5798.77</v>
      </c>
      <c r="G1256" s="20">
        <v>7525.5199999999977</v>
      </c>
    </row>
    <row r="1257" spans="1:7" ht="12.75" customHeight="1" x14ac:dyDescent="0.3">
      <c r="B1257" s="2">
        <v>5400</v>
      </c>
      <c r="C1257" s="139" t="s">
        <v>246</v>
      </c>
      <c r="D1257" s="20">
        <f t="shared" si="128"/>
        <v>0</v>
      </c>
      <c r="E1257" s="20">
        <v>0</v>
      </c>
      <c r="F1257" s="20">
        <v>0</v>
      </c>
      <c r="G1257" s="20">
        <v>0</v>
      </c>
    </row>
    <row r="1258" spans="1:7" ht="12.75" customHeight="1" x14ac:dyDescent="0.3">
      <c r="B1258" s="2">
        <v>5500</v>
      </c>
      <c r="C1258" s="139" t="s">
        <v>247</v>
      </c>
      <c r="D1258" s="20">
        <f t="shared" si="128"/>
        <v>0</v>
      </c>
      <c r="E1258" s="20">
        <v>0</v>
      </c>
      <c r="F1258" s="20">
        <v>0</v>
      </c>
      <c r="G1258" s="20">
        <v>0</v>
      </c>
    </row>
    <row r="1259" spans="1:7" ht="12.75" customHeight="1" x14ac:dyDescent="0.3">
      <c r="B1259" s="2">
        <v>5600</v>
      </c>
      <c r="C1259" s="139" t="s">
        <v>248</v>
      </c>
      <c r="D1259" s="20">
        <f t="shared" si="128"/>
        <v>0</v>
      </c>
      <c r="E1259" s="20">
        <v>0</v>
      </c>
      <c r="F1259" s="20">
        <v>0</v>
      </c>
      <c r="G1259" s="20">
        <v>0</v>
      </c>
    </row>
    <row r="1260" spans="1:7" ht="12.75" customHeight="1" x14ac:dyDescent="0.3">
      <c r="B1260" s="2">
        <v>5700</v>
      </c>
      <c r="C1260" s="139" t="s">
        <v>249</v>
      </c>
      <c r="D1260" s="20">
        <f t="shared" si="128"/>
        <v>0</v>
      </c>
      <c r="E1260" s="20">
        <v>0</v>
      </c>
      <c r="F1260" s="20">
        <v>0</v>
      </c>
      <c r="G1260" s="20">
        <v>0</v>
      </c>
    </row>
    <row r="1261" spans="1:7" ht="12.75" customHeight="1" x14ac:dyDescent="0.3">
      <c r="B1261" s="2">
        <v>5800</v>
      </c>
      <c r="C1261" s="139" t="s">
        <v>250</v>
      </c>
      <c r="D1261" s="20">
        <f t="shared" si="128"/>
        <v>0</v>
      </c>
      <c r="E1261" s="20">
        <v>0</v>
      </c>
      <c r="F1261" s="20">
        <v>0</v>
      </c>
      <c r="G1261" s="20">
        <v>0</v>
      </c>
    </row>
    <row r="1262" spans="1:7" ht="12.75" customHeight="1" x14ac:dyDescent="0.3">
      <c r="B1262" s="2">
        <v>5900</v>
      </c>
      <c r="C1262" s="139" t="s">
        <v>251</v>
      </c>
      <c r="D1262" s="20">
        <f t="shared" si="128"/>
        <v>0</v>
      </c>
      <c r="E1262" s="20">
        <v>0</v>
      </c>
      <c r="F1262" s="20">
        <v>0</v>
      </c>
      <c r="G1262" s="20">
        <v>0</v>
      </c>
    </row>
    <row r="1263" spans="1:7" ht="14.25" customHeight="1" x14ac:dyDescent="0.3">
      <c r="A1263" s="137" t="s">
        <v>252</v>
      </c>
      <c r="B1263" s="137"/>
      <c r="C1263" s="45"/>
      <c r="D1263" s="138">
        <f>SUM(D1264:D1266)</f>
        <v>20568.379999999997</v>
      </c>
      <c r="E1263" s="138">
        <f>SUM(E1264:E1266)</f>
        <v>0</v>
      </c>
      <c r="F1263" s="138">
        <f>SUM(F1264:F1266)</f>
        <v>9028.5</v>
      </c>
      <c r="G1263" s="138">
        <f>SUM(G1264:G1266)</f>
        <v>11539.879999999997</v>
      </c>
    </row>
    <row r="1264" spans="1:7" ht="12.75" customHeight="1" x14ac:dyDescent="0.3">
      <c r="B1264" s="2">
        <v>6100</v>
      </c>
      <c r="C1264" s="139" t="s">
        <v>253</v>
      </c>
      <c r="D1264" s="20">
        <f t="shared" ref="D1264:D1266" si="129">SUM(E1264:G1264)</f>
        <v>0</v>
      </c>
      <c r="E1264" s="20">
        <v>0</v>
      </c>
      <c r="F1264" s="20">
        <v>0</v>
      </c>
      <c r="G1264" s="20">
        <v>0</v>
      </c>
    </row>
    <row r="1265" spans="1:7" ht="12.75" customHeight="1" x14ac:dyDescent="0.3">
      <c r="B1265" s="2">
        <v>6200</v>
      </c>
      <c r="C1265" s="139" t="s">
        <v>254</v>
      </c>
      <c r="D1265" s="20">
        <f t="shared" si="129"/>
        <v>20568.379999999997</v>
      </c>
      <c r="E1265" s="20">
        <v>0</v>
      </c>
      <c r="F1265" s="20">
        <v>9028.5</v>
      </c>
      <c r="G1265" s="20">
        <v>11539.879999999997</v>
      </c>
    </row>
    <row r="1266" spans="1:7" ht="12.75" customHeight="1" x14ac:dyDescent="0.3">
      <c r="B1266" s="2">
        <v>6300</v>
      </c>
      <c r="C1266" s="139" t="s">
        <v>255</v>
      </c>
      <c r="D1266" s="20">
        <f t="shared" si="129"/>
        <v>0</v>
      </c>
      <c r="E1266" s="20">
        <v>0</v>
      </c>
      <c r="F1266" s="20">
        <v>0</v>
      </c>
      <c r="G1266" s="20">
        <v>0</v>
      </c>
    </row>
    <row r="1267" spans="1:7" ht="14.25" customHeight="1" x14ac:dyDescent="0.3">
      <c r="A1267" s="137" t="s">
        <v>256</v>
      </c>
      <c r="B1267" s="137"/>
      <c r="C1267" s="45"/>
      <c r="D1267" s="138">
        <f>D1268</f>
        <v>0</v>
      </c>
      <c r="E1267" s="138">
        <f>E1268</f>
        <v>0</v>
      </c>
      <c r="F1267" s="138">
        <f>F1268</f>
        <v>0</v>
      </c>
      <c r="G1267" s="138">
        <f>G1268</f>
        <v>0</v>
      </c>
    </row>
    <row r="1268" spans="1:7" ht="12.75" customHeight="1" x14ac:dyDescent="0.3">
      <c r="A1268" s="90"/>
      <c r="B1268" s="90">
        <v>9900</v>
      </c>
      <c r="C1268" s="140" t="s">
        <v>257</v>
      </c>
      <c r="D1268" s="92">
        <f>SUM(E1268:G1268)</f>
        <v>0</v>
      </c>
      <c r="E1268" s="92">
        <v>0</v>
      </c>
      <c r="F1268" s="92">
        <v>0</v>
      </c>
      <c r="G1268" s="92">
        <v>0</v>
      </c>
    </row>
    <row r="1269" spans="1:7" ht="14.25" customHeight="1" x14ac:dyDescent="0.3">
      <c r="A1269" s="37" t="s">
        <v>1047</v>
      </c>
      <c r="B1269" s="37"/>
      <c r="C1269" s="37"/>
      <c r="D1269" s="37"/>
      <c r="E1269" s="37"/>
      <c r="F1269" s="37"/>
      <c r="G1269" s="37"/>
    </row>
    <row r="1270" spans="1:7" ht="14.25" customHeight="1" x14ac:dyDescent="0.3">
      <c r="A1270" s="36" t="s">
        <v>258</v>
      </c>
      <c r="B1270" s="37"/>
      <c r="C1270" s="37"/>
      <c r="D1270" s="37"/>
      <c r="E1270" s="37"/>
      <c r="F1270" s="37"/>
      <c r="G1270" s="37"/>
    </row>
    <row r="1271" spans="1:7" ht="12.75" customHeight="1" x14ac:dyDescent="0.3"/>
    <row r="1272" spans="1:7" ht="12.75" customHeight="1" x14ac:dyDescent="0.3"/>
    <row r="1273" spans="1:7" ht="12.75" customHeight="1" x14ac:dyDescent="0.3"/>
    <row r="1274" spans="1:7" ht="12.75" customHeight="1" x14ac:dyDescent="0.3"/>
    <row r="1275" spans="1:7" ht="12.75" customHeight="1" x14ac:dyDescent="0.3"/>
    <row r="1276" spans="1:7" ht="12.75" customHeight="1" x14ac:dyDescent="0.3"/>
    <row r="1277" spans="1:7" ht="21" customHeight="1" x14ac:dyDescent="0.4">
      <c r="A1277" s="12" t="s">
        <v>39</v>
      </c>
    </row>
    <row r="1278" spans="1:7" ht="21" customHeight="1" x14ac:dyDescent="0.4">
      <c r="A1278" s="12" t="s">
        <v>0</v>
      </c>
      <c r="D1278" s="16"/>
      <c r="E1278" s="16"/>
      <c r="F1278" s="16"/>
      <c r="G1278" s="16"/>
    </row>
    <row r="1279" spans="1:7" ht="12.75" customHeight="1" x14ac:dyDescent="0.3">
      <c r="A1279" s="20"/>
      <c r="B1279" s="20"/>
      <c r="C1279" s="20"/>
      <c r="D1279" s="20"/>
      <c r="E1279" s="20"/>
      <c r="F1279" s="20"/>
      <c r="G1279" s="20"/>
    </row>
    <row r="1280" spans="1:7" ht="56.25" customHeight="1" x14ac:dyDescent="0.3">
      <c r="A1280" s="150" t="s">
        <v>189</v>
      </c>
      <c r="B1280" s="150" t="s">
        <v>190</v>
      </c>
      <c r="C1280" s="97" t="s">
        <v>191</v>
      </c>
      <c r="D1280" s="97" t="s">
        <v>534</v>
      </c>
      <c r="E1280" s="97" t="s">
        <v>1078</v>
      </c>
      <c r="F1280" s="97" t="s">
        <v>1079</v>
      </c>
      <c r="G1280" s="97" t="s">
        <v>1080</v>
      </c>
    </row>
    <row r="1281" spans="1:7" ht="12.75" customHeight="1" x14ac:dyDescent="0.3"/>
    <row r="1282" spans="1:7" x14ac:dyDescent="0.3">
      <c r="A1282" s="89"/>
      <c r="B1282" s="89"/>
      <c r="C1282" s="89" t="s">
        <v>193</v>
      </c>
      <c r="D1282" s="89">
        <f>D1283+D1332</f>
        <v>9538212.2800000012</v>
      </c>
      <c r="E1282" s="89">
        <f>E1283+E1332</f>
        <v>4582539.97</v>
      </c>
      <c r="F1282" s="89">
        <f>F1283+F1332</f>
        <v>4948710.8900000006</v>
      </c>
      <c r="G1282" s="89">
        <f>G1283+G1332</f>
        <v>6961.4199999999992</v>
      </c>
    </row>
    <row r="1283" spans="1:7" ht="14.25" customHeight="1" x14ac:dyDescent="0.3">
      <c r="A1283" s="135"/>
      <c r="B1283" s="135"/>
      <c r="C1283" s="42" t="s">
        <v>194</v>
      </c>
      <c r="D1283" s="136">
        <f>D1285+D1293+D1303+D1313+D1323</f>
        <v>9370283.3300000019</v>
      </c>
      <c r="E1283" s="136">
        <f>E1285+E1293+E1303+E1313+E1323</f>
        <v>4579843.5199999996</v>
      </c>
      <c r="F1283" s="136">
        <f>F1285+F1293+F1303+F1313+F1323</f>
        <v>4783478.3900000006</v>
      </c>
      <c r="G1283" s="136">
        <f>G1285+G1293+G1303+G1313+G1323</f>
        <v>6961.4199999999992</v>
      </c>
    </row>
    <row r="1284" spans="1:7" ht="12.75" customHeight="1" x14ac:dyDescent="0.3"/>
    <row r="1285" spans="1:7" ht="14.25" customHeight="1" x14ac:dyDescent="0.3">
      <c r="A1285" s="137" t="s">
        <v>195</v>
      </c>
      <c r="B1285" s="137"/>
      <c r="C1285" s="45"/>
      <c r="D1285" s="138">
        <f>SUM(D1286:D1292)</f>
        <v>6824986.8300000001</v>
      </c>
      <c r="E1285" s="138">
        <f>SUM(E1286:E1292)</f>
        <v>3907149.76</v>
      </c>
      <c r="F1285" s="138">
        <f>SUM(F1286:F1292)</f>
        <v>2913538.1700000009</v>
      </c>
      <c r="G1285" s="138">
        <f>SUM(G1286:G1292)</f>
        <v>4298.8999999999996</v>
      </c>
    </row>
    <row r="1286" spans="1:7" ht="12.75" customHeight="1" x14ac:dyDescent="0.3">
      <c r="B1286" s="2">
        <v>1100</v>
      </c>
      <c r="C1286" s="139" t="s">
        <v>196</v>
      </c>
      <c r="D1286" s="20">
        <f t="shared" ref="D1286:D1292" si="130">SUM(E1286:G1286)</f>
        <v>1109802.9000000001</v>
      </c>
      <c r="E1286" s="20">
        <v>486385.66000000003</v>
      </c>
      <c r="F1286" s="20">
        <v>622684.16000000003</v>
      </c>
      <c r="G1286" s="20">
        <v>733.08</v>
      </c>
    </row>
    <row r="1287" spans="1:7" ht="12.75" customHeight="1" x14ac:dyDescent="0.3">
      <c r="B1287" s="2">
        <v>1200</v>
      </c>
      <c r="C1287" s="139" t="s">
        <v>197</v>
      </c>
      <c r="D1287" s="20">
        <f t="shared" si="130"/>
        <v>139106.26999999999</v>
      </c>
      <c r="E1287" s="20">
        <v>64625.32999999998</v>
      </c>
      <c r="F1287" s="20">
        <v>74355.510000000024</v>
      </c>
      <c r="G1287" s="20">
        <v>125.42999999999998</v>
      </c>
    </row>
    <row r="1288" spans="1:7" ht="12.75" customHeight="1" x14ac:dyDescent="0.3">
      <c r="B1288" s="2">
        <v>1300</v>
      </c>
      <c r="C1288" s="139" t="s">
        <v>198</v>
      </c>
      <c r="D1288" s="20">
        <f t="shared" si="130"/>
        <v>1686792.61</v>
      </c>
      <c r="E1288" s="20">
        <v>1215536.56</v>
      </c>
      <c r="F1288" s="20">
        <v>470785.28999999992</v>
      </c>
      <c r="G1288" s="20">
        <v>470.76</v>
      </c>
    </row>
    <row r="1289" spans="1:7" ht="12.75" customHeight="1" x14ac:dyDescent="0.3">
      <c r="B1289" s="2">
        <v>1400</v>
      </c>
      <c r="C1289" s="139" t="s">
        <v>199</v>
      </c>
      <c r="D1289" s="20">
        <f t="shared" si="130"/>
        <v>347257.73999999993</v>
      </c>
      <c r="E1289" s="20">
        <v>0</v>
      </c>
      <c r="F1289" s="20">
        <v>346714.13999999996</v>
      </c>
      <c r="G1289" s="20">
        <v>543.6</v>
      </c>
    </row>
    <row r="1290" spans="1:7" ht="12.75" customHeight="1" x14ac:dyDescent="0.3">
      <c r="B1290" s="2">
        <v>1500</v>
      </c>
      <c r="C1290" s="139" t="s">
        <v>200</v>
      </c>
      <c r="D1290" s="20">
        <f t="shared" si="130"/>
        <v>3082027.52</v>
      </c>
      <c r="E1290" s="20">
        <v>2020869.95</v>
      </c>
      <c r="F1290" s="20">
        <v>1059117.5000000005</v>
      </c>
      <c r="G1290" s="20">
        <v>2040.07</v>
      </c>
    </row>
    <row r="1291" spans="1:7" ht="12.75" customHeight="1" x14ac:dyDescent="0.3">
      <c r="B1291" s="2">
        <v>1600</v>
      </c>
      <c r="C1291" s="139" t="s">
        <v>201</v>
      </c>
      <c r="D1291" s="20">
        <f t="shared" si="130"/>
        <v>248.75</v>
      </c>
      <c r="E1291" s="20">
        <v>0</v>
      </c>
      <c r="F1291" s="20">
        <v>248.75</v>
      </c>
      <c r="G1291" s="20">
        <v>0</v>
      </c>
    </row>
    <row r="1292" spans="1:7" ht="12.75" customHeight="1" x14ac:dyDescent="0.3">
      <c r="B1292" s="2">
        <v>1700</v>
      </c>
      <c r="C1292" s="139" t="s">
        <v>202</v>
      </c>
      <c r="D1292" s="20">
        <f t="shared" si="130"/>
        <v>459751.0400000001</v>
      </c>
      <c r="E1292" s="20">
        <v>119732.25999999998</v>
      </c>
      <c r="F1292" s="20">
        <v>339632.82000000007</v>
      </c>
      <c r="G1292" s="20">
        <v>385.96</v>
      </c>
    </row>
    <row r="1293" spans="1:7" ht="14.25" customHeight="1" x14ac:dyDescent="0.3">
      <c r="A1293" s="137" t="s">
        <v>203</v>
      </c>
      <c r="B1293" s="137"/>
      <c r="C1293" s="45"/>
      <c r="D1293" s="138">
        <f>SUM(D1294:D1302)</f>
        <v>1979581.7199999997</v>
      </c>
      <c r="E1293" s="138">
        <f>SUM(E1294:E1302)</f>
        <v>366824.17</v>
      </c>
      <c r="F1293" s="138">
        <f>SUM(F1294:F1302)</f>
        <v>1610946.9700000002</v>
      </c>
      <c r="G1293" s="138">
        <f>SUM(G1294:G1302)</f>
        <v>1810.5800000000002</v>
      </c>
    </row>
    <row r="1294" spans="1:7" ht="12.75" customHeight="1" x14ac:dyDescent="0.3">
      <c r="B1294" s="2">
        <v>2100</v>
      </c>
      <c r="C1294" s="139" t="s">
        <v>204</v>
      </c>
      <c r="D1294" s="20">
        <f t="shared" ref="D1294:D1302" si="131">SUM(E1294:G1294)</f>
        <v>117913.35999999997</v>
      </c>
      <c r="E1294" s="20">
        <v>21021.37</v>
      </c>
      <c r="F1294" s="20">
        <v>96776.169999999969</v>
      </c>
      <c r="G1294" s="20">
        <v>115.82</v>
      </c>
    </row>
    <row r="1295" spans="1:7" ht="12.75" customHeight="1" x14ac:dyDescent="0.3">
      <c r="B1295" s="2">
        <v>2200</v>
      </c>
      <c r="C1295" s="139" t="s">
        <v>205</v>
      </c>
      <c r="D1295" s="20">
        <f t="shared" si="131"/>
        <v>220347.67999999996</v>
      </c>
      <c r="E1295" s="20">
        <v>15471.679999999998</v>
      </c>
      <c r="F1295" s="20">
        <v>204709.71999999997</v>
      </c>
      <c r="G1295" s="20">
        <v>166.27999999999997</v>
      </c>
    </row>
    <row r="1296" spans="1:7" ht="12.75" customHeight="1" x14ac:dyDescent="0.3">
      <c r="B1296" s="2">
        <v>2300</v>
      </c>
      <c r="C1296" s="139" t="s">
        <v>206</v>
      </c>
      <c r="D1296" s="20">
        <f t="shared" si="131"/>
        <v>42.08</v>
      </c>
      <c r="E1296" s="20">
        <v>27.22</v>
      </c>
      <c r="F1296" s="20">
        <v>14.860000000000001</v>
      </c>
      <c r="G1296" s="20">
        <v>0</v>
      </c>
    </row>
    <row r="1297" spans="1:7" ht="12.75" customHeight="1" x14ac:dyDescent="0.3">
      <c r="B1297" s="2">
        <v>2400</v>
      </c>
      <c r="C1297" s="139" t="s">
        <v>207</v>
      </c>
      <c r="D1297" s="20">
        <f t="shared" si="131"/>
        <v>350184.13999999996</v>
      </c>
      <c r="E1297" s="20">
        <v>4474.55</v>
      </c>
      <c r="F1297" s="20">
        <v>345696.20999999996</v>
      </c>
      <c r="G1297" s="20">
        <v>13.380000000000003</v>
      </c>
    </row>
    <row r="1298" spans="1:7" ht="12.75" customHeight="1" x14ac:dyDescent="0.3">
      <c r="B1298" s="2">
        <v>2500</v>
      </c>
      <c r="C1298" s="139" t="s">
        <v>208</v>
      </c>
      <c r="D1298" s="20">
        <f t="shared" si="131"/>
        <v>1207350.48</v>
      </c>
      <c r="E1298" s="20">
        <v>275195.13999999996</v>
      </c>
      <c r="F1298" s="20">
        <v>930871.68</v>
      </c>
      <c r="G1298" s="20">
        <v>1283.6600000000001</v>
      </c>
    </row>
    <row r="1299" spans="1:7" ht="12.75" customHeight="1" x14ac:dyDescent="0.3">
      <c r="B1299" s="2">
        <v>2600</v>
      </c>
      <c r="C1299" s="139" t="s">
        <v>209</v>
      </c>
      <c r="D1299" s="20">
        <f t="shared" si="131"/>
        <v>48580.29</v>
      </c>
      <c r="E1299" s="20">
        <v>28248.979999999996</v>
      </c>
      <c r="F1299" s="20">
        <v>20252.540000000005</v>
      </c>
      <c r="G1299" s="20">
        <v>78.77</v>
      </c>
    </row>
    <row r="1300" spans="1:7" ht="12.75" customHeight="1" x14ac:dyDescent="0.3">
      <c r="B1300" s="2">
        <v>2700</v>
      </c>
      <c r="C1300" s="139" t="s">
        <v>210</v>
      </c>
      <c r="D1300" s="20">
        <f t="shared" si="131"/>
        <v>17960.689999999999</v>
      </c>
      <c r="E1300" s="20">
        <v>14692.71</v>
      </c>
      <c r="F1300" s="20">
        <v>3255</v>
      </c>
      <c r="G1300" s="20">
        <v>12.980000000000002</v>
      </c>
    </row>
    <row r="1301" spans="1:7" ht="12.75" customHeight="1" x14ac:dyDescent="0.3">
      <c r="B1301" s="2">
        <v>2800</v>
      </c>
      <c r="C1301" s="139" t="s">
        <v>211</v>
      </c>
      <c r="D1301" s="20">
        <f t="shared" si="131"/>
        <v>0</v>
      </c>
      <c r="E1301" s="20">
        <v>0</v>
      </c>
      <c r="F1301" s="20">
        <v>0</v>
      </c>
      <c r="G1301" s="20">
        <v>0</v>
      </c>
    </row>
    <row r="1302" spans="1:7" ht="12.75" customHeight="1" x14ac:dyDescent="0.3">
      <c r="B1302" s="2">
        <v>2900</v>
      </c>
      <c r="C1302" s="139" t="s">
        <v>212</v>
      </c>
      <c r="D1302" s="20">
        <f t="shared" si="131"/>
        <v>17202.999999999993</v>
      </c>
      <c r="E1302" s="20">
        <v>7692.5199999999968</v>
      </c>
      <c r="F1302" s="20">
        <v>9370.7899999999972</v>
      </c>
      <c r="G1302" s="20">
        <v>139.69</v>
      </c>
    </row>
    <row r="1303" spans="1:7" ht="14.25" customHeight="1" x14ac:dyDescent="0.3">
      <c r="A1303" s="137" t="s">
        <v>213</v>
      </c>
      <c r="B1303" s="137"/>
      <c r="C1303" s="45"/>
      <c r="D1303" s="138">
        <f>SUM(D1304:D1312)</f>
        <v>518822.55000000005</v>
      </c>
      <c r="E1303" s="138">
        <f>SUM(E1304:E1312)</f>
        <v>305869.59000000003</v>
      </c>
      <c r="F1303" s="138">
        <f>SUM(F1304:F1312)</f>
        <v>212101.02000000002</v>
      </c>
      <c r="G1303" s="138">
        <f>SUM(G1304:G1312)</f>
        <v>851.93999999999994</v>
      </c>
    </row>
    <row r="1304" spans="1:7" ht="12.75" customHeight="1" x14ac:dyDescent="0.3">
      <c r="B1304" s="2">
        <v>3100</v>
      </c>
      <c r="C1304" s="139" t="s">
        <v>214</v>
      </c>
      <c r="D1304" s="20">
        <f t="shared" ref="D1304:D1312" si="132">SUM(E1304:G1304)</f>
        <v>122880.51</v>
      </c>
      <c r="E1304" s="20">
        <v>60710.289999999994</v>
      </c>
      <c r="F1304" s="20">
        <v>61917.2</v>
      </c>
      <c r="G1304" s="20">
        <v>253.02</v>
      </c>
    </row>
    <row r="1305" spans="1:7" ht="12.75" customHeight="1" x14ac:dyDescent="0.3">
      <c r="B1305" s="2">
        <v>3200</v>
      </c>
      <c r="C1305" s="139" t="s">
        <v>215</v>
      </c>
      <c r="D1305" s="20">
        <f t="shared" si="132"/>
        <v>16303.669999999998</v>
      </c>
      <c r="E1305" s="20">
        <v>5165.8200000000006</v>
      </c>
      <c r="F1305" s="20">
        <v>11125.329999999998</v>
      </c>
      <c r="G1305" s="20">
        <v>12.519999999999998</v>
      </c>
    </row>
    <row r="1306" spans="1:7" ht="12.75" customHeight="1" x14ac:dyDescent="0.3">
      <c r="B1306" s="2">
        <v>3300</v>
      </c>
      <c r="C1306" s="139" t="s">
        <v>216</v>
      </c>
      <c r="D1306" s="20">
        <f t="shared" si="132"/>
        <v>246300.92</v>
      </c>
      <c r="E1306" s="20">
        <v>193239.35</v>
      </c>
      <c r="F1306" s="20">
        <v>53159.98</v>
      </c>
      <c r="G1306" s="20">
        <v>-98.410000000000011</v>
      </c>
    </row>
    <row r="1307" spans="1:7" ht="12.75" customHeight="1" x14ac:dyDescent="0.3">
      <c r="B1307" s="2">
        <v>3400</v>
      </c>
      <c r="C1307" s="139" t="s">
        <v>217</v>
      </c>
      <c r="D1307" s="20">
        <f t="shared" si="132"/>
        <v>13579.130000000001</v>
      </c>
      <c r="E1307" s="20">
        <v>1376.61</v>
      </c>
      <c r="F1307" s="20">
        <v>12165.57</v>
      </c>
      <c r="G1307" s="20">
        <v>36.949999999999996</v>
      </c>
    </row>
    <row r="1308" spans="1:7" ht="12.75" customHeight="1" x14ac:dyDescent="0.3">
      <c r="B1308" s="2">
        <v>3500</v>
      </c>
      <c r="C1308" s="139" t="s">
        <v>218</v>
      </c>
      <c r="D1308" s="20">
        <f t="shared" si="132"/>
        <v>57020.360000000022</v>
      </c>
      <c r="E1308" s="20">
        <v>28046.680000000011</v>
      </c>
      <c r="F1308" s="20">
        <v>28638.450000000004</v>
      </c>
      <c r="G1308" s="20">
        <v>335.23</v>
      </c>
    </row>
    <row r="1309" spans="1:7" ht="12.75" customHeight="1" x14ac:dyDescent="0.3">
      <c r="B1309" s="2">
        <v>3600</v>
      </c>
      <c r="C1309" s="139" t="s">
        <v>219</v>
      </c>
      <c r="D1309" s="20">
        <f t="shared" si="132"/>
        <v>2426.59</v>
      </c>
      <c r="E1309" s="20">
        <v>98.770000000000024</v>
      </c>
      <c r="F1309" s="20">
        <v>2327.8200000000002</v>
      </c>
      <c r="G1309" s="20">
        <v>0</v>
      </c>
    </row>
    <row r="1310" spans="1:7" ht="12.75" customHeight="1" x14ac:dyDescent="0.3">
      <c r="B1310" s="2">
        <v>3700</v>
      </c>
      <c r="C1310" s="139" t="s">
        <v>220</v>
      </c>
      <c r="D1310" s="20">
        <f t="shared" si="132"/>
        <v>19484.519999999997</v>
      </c>
      <c r="E1310" s="20">
        <v>14058.329999999996</v>
      </c>
      <c r="F1310" s="20">
        <v>5154.46</v>
      </c>
      <c r="G1310" s="20">
        <v>271.73</v>
      </c>
    </row>
    <row r="1311" spans="1:7" ht="12.75" customHeight="1" x14ac:dyDescent="0.3">
      <c r="B1311" s="2">
        <v>3800</v>
      </c>
      <c r="C1311" s="139" t="s">
        <v>221</v>
      </c>
      <c r="D1311" s="20">
        <f t="shared" si="132"/>
        <v>6483.49</v>
      </c>
      <c r="E1311" s="20">
        <v>1202.83</v>
      </c>
      <c r="F1311" s="20">
        <v>5265.43</v>
      </c>
      <c r="G1311" s="20">
        <v>15.23</v>
      </c>
    </row>
    <row r="1312" spans="1:7" ht="12.75" customHeight="1" x14ac:dyDescent="0.3">
      <c r="B1312" s="2">
        <v>3900</v>
      </c>
      <c r="C1312" s="139" t="s">
        <v>222</v>
      </c>
      <c r="D1312" s="20">
        <f t="shared" si="132"/>
        <v>34343.360000000001</v>
      </c>
      <c r="E1312" s="20">
        <v>1970.9099999999999</v>
      </c>
      <c r="F1312" s="20">
        <v>32346.78</v>
      </c>
      <c r="G1312" s="20">
        <v>25.67</v>
      </c>
    </row>
    <row r="1313" spans="1:7" ht="14.25" customHeight="1" x14ac:dyDescent="0.3">
      <c r="A1313" s="137" t="s">
        <v>223</v>
      </c>
      <c r="B1313" s="137"/>
      <c r="C1313" s="45"/>
      <c r="D1313" s="138">
        <f>SUM(D1314:D1322)</f>
        <v>46892.23</v>
      </c>
      <c r="E1313" s="138">
        <f>SUM(E1314:E1322)</f>
        <v>0</v>
      </c>
      <c r="F1313" s="138">
        <f>SUM(F1314:F1322)</f>
        <v>46892.23</v>
      </c>
      <c r="G1313" s="138">
        <f>SUM(G1314:G1322)</f>
        <v>0</v>
      </c>
    </row>
    <row r="1314" spans="1:7" ht="12.75" customHeight="1" x14ac:dyDescent="0.3">
      <c r="B1314" s="2">
        <v>4100</v>
      </c>
      <c r="C1314" s="139" t="s">
        <v>224</v>
      </c>
      <c r="D1314" s="20">
        <f t="shared" ref="D1314:D1322" si="133">SUM(E1314:G1314)</f>
        <v>0</v>
      </c>
      <c r="E1314" s="20">
        <v>0</v>
      </c>
      <c r="F1314" s="20">
        <v>0</v>
      </c>
      <c r="G1314" s="20">
        <v>0</v>
      </c>
    </row>
    <row r="1315" spans="1:7" ht="12.75" customHeight="1" x14ac:dyDescent="0.3">
      <c r="B1315" s="2">
        <v>4200</v>
      </c>
      <c r="C1315" s="139" t="s">
        <v>225</v>
      </c>
      <c r="D1315" s="20">
        <f t="shared" si="133"/>
        <v>0</v>
      </c>
      <c r="E1315" s="20">
        <v>0</v>
      </c>
      <c r="F1315" s="20">
        <v>0</v>
      </c>
      <c r="G1315" s="20">
        <v>0</v>
      </c>
    </row>
    <row r="1316" spans="1:7" ht="12.75" customHeight="1" x14ac:dyDescent="0.3">
      <c r="B1316" s="2">
        <v>4300</v>
      </c>
      <c r="C1316" s="139" t="s">
        <v>226</v>
      </c>
      <c r="D1316" s="20">
        <f t="shared" si="133"/>
        <v>41906.54</v>
      </c>
      <c r="E1316" s="20">
        <v>0</v>
      </c>
      <c r="F1316" s="20">
        <v>41906.54</v>
      </c>
      <c r="G1316" s="20">
        <v>0</v>
      </c>
    </row>
    <row r="1317" spans="1:7" ht="12.75" customHeight="1" x14ac:dyDescent="0.3">
      <c r="B1317" s="2">
        <v>4400</v>
      </c>
      <c r="C1317" s="139" t="s">
        <v>227</v>
      </c>
      <c r="D1317" s="20">
        <f t="shared" si="133"/>
        <v>4985.6900000000005</v>
      </c>
      <c r="E1317" s="20">
        <v>0</v>
      </c>
      <c r="F1317" s="20">
        <v>4985.6900000000005</v>
      </c>
      <c r="G1317" s="20">
        <v>0</v>
      </c>
    </row>
    <row r="1318" spans="1:7" ht="12.75" customHeight="1" x14ac:dyDescent="0.3">
      <c r="B1318" s="2">
        <v>4500</v>
      </c>
      <c r="C1318" s="139" t="s">
        <v>228</v>
      </c>
      <c r="D1318" s="20">
        <f t="shared" si="133"/>
        <v>0</v>
      </c>
      <c r="E1318" s="20">
        <v>0</v>
      </c>
      <c r="F1318" s="20">
        <v>0</v>
      </c>
      <c r="G1318" s="20">
        <v>0</v>
      </c>
    </row>
    <row r="1319" spans="1:7" ht="12.75" customHeight="1" x14ac:dyDescent="0.3">
      <c r="B1319" s="2">
        <v>4600</v>
      </c>
      <c r="C1319" s="139" t="s">
        <v>229</v>
      </c>
      <c r="D1319" s="20">
        <f t="shared" si="133"/>
        <v>0</v>
      </c>
      <c r="E1319" s="20">
        <v>0</v>
      </c>
      <c r="F1319" s="20">
        <v>0</v>
      </c>
      <c r="G1319" s="20">
        <v>0</v>
      </c>
    </row>
    <row r="1320" spans="1:7" ht="12.75" customHeight="1" x14ac:dyDescent="0.3">
      <c r="B1320" s="2">
        <v>4700</v>
      </c>
      <c r="C1320" s="139" t="s">
        <v>230</v>
      </c>
      <c r="D1320" s="20">
        <f t="shared" si="133"/>
        <v>0</v>
      </c>
      <c r="E1320" s="20">
        <v>0</v>
      </c>
      <c r="F1320" s="20">
        <v>0</v>
      </c>
      <c r="G1320" s="20">
        <v>0</v>
      </c>
    </row>
    <row r="1321" spans="1:7" ht="12.75" customHeight="1" x14ac:dyDescent="0.3">
      <c r="B1321" s="2">
        <v>4800</v>
      </c>
      <c r="C1321" s="139" t="s">
        <v>231</v>
      </c>
      <c r="D1321" s="20">
        <f t="shared" si="133"/>
        <v>0</v>
      </c>
      <c r="E1321" s="20">
        <v>0</v>
      </c>
      <c r="F1321" s="20">
        <v>0</v>
      </c>
      <c r="G1321" s="20">
        <v>0</v>
      </c>
    </row>
    <row r="1322" spans="1:7" ht="12.75" customHeight="1" x14ac:dyDescent="0.3">
      <c r="B1322" s="2">
        <v>4900</v>
      </c>
      <c r="C1322" s="139" t="s">
        <v>232</v>
      </c>
      <c r="D1322" s="20">
        <f t="shared" si="133"/>
        <v>0</v>
      </c>
      <c r="E1322" s="20">
        <v>0</v>
      </c>
      <c r="F1322" s="20">
        <v>0</v>
      </c>
      <c r="G1322" s="20">
        <v>0</v>
      </c>
    </row>
    <row r="1323" spans="1:7" ht="14.25" customHeight="1" x14ac:dyDescent="0.3">
      <c r="A1323" s="137" t="s">
        <v>233</v>
      </c>
      <c r="B1323" s="137"/>
      <c r="C1323" s="45"/>
      <c r="D1323" s="138">
        <f>SUM(D1324:D1330)</f>
        <v>0</v>
      </c>
      <c r="E1323" s="138">
        <f>SUM(E1324:E1330)</f>
        <v>0</v>
      </c>
      <c r="F1323" s="138">
        <f>SUM(F1324:F1330)</f>
        <v>0</v>
      </c>
      <c r="G1323" s="138">
        <f>SUM(G1324:G1330)</f>
        <v>0</v>
      </c>
    </row>
    <row r="1324" spans="1:7" ht="12.75" customHeight="1" x14ac:dyDescent="0.3">
      <c r="B1324" s="2">
        <v>7100</v>
      </c>
      <c r="C1324" s="139" t="s">
        <v>234</v>
      </c>
      <c r="D1324" s="20">
        <f t="shared" ref="D1324:D1330" si="134">SUM(E1324:G1324)</f>
        <v>0</v>
      </c>
      <c r="E1324" s="20">
        <v>0</v>
      </c>
      <c r="F1324" s="20">
        <v>0</v>
      </c>
      <c r="G1324" s="20">
        <v>0</v>
      </c>
    </row>
    <row r="1325" spans="1:7" ht="12.75" customHeight="1" x14ac:dyDescent="0.3">
      <c r="B1325" s="2">
        <v>7200</v>
      </c>
      <c r="C1325" s="139" t="s">
        <v>235</v>
      </c>
      <c r="D1325" s="20">
        <f t="shared" si="134"/>
        <v>0</v>
      </c>
      <c r="E1325" s="20">
        <v>0</v>
      </c>
      <c r="F1325" s="20">
        <v>0</v>
      </c>
      <c r="G1325" s="20">
        <v>0</v>
      </c>
    </row>
    <row r="1326" spans="1:7" ht="12.75" customHeight="1" x14ac:dyDescent="0.3">
      <c r="B1326" s="2">
        <v>7300</v>
      </c>
      <c r="C1326" s="139" t="s">
        <v>236</v>
      </c>
      <c r="D1326" s="20">
        <f t="shared" si="134"/>
        <v>0</v>
      </c>
      <c r="E1326" s="20">
        <v>0</v>
      </c>
      <c r="F1326" s="20">
        <v>0</v>
      </c>
      <c r="G1326" s="20">
        <v>0</v>
      </c>
    </row>
    <row r="1327" spans="1:7" ht="12.75" customHeight="1" x14ac:dyDescent="0.3">
      <c r="B1327" s="2">
        <v>7400</v>
      </c>
      <c r="C1327" s="139" t="s">
        <v>237</v>
      </c>
      <c r="D1327" s="20">
        <f t="shared" si="134"/>
        <v>0</v>
      </c>
      <c r="E1327" s="20">
        <v>0</v>
      </c>
      <c r="F1327" s="20">
        <v>0</v>
      </c>
      <c r="G1327" s="20">
        <v>0</v>
      </c>
    </row>
    <row r="1328" spans="1:7" ht="12.75" customHeight="1" x14ac:dyDescent="0.3">
      <c r="B1328" s="2">
        <v>7500</v>
      </c>
      <c r="C1328" s="139" t="s">
        <v>238</v>
      </c>
      <c r="D1328" s="20">
        <f t="shared" si="134"/>
        <v>0</v>
      </c>
      <c r="E1328" s="20">
        <v>0</v>
      </c>
      <c r="F1328" s="20">
        <v>0</v>
      </c>
      <c r="G1328" s="20">
        <v>0</v>
      </c>
    </row>
    <row r="1329" spans="1:7" ht="12.75" customHeight="1" x14ac:dyDescent="0.3">
      <c r="B1329" s="2">
        <v>7600</v>
      </c>
      <c r="C1329" s="139" t="s">
        <v>239</v>
      </c>
      <c r="D1329" s="20">
        <f t="shared" si="134"/>
        <v>0</v>
      </c>
      <c r="E1329" s="20">
        <v>0</v>
      </c>
      <c r="F1329" s="20">
        <v>0</v>
      </c>
      <c r="G1329" s="20">
        <v>0</v>
      </c>
    </row>
    <row r="1330" spans="1:7" ht="12.75" customHeight="1" x14ac:dyDescent="0.3">
      <c r="B1330" s="2">
        <v>7900</v>
      </c>
      <c r="C1330" s="139" t="s">
        <v>240</v>
      </c>
      <c r="D1330" s="20">
        <f t="shared" si="134"/>
        <v>0</v>
      </c>
      <c r="E1330" s="20">
        <v>0</v>
      </c>
      <c r="F1330" s="20">
        <v>0</v>
      </c>
      <c r="G1330" s="20">
        <v>0</v>
      </c>
    </row>
    <row r="1331" spans="1:7" ht="15.75" customHeight="1" x14ac:dyDescent="0.35">
      <c r="C1331" s="59"/>
      <c r="D1331" s="20">
        <f t="shared" ref="D1331" si="135">D1422+D1513+D1604+D1695+D1786+D1877+D1968+D2059+D2150+D2241+D2332+D2514+D2423+D2605+D2696+D2787+D2878+D2969+D3060+D3151+D3242+D3333+D3424+D3606+D3515+D3697+D3788+D3879+D3970+D4061+D4152+D4243</f>
        <v>0</v>
      </c>
      <c r="E1331" s="20"/>
      <c r="F1331" s="20"/>
      <c r="G1331" s="20"/>
    </row>
    <row r="1332" spans="1:7" ht="14.25" customHeight="1" x14ac:dyDescent="0.3">
      <c r="A1332" s="135"/>
      <c r="B1332" s="135"/>
      <c r="C1332" s="42" t="s">
        <v>241</v>
      </c>
      <c r="D1332" s="136">
        <f>D1334+D1344+D1354+D1358</f>
        <v>167928.95</v>
      </c>
      <c r="E1332" s="136">
        <v>2696.45</v>
      </c>
      <c r="F1332" s="136">
        <v>165232.5</v>
      </c>
      <c r="G1332" s="136">
        <v>0</v>
      </c>
    </row>
    <row r="1333" spans="1:7" ht="15.75" customHeight="1" x14ac:dyDescent="0.35">
      <c r="C1333" s="59"/>
      <c r="D1333" s="20"/>
      <c r="E1333" s="20"/>
      <c r="F1333" s="20"/>
      <c r="G1333" s="20"/>
    </row>
    <row r="1334" spans="1:7" ht="14.25" customHeight="1" x14ac:dyDescent="0.3">
      <c r="A1334" s="137" t="s">
        <v>223</v>
      </c>
      <c r="B1334" s="137"/>
      <c r="C1334" s="45"/>
      <c r="D1334" s="138">
        <f>SUM(D1335:D1343)</f>
        <v>0</v>
      </c>
      <c r="E1334" s="138">
        <f>SUM(E1335:E1343)</f>
        <v>0</v>
      </c>
      <c r="F1334" s="138">
        <f>SUM(F1335:F1343)</f>
        <v>0</v>
      </c>
      <c r="G1334" s="138">
        <f>SUM(G1335:G1343)</f>
        <v>0</v>
      </c>
    </row>
    <row r="1335" spans="1:7" ht="12.75" customHeight="1" x14ac:dyDescent="0.3">
      <c r="B1335" s="2">
        <v>4100</v>
      </c>
      <c r="C1335" s="139" t="s">
        <v>224</v>
      </c>
      <c r="D1335" s="20">
        <f t="shared" ref="D1335:D1343" si="136">SUM(E1335:G1335)</f>
        <v>0</v>
      </c>
      <c r="E1335" s="20">
        <v>0</v>
      </c>
      <c r="F1335" s="20">
        <v>0</v>
      </c>
      <c r="G1335" s="20">
        <v>0</v>
      </c>
    </row>
    <row r="1336" spans="1:7" ht="12.75" customHeight="1" x14ac:dyDescent="0.3">
      <c r="B1336" s="2">
        <v>4200</v>
      </c>
      <c r="C1336" s="139" t="s">
        <v>225</v>
      </c>
      <c r="D1336" s="20">
        <f t="shared" si="136"/>
        <v>0</v>
      </c>
      <c r="E1336" s="20">
        <v>0</v>
      </c>
      <c r="F1336" s="20">
        <v>0</v>
      </c>
      <c r="G1336" s="20">
        <v>0</v>
      </c>
    </row>
    <row r="1337" spans="1:7" ht="12.75" customHeight="1" x14ac:dyDescent="0.3">
      <c r="B1337" s="2">
        <v>4300</v>
      </c>
      <c r="C1337" s="139" t="s">
        <v>226</v>
      </c>
      <c r="D1337" s="20">
        <f t="shared" si="136"/>
        <v>0</v>
      </c>
      <c r="E1337" s="20">
        <v>0</v>
      </c>
      <c r="F1337" s="20">
        <v>0</v>
      </c>
      <c r="G1337" s="20">
        <v>0</v>
      </c>
    </row>
    <row r="1338" spans="1:7" ht="12.75" customHeight="1" x14ac:dyDescent="0.3">
      <c r="B1338" s="2">
        <v>4400</v>
      </c>
      <c r="C1338" s="139" t="s">
        <v>227</v>
      </c>
      <c r="D1338" s="20">
        <f t="shared" si="136"/>
        <v>0</v>
      </c>
      <c r="E1338" s="20">
        <v>0</v>
      </c>
      <c r="F1338" s="20">
        <v>0</v>
      </c>
      <c r="G1338" s="20">
        <v>0</v>
      </c>
    </row>
    <row r="1339" spans="1:7" ht="12.75" customHeight="1" x14ac:dyDescent="0.3">
      <c r="B1339" s="2">
        <v>4500</v>
      </c>
      <c r="C1339" s="139" t="s">
        <v>228</v>
      </c>
      <c r="D1339" s="20">
        <f t="shared" si="136"/>
        <v>0</v>
      </c>
      <c r="E1339" s="20">
        <v>0</v>
      </c>
      <c r="F1339" s="20">
        <v>0</v>
      </c>
      <c r="G1339" s="20">
        <v>0</v>
      </c>
    </row>
    <row r="1340" spans="1:7" ht="12.75" customHeight="1" x14ac:dyDescent="0.3">
      <c r="B1340" s="2">
        <v>4600</v>
      </c>
      <c r="C1340" s="139" t="s">
        <v>229</v>
      </c>
      <c r="D1340" s="20">
        <f t="shared" si="136"/>
        <v>0</v>
      </c>
      <c r="E1340" s="20">
        <v>0</v>
      </c>
      <c r="F1340" s="20">
        <v>0</v>
      </c>
      <c r="G1340" s="20">
        <v>0</v>
      </c>
    </row>
    <row r="1341" spans="1:7" ht="12.75" customHeight="1" x14ac:dyDescent="0.3">
      <c r="B1341" s="2">
        <v>4700</v>
      </c>
      <c r="C1341" s="139" t="s">
        <v>230</v>
      </c>
      <c r="D1341" s="20">
        <f t="shared" si="136"/>
        <v>0</v>
      </c>
      <c r="E1341" s="20">
        <v>0</v>
      </c>
      <c r="F1341" s="20">
        <v>0</v>
      </c>
      <c r="G1341" s="20">
        <v>0</v>
      </c>
    </row>
    <row r="1342" spans="1:7" ht="12.75" customHeight="1" x14ac:dyDescent="0.3">
      <c r="B1342" s="2">
        <v>4800</v>
      </c>
      <c r="C1342" s="139" t="s">
        <v>231</v>
      </c>
      <c r="D1342" s="20">
        <f t="shared" si="136"/>
        <v>0</v>
      </c>
      <c r="E1342" s="20">
        <v>0</v>
      </c>
      <c r="F1342" s="20">
        <v>0</v>
      </c>
      <c r="G1342" s="20">
        <v>0</v>
      </c>
    </row>
    <row r="1343" spans="1:7" ht="12.75" customHeight="1" x14ac:dyDescent="0.3">
      <c r="B1343" s="2">
        <v>4900</v>
      </c>
      <c r="C1343" s="139" t="s">
        <v>232</v>
      </c>
      <c r="D1343" s="20">
        <f t="shared" si="136"/>
        <v>0</v>
      </c>
      <c r="E1343" s="20">
        <v>0</v>
      </c>
      <c r="F1343" s="20">
        <v>0</v>
      </c>
      <c r="G1343" s="20">
        <v>0</v>
      </c>
    </row>
    <row r="1344" spans="1:7" ht="14.25" customHeight="1" x14ac:dyDescent="0.3">
      <c r="A1344" s="137" t="s">
        <v>242</v>
      </c>
      <c r="B1344" s="137"/>
      <c r="C1344" s="45"/>
      <c r="D1344" s="138">
        <f>SUM(D1345:D1353)</f>
        <v>77906.16</v>
      </c>
      <c r="E1344" s="138">
        <f>SUM(E1345:E1353)</f>
        <v>2696.45</v>
      </c>
      <c r="F1344" s="138">
        <f>SUM(F1345:F1353)</f>
        <v>75209.709999999992</v>
      </c>
      <c r="G1344" s="138">
        <f>SUM(G1345:G1353)</f>
        <v>0</v>
      </c>
    </row>
    <row r="1345" spans="1:7" ht="12.75" customHeight="1" x14ac:dyDescent="0.3">
      <c r="B1345" s="2">
        <v>5100</v>
      </c>
      <c r="C1345" s="139" t="s">
        <v>243</v>
      </c>
      <c r="D1345" s="20">
        <f t="shared" ref="D1345:D1353" si="137">SUM(E1345:G1345)</f>
        <v>9421.8399999999983</v>
      </c>
      <c r="E1345" s="20">
        <v>609.40000000000009</v>
      </c>
      <c r="F1345" s="20">
        <v>8812.4399999999987</v>
      </c>
      <c r="G1345" s="20">
        <v>0</v>
      </c>
    </row>
    <row r="1346" spans="1:7" ht="12.75" customHeight="1" x14ac:dyDescent="0.3">
      <c r="B1346" s="2">
        <v>5200</v>
      </c>
      <c r="C1346" s="139" t="s">
        <v>244</v>
      </c>
      <c r="D1346" s="20">
        <f t="shared" si="137"/>
        <v>5.16</v>
      </c>
      <c r="E1346" s="20">
        <v>5.16</v>
      </c>
      <c r="F1346" s="20">
        <v>0</v>
      </c>
      <c r="G1346" s="20">
        <v>0</v>
      </c>
    </row>
    <row r="1347" spans="1:7" ht="12.75" customHeight="1" x14ac:dyDescent="0.3">
      <c r="B1347" s="2">
        <v>5300</v>
      </c>
      <c r="C1347" s="139" t="s">
        <v>245</v>
      </c>
      <c r="D1347" s="20">
        <f t="shared" si="137"/>
        <v>40763.14</v>
      </c>
      <c r="E1347" s="20">
        <v>296.99</v>
      </c>
      <c r="F1347" s="20">
        <v>40466.15</v>
      </c>
      <c r="G1347" s="20">
        <v>0</v>
      </c>
    </row>
    <row r="1348" spans="1:7" ht="12.75" customHeight="1" x14ac:dyDescent="0.3">
      <c r="B1348" s="2">
        <v>5400</v>
      </c>
      <c r="C1348" s="139" t="s">
        <v>246</v>
      </c>
      <c r="D1348" s="20">
        <f t="shared" si="137"/>
        <v>16428.060000000001</v>
      </c>
      <c r="E1348" s="20">
        <v>0</v>
      </c>
      <c r="F1348" s="20">
        <v>16428.060000000001</v>
      </c>
      <c r="G1348" s="20">
        <v>0</v>
      </c>
    </row>
    <row r="1349" spans="1:7" ht="12.75" customHeight="1" x14ac:dyDescent="0.3">
      <c r="B1349" s="2">
        <v>5500</v>
      </c>
      <c r="C1349" s="139" t="s">
        <v>247</v>
      </c>
      <c r="D1349" s="20">
        <f t="shared" si="137"/>
        <v>0</v>
      </c>
      <c r="E1349" s="20">
        <v>0</v>
      </c>
      <c r="F1349" s="20">
        <v>0</v>
      </c>
      <c r="G1349" s="20">
        <v>0</v>
      </c>
    </row>
    <row r="1350" spans="1:7" ht="12.75" customHeight="1" x14ac:dyDescent="0.3">
      <c r="B1350" s="2">
        <v>5600</v>
      </c>
      <c r="C1350" s="139" t="s">
        <v>248</v>
      </c>
      <c r="D1350" s="20">
        <f t="shared" si="137"/>
        <v>1718.38</v>
      </c>
      <c r="E1350" s="20">
        <v>36.44</v>
      </c>
      <c r="F1350" s="20">
        <v>1681.94</v>
      </c>
      <c r="G1350" s="20">
        <v>0</v>
      </c>
    </row>
    <row r="1351" spans="1:7" ht="12.75" customHeight="1" x14ac:dyDescent="0.3">
      <c r="B1351" s="2">
        <v>5700</v>
      </c>
      <c r="C1351" s="139" t="s">
        <v>249</v>
      </c>
      <c r="D1351" s="20">
        <f t="shared" si="137"/>
        <v>0</v>
      </c>
      <c r="E1351" s="20">
        <v>0</v>
      </c>
      <c r="F1351" s="20">
        <v>0</v>
      </c>
      <c r="G1351" s="20">
        <v>0</v>
      </c>
    </row>
    <row r="1352" spans="1:7" ht="12.75" customHeight="1" x14ac:dyDescent="0.3">
      <c r="B1352" s="2">
        <v>5800</v>
      </c>
      <c r="C1352" s="139" t="s">
        <v>250</v>
      </c>
      <c r="D1352" s="20">
        <f t="shared" si="137"/>
        <v>0</v>
      </c>
      <c r="E1352" s="20">
        <v>0</v>
      </c>
      <c r="F1352" s="20">
        <v>0</v>
      </c>
      <c r="G1352" s="20">
        <v>0</v>
      </c>
    </row>
    <row r="1353" spans="1:7" ht="12.75" customHeight="1" x14ac:dyDescent="0.3">
      <c r="B1353" s="2">
        <v>5900</v>
      </c>
      <c r="C1353" s="139" t="s">
        <v>251</v>
      </c>
      <c r="D1353" s="20">
        <f t="shared" si="137"/>
        <v>9569.58</v>
      </c>
      <c r="E1353" s="20">
        <v>1748.46</v>
      </c>
      <c r="F1353" s="20">
        <v>7821.12</v>
      </c>
      <c r="G1353" s="20">
        <v>0</v>
      </c>
    </row>
    <row r="1354" spans="1:7" ht="14.25" customHeight="1" x14ac:dyDescent="0.3">
      <c r="A1354" s="137" t="s">
        <v>252</v>
      </c>
      <c r="B1354" s="137"/>
      <c r="C1354" s="45"/>
      <c r="D1354" s="138">
        <f>SUM(D1355:D1357)</f>
        <v>90022.79</v>
      </c>
      <c r="E1354" s="138">
        <f>SUM(E1355:E1357)</f>
        <v>0</v>
      </c>
      <c r="F1354" s="138">
        <f>SUM(F1355:F1357)</f>
        <v>90022.79</v>
      </c>
      <c r="G1354" s="138">
        <f>SUM(G1355:G1357)</f>
        <v>0</v>
      </c>
    </row>
    <row r="1355" spans="1:7" ht="12.75" customHeight="1" x14ac:dyDescent="0.3">
      <c r="B1355" s="2">
        <v>6100</v>
      </c>
      <c r="C1355" s="139" t="s">
        <v>253</v>
      </c>
      <c r="D1355" s="20">
        <f t="shared" ref="D1355:D1357" si="138">SUM(E1355:G1355)</f>
        <v>54134.399999999994</v>
      </c>
      <c r="E1355" s="20">
        <v>0</v>
      </c>
      <c r="F1355" s="20">
        <v>54134.399999999994</v>
      </c>
      <c r="G1355" s="20">
        <v>0</v>
      </c>
    </row>
    <row r="1356" spans="1:7" ht="12.75" customHeight="1" x14ac:dyDescent="0.3">
      <c r="B1356" s="2">
        <v>6200</v>
      </c>
      <c r="C1356" s="139" t="s">
        <v>254</v>
      </c>
      <c r="D1356" s="20">
        <f t="shared" si="138"/>
        <v>35888.39</v>
      </c>
      <c r="E1356" s="20">
        <v>0</v>
      </c>
      <c r="F1356" s="20">
        <v>35888.39</v>
      </c>
      <c r="G1356" s="20">
        <v>0</v>
      </c>
    </row>
    <row r="1357" spans="1:7" ht="12.75" customHeight="1" x14ac:dyDescent="0.3">
      <c r="B1357" s="2">
        <v>6300</v>
      </c>
      <c r="C1357" s="139" t="s">
        <v>255</v>
      </c>
      <c r="D1357" s="20">
        <f t="shared" si="138"/>
        <v>0</v>
      </c>
      <c r="E1357" s="20">
        <v>0</v>
      </c>
      <c r="F1357" s="20">
        <v>0</v>
      </c>
      <c r="G1357" s="20">
        <v>0</v>
      </c>
    </row>
    <row r="1358" spans="1:7" ht="14.25" customHeight="1" x14ac:dyDescent="0.3">
      <c r="A1358" s="137" t="s">
        <v>256</v>
      </c>
      <c r="B1358" s="137"/>
      <c r="C1358" s="45"/>
      <c r="D1358" s="138">
        <f>D1359</f>
        <v>0</v>
      </c>
      <c r="E1358" s="138">
        <f>E1359</f>
        <v>0</v>
      </c>
      <c r="F1358" s="138">
        <f>F1359</f>
        <v>0</v>
      </c>
      <c r="G1358" s="138">
        <f>G1359</f>
        <v>0</v>
      </c>
    </row>
    <row r="1359" spans="1:7" ht="12.75" customHeight="1" x14ac:dyDescent="0.3">
      <c r="A1359" s="90"/>
      <c r="B1359" s="90">
        <v>9900</v>
      </c>
      <c r="C1359" s="140" t="s">
        <v>257</v>
      </c>
      <c r="D1359" s="92">
        <f>SUM(E1359:G1359)</f>
        <v>0</v>
      </c>
      <c r="E1359" s="92">
        <v>0</v>
      </c>
      <c r="F1359" s="92">
        <v>0</v>
      </c>
      <c r="G1359" s="92">
        <v>0</v>
      </c>
    </row>
    <row r="1360" spans="1:7" ht="14.25" customHeight="1" x14ac:dyDescent="0.3">
      <c r="A1360" s="37" t="s">
        <v>1047</v>
      </c>
      <c r="B1360" s="37"/>
      <c r="C1360" s="37"/>
      <c r="D1360" s="37"/>
      <c r="E1360" s="37"/>
      <c r="F1360" s="37"/>
      <c r="G1360" s="37"/>
    </row>
    <row r="1361" spans="1:7" ht="14.25" customHeight="1" x14ac:dyDescent="0.3">
      <c r="A1361" s="36" t="s">
        <v>258</v>
      </c>
      <c r="B1361" s="37"/>
      <c r="C1361" s="37"/>
      <c r="D1361" s="37"/>
      <c r="E1361" s="37"/>
      <c r="F1361" s="37"/>
      <c r="G1361" s="37"/>
    </row>
    <row r="1362" spans="1:7" ht="12.75" customHeight="1" x14ac:dyDescent="0.3"/>
    <row r="1363" spans="1:7" ht="12.75" customHeight="1" x14ac:dyDescent="0.3">
      <c r="A1363" s="37"/>
      <c r="B1363" s="37"/>
      <c r="C1363" s="37"/>
      <c r="D1363" s="37"/>
      <c r="E1363" s="37"/>
      <c r="F1363" s="37"/>
      <c r="G1363" s="37"/>
    </row>
    <row r="1364" spans="1:7" ht="12.75" customHeight="1" x14ac:dyDescent="0.3"/>
    <row r="1365" spans="1:7" ht="12.75" customHeight="1" x14ac:dyDescent="0.3"/>
    <row r="1366" spans="1:7" ht="12.75" customHeight="1" x14ac:dyDescent="0.3"/>
    <row r="1367" spans="1:7" ht="12.75" customHeight="1" x14ac:dyDescent="0.3"/>
    <row r="1368" spans="1:7" ht="21" customHeight="1" x14ac:dyDescent="0.4">
      <c r="A1368" s="12" t="s">
        <v>40</v>
      </c>
    </row>
    <row r="1369" spans="1:7" ht="21" customHeight="1" x14ac:dyDescent="0.4">
      <c r="A1369" s="12" t="s">
        <v>0</v>
      </c>
      <c r="D1369" s="16"/>
      <c r="E1369" s="16"/>
      <c r="F1369" s="16"/>
      <c r="G1369" s="16"/>
    </row>
    <row r="1370" spans="1:7" ht="12.75" customHeight="1" x14ac:dyDescent="0.3">
      <c r="A1370" s="20"/>
      <c r="B1370" s="20"/>
      <c r="C1370" s="20"/>
      <c r="D1370" s="20"/>
      <c r="E1370" s="20"/>
      <c r="F1370" s="20"/>
      <c r="G1370" s="20"/>
    </row>
    <row r="1371" spans="1:7" ht="56.25" customHeight="1" x14ac:dyDescent="0.3">
      <c r="A1371" s="150" t="s">
        <v>189</v>
      </c>
      <c r="B1371" s="150" t="s">
        <v>190</v>
      </c>
      <c r="C1371" s="97" t="s">
        <v>191</v>
      </c>
      <c r="D1371" s="97" t="s">
        <v>534</v>
      </c>
      <c r="E1371" s="97" t="s">
        <v>1078</v>
      </c>
      <c r="F1371" s="97" t="s">
        <v>1079</v>
      </c>
      <c r="G1371" s="97" t="s">
        <v>1080</v>
      </c>
    </row>
    <row r="1372" spans="1:7" ht="12.75" customHeight="1" x14ac:dyDescent="0.3"/>
    <row r="1373" spans="1:7" x14ac:dyDescent="0.3">
      <c r="A1373" s="89"/>
      <c r="B1373" s="89"/>
      <c r="C1373" s="89" t="s">
        <v>193</v>
      </c>
      <c r="D1373" s="89">
        <f>D1374+D1423</f>
        <v>16532756.109999999</v>
      </c>
      <c r="E1373" s="89">
        <f>E1374+E1423</f>
        <v>9810763.4400000013</v>
      </c>
      <c r="F1373" s="89">
        <f>F1374+F1423</f>
        <v>6503747.6599999974</v>
      </c>
      <c r="G1373" s="89">
        <f>G1374+G1423</f>
        <v>218245.01</v>
      </c>
    </row>
    <row r="1374" spans="1:7" ht="14.25" customHeight="1" x14ac:dyDescent="0.3">
      <c r="A1374" s="135"/>
      <c r="B1374" s="135"/>
      <c r="C1374" s="42" t="s">
        <v>194</v>
      </c>
      <c r="D1374" s="136">
        <f>D1376+D1384+D1394+D1404+D1414</f>
        <v>16407302.77</v>
      </c>
      <c r="E1374" s="136">
        <f>E1376+E1384+E1394+E1404+E1414</f>
        <v>9810763.4400000013</v>
      </c>
      <c r="F1374" s="136">
        <f>F1376+F1384+F1394+F1404+F1414</f>
        <v>6376633.6499999976</v>
      </c>
      <c r="G1374" s="136">
        <f>G1376+G1384+G1394+G1404+G1414</f>
        <v>219905.68000000002</v>
      </c>
    </row>
    <row r="1375" spans="1:7" ht="12.75" customHeight="1" x14ac:dyDescent="0.3"/>
    <row r="1376" spans="1:7" ht="14.25" customHeight="1" x14ac:dyDescent="0.3">
      <c r="A1376" s="137" t="s">
        <v>195</v>
      </c>
      <c r="B1376" s="137"/>
      <c r="C1376" s="45"/>
      <c r="D1376" s="138">
        <f>SUM(D1377:D1383)</f>
        <v>12445061.57</v>
      </c>
      <c r="E1376" s="138">
        <f>SUM(E1377:E1383)</f>
        <v>8689057.3400000017</v>
      </c>
      <c r="F1376" s="138">
        <f>SUM(F1377:F1383)</f>
        <v>3593579.1599999988</v>
      </c>
      <c r="G1376" s="138">
        <f>SUM(G1377:G1383)</f>
        <v>162425.07</v>
      </c>
    </row>
    <row r="1377" spans="1:7" ht="12.75" customHeight="1" x14ac:dyDescent="0.3">
      <c r="B1377" s="2">
        <v>1100</v>
      </c>
      <c r="C1377" s="139" t="s">
        <v>196</v>
      </c>
      <c r="D1377" s="20">
        <f t="shared" ref="D1377:D1383" si="139">SUM(E1377:G1377)</f>
        <v>2551382.7500000019</v>
      </c>
      <c r="E1377" s="20">
        <v>2257807.370000002</v>
      </c>
      <c r="F1377" s="20">
        <v>265877.61</v>
      </c>
      <c r="G1377" s="20">
        <v>27697.769999999997</v>
      </c>
    </row>
    <row r="1378" spans="1:7" ht="12.75" customHeight="1" x14ac:dyDescent="0.3">
      <c r="B1378" s="2">
        <v>1200</v>
      </c>
      <c r="C1378" s="139" t="s">
        <v>197</v>
      </c>
      <c r="D1378" s="20">
        <f t="shared" si="139"/>
        <v>1931005.8999999994</v>
      </c>
      <c r="E1378" s="20">
        <v>885848.81</v>
      </c>
      <c r="F1378" s="20">
        <v>1040417.9899999994</v>
      </c>
      <c r="G1378" s="20">
        <v>4739.1000000000004</v>
      </c>
    </row>
    <row r="1379" spans="1:7" ht="12.75" customHeight="1" x14ac:dyDescent="0.3">
      <c r="B1379" s="2">
        <v>1300</v>
      </c>
      <c r="C1379" s="139" t="s">
        <v>198</v>
      </c>
      <c r="D1379" s="20">
        <f t="shared" si="139"/>
        <v>1419107.5800000003</v>
      </c>
      <c r="E1379" s="20">
        <v>812110.35</v>
      </c>
      <c r="F1379" s="20">
        <v>589210.65000000026</v>
      </c>
      <c r="G1379" s="20">
        <v>17786.579999999998</v>
      </c>
    </row>
    <row r="1380" spans="1:7" ht="12.75" customHeight="1" x14ac:dyDescent="0.3">
      <c r="B1380" s="2">
        <v>1400</v>
      </c>
      <c r="C1380" s="139" t="s">
        <v>199</v>
      </c>
      <c r="D1380" s="20">
        <f t="shared" si="139"/>
        <v>1024085.5800000001</v>
      </c>
      <c r="E1380" s="20">
        <v>888616.05</v>
      </c>
      <c r="F1380" s="20">
        <v>114930.41</v>
      </c>
      <c r="G1380" s="20">
        <v>20539.120000000003</v>
      </c>
    </row>
    <row r="1381" spans="1:7" ht="12.75" customHeight="1" x14ac:dyDescent="0.3">
      <c r="B1381" s="2">
        <v>1500</v>
      </c>
      <c r="C1381" s="139" t="s">
        <v>200</v>
      </c>
      <c r="D1381" s="20">
        <f t="shared" si="139"/>
        <v>5187645.6499999994</v>
      </c>
      <c r="E1381" s="20">
        <v>3558871.2300000004</v>
      </c>
      <c r="F1381" s="20">
        <v>1551693.9099999995</v>
      </c>
      <c r="G1381" s="20">
        <v>77080.509999999995</v>
      </c>
    </row>
    <row r="1382" spans="1:7" ht="12.75" customHeight="1" x14ac:dyDescent="0.3">
      <c r="B1382" s="2">
        <v>1600</v>
      </c>
      <c r="C1382" s="139" t="s">
        <v>201</v>
      </c>
      <c r="D1382" s="20">
        <f t="shared" si="139"/>
        <v>0</v>
      </c>
      <c r="E1382" s="20">
        <v>0</v>
      </c>
      <c r="F1382" s="20">
        <v>0</v>
      </c>
      <c r="G1382" s="20">
        <v>0</v>
      </c>
    </row>
    <row r="1383" spans="1:7" ht="12.75" customHeight="1" x14ac:dyDescent="0.3">
      <c r="B1383" s="2">
        <v>1700</v>
      </c>
      <c r="C1383" s="139" t="s">
        <v>202</v>
      </c>
      <c r="D1383" s="20">
        <f t="shared" si="139"/>
        <v>331834.11000000004</v>
      </c>
      <c r="E1383" s="20">
        <v>285803.53000000003</v>
      </c>
      <c r="F1383" s="20">
        <v>31448.59</v>
      </c>
      <c r="G1383" s="20">
        <v>14581.99</v>
      </c>
    </row>
    <row r="1384" spans="1:7" ht="14.25" customHeight="1" x14ac:dyDescent="0.3">
      <c r="A1384" s="137" t="s">
        <v>203</v>
      </c>
      <c r="B1384" s="137"/>
      <c r="C1384" s="45"/>
      <c r="D1384" s="138">
        <f>SUM(D1385:D1393)</f>
        <v>2306009.0999999992</v>
      </c>
      <c r="E1384" s="138">
        <f>SUM(E1385:E1393)</f>
        <v>755717.15000000014</v>
      </c>
      <c r="F1384" s="138">
        <f>SUM(F1385:F1393)</f>
        <v>1515757.5399999984</v>
      </c>
      <c r="G1384" s="138">
        <f>SUM(G1385:G1393)</f>
        <v>34534.410000000003</v>
      </c>
    </row>
    <row r="1385" spans="1:7" ht="12.75" customHeight="1" x14ac:dyDescent="0.3">
      <c r="B1385" s="2">
        <v>2100</v>
      </c>
      <c r="C1385" s="139" t="s">
        <v>204</v>
      </c>
      <c r="D1385" s="20">
        <f t="shared" ref="D1385:D1393" si="140">SUM(E1385:G1385)</f>
        <v>47671.650000000009</v>
      </c>
      <c r="E1385" s="20">
        <v>22009.779999999995</v>
      </c>
      <c r="F1385" s="20">
        <v>23452.530000000013</v>
      </c>
      <c r="G1385" s="20">
        <v>2209.34</v>
      </c>
    </row>
    <row r="1386" spans="1:7" ht="12.75" customHeight="1" x14ac:dyDescent="0.3">
      <c r="B1386" s="2">
        <v>2200</v>
      </c>
      <c r="C1386" s="139" t="s">
        <v>205</v>
      </c>
      <c r="D1386" s="20">
        <f t="shared" si="140"/>
        <v>354082.14</v>
      </c>
      <c r="E1386" s="20">
        <v>271362.66000000003</v>
      </c>
      <c r="F1386" s="20">
        <v>79548.119999999981</v>
      </c>
      <c r="G1386" s="20">
        <v>3171.3599999999997</v>
      </c>
    </row>
    <row r="1387" spans="1:7" ht="12.75" customHeight="1" x14ac:dyDescent="0.3">
      <c r="B1387" s="2">
        <v>2300</v>
      </c>
      <c r="C1387" s="139" t="s">
        <v>206</v>
      </c>
      <c r="D1387" s="20">
        <f t="shared" si="140"/>
        <v>150.85000000000002</v>
      </c>
      <c r="E1387" s="20">
        <v>149.61000000000001</v>
      </c>
      <c r="F1387" s="20">
        <v>1.24</v>
      </c>
      <c r="G1387" s="20">
        <v>0</v>
      </c>
    </row>
    <row r="1388" spans="1:7" ht="12.75" customHeight="1" x14ac:dyDescent="0.3">
      <c r="B1388" s="2">
        <v>2400</v>
      </c>
      <c r="C1388" s="139" t="s">
        <v>207</v>
      </c>
      <c r="D1388" s="20">
        <f t="shared" si="140"/>
        <v>17001.25</v>
      </c>
      <c r="E1388" s="20">
        <v>13427.32</v>
      </c>
      <c r="F1388" s="20">
        <v>3318.7899999999991</v>
      </c>
      <c r="G1388" s="20">
        <v>255.14</v>
      </c>
    </row>
    <row r="1389" spans="1:7" ht="12.75" customHeight="1" x14ac:dyDescent="0.3">
      <c r="B1389" s="2">
        <v>2500</v>
      </c>
      <c r="C1389" s="139" t="s">
        <v>208</v>
      </c>
      <c r="D1389" s="20">
        <f t="shared" si="140"/>
        <v>1696665.5299999984</v>
      </c>
      <c r="E1389" s="20">
        <v>398808.93000000017</v>
      </c>
      <c r="F1389" s="20">
        <v>1273372.4799999981</v>
      </c>
      <c r="G1389" s="20">
        <v>24484.120000000003</v>
      </c>
    </row>
    <row r="1390" spans="1:7" ht="12.75" customHeight="1" x14ac:dyDescent="0.3">
      <c r="B1390" s="2">
        <v>2600</v>
      </c>
      <c r="C1390" s="139" t="s">
        <v>209</v>
      </c>
      <c r="D1390" s="20">
        <f t="shared" si="140"/>
        <v>18522.97</v>
      </c>
      <c r="E1390" s="20">
        <v>13562.84</v>
      </c>
      <c r="F1390" s="20">
        <v>3457.25</v>
      </c>
      <c r="G1390" s="20">
        <v>1502.8799999999999</v>
      </c>
    </row>
    <row r="1391" spans="1:7" ht="12.75" customHeight="1" x14ac:dyDescent="0.3">
      <c r="B1391" s="2">
        <v>2700</v>
      </c>
      <c r="C1391" s="139" t="s">
        <v>210</v>
      </c>
      <c r="D1391" s="20">
        <f t="shared" si="140"/>
        <v>157304.40000000023</v>
      </c>
      <c r="E1391" s="20">
        <v>27981.129999999994</v>
      </c>
      <c r="F1391" s="20">
        <v>129075.85000000022</v>
      </c>
      <c r="G1391" s="20">
        <v>247.42000000000002</v>
      </c>
    </row>
    <row r="1392" spans="1:7" ht="12.75" customHeight="1" x14ac:dyDescent="0.3">
      <c r="B1392" s="2">
        <v>2800</v>
      </c>
      <c r="C1392" s="139" t="s">
        <v>211</v>
      </c>
      <c r="D1392" s="20">
        <f t="shared" si="140"/>
        <v>0</v>
      </c>
      <c r="E1392" s="20">
        <v>0</v>
      </c>
      <c r="F1392" s="20">
        <v>0</v>
      </c>
      <c r="G1392" s="20">
        <v>0</v>
      </c>
    </row>
    <row r="1393" spans="1:7" ht="12.75" customHeight="1" x14ac:dyDescent="0.3">
      <c r="B1393" s="2">
        <v>2900</v>
      </c>
      <c r="C1393" s="139" t="s">
        <v>212</v>
      </c>
      <c r="D1393" s="20">
        <f t="shared" si="140"/>
        <v>14610.310000000001</v>
      </c>
      <c r="E1393" s="20">
        <v>8414.880000000001</v>
      </c>
      <c r="F1393" s="20">
        <v>3531.28</v>
      </c>
      <c r="G1393" s="20">
        <v>2664.15</v>
      </c>
    </row>
    <row r="1394" spans="1:7" ht="14.25" customHeight="1" x14ac:dyDescent="0.3">
      <c r="A1394" s="137" t="s">
        <v>213</v>
      </c>
      <c r="B1394" s="137"/>
      <c r="C1394" s="45"/>
      <c r="D1394" s="138">
        <f>SUM(D1395:D1403)</f>
        <v>1651252.7799999998</v>
      </c>
      <c r="E1394" s="138">
        <f>SUM(E1395:E1403)</f>
        <v>365988.95000000007</v>
      </c>
      <c r="F1394" s="138">
        <f>SUM(F1395:F1403)</f>
        <v>1262317.6299999999</v>
      </c>
      <c r="G1394" s="138">
        <f>SUM(G1395:G1403)</f>
        <v>22946.2</v>
      </c>
    </row>
    <row r="1395" spans="1:7" ht="12.75" customHeight="1" x14ac:dyDescent="0.3">
      <c r="B1395" s="2">
        <v>3100</v>
      </c>
      <c r="C1395" s="139" t="s">
        <v>214</v>
      </c>
      <c r="D1395" s="20">
        <f t="shared" ref="D1395:D1403" si="141">SUM(E1395:G1395)</f>
        <v>90583.370000000039</v>
      </c>
      <c r="E1395" s="20">
        <v>11038.139999999998</v>
      </c>
      <c r="F1395" s="20">
        <v>72730.760000000038</v>
      </c>
      <c r="G1395" s="20">
        <v>6814.47</v>
      </c>
    </row>
    <row r="1396" spans="1:7" ht="12.75" customHeight="1" x14ac:dyDescent="0.3">
      <c r="B1396" s="2">
        <v>3200</v>
      </c>
      <c r="C1396" s="139" t="s">
        <v>215</v>
      </c>
      <c r="D1396" s="20">
        <f t="shared" si="141"/>
        <v>53879.139999999992</v>
      </c>
      <c r="E1396" s="20">
        <v>16718.62</v>
      </c>
      <c r="F1396" s="20">
        <v>36823.31</v>
      </c>
      <c r="G1396" s="20">
        <v>337.21</v>
      </c>
    </row>
    <row r="1397" spans="1:7" ht="12.75" customHeight="1" x14ac:dyDescent="0.3">
      <c r="B1397" s="2">
        <v>3300</v>
      </c>
      <c r="C1397" s="139" t="s">
        <v>216</v>
      </c>
      <c r="D1397" s="20">
        <f t="shared" si="141"/>
        <v>508729.8299999999</v>
      </c>
      <c r="E1397" s="20">
        <v>281303.30000000005</v>
      </c>
      <c r="F1397" s="20">
        <v>230077.45999999982</v>
      </c>
      <c r="G1397" s="20">
        <v>-2650.9299999999985</v>
      </c>
    </row>
    <row r="1398" spans="1:7" ht="12.75" customHeight="1" x14ac:dyDescent="0.3">
      <c r="B1398" s="2">
        <v>3400</v>
      </c>
      <c r="C1398" s="139" t="s">
        <v>217</v>
      </c>
      <c r="D1398" s="20">
        <f t="shared" si="141"/>
        <v>80349.03</v>
      </c>
      <c r="E1398" s="20">
        <v>13510.78</v>
      </c>
      <c r="F1398" s="20">
        <v>65842.94</v>
      </c>
      <c r="G1398" s="20">
        <v>995.31000000000017</v>
      </c>
    </row>
    <row r="1399" spans="1:7" ht="12.75" customHeight="1" x14ac:dyDescent="0.3">
      <c r="B1399" s="2">
        <v>3500</v>
      </c>
      <c r="C1399" s="139" t="s">
        <v>218</v>
      </c>
      <c r="D1399" s="20">
        <f t="shared" si="141"/>
        <v>259588.1400000001</v>
      </c>
      <c r="E1399" s="20">
        <v>20231.62</v>
      </c>
      <c r="F1399" s="20">
        <v>230327.3000000001</v>
      </c>
      <c r="G1399" s="20">
        <v>9029.2199999999993</v>
      </c>
    </row>
    <row r="1400" spans="1:7" ht="12.75" customHeight="1" x14ac:dyDescent="0.3">
      <c r="B1400" s="2">
        <v>3600</v>
      </c>
      <c r="C1400" s="139" t="s">
        <v>219</v>
      </c>
      <c r="D1400" s="20">
        <f t="shared" si="141"/>
        <v>44577.23</v>
      </c>
      <c r="E1400" s="20">
        <v>3.99</v>
      </c>
      <c r="F1400" s="20">
        <v>44573.240000000005</v>
      </c>
      <c r="G1400" s="20">
        <v>0</v>
      </c>
    </row>
    <row r="1401" spans="1:7" ht="12.75" customHeight="1" x14ac:dyDescent="0.3">
      <c r="B1401" s="2">
        <v>3700</v>
      </c>
      <c r="C1401" s="139" t="s">
        <v>220</v>
      </c>
      <c r="D1401" s="20">
        <f t="shared" si="141"/>
        <v>32781.339999999997</v>
      </c>
      <c r="E1401" s="20">
        <v>22151.549999999996</v>
      </c>
      <c r="F1401" s="20">
        <v>3311</v>
      </c>
      <c r="G1401" s="20">
        <v>7318.7900000000009</v>
      </c>
    </row>
    <row r="1402" spans="1:7" ht="12.75" customHeight="1" x14ac:dyDescent="0.3">
      <c r="B1402" s="2">
        <v>3800</v>
      </c>
      <c r="C1402" s="139" t="s">
        <v>221</v>
      </c>
      <c r="D1402" s="20">
        <f t="shared" si="141"/>
        <v>2347.1899999999996</v>
      </c>
      <c r="E1402" s="20">
        <v>232.03</v>
      </c>
      <c r="F1402" s="20">
        <v>1704.9699999999998</v>
      </c>
      <c r="G1402" s="20">
        <v>410.19</v>
      </c>
    </row>
    <row r="1403" spans="1:7" ht="12.75" customHeight="1" x14ac:dyDescent="0.3">
      <c r="B1403" s="2">
        <v>3900</v>
      </c>
      <c r="C1403" s="139" t="s">
        <v>222</v>
      </c>
      <c r="D1403" s="20">
        <f t="shared" si="141"/>
        <v>578417.50999999989</v>
      </c>
      <c r="E1403" s="20">
        <v>798.92</v>
      </c>
      <c r="F1403" s="20">
        <v>576926.64999999991</v>
      </c>
      <c r="G1403" s="20">
        <v>691.94</v>
      </c>
    </row>
    <row r="1404" spans="1:7" ht="14.25" customHeight="1" x14ac:dyDescent="0.3">
      <c r="A1404" s="137" t="s">
        <v>223</v>
      </c>
      <c r="B1404" s="137"/>
      <c r="C1404" s="45"/>
      <c r="D1404" s="138">
        <f>SUM(D1405:D1413)</f>
        <v>4979.3200000000006</v>
      </c>
      <c r="E1404" s="138">
        <f>SUM(E1405:E1413)</f>
        <v>0</v>
      </c>
      <c r="F1404" s="138">
        <f>SUM(F1405:F1413)</f>
        <v>4979.3200000000006</v>
      </c>
      <c r="G1404" s="138">
        <f>SUM(G1405:G1413)</f>
        <v>0</v>
      </c>
    </row>
    <row r="1405" spans="1:7" ht="12.75" customHeight="1" x14ac:dyDescent="0.3">
      <c r="B1405" s="2">
        <v>4100</v>
      </c>
      <c r="C1405" s="139" t="s">
        <v>224</v>
      </c>
      <c r="D1405" s="20">
        <f t="shared" ref="D1405:D1413" si="142">SUM(E1405:G1405)</f>
        <v>0</v>
      </c>
      <c r="E1405" s="20">
        <v>0</v>
      </c>
      <c r="F1405" s="20">
        <v>0</v>
      </c>
      <c r="G1405" s="20">
        <v>0</v>
      </c>
    </row>
    <row r="1406" spans="1:7" ht="12.75" customHeight="1" x14ac:dyDescent="0.3">
      <c r="B1406" s="2">
        <v>4200</v>
      </c>
      <c r="C1406" s="139" t="s">
        <v>225</v>
      </c>
      <c r="D1406" s="20">
        <f t="shared" si="142"/>
        <v>0</v>
      </c>
      <c r="E1406" s="20">
        <v>0</v>
      </c>
      <c r="F1406" s="20">
        <v>0</v>
      </c>
      <c r="G1406" s="20">
        <v>0</v>
      </c>
    </row>
    <row r="1407" spans="1:7" ht="12.75" customHeight="1" x14ac:dyDescent="0.3">
      <c r="B1407" s="2">
        <v>4300</v>
      </c>
      <c r="C1407" s="139" t="s">
        <v>226</v>
      </c>
      <c r="D1407" s="20">
        <f t="shared" si="142"/>
        <v>0</v>
      </c>
      <c r="E1407" s="20">
        <v>0</v>
      </c>
      <c r="F1407" s="20">
        <v>0</v>
      </c>
      <c r="G1407" s="20">
        <v>0</v>
      </c>
    </row>
    <row r="1408" spans="1:7" ht="12.75" customHeight="1" x14ac:dyDescent="0.3">
      <c r="B1408" s="2">
        <v>4400</v>
      </c>
      <c r="C1408" s="139" t="s">
        <v>227</v>
      </c>
      <c r="D1408" s="20">
        <f t="shared" si="142"/>
        <v>4979.3200000000006</v>
      </c>
      <c r="E1408" s="20">
        <v>0</v>
      </c>
      <c r="F1408" s="20">
        <v>4979.3200000000006</v>
      </c>
      <c r="G1408" s="20">
        <v>0</v>
      </c>
    </row>
    <row r="1409" spans="1:7" ht="12.75" customHeight="1" x14ac:dyDescent="0.3">
      <c r="B1409" s="2">
        <v>4500</v>
      </c>
      <c r="C1409" s="139" t="s">
        <v>228</v>
      </c>
      <c r="D1409" s="20">
        <f t="shared" si="142"/>
        <v>0</v>
      </c>
      <c r="E1409" s="20">
        <v>0</v>
      </c>
      <c r="F1409" s="20">
        <v>0</v>
      </c>
      <c r="G1409" s="20">
        <v>0</v>
      </c>
    </row>
    <row r="1410" spans="1:7" ht="12.75" customHeight="1" x14ac:dyDescent="0.3">
      <c r="B1410" s="2">
        <v>4600</v>
      </c>
      <c r="C1410" s="139" t="s">
        <v>229</v>
      </c>
      <c r="D1410" s="20">
        <f t="shared" si="142"/>
        <v>0</v>
      </c>
      <c r="E1410" s="20">
        <v>0</v>
      </c>
      <c r="F1410" s="20">
        <v>0</v>
      </c>
      <c r="G1410" s="20">
        <v>0</v>
      </c>
    </row>
    <row r="1411" spans="1:7" ht="12.75" customHeight="1" x14ac:dyDescent="0.3">
      <c r="B1411" s="2">
        <v>4700</v>
      </c>
      <c r="C1411" s="139" t="s">
        <v>230</v>
      </c>
      <c r="D1411" s="20">
        <f t="shared" si="142"/>
        <v>0</v>
      </c>
      <c r="E1411" s="20">
        <v>0</v>
      </c>
      <c r="F1411" s="20">
        <v>0</v>
      </c>
      <c r="G1411" s="20">
        <v>0</v>
      </c>
    </row>
    <row r="1412" spans="1:7" ht="12.75" customHeight="1" x14ac:dyDescent="0.3">
      <c r="B1412" s="2">
        <v>4800</v>
      </c>
      <c r="C1412" s="139" t="s">
        <v>231</v>
      </c>
      <c r="D1412" s="20">
        <f t="shared" si="142"/>
        <v>0</v>
      </c>
      <c r="E1412" s="20">
        <v>0</v>
      </c>
      <c r="F1412" s="20">
        <v>0</v>
      </c>
      <c r="G1412" s="20">
        <v>0</v>
      </c>
    </row>
    <row r="1413" spans="1:7" ht="12.75" customHeight="1" x14ac:dyDescent="0.3">
      <c r="B1413" s="2">
        <v>4900</v>
      </c>
      <c r="C1413" s="139" t="s">
        <v>232</v>
      </c>
      <c r="D1413" s="20">
        <f t="shared" si="142"/>
        <v>0</v>
      </c>
      <c r="E1413" s="20">
        <v>0</v>
      </c>
      <c r="F1413" s="20">
        <v>0</v>
      </c>
      <c r="G1413" s="20">
        <v>0</v>
      </c>
    </row>
    <row r="1414" spans="1:7" ht="14.25" customHeight="1" x14ac:dyDescent="0.3">
      <c r="A1414" s="137" t="s">
        <v>233</v>
      </c>
      <c r="B1414" s="137"/>
      <c r="C1414" s="45"/>
      <c r="D1414" s="138">
        <f>SUM(D1415:D1421)</f>
        <v>0</v>
      </c>
      <c r="E1414" s="138">
        <f>SUM(E1415:E1421)</f>
        <v>0</v>
      </c>
      <c r="F1414" s="138">
        <f>SUM(F1415:F1421)</f>
        <v>0</v>
      </c>
      <c r="G1414" s="138">
        <f>SUM(G1415:G1421)</f>
        <v>0</v>
      </c>
    </row>
    <row r="1415" spans="1:7" ht="12.75" customHeight="1" x14ac:dyDescent="0.3">
      <c r="B1415" s="2">
        <v>7100</v>
      </c>
      <c r="C1415" s="139" t="s">
        <v>234</v>
      </c>
      <c r="D1415" s="20">
        <f t="shared" ref="D1415:D1421" si="143">SUM(E1415:G1415)</f>
        <v>0</v>
      </c>
      <c r="E1415" s="20">
        <v>0</v>
      </c>
      <c r="F1415" s="20">
        <v>0</v>
      </c>
      <c r="G1415" s="20">
        <v>0</v>
      </c>
    </row>
    <row r="1416" spans="1:7" ht="12.75" customHeight="1" x14ac:dyDescent="0.3">
      <c r="B1416" s="2">
        <v>7200</v>
      </c>
      <c r="C1416" s="139" t="s">
        <v>235</v>
      </c>
      <c r="D1416" s="20">
        <f t="shared" si="143"/>
        <v>0</v>
      </c>
      <c r="E1416" s="20">
        <v>0</v>
      </c>
      <c r="F1416" s="20">
        <v>0</v>
      </c>
      <c r="G1416" s="20">
        <v>0</v>
      </c>
    </row>
    <row r="1417" spans="1:7" ht="12.75" customHeight="1" x14ac:dyDescent="0.3">
      <c r="B1417" s="2">
        <v>7300</v>
      </c>
      <c r="C1417" s="139" t="s">
        <v>236</v>
      </c>
      <c r="D1417" s="20">
        <f t="shared" si="143"/>
        <v>0</v>
      </c>
      <c r="E1417" s="20">
        <v>0</v>
      </c>
      <c r="F1417" s="20">
        <v>0</v>
      </c>
      <c r="G1417" s="20">
        <v>0</v>
      </c>
    </row>
    <row r="1418" spans="1:7" ht="12.75" customHeight="1" x14ac:dyDescent="0.3">
      <c r="B1418" s="2">
        <v>7400</v>
      </c>
      <c r="C1418" s="139" t="s">
        <v>237</v>
      </c>
      <c r="D1418" s="20">
        <f t="shared" si="143"/>
        <v>0</v>
      </c>
      <c r="E1418" s="20">
        <v>0</v>
      </c>
      <c r="F1418" s="20">
        <v>0</v>
      </c>
      <c r="G1418" s="20">
        <v>0</v>
      </c>
    </row>
    <row r="1419" spans="1:7" ht="12.75" customHeight="1" x14ac:dyDescent="0.3">
      <c r="B1419" s="2">
        <v>7500</v>
      </c>
      <c r="C1419" s="139" t="s">
        <v>238</v>
      </c>
      <c r="D1419" s="20">
        <f t="shared" si="143"/>
        <v>0</v>
      </c>
      <c r="E1419" s="20">
        <v>0</v>
      </c>
      <c r="F1419" s="20">
        <v>0</v>
      </c>
      <c r="G1419" s="20">
        <v>0</v>
      </c>
    </row>
    <row r="1420" spans="1:7" ht="12.75" customHeight="1" x14ac:dyDescent="0.3">
      <c r="B1420" s="2">
        <v>7600</v>
      </c>
      <c r="C1420" s="139" t="s">
        <v>239</v>
      </c>
      <c r="D1420" s="20">
        <f t="shared" si="143"/>
        <v>0</v>
      </c>
      <c r="E1420" s="20">
        <v>0</v>
      </c>
      <c r="F1420" s="20">
        <v>0</v>
      </c>
      <c r="G1420" s="20">
        <v>0</v>
      </c>
    </row>
    <row r="1421" spans="1:7" ht="12.75" customHeight="1" x14ac:dyDescent="0.3">
      <c r="B1421" s="2">
        <v>7900</v>
      </c>
      <c r="C1421" s="139" t="s">
        <v>240</v>
      </c>
      <c r="D1421" s="20">
        <f t="shared" si="143"/>
        <v>0</v>
      </c>
      <c r="E1421" s="20">
        <v>0</v>
      </c>
      <c r="F1421" s="20">
        <v>0</v>
      </c>
      <c r="G1421" s="20">
        <v>0</v>
      </c>
    </row>
    <row r="1422" spans="1:7" ht="15.75" customHeight="1" x14ac:dyDescent="0.35">
      <c r="C1422" s="59"/>
      <c r="D1422" s="20">
        <f t="shared" ref="D1422" si="144">D1513+D1604+D1695+D1786+D1877+D1968+D2059+D2150+D2241+D2332+D2423+D2605+D2514+D2696+D2787+D2878+D2969+D3060+D3151+D3242+D3333+D3424+D3515+D3697+D3606+D3788+D3879+D3970+D4061+D4152+D4243+D4334</f>
        <v>0</v>
      </c>
      <c r="E1422" s="20"/>
      <c r="F1422" s="20"/>
      <c r="G1422" s="20"/>
    </row>
    <row r="1423" spans="1:7" ht="14.25" customHeight="1" x14ac:dyDescent="0.3">
      <c r="A1423" s="135"/>
      <c r="B1423" s="135"/>
      <c r="C1423" s="42" t="s">
        <v>241</v>
      </c>
      <c r="D1423" s="136">
        <f>D1425+D1435+D1445+D1449</f>
        <v>125453.34000000001</v>
      </c>
      <c r="E1423" s="136">
        <v>0</v>
      </c>
      <c r="F1423" s="136">
        <v>127114.01000000001</v>
      </c>
      <c r="G1423" s="136">
        <v>-1660.6699999999998</v>
      </c>
    </row>
    <row r="1424" spans="1:7" ht="15.75" customHeight="1" x14ac:dyDescent="0.35">
      <c r="C1424" s="59"/>
      <c r="D1424" s="20"/>
      <c r="E1424" s="20"/>
      <c r="F1424" s="20"/>
      <c r="G1424" s="20"/>
    </row>
    <row r="1425" spans="1:7" ht="14.25" customHeight="1" x14ac:dyDescent="0.3">
      <c r="A1425" s="137" t="s">
        <v>223</v>
      </c>
      <c r="B1425" s="137"/>
      <c r="C1425" s="45"/>
      <c r="D1425" s="138">
        <f>SUM(D1426:D1434)</f>
        <v>0</v>
      </c>
      <c r="E1425" s="138">
        <f>SUM(E1426:E1434)</f>
        <v>0</v>
      </c>
      <c r="F1425" s="138">
        <f>SUM(F1426:F1434)</f>
        <v>0</v>
      </c>
      <c r="G1425" s="138">
        <f>SUM(G1426:G1434)</f>
        <v>0</v>
      </c>
    </row>
    <row r="1426" spans="1:7" ht="12.75" customHeight="1" x14ac:dyDescent="0.3">
      <c r="B1426" s="2">
        <v>4100</v>
      </c>
      <c r="C1426" s="139" t="s">
        <v>224</v>
      </c>
      <c r="D1426" s="20">
        <f t="shared" ref="D1426:D1434" si="145">SUM(E1426:G1426)</f>
        <v>0</v>
      </c>
      <c r="E1426" s="20">
        <v>0</v>
      </c>
      <c r="F1426" s="20">
        <v>0</v>
      </c>
      <c r="G1426" s="20">
        <v>0</v>
      </c>
    </row>
    <row r="1427" spans="1:7" ht="12.75" customHeight="1" x14ac:dyDescent="0.3">
      <c r="B1427" s="2">
        <v>4200</v>
      </c>
      <c r="C1427" s="139" t="s">
        <v>225</v>
      </c>
      <c r="D1427" s="20">
        <f t="shared" si="145"/>
        <v>0</v>
      </c>
      <c r="E1427" s="20">
        <v>0</v>
      </c>
      <c r="F1427" s="20">
        <v>0</v>
      </c>
      <c r="G1427" s="20">
        <v>0</v>
      </c>
    </row>
    <row r="1428" spans="1:7" ht="12.75" customHeight="1" x14ac:dyDescent="0.3">
      <c r="B1428" s="2">
        <v>4300</v>
      </c>
      <c r="C1428" s="139" t="s">
        <v>226</v>
      </c>
      <c r="D1428" s="20">
        <f t="shared" si="145"/>
        <v>0</v>
      </c>
      <c r="E1428" s="20">
        <v>0</v>
      </c>
      <c r="F1428" s="20">
        <v>0</v>
      </c>
      <c r="G1428" s="20">
        <v>0</v>
      </c>
    </row>
    <row r="1429" spans="1:7" ht="12.75" customHeight="1" x14ac:dyDescent="0.3">
      <c r="B1429" s="2">
        <v>4400</v>
      </c>
      <c r="C1429" s="139" t="s">
        <v>227</v>
      </c>
      <c r="D1429" s="20">
        <f t="shared" si="145"/>
        <v>0</v>
      </c>
      <c r="E1429" s="20">
        <v>0</v>
      </c>
      <c r="F1429" s="20">
        <v>0</v>
      </c>
      <c r="G1429" s="20">
        <v>0</v>
      </c>
    </row>
    <row r="1430" spans="1:7" ht="12.75" customHeight="1" x14ac:dyDescent="0.3">
      <c r="B1430" s="2">
        <v>4500</v>
      </c>
      <c r="C1430" s="139" t="s">
        <v>228</v>
      </c>
      <c r="D1430" s="20">
        <f t="shared" si="145"/>
        <v>0</v>
      </c>
      <c r="E1430" s="20">
        <v>0</v>
      </c>
      <c r="F1430" s="20">
        <v>0</v>
      </c>
      <c r="G1430" s="20">
        <v>0</v>
      </c>
    </row>
    <row r="1431" spans="1:7" ht="12.75" customHeight="1" x14ac:dyDescent="0.3">
      <c r="B1431" s="2">
        <v>4600</v>
      </c>
      <c r="C1431" s="139" t="s">
        <v>229</v>
      </c>
      <c r="D1431" s="20">
        <f t="shared" si="145"/>
        <v>0</v>
      </c>
      <c r="E1431" s="20">
        <v>0</v>
      </c>
      <c r="F1431" s="20">
        <v>0</v>
      </c>
      <c r="G1431" s="20">
        <v>0</v>
      </c>
    </row>
    <row r="1432" spans="1:7" ht="12.75" customHeight="1" x14ac:dyDescent="0.3">
      <c r="B1432" s="2">
        <v>4700</v>
      </c>
      <c r="C1432" s="139" t="s">
        <v>230</v>
      </c>
      <c r="D1432" s="20">
        <f t="shared" si="145"/>
        <v>0</v>
      </c>
      <c r="E1432" s="20">
        <v>0</v>
      </c>
      <c r="F1432" s="20">
        <v>0</v>
      </c>
      <c r="G1432" s="20">
        <v>0</v>
      </c>
    </row>
    <row r="1433" spans="1:7" ht="12.75" customHeight="1" x14ac:dyDescent="0.3">
      <c r="B1433" s="2">
        <v>4800</v>
      </c>
      <c r="C1433" s="139" t="s">
        <v>231</v>
      </c>
      <c r="D1433" s="20">
        <f t="shared" si="145"/>
        <v>0</v>
      </c>
      <c r="E1433" s="20">
        <v>0</v>
      </c>
      <c r="F1433" s="20">
        <v>0</v>
      </c>
      <c r="G1433" s="20">
        <v>0</v>
      </c>
    </row>
    <row r="1434" spans="1:7" ht="12.75" customHeight="1" x14ac:dyDescent="0.3">
      <c r="B1434" s="2">
        <v>4900</v>
      </c>
      <c r="C1434" s="139" t="s">
        <v>232</v>
      </c>
      <c r="D1434" s="20">
        <f t="shared" si="145"/>
        <v>0</v>
      </c>
      <c r="E1434" s="20">
        <v>0</v>
      </c>
      <c r="F1434" s="20">
        <v>0</v>
      </c>
      <c r="G1434" s="20">
        <v>0</v>
      </c>
    </row>
    <row r="1435" spans="1:7" ht="14.25" customHeight="1" x14ac:dyDescent="0.3">
      <c r="A1435" s="137" t="s">
        <v>242</v>
      </c>
      <c r="B1435" s="137"/>
      <c r="C1435" s="45"/>
      <c r="D1435" s="138">
        <f>SUM(D1436:D1444)</f>
        <v>88867.330000000016</v>
      </c>
      <c r="E1435" s="138">
        <f>SUM(E1436:E1444)</f>
        <v>0</v>
      </c>
      <c r="F1435" s="138">
        <f>SUM(F1436:F1444)</f>
        <v>90536.560000000012</v>
      </c>
      <c r="G1435" s="138">
        <f>SUM(G1436:G1444)</f>
        <v>-1669.2299999999998</v>
      </c>
    </row>
    <row r="1436" spans="1:7" ht="12.75" customHeight="1" x14ac:dyDescent="0.3">
      <c r="B1436" s="2">
        <v>5100</v>
      </c>
      <c r="C1436" s="139" t="s">
        <v>243</v>
      </c>
      <c r="D1436" s="20">
        <f t="shared" ref="D1436:D1444" si="146">SUM(E1436:G1436)</f>
        <v>1784.76</v>
      </c>
      <c r="E1436" s="20">
        <v>0</v>
      </c>
      <c r="F1436" s="20">
        <v>1784.76</v>
      </c>
      <c r="G1436" s="20">
        <v>0</v>
      </c>
    </row>
    <row r="1437" spans="1:7" ht="12.75" customHeight="1" x14ac:dyDescent="0.3">
      <c r="B1437" s="2">
        <v>5200</v>
      </c>
      <c r="C1437" s="139" t="s">
        <v>244</v>
      </c>
      <c r="D1437" s="20">
        <f t="shared" si="146"/>
        <v>0</v>
      </c>
      <c r="E1437" s="20">
        <v>0</v>
      </c>
      <c r="F1437" s="20">
        <v>0</v>
      </c>
      <c r="G1437" s="20">
        <v>0</v>
      </c>
    </row>
    <row r="1438" spans="1:7" ht="12.75" customHeight="1" x14ac:dyDescent="0.3">
      <c r="B1438" s="2">
        <v>5300</v>
      </c>
      <c r="C1438" s="139" t="s">
        <v>245</v>
      </c>
      <c r="D1438" s="20">
        <f t="shared" si="146"/>
        <v>82648.440000000017</v>
      </c>
      <c r="E1438" s="20">
        <v>0</v>
      </c>
      <c r="F1438" s="20">
        <v>84317.670000000013</v>
      </c>
      <c r="G1438" s="20">
        <v>-1669.2299999999998</v>
      </c>
    </row>
    <row r="1439" spans="1:7" ht="12.75" customHeight="1" x14ac:dyDescent="0.3">
      <c r="B1439" s="2">
        <v>5400</v>
      </c>
      <c r="C1439" s="139" t="s">
        <v>246</v>
      </c>
      <c r="D1439" s="20">
        <f t="shared" si="146"/>
        <v>3254.83</v>
      </c>
      <c r="E1439" s="20">
        <v>0</v>
      </c>
      <c r="F1439" s="20">
        <v>3254.83</v>
      </c>
      <c r="G1439" s="20">
        <v>0</v>
      </c>
    </row>
    <row r="1440" spans="1:7" ht="12.75" customHeight="1" x14ac:dyDescent="0.3">
      <c r="B1440" s="2">
        <v>5500</v>
      </c>
      <c r="C1440" s="139" t="s">
        <v>247</v>
      </c>
      <c r="D1440" s="20">
        <f t="shared" si="146"/>
        <v>0</v>
      </c>
      <c r="E1440" s="20">
        <v>0</v>
      </c>
      <c r="F1440" s="20">
        <v>0</v>
      </c>
      <c r="G1440" s="20">
        <v>0</v>
      </c>
    </row>
    <row r="1441" spans="1:7" ht="12.75" customHeight="1" x14ac:dyDescent="0.3">
      <c r="B1441" s="2">
        <v>5600</v>
      </c>
      <c r="C1441" s="139" t="s">
        <v>248</v>
      </c>
      <c r="D1441" s="20">
        <f t="shared" si="146"/>
        <v>4.5</v>
      </c>
      <c r="E1441" s="20">
        <v>0</v>
      </c>
      <c r="F1441" s="20">
        <v>4.5</v>
      </c>
      <c r="G1441" s="20">
        <v>0</v>
      </c>
    </row>
    <row r="1442" spans="1:7" ht="12.75" customHeight="1" x14ac:dyDescent="0.3">
      <c r="B1442" s="2">
        <v>5700</v>
      </c>
      <c r="C1442" s="139" t="s">
        <v>249</v>
      </c>
      <c r="D1442" s="20">
        <f t="shared" si="146"/>
        <v>0</v>
      </c>
      <c r="E1442" s="20">
        <v>0</v>
      </c>
      <c r="F1442" s="20">
        <v>0</v>
      </c>
      <c r="G1442" s="20">
        <v>0</v>
      </c>
    </row>
    <row r="1443" spans="1:7" ht="12.75" customHeight="1" x14ac:dyDescent="0.3">
      <c r="B1443" s="2">
        <v>5800</v>
      </c>
      <c r="C1443" s="139" t="s">
        <v>250</v>
      </c>
      <c r="D1443" s="20">
        <f t="shared" si="146"/>
        <v>0</v>
      </c>
      <c r="E1443" s="20">
        <v>0</v>
      </c>
      <c r="F1443" s="20">
        <v>0</v>
      </c>
      <c r="G1443" s="20">
        <v>0</v>
      </c>
    </row>
    <row r="1444" spans="1:7" ht="12.75" customHeight="1" x14ac:dyDescent="0.3">
      <c r="B1444" s="2">
        <v>5900</v>
      </c>
      <c r="C1444" s="139" t="s">
        <v>251</v>
      </c>
      <c r="D1444" s="20">
        <f t="shared" si="146"/>
        <v>1174.8</v>
      </c>
      <c r="E1444" s="20">
        <v>0</v>
      </c>
      <c r="F1444" s="20">
        <v>1174.8</v>
      </c>
      <c r="G1444" s="20">
        <v>0</v>
      </c>
    </row>
    <row r="1445" spans="1:7" ht="14.25" customHeight="1" x14ac:dyDescent="0.3">
      <c r="A1445" s="137" t="s">
        <v>252</v>
      </c>
      <c r="B1445" s="137"/>
      <c r="C1445" s="45"/>
      <c r="D1445" s="138">
        <f>SUM(D1446:D1448)</f>
        <v>36586.009999999995</v>
      </c>
      <c r="E1445" s="138">
        <f>SUM(E1446:E1448)</f>
        <v>0</v>
      </c>
      <c r="F1445" s="138">
        <f>SUM(F1446:F1448)</f>
        <v>36577.449999999997</v>
      </c>
      <c r="G1445" s="138">
        <f>SUM(G1446:G1448)</f>
        <v>8.56</v>
      </c>
    </row>
    <row r="1446" spans="1:7" ht="12.75" customHeight="1" x14ac:dyDescent="0.3">
      <c r="B1446" s="2">
        <v>6100</v>
      </c>
      <c r="C1446" s="139" t="s">
        <v>253</v>
      </c>
      <c r="D1446" s="20">
        <f t="shared" ref="D1446:D1448" si="147">SUM(E1446:G1446)</f>
        <v>36577.449999999997</v>
      </c>
      <c r="E1446" s="20">
        <v>0</v>
      </c>
      <c r="F1446" s="20">
        <v>36577.449999999997</v>
      </c>
      <c r="G1446" s="20">
        <v>0</v>
      </c>
    </row>
    <row r="1447" spans="1:7" ht="12.75" customHeight="1" x14ac:dyDescent="0.3">
      <c r="B1447" s="2">
        <v>6200</v>
      </c>
      <c r="C1447" s="139" t="s">
        <v>254</v>
      </c>
      <c r="D1447" s="20">
        <f t="shared" si="147"/>
        <v>8.56</v>
      </c>
      <c r="E1447" s="20">
        <v>0</v>
      </c>
      <c r="F1447" s="20">
        <v>0</v>
      </c>
      <c r="G1447" s="20">
        <v>8.56</v>
      </c>
    </row>
    <row r="1448" spans="1:7" ht="12.75" customHeight="1" x14ac:dyDescent="0.3">
      <c r="B1448" s="2">
        <v>6300</v>
      </c>
      <c r="C1448" s="139" t="s">
        <v>255</v>
      </c>
      <c r="D1448" s="20">
        <f t="shared" si="147"/>
        <v>0</v>
      </c>
      <c r="E1448" s="20">
        <v>0</v>
      </c>
      <c r="F1448" s="20">
        <v>0</v>
      </c>
      <c r="G1448" s="20">
        <v>0</v>
      </c>
    </row>
    <row r="1449" spans="1:7" ht="14.25" customHeight="1" x14ac:dyDescent="0.3">
      <c r="A1449" s="137" t="s">
        <v>256</v>
      </c>
      <c r="B1449" s="137"/>
      <c r="C1449" s="45"/>
      <c r="D1449" s="138">
        <f>D1450</f>
        <v>0</v>
      </c>
      <c r="E1449" s="138">
        <f>E1450</f>
        <v>0</v>
      </c>
      <c r="F1449" s="138">
        <f>F1450</f>
        <v>0</v>
      </c>
      <c r="G1449" s="138">
        <f>G1450</f>
        <v>0</v>
      </c>
    </row>
    <row r="1450" spans="1:7" ht="12.75" customHeight="1" x14ac:dyDescent="0.3">
      <c r="A1450" s="90"/>
      <c r="B1450" s="90">
        <v>9900</v>
      </c>
      <c r="C1450" s="140" t="s">
        <v>257</v>
      </c>
      <c r="D1450" s="92">
        <f>SUM(E1450:G1450)</f>
        <v>0</v>
      </c>
      <c r="E1450" s="92">
        <v>0</v>
      </c>
      <c r="F1450" s="92">
        <v>0</v>
      </c>
      <c r="G1450" s="92">
        <v>0</v>
      </c>
    </row>
    <row r="1451" spans="1:7" ht="14.25" customHeight="1" x14ac:dyDescent="0.3">
      <c r="A1451" s="37" t="s">
        <v>1047</v>
      </c>
      <c r="B1451" s="37"/>
      <c r="C1451" s="37"/>
      <c r="D1451" s="37"/>
      <c r="E1451" s="37"/>
      <c r="F1451" s="37"/>
      <c r="G1451" s="37"/>
    </row>
    <row r="1452" spans="1:7" ht="14.25" customHeight="1" x14ac:dyDescent="0.3">
      <c r="A1452" s="36" t="s">
        <v>258</v>
      </c>
      <c r="B1452" s="37"/>
      <c r="C1452" s="37"/>
      <c r="D1452" s="37"/>
      <c r="E1452" s="37"/>
      <c r="F1452" s="37"/>
      <c r="G1452" s="37"/>
    </row>
    <row r="1453" spans="1:7" ht="12.75" customHeight="1" x14ac:dyDescent="0.3"/>
    <row r="1454" spans="1:7" ht="12.75" customHeight="1" x14ac:dyDescent="0.3"/>
    <row r="1455" spans="1:7" ht="12.75" customHeight="1" x14ac:dyDescent="0.3"/>
    <row r="1456" spans="1:7" ht="12.75" customHeight="1" x14ac:dyDescent="0.3"/>
    <row r="1457" spans="1:7" ht="12.75" customHeight="1" x14ac:dyDescent="0.3"/>
    <row r="1458" spans="1:7" ht="12.75" customHeight="1" x14ac:dyDescent="0.3"/>
    <row r="1459" spans="1:7" ht="21" customHeight="1" x14ac:dyDescent="0.4">
      <c r="A1459" s="12" t="s">
        <v>522</v>
      </c>
    </row>
    <row r="1460" spans="1:7" ht="21" customHeight="1" x14ac:dyDescent="0.4">
      <c r="A1460" s="12" t="s">
        <v>0</v>
      </c>
      <c r="D1460" s="16"/>
      <c r="E1460" s="16"/>
      <c r="F1460" s="16"/>
      <c r="G1460" s="16"/>
    </row>
    <row r="1461" spans="1:7" ht="12.75" customHeight="1" x14ac:dyDescent="0.3">
      <c r="A1461" s="20"/>
      <c r="B1461" s="20"/>
      <c r="C1461" s="20"/>
      <c r="D1461" s="20"/>
      <c r="E1461" s="20"/>
      <c r="F1461" s="20"/>
      <c r="G1461" s="20"/>
    </row>
    <row r="1462" spans="1:7" ht="56.25" customHeight="1" x14ac:dyDescent="0.3">
      <c r="A1462" s="150" t="s">
        <v>189</v>
      </c>
      <c r="B1462" s="150" t="s">
        <v>190</v>
      </c>
      <c r="C1462" s="97" t="s">
        <v>191</v>
      </c>
      <c r="D1462" s="97" t="s">
        <v>534</v>
      </c>
      <c r="E1462" s="97" t="s">
        <v>1078</v>
      </c>
      <c r="F1462" s="97" t="s">
        <v>1079</v>
      </c>
      <c r="G1462" s="97" t="s">
        <v>1080</v>
      </c>
    </row>
    <row r="1463" spans="1:7" ht="12.75" customHeight="1" x14ac:dyDescent="0.3"/>
    <row r="1464" spans="1:7" x14ac:dyDescent="0.3">
      <c r="A1464" s="89"/>
      <c r="B1464" s="89"/>
      <c r="C1464" s="89" t="s">
        <v>193</v>
      </c>
      <c r="D1464" s="89">
        <f>D1465+D1514</f>
        <v>4968904.2699999996</v>
      </c>
      <c r="E1464" s="89">
        <f>E1465+E1514</f>
        <v>3457822.57</v>
      </c>
      <c r="F1464" s="89">
        <f>F1465+F1514</f>
        <v>470198.74</v>
      </c>
      <c r="G1464" s="89">
        <f>G1465+G1514</f>
        <v>1040882.9600000001</v>
      </c>
    </row>
    <row r="1465" spans="1:7" ht="14.25" customHeight="1" x14ac:dyDescent="0.3">
      <c r="A1465" s="135"/>
      <c r="B1465" s="135"/>
      <c r="C1465" s="42" t="s">
        <v>194</v>
      </c>
      <c r="D1465" s="136">
        <f>D1467+D1475+D1485+D1495+D1505</f>
        <v>4874823.8</v>
      </c>
      <c r="E1465" s="136">
        <f>E1467+E1475+E1485+E1495+E1505</f>
        <v>3395294.17</v>
      </c>
      <c r="F1465" s="136">
        <f>F1467+F1475+F1485+F1495+F1505</f>
        <v>441840.39</v>
      </c>
      <c r="G1465" s="136">
        <f>G1467+G1475+G1485+G1495+G1505</f>
        <v>1037689.2400000001</v>
      </c>
    </row>
    <row r="1466" spans="1:7" ht="12.75" customHeight="1" x14ac:dyDescent="0.3"/>
    <row r="1467" spans="1:7" ht="14.25" customHeight="1" x14ac:dyDescent="0.3">
      <c r="A1467" s="137" t="s">
        <v>195</v>
      </c>
      <c r="B1467" s="137"/>
      <c r="C1467" s="45"/>
      <c r="D1467" s="138">
        <f>SUM(D1468:D1474)</f>
        <v>4010078.4499999997</v>
      </c>
      <c r="E1467" s="138">
        <f>SUM(E1468:E1474)</f>
        <v>2877491.31</v>
      </c>
      <c r="F1467" s="138">
        <f>SUM(F1468:F1474)</f>
        <v>441840.39</v>
      </c>
      <c r="G1467" s="138">
        <f>SUM(G1468:G1474)</f>
        <v>690746.75000000012</v>
      </c>
    </row>
    <row r="1468" spans="1:7" ht="12.75" customHeight="1" x14ac:dyDescent="0.3">
      <c r="B1468" s="2">
        <v>1100</v>
      </c>
      <c r="C1468" s="139" t="s">
        <v>196</v>
      </c>
      <c r="D1468" s="20">
        <f t="shared" ref="D1468:D1474" si="148">SUM(E1468:G1468)</f>
        <v>1338976.3299999998</v>
      </c>
      <c r="E1468" s="20">
        <v>779345.45</v>
      </c>
      <c r="F1468" s="20">
        <v>441840.39</v>
      </c>
      <c r="G1468" s="20">
        <v>117790.49000000003</v>
      </c>
    </row>
    <row r="1469" spans="1:7" ht="12.75" customHeight="1" x14ac:dyDescent="0.3">
      <c r="B1469" s="2">
        <v>1200</v>
      </c>
      <c r="C1469" s="139" t="s">
        <v>197</v>
      </c>
      <c r="D1469" s="20">
        <f t="shared" si="148"/>
        <v>457601.66000000003</v>
      </c>
      <c r="E1469" s="20">
        <v>437447.84</v>
      </c>
      <c r="F1469" s="20">
        <v>0</v>
      </c>
      <c r="G1469" s="20">
        <v>20153.820000000003</v>
      </c>
    </row>
    <row r="1470" spans="1:7" ht="12.75" customHeight="1" x14ac:dyDescent="0.3">
      <c r="B1470" s="2">
        <v>1300</v>
      </c>
      <c r="C1470" s="139" t="s">
        <v>198</v>
      </c>
      <c r="D1470" s="20">
        <f t="shared" si="148"/>
        <v>603258.51</v>
      </c>
      <c r="E1470" s="20">
        <v>527617.84</v>
      </c>
      <c r="F1470" s="20">
        <v>0</v>
      </c>
      <c r="G1470" s="20">
        <v>75640.67</v>
      </c>
    </row>
    <row r="1471" spans="1:7" ht="12.75" customHeight="1" x14ac:dyDescent="0.3">
      <c r="B1471" s="2">
        <v>1400</v>
      </c>
      <c r="C1471" s="139" t="s">
        <v>199</v>
      </c>
      <c r="D1471" s="20">
        <f t="shared" si="148"/>
        <v>431294.08999999997</v>
      </c>
      <c r="E1471" s="20">
        <v>343946.62</v>
      </c>
      <c r="F1471" s="20">
        <v>0</v>
      </c>
      <c r="G1471" s="20">
        <v>87347.47</v>
      </c>
    </row>
    <row r="1472" spans="1:7" ht="12.75" customHeight="1" x14ac:dyDescent="0.3">
      <c r="B1472" s="2">
        <v>1500</v>
      </c>
      <c r="C1472" s="139" t="s">
        <v>200</v>
      </c>
      <c r="D1472" s="20">
        <f t="shared" si="148"/>
        <v>1032380.4600000001</v>
      </c>
      <c r="E1472" s="20">
        <v>704579</v>
      </c>
      <c r="F1472" s="20">
        <v>0</v>
      </c>
      <c r="G1472" s="20">
        <v>327801.46000000008</v>
      </c>
    </row>
    <row r="1473" spans="1:7" ht="12.75" customHeight="1" x14ac:dyDescent="0.3">
      <c r="B1473" s="2">
        <v>1600</v>
      </c>
      <c r="C1473" s="139" t="s">
        <v>201</v>
      </c>
      <c r="D1473" s="20">
        <f t="shared" si="148"/>
        <v>0</v>
      </c>
      <c r="E1473" s="20">
        <v>0</v>
      </c>
      <c r="F1473" s="20">
        <v>0</v>
      </c>
      <c r="G1473" s="20">
        <v>0</v>
      </c>
    </row>
    <row r="1474" spans="1:7" ht="12.75" customHeight="1" x14ac:dyDescent="0.3">
      <c r="B1474" s="2">
        <v>1700</v>
      </c>
      <c r="C1474" s="139" t="s">
        <v>202</v>
      </c>
      <c r="D1474" s="20">
        <f t="shared" si="148"/>
        <v>146567.40000000002</v>
      </c>
      <c r="E1474" s="20">
        <v>84554.559999999998</v>
      </c>
      <c r="F1474" s="20">
        <v>0</v>
      </c>
      <c r="G1474" s="20">
        <v>62012.840000000011</v>
      </c>
    </row>
    <row r="1475" spans="1:7" ht="14.25" customHeight="1" x14ac:dyDescent="0.3">
      <c r="A1475" s="137" t="s">
        <v>203</v>
      </c>
      <c r="B1475" s="137"/>
      <c r="C1475" s="45"/>
      <c r="D1475" s="138">
        <f>SUM(D1476:D1484)</f>
        <v>502395.03999999992</v>
      </c>
      <c r="E1475" s="138">
        <f>SUM(E1476:E1484)</f>
        <v>232384.06</v>
      </c>
      <c r="F1475" s="138">
        <f>SUM(F1476:F1484)</f>
        <v>0</v>
      </c>
      <c r="G1475" s="138">
        <f>SUM(G1476:G1484)</f>
        <v>270010.98</v>
      </c>
    </row>
    <row r="1476" spans="1:7" ht="12.75" customHeight="1" x14ac:dyDescent="0.3">
      <c r="B1476" s="2">
        <v>2100</v>
      </c>
      <c r="C1476" s="139" t="s">
        <v>204</v>
      </c>
      <c r="D1476" s="20">
        <f t="shared" ref="D1476:D1484" si="149">SUM(E1476:G1476)</f>
        <v>62796.499999999993</v>
      </c>
      <c r="E1476" s="20">
        <v>45523.14</v>
      </c>
      <c r="F1476" s="20">
        <v>0</v>
      </c>
      <c r="G1476" s="20">
        <v>17273.359999999993</v>
      </c>
    </row>
    <row r="1477" spans="1:7" ht="12.75" customHeight="1" x14ac:dyDescent="0.3">
      <c r="B1477" s="2">
        <v>2200</v>
      </c>
      <c r="C1477" s="139" t="s">
        <v>205</v>
      </c>
      <c r="D1477" s="20">
        <f t="shared" si="149"/>
        <v>28266.45</v>
      </c>
      <c r="E1477" s="20">
        <v>3470.96</v>
      </c>
      <c r="F1477" s="20">
        <v>0</v>
      </c>
      <c r="G1477" s="20">
        <v>24795.49</v>
      </c>
    </row>
    <row r="1478" spans="1:7" ht="12.75" customHeight="1" x14ac:dyDescent="0.3">
      <c r="B1478" s="2">
        <v>2300</v>
      </c>
      <c r="C1478" s="139" t="s">
        <v>206</v>
      </c>
      <c r="D1478" s="20">
        <f t="shared" si="149"/>
        <v>3.27</v>
      </c>
      <c r="E1478" s="20">
        <v>3.27</v>
      </c>
      <c r="F1478" s="20">
        <v>0</v>
      </c>
      <c r="G1478" s="20">
        <v>0</v>
      </c>
    </row>
    <row r="1479" spans="1:7" ht="12.75" customHeight="1" x14ac:dyDescent="0.3">
      <c r="B1479" s="2">
        <v>2400</v>
      </c>
      <c r="C1479" s="139" t="s">
        <v>207</v>
      </c>
      <c r="D1479" s="20">
        <f t="shared" si="149"/>
        <v>4487.8899999999994</v>
      </c>
      <c r="E1479" s="20">
        <v>2491.21</v>
      </c>
      <c r="F1479" s="20">
        <v>0</v>
      </c>
      <c r="G1479" s="20">
        <v>1996.6799999999994</v>
      </c>
    </row>
    <row r="1480" spans="1:7" ht="12.75" customHeight="1" x14ac:dyDescent="0.3">
      <c r="B1480" s="2">
        <v>2500</v>
      </c>
      <c r="C1480" s="139" t="s">
        <v>208</v>
      </c>
      <c r="D1480" s="20">
        <f t="shared" si="149"/>
        <v>326633.24999999994</v>
      </c>
      <c r="E1480" s="20">
        <v>135203.06</v>
      </c>
      <c r="F1480" s="20">
        <v>0</v>
      </c>
      <c r="G1480" s="20">
        <v>191430.18999999994</v>
      </c>
    </row>
    <row r="1481" spans="1:7" ht="12.75" customHeight="1" x14ac:dyDescent="0.3">
      <c r="B1481" s="2">
        <v>2600</v>
      </c>
      <c r="C1481" s="139" t="s">
        <v>209</v>
      </c>
      <c r="D1481" s="20">
        <f t="shared" si="149"/>
        <v>43032.549999999996</v>
      </c>
      <c r="E1481" s="20">
        <v>31282.159999999993</v>
      </c>
      <c r="F1481" s="20">
        <v>0</v>
      </c>
      <c r="G1481" s="20">
        <v>11750.390000000005</v>
      </c>
    </row>
    <row r="1482" spans="1:7" ht="12.75" customHeight="1" x14ac:dyDescent="0.3">
      <c r="B1482" s="2">
        <v>2700</v>
      </c>
      <c r="C1482" s="139" t="s">
        <v>210</v>
      </c>
      <c r="D1482" s="20">
        <f t="shared" si="149"/>
        <v>12045.240000000002</v>
      </c>
      <c r="E1482" s="20">
        <v>10110.850000000002</v>
      </c>
      <c r="F1482" s="20">
        <v>0</v>
      </c>
      <c r="G1482" s="20">
        <v>1934.39</v>
      </c>
    </row>
    <row r="1483" spans="1:7" ht="12.75" customHeight="1" x14ac:dyDescent="0.3">
      <c r="B1483" s="2">
        <v>2800</v>
      </c>
      <c r="C1483" s="139" t="s">
        <v>211</v>
      </c>
      <c r="D1483" s="20">
        <f t="shared" si="149"/>
        <v>0</v>
      </c>
      <c r="E1483" s="20">
        <v>0</v>
      </c>
      <c r="F1483" s="20">
        <v>0</v>
      </c>
      <c r="G1483" s="20">
        <v>0</v>
      </c>
    </row>
    <row r="1484" spans="1:7" ht="12.75" customHeight="1" x14ac:dyDescent="0.3">
      <c r="B1484" s="2">
        <v>2900</v>
      </c>
      <c r="C1484" s="139" t="s">
        <v>212</v>
      </c>
      <c r="D1484" s="20">
        <f t="shared" si="149"/>
        <v>25129.889999999985</v>
      </c>
      <c r="E1484" s="20">
        <v>4299.41</v>
      </c>
      <c r="F1484" s="20">
        <v>0</v>
      </c>
      <c r="G1484" s="20">
        <v>20830.479999999985</v>
      </c>
    </row>
    <row r="1485" spans="1:7" ht="14.25" customHeight="1" x14ac:dyDescent="0.3">
      <c r="A1485" s="137" t="s">
        <v>213</v>
      </c>
      <c r="B1485" s="137"/>
      <c r="C1485" s="45"/>
      <c r="D1485" s="138">
        <f>SUM(D1486:D1494)</f>
        <v>358086.33</v>
      </c>
      <c r="E1485" s="138">
        <f>SUM(E1486:E1494)</f>
        <v>281154.81999999995</v>
      </c>
      <c r="F1485" s="138">
        <f>SUM(F1486:F1494)</f>
        <v>0</v>
      </c>
      <c r="G1485" s="138">
        <f>SUM(G1486:G1494)</f>
        <v>76931.510000000024</v>
      </c>
    </row>
    <row r="1486" spans="1:7" ht="12.75" customHeight="1" x14ac:dyDescent="0.3">
      <c r="B1486" s="2">
        <v>3100</v>
      </c>
      <c r="C1486" s="139" t="s">
        <v>214</v>
      </c>
      <c r="D1486" s="20">
        <f t="shared" ref="D1486:D1494" si="150">SUM(E1486:G1486)</f>
        <v>44606.130000000005</v>
      </c>
      <c r="E1486" s="20">
        <v>21758.71</v>
      </c>
      <c r="F1486" s="20">
        <v>0</v>
      </c>
      <c r="G1486" s="20">
        <v>22847.420000000006</v>
      </c>
    </row>
    <row r="1487" spans="1:7" ht="12.75" customHeight="1" x14ac:dyDescent="0.3">
      <c r="B1487" s="2">
        <v>3200</v>
      </c>
      <c r="C1487" s="139" t="s">
        <v>215</v>
      </c>
      <c r="D1487" s="20">
        <f t="shared" si="150"/>
        <v>18928.189999999999</v>
      </c>
      <c r="E1487" s="20">
        <v>17798.03</v>
      </c>
      <c r="F1487" s="20">
        <v>0</v>
      </c>
      <c r="G1487" s="20">
        <v>1130.1599999999996</v>
      </c>
    </row>
    <row r="1488" spans="1:7" ht="12.75" customHeight="1" x14ac:dyDescent="0.3">
      <c r="B1488" s="2">
        <v>3300</v>
      </c>
      <c r="C1488" s="139" t="s">
        <v>216</v>
      </c>
      <c r="D1488" s="20">
        <f t="shared" si="150"/>
        <v>108257.46</v>
      </c>
      <c r="E1488" s="20">
        <v>117145.4</v>
      </c>
      <c r="F1488" s="20">
        <v>0</v>
      </c>
      <c r="G1488" s="20">
        <v>-8887.9399999999914</v>
      </c>
    </row>
    <row r="1489" spans="1:7" ht="12.75" customHeight="1" x14ac:dyDescent="0.3">
      <c r="B1489" s="2">
        <v>3400</v>
      </c>
      <c r="C1489" s="139" t="s">
        <v>217</v>
      </c>
      <c r="D1489" s="20">
        <f t="shared" si="150"/>
        <v>28370.65</v>
      </c>
      <c r="E1489" s="20">
        <v>25033.79</v>
      </c>
      <c r="F1489" s="20">
        <v>0</v>
      </c>
      <c r="G1489" s="20">
        <v>3336.8600000000006</v>
      </c>
    </row>
    <row r="1490" spans="1:7" ht="12.75" customHeight="1" x14ac:dyDescent="0.3">
      <c r="B1490" s="2">
        <v>3500</v>
      </c>
      <c r="C1490" s="139" t="s">
        <v>218</v>
      </c>
      <c r="D1490" s="20">
        <f t="shared" si="150"/>
        <v>46901.99</v>
      </c>
      <c r="E1490" s="20">
        <v>16630.18</v>
      </c>
      <c r="F1490" s="20">
        <v>0</v>
      </c>
      <c r="G1490" s="20">
        <v>30271.809999999998</v>
      </c>
    </row>
    <row r="1491" spans="1:7" ht="12.75" customHeight="1" x14ac:dyDescent="0.3">
      <c r="B1491" s="2">
        <v>3600</v>
      </c>
      <c r="C1491" s="139" t="s">
        <v>219</v>
      </c>
      <c r="D1491" s="20">
        <f t="shared" si="150"/>
        <v>10460.39</v>
      </c>
      <c r="E1491" s="20">
        <v>10460.39</v>
      </c>
      <c r="F1491" s="20">
        <v>0</v>
      </c>
      <c r="G1491" s="20">
        <v>0</v>
      </c>
    </row>
    <row r="1492" spans="1:7" ht="12.75" customHeight="1" x14ac:dyDescent="0.3">
      <c r="B1492" s="2">
        <v>3700</v>
      </c>
      <c r="C1492" s="139" t="s">
        <v>220</v>
      </c>
      <c r="D1492" s="20">
        <f t="shared" si="150"/>
        <v>72353.17</v>
      </c>
      <c r="E1492" s="20">
        <v>47815.17</v>
      </c>
      <c r="F1492" s="20">
        <v>0</v>
      </c>
      <c r="G1492" s="20">
        <v>24537.999999999996</v>
      </c>
    </row>
    <row r="1493" spans="1:7" ht="12.75" customHeight="1" x14ac:dyDescent="0.3">
      <c r="B1493" s="2">
        <v>3800</v>
      </c>
      <c r="C1493" s="139" t="s">
        <v>221</v>
      </c>
      <c r="D1493" s="20">
        <f t="shared" si="150"/>
        <v>7471.7099999999991</v>
      </c>
      <c r="E1493" s="20">
        <v>6096.4699999999993</v>
      </c>
      <c r="F1493" s="20">
        <v>0</v>
      </c>
      <c r="G1493" s="20">
        <v>1375.24</v>
      </c>
    </row>
    <row r="1494" spans="1:7" ht="12.75" customHeight="1" x14ac:dyDescent="0.3">
      <c r="B1494" s="2">
        <v>3900</v>
      </c>
      <c r="C1494" s="139" t="s">
        <v>222</v>
      </c>
      <c r="D1494" s="20">
        <f t="shared" si="150"/>
        <v>20736.640000000003</v>
      </c>
      <c r="E1494" s="20">
        <v>18416.680000000004</v>
      </c>
      <c r="F1494" s="20">
        <v>0</v>
      </c>
      <c r="G1494" s="20">
        <v>2319.96</v>
      </c>
    </row>
    <row r="1495" spans="1:7" ht="14.25" customHeight="1" x14ac:dyDescent="0.3">
      <c r="A1495" s="137" t="s">
        <v>223</v>
      </c>
      <c r="B1495" s="137"/>
      <c r="C1495" s="45"/>
      <c r="D1495" s="138">
        <f>SUM(D1496:D1504)</f>
        <v>4263.9799999999996</v>
      </c>
      <c r="E1495" s="138">
        <f>SUM(E1496:E1504)</f>
        <v>4263.9799999999996</v>
      </c>
      <c r="F1495" s="138">
        <f>SUM(F1496:F1504)</f>
        <v>0</v>
      </c>
      <c r="G1495" s="138">
        <f>SUM(G1496:G1504)</f>
        <v>0</v>
      </c>
    </row>
    <row r="1496" spans="1:7" ht="12.75" customHeight="1" x14ac:dyDescent="0.3">
      <c r="B1496" s="2">
        <v>4100</v>
      </c>
      <c r="C1496" s="139" t="s">
        <v>224</v>
      </c>
      <c r="D1496" s="20">
        <f t="shared" ref="D1496:D1504" si="151">SUM(E1496:G1496)</f>
        <v>0</v>
      </c>
      <c r="E1496" s="20">
        <v>0</v>
      </c>
      <c r="F1496" s="20">
        <v>0</v>
      </c>
      <c r="G1496" s="20">
        <v>0</v>
      </c>
    </row>
    <row r="1497" spans="1:7" ht="12.75" customHeight="1" x14ac:dyDescent="0.3">
      <c r="B1497" s="2">
        <v>4200</v>
      </c>
      <c r="C1497" s="139" t="s">
        <v>225</v>
      </c>
      <c r="D1497" s="20">
        <f t="shared" si="151"/>
        <v>0</v>
      </c>
      <c r="E1497" s="20">
        <v>0</v>
      </c>
      <c r="F1497" s="20">
        <v>0</v>
      </c>
      <c r="G1497" s="20">
        <v>0</v>
      </c>
    </row>
    <row r="1498" spans="1:7" ht="12.75" customHeight="1" x14ac:dyDescent="0.3">
      <c r="B1498" s="2">
        <v>4300</v>
      </c>
      <c r="C1498" s="139" t="s">
        <v>226</v>
      </c>
      <c r="D1498" s="20">
        <f t="shared" si="151"/>
        <v>4143.9799999999996</v>
      </c>
      <c r="E1498" s="20">
        <v>4143.9799999999996</v>
      </c>
      <c r="F1498" s="20">
        <v>0</v>
      </c>
      <c r="G1498" s="20">
        <v>0</v>
      </c>
    </row>
    <row r="1499" spans="1:7" ht="12.75" customHeight="1" x14ac:dyDescent="0.3">
      <c r="B1499" s="2">
        <v>4400</v>
      </c>
      <c r="C1499" s="139" t="s">
        <v>227</v>
      </c>
      <c r="D1499" s="20">
        <f t="shared" si="151"/>
        <v>120</v>
      </c>
      <c r="E1499" s="20">
        <v>120</v>
      </c>
      <c r="F1499" s="20">
        <v>0</v>
      </c>
      <c r="G1499" s="20">
        <v>0</v>
      </c>
    </row>
    <row r="1500" spans="1:7" ht="12.75" customHeight="1" x14ac:dyDescent="0.3">
      <c r="B1500" s="2">
        <v>4500</v>
      </c>
      <c r="C1500" s="139" t="s">
        <v>228</v>
      </c>
      <c r="D1500" s="20">
        <f t="shared" si="151"/>
        <v>0</v>
      </c>
      <c r="E1500" s="20">
        <v>0</v>
      </c>
      <c r="F1500" s="20">
        <v>0</v>
      </c>
      <c r="G1500" s="20">
        <v>0</v>
      </c>
    </row>
    <row r="1501" spans="1:7" ht="12.75" customHeight="1" x14ac:dyDescent="0.3">
      <c r="B1501" s="2">
        <v>4600</v>
      </c>
      <c r="C1501" s="139" t="s">
        <v>229</v>
      </c>
      <c r="D1501" s="20">
        <f t="shared" si="151"/>
        <v>0</v>
      </c>
      <c r="E1501" s="20">
        <v>0</v>
      </c>
      <c r="F1501" s="20">
        <v>0</v>
      </c>
      <c r="G1501" s="20">
        <v>0</v>
      </c>
    </row>
    <row r="1502" spans="1:7" ht="12.75" customHeight="1" x14ac:dyDescent="0.3">
      <c r="B1502" s="2">
        <v>4700</v>
      </c>
      <c r="C1502" s="139" t="s">
        <v>230</v>
      </c>
      <c r="D1502" s="20">
        <f t="shared" si="151"/>
        <v>0</v>
      </c>
      <c r="E1502" s="20">
        <v>0</v>
      </c>
      <c r="F1502" s="20">
        <v>0</v>
      </c>
      <c r="G1502" s="20">
        <v>0</v>
      </c>
    </row>
    <row r="1503" spans="1:7" ht="12.75" customHeight="1" x14ac:dyDescent="0.3">
      <c r="B1503" s="2">
        <v>4800</v>
      </c>
      <c r="C1503" s="139" t="s">
        <v>231</v>
      </c>
      <c r="D1503" s="20">
        <f t="shared" si="151"/>
        <v>0</v>
      </c>
      <c r="E1503" s="20">
        <v>0</v>
      </c>
      <c r="F1503" s="20">
        <v>0</v>
      </c>
      <c r="G1503" s="20">
        <v>0</v>
      </c>
    </row>
    <row r="1504" spans="1:7" ht="12.75" customHeight="1" x14ac:dyDescent="0.3">
      <c r="B1504" s="2">
        <v>4900</v>
      </c>
      <c r="C1504" s="139" t="s">
        <v>232</v>
      </c>
      <c r="D1504" s="20">
        <f t="shared" si="151"/>
        <v>0</v>
      </c>
      <c r="E1504" s="20">
        <v>0</v>
      </c>
      <c r="F1504" s="20">
        <v>0</v>
      </c>
      <c r="G1504" s="20">
        <v>0</v>
      </c>
    </row>
    <row r="1505" spans="1:7" ht="14.25" customHeight="1" x14ac:dyDescent="0.3">
      <c r="A1505" s="137" t="s">
        <v>233</v>
      </c>
      <c r="B1505" s="137"/>
      <c r="C1505" s="45"/>
      <c r="D1505" s="138">
        <f>SUM(D1506:D1512)</f>
        <v>0</v>
      </c>
      <c r="E1505" s="138">
        <f>SUM(E1506:E1512)</f>
        <v>0</v>
      </c>
      <c r="F1505" s="138">
        <f>SUM(F1506:F1512)</f>
        <v>0</v>
      </c>
      <c r="G1505" s="138">
        <f>SUM(G1506:G1512)</f>
        <v>0</v>
      </c>
    </row>
    <row r="1506" spans="1:7" ht="12.75" customHeight="1" x14ac:dyDescent="0.3">
      <c r="B1506" s="2">
        <v>7100</v>
      </c>
      <c r="C1506" s="139" t="s">
        <v>234</v>
      </c>
      <c r="D1506" s="20">
        <f t="shared" ref="D1506:D1512" si="152">SUM(E1506:G1506)</f>
        <v>0</v>
      </c>
      <c r="E1506" s="20">
        <v>0</v>
      </c>
      <c r="F1506" s="20">
        <v>0</v>
      </c>
      <c r="G1506" s="20">
        <v>0</v>
      </c>
    </row>
    <row r="1507" spans="1:7" ht="12.75" customHeight="1" x14ac:dyDescent="0.3">
      <c r="B1507" s="2">
        <v>7200</v>
      </c>
      <c r="C1507" s="139" t="s">
        <v>235</v>
      </c>
      <c r="D1507" s="20">
        <f t="shared" si="152"/>
        <v>0</v>
      </c>
      <c r="E1507" s="20">
        <v>0</v>
      </c>
      <c r="F1507" s="20">
        <v>0</v>
      </c>
      <c r="G1507" s="20">
        <v>0</v>
      </c>
    </row>
    <row r="1508" spans="1:7" ht="12.75" customHeight="1" x14ac:dyDescent="0.3">
      <c r="B1508" s="2">
        <v>7300</v>
      </c>
      <c r="C1508" s="139" t="s">
        <v>236</v>
      </c>
      <c r="D1508" s="20">
        <f t="shared" si="152"/>
        <v>0</v>
      </c>
      <c r="E1508" s="20">
        <v>0</v>
      </c>
      <c r="F1508" s="20">
        <v>0</v>
      </c>
      <c r="G1508" s="20">
        <v>0</v>
      </c>
    </row>
    <row r="1509" spans="1:7" ht="12.75" customHeight="1" x14ac:dyDescent="0.3">
      <c r="B1509" s="2">
        <v>7400</v>
      </c>
      <c r="C1509" s="139" t="s">
        <v>237</v>
      </c>
      <c r="D1509" s="20">
        <f t="shared" si="152"/>
        <v>0</v>
      </c>
      <c r="E1509" s="20">
        <v>0</v>
      </c>
      <c r="F1509" s="20">
        <v>0</v>
      </c>
      <c r="G1509" s="20">
        <v>0</v>
      </c>
    </row>
    <row r="1510" spans="1:7" ht="12.75" customHeight="1" x14ac:dyDescent="0.3">
      <c r="B1510" s="2">
        <v>7500</v>
      </c>
      <c r="C1510" s="139" t="s">
        <v>238</v>
      </c>
      <c r="D1510" s="20">
        <f t="shared" si="152"/>
        <v>0</v>
      </c>
      <c r="E1510" s="20">
        <v>0</v>
      </c>
      <c r="F1510" s="20">
        <v>0</v>
      </c>
      <c r="G1510" s="20">
        <v>0</v>
      </c>
    </row>
    <row r="1511" spans="1:7" ht="12.75" customHeight="1" x14ac:dyDescent="0.3">
      <c r="B1511" s="2">
        <v>7600</v>
      </c>
      <c r="C1511" s="139" t="s">
        <v>239</v>
      </c>
      <c r="D1511" s="20">
        <f t="shared" si="152"/>
        <v>0</v>
      </c>
      <c r="E1511" s="20">
        <v>0</v>
      </c>
      <c r="F1511" s="20">
        <v>0</v>
      </c>
      <c r="G1511" s="20">
        <v>0</v>
      </c>
    </row>
    <row r="1512" spans="1:7" ht="12.75" customHeight="1" x14ac:dyDescent="0.3">
      <c r="B1512" s="2">
        <v>7900</v>
      </c>
      <c r="C1512" s="139" t="s">
        <v>240</v>
      </c>
      <c r="D1512" s="20">
        <f t="shared" si="152"/>
        <v>0</v>
      </c>
      <c r="E1512" s="20">
        <v>0</v>
      </c>
      <c r="F1512" s="20">
        <v>0</v>
      </c>
      <c r="G1512" s="20">
        <v>0</v>
      </c>
    </row>
    <row r="1513" spans="1:7" ht="15.75" customHeight="1" x14ac:dyDescent="0.35">
      <c r="C1513" s="59"/>
      <c r="D1513" s="20">
        <f t="shared" ref="D1513" si="153">D1604+D1695+D1786+D1877+D1968+D2059+D2150+D2241+D2332+D2423+D2514+D2696+D2605+D2787+D2878+D2969+D3060+D3151+D3242+D3333+D3424+D3515+D3606+D3788+D3697+D3879+D3970+D4061+D4152+D4243+D4334+D4425</f>
        <v>0</v>
      </c>
      <c r="E1513" s="20"/>
      <c r="F1513" s="20"/>
      <c r="G1513" s="20"/>
    </row>
    <row r="1514" spans="1:7" ht="14.25" customHeight="1" x14ac:dyDescent="0.3">
      <c r="A1514" s="135"/>
      <c r="B1514" s="135"/>
      <c r="C1514" s="42" t="s">
        <v>241</v>
      </c>
      <c r="D1514" s="136">
        <f>D1516+D1526+D1536+D1540</f>
        <v>94080.47</v>
      </c>
      <c r="E1514" s="136">
        <v>62528.4</v>
      </c>
      <c r="F1514" s="136">
        <v>28358.35</v>
      </c>
      <c r="G1514" s="136">
        <v>3193.7200000000007</v>
      </c>
    </row>
    <row r="1515" spans="1:7" ht="15.75" customHeight="1" x14ac:dyDescent="0.35">
      <c r="C1515" s="59"/>
      <c r="D1515" s="20"/>
      <c r="E1515" s="20"/>
      <c r="F1515" s="20"/>
      <c r="G1515" s="20"/>
    </row>
    <row r="1516" spans="1:7" ht="14.25" customHeight="1" x14ac:dyDescent="0.3">
      <c r="A1516" s="137" t="s">
        <v>223</v>
      </c>
      <c r="B1516" s="137"/>
      <c r="C1516" s="45"/>
      <c r="D1516" s="138">
        <f>SUM(D1517:D1525)</f>
        <v>0</v>
      </c>
      <c r="E1516" s="138">
        <f>SUM(E1517:E1525)</f>
        <v>0</v>
      </c>
      <c r="F1516" s="138">
        <f>SUM(F1517:F1525)</f>
        <v>0</v>
      </c>
      <c r="G1516" s="138">
        <f>SUM(G1517:G1525)</f>
        <v>0</v>
      </c>
    </row>
    <row r="1517" spans="1:7" ht="12.75" customHeight="1" x14ac:dyDescent="0.3">
      <c r="B1517" s="2">
        <v>4100</v>
      </c>
      <c r="C1517" s="139" t="s">
        <v>224</v>
      </c>
      <c r="D1517" s="20">
        <f t="shared" ref="D1517:D1525" si="154">SUM(E1517:G1517)</f>
        <v>0</v>
      </c>
      <c r="E1517" s="20">
        <v>0</v>
      </c>
      <c r="F1517" s="20">
        <v>0</v>
      </c>
      <c r="G1517" s="20">
        <v>0</v>
      </c>
    </row>
    <row r="1518" spans="1:7" ht="12.75" customHeight="1" x14ac:dyDescent="0.3">
      <c r="B1518" s="2">
        <v>4200</v>
      </c>
      <c r="C1518" s="139" t="s">
        <v>225</v>
      </c>
      <c r="D1518" s="20">
        <f t="shared" si="154"/>
        <v>0</v>
      </c>
      <c r="E1518" s="20">
        <v>0</v>
      </c>
      <c r="F1518" s="20">
        <v>0</v>
      </c>
      <c r="G1518" s="20">
        <v>0</v>
      </c>
    </row>
    <row r="1519" spans="1:7" ht="12.75" customHeight="1" x14ac:dyDescent="0.3">
      <c r="B1519" s="2">
        <v>4300</v>
      </c>
      <c r="C1519" s="139" t="s">
        <v>226</v>
      </c>
      <c r="D1519" s="20">
        <f t="shared" si="154"/>
        <v>0</v>
      </c>
      <c r="E1519" s="20">
        <v>0</v>
      </c>
      <c r="F1519" s="20">
        <v>0</v>
      </c>
      <c r="G1519" s="20">
        <v>0</v>
      </c>
    </row>
    <row r="1520" spans="1:7" ht="12.75" customHeight="1" x14ac:dyDescent="0.3">
      <c r="B1520" s="2">
        <v>4400</v>
      </c>
      <c r="C1520" s="139" t="s">
        <v>227</v>
      </c>
      <c r="D1520" s="20">
        <f t="shared" si="154"/>
        <v>0</v>
      </c>
      <c r="E1520" s="20">
        <v>0</v>
      </c>
      <c r="F1520" s="20">
        <v>0</v>
      </c>
      <c r="G1520" s="20">
        <v>0</v>
      </c>
    </row>
    <row r="1521" spans="1:7" ht="12.75" customHeight="1" x14ac:dyDescent="0.3">
      <c r="B1521" s="2">
        <v>4500</v>
      </c>
      <c r="C1521" s="139" t="s">
        <v>228</v>
      </c>
      <c r="D1521" s="20">
        <f t="shared" si="154"/>
        <v>0</v>
      </c>
      <c r="E1521" s="20">
        <v>0</v>
      </c>
      <c r="F1521" s="20">
        <v>0</v>
      </c>
      <c r="G1521" s="20">
        <v>0</v>
      </c>
    </row>
    <row r="1522" spans="1:7" ht="12.75" customHeight="1" x14ac:dyDescent="0.3">
      <c r="B1522" s="2">
        <v>4600</v>
      </c>
      <c r="C1522" s="139" t="s">
        <v>229</v>
      </c>
      <c r="D1522" s="20">
        <f t="shared" si="154"/>
        <v>0</v>
      </c>
      <c r="E1522" s="20">
        <v>0</v>
      </c>
      <c r="F1522" s="20">
        <v>0</v>
      </c>
      <c r="G1522" s="20">
        <v>0</v>
      </c>
    </row>
    <row r="1523" spans="1:7" ht="12.75" customHeight="1" x14ac:dyDescent="0.3">
      <c r="B1523" s="2">
        <v>4700</v>
      </c>
      <c r="C1523" s="139" t="s">
        <v>230</v>
      </c>
      <c r="D1523" s="20">
        <f t="shared" si="154"/>
        <v>0</v>
      </c>
      <c r="E1523" s="20">
        <v>0</v>
      </c>
      <c r="F1523" s="20">
        <v>0</v>
      </c>
      <c r="G1523" s="20">
        <v>0</v>
      </c>
    </row>
    <row r="1524" spans="1:7" ht="12.75" customHeight="1" x14ac:dyDescent="0.3">
      <c r="B1524" s="2">
        <v>4800</v>
      </c>
      <c r="C1524" s="139" t="s">
        <v>231</v>
      </c>
      <c r="D1524" s="20">
        <f t="shared" si="154"/>
        <v>0</v>
      </c>
      <c r="E1524" s="20">
        <v>0</v>
      </c>
      <c r="F1524" s="20">
        <v>0</v>
      </c>
      <c r="G1524" s="20">
        <v>0</v>
      </c>
    </row>
    <row r="1525" spans="1:7" ht="12.75" customHeight="1" x14ac:dyDescent="0.3">
      <c r="B1525" s="2">
        <v>4900</v>
      </c>
      <c r="C1525" s="139" t="s">
        <v>232</v>
      </c>
      <c r="D1525" s="20">
        <f t="shared" si="154"/>
        <v>0</v>
      </c>
      <c r="E1525" s="20">
        <v>0</v>
      </c>
      <c r="F1525" s="20">
        <v>0</v>
      </c>
      <c r="G1525" s="20">
        <v>0</v>
      </c>
    </row>
    <row r="1526" spans="1:7" ht="14.25" customHeight="1" x14ac:dyDescent="0.3">
      <c r="A1526" s="137" t="s">
        <v>242</v>
      </c>
      <c r="B1526" s="137"/>
      <c r="C1526" s="45"/>
      <c r="D1526" s="138">
        <f>SUM(D1527:D1535)</f>
        <v>24906.63</v>
      </c>
      <c r="E1526" s="138">
        <f>SUM(E1527:E1535)</f>
        <v>20683.97</v>
      </c>
      <c r="F1526" s="138">
        <f>SUM(F1527:F1535)</f>
        <v>0</v>
      </c>
      <c r="G1526" s="138">
        <f>SUM(G1527:G1535)</f>
        <v>4222.66</v>
      </c>
    </row>
    <row r="1527" spans="1:7" ht="12.75" customHeight="1" x14ac:dyDescent="0.3">
      <c r="B1527" s="2">
        <v>5100</v>
      </c>
      <c r="C1527" s="139" t="s">
        <v>243</v>
      </c>
      <c r="D1527" s="20">
        <f t="shared" ref="D1527:D1535" si="155">SUM(E1527:G1527)</f>
        <v>5390.36</v>
      </c>
      <c r="E1527" s="20">
        <v>5390.36</v>
      </c>
      <c r="F1527" s="20">
        <v>0</v>
      </c>
      <c r="G1527" s="20">
        <v>0</v>
      </c>
    </row>
    <row r="1528" spans="1:7" ht="12.75" customHeight="1" x14ac:dyDescent="0.3">
      <c r="B1528" s="2">
        <v>5200</v>
      </c>
      <c r="C1528" s="139" t="s">
        <v>244</v>
      </c>
      <c r="D1528" s="20">
        <f t="shared" si="155"/>
        <v>77.8</v>
      </c>
      <c r="E1528" s="20">
        <v>77.8</v>
      </c>
      <c r="F1528" s="20">
        <v>0</v>
      </c>
      <c r="G1528" s="20">
        <v>0</v>
      </c>
    </row>
    <row r="1529" spans="1:7" ht="12.75" customHeight="1" x14ac:dyDescent="0.3">
      <c r="B1529" s="2">
        <v>5300</v>
      </c>
      <c r="C1529" s="139" t="s">
        <v>245</v>
      </c>
      <c r="D1529" s="20">
        <f t="shared" si="155"/>
        <v>19106.11</v>
      </c>
      <c r="E1529" s="20">
        <v>14883.45</v>
      </c>
      <c r="F1529" s="20">
        <v>0</v>
      </c>
      <c r="G1529" s="20">
        <v>4222.66</v>
      </c>
    </row>
    <row r="1530" spans="1:7" ht="12.75" customHeight="1" x14ac:dyDescent="0.3">
      <c r="B1530" s="2">
        <v>5400</v>
      </c>
      <c r="C1530" s="139" t="s">
        <v>246</v>
      </c>
      <c r="D1530" s="20">
        <f t="shared" si="155"/>
        <v>0</v>
      </c>
      <c r="E1530" s="20">
        <v>0</v>
      </c>
      <c r="F1530" s="20">
        <v>0</v>
      </c>
      <c r="G1530" s="20">
        <v>0</v>
      </c>
    </row>
    <row r="1531" spans="1:7" ht="12.75" customHeight="1" x14ac:dyDescent="0.3">
      <c r="B1531" s="2">
        <v>5500</v>
      </c>
      <c r="C1531" s="139" t="s">
        <v>247</v>
      </c>
      <c r="D1531" s="20">
        <f t="shared" si="155"/>
        <v>0</v>
      </c>
      <c r="E1531" s="20">
        <v>0</v>
      </c>
      <c r="F1531" s="20">
        <v>0</v>
      </c>
      <c r="G1531" s="20">
        <v>0</v>
      </c>
    </row>
    <row r="1532" spans="1:7" ht="12.75" customHeight="1" x14ac:dyDescent="0.3">
      <c r="B1532" s="2">
        <v>5600</v>
      </c>
      <c r="C1532" s="139" t="s">
        <v>248</v>
      </c>
      <c r="D1532" s="20">
        <f t="shared" si="155"/>
        <v>332.36</v>
      </c>
      <c r="E1532" s="20">
        <v>332.36</v>
      </c>
      <c r="F1532" s="20">
        <v>0</v>
      </c>
      <c r="G1532" s="20">
        <v>0</v>
      </c>
    </row>
    <row r="1533" spans="1:7" ht="12.75" customHeight="1" x14ac:dyDescent="0.3">
      <c r="B1533" s="2">
        <v>5700</v>
      </c>
      <c r="C1533" s="139" t="s">
        <v>249</v>
      </c>
      <c r="D1533" s="20">
        <f t="shared" si="155"/>
        <v>0</v>
      </c>
      <c r="E1533" s="20">
        <v>0</v>
      </c>
      <c r="F1533" s="20">
        <v>0</v>
      </c>
      <c r="G1533" s="20">
        <v>0</v>
      </c>
    </row>
    <row r="1534" spans="1:7" ht="12.75" customHeight="1" x14ac:dyDescent="0.3">
      <c r="B1534" s="2">
        <v>5800</v>
      </c>
      <c r="C1534" s="139" t="s">
        <v>250</v>
      </c>
      <c r="D1534" s="20">
        <f t="shared" si="155"/>
        <v>0</v>
      </c>
      <c r="E1534" s="20">
        <v>0</v>
      </c>
      <c r="F1534" s="20">
        <v>0</v>
      </c>
      <c r="G1534" s="20">
        <v>0</v>
      </c>
    </row>
    <row r="1535" spans="1:7" ht="12.75" customHeight="1" x14ac:dyDescent="0.3">
      <c r="B1535" s="2">
        <v>5900</v>
      </c>
      <c r="C1535" s="139" t="s">
        <v>251</v>
      </c>
      <c r="D1535" s="20">
        <f t="shared" si="155"/>
        <v>0</v>
      </c>
      <c r="E1535" s="20">
        <v>0</v>
      </c>
      <c r="F1535" s="20">
        <v>0</v>
      </c>
      <c r="G1535" s="20">
        <v>0</v>
      </c>
    </row>
    <row r="1536" spans="1:7" ht="14.25" customHeight="1" x14ac:dyDescent="0.3">
      <c r="A1536" s="137" t="s">
        <v>252</v>
      </c>
      <c r="B1536" s="137"/>
      <c r="C1536" s="45"/>
      <c r="D1536" s="138">
        <f>SUM(D1537:D1539)</f>
        <v>28506.02</v>
      </c>
      <c r="E1536" s="138">
        <f>SUM(E1537:E1539)</f>
        <v>29534.959999999999</v>
      </c>
      <c r="F1536" s="138">
        <f>SUM(F1537:F1539)</f>
        <v>0</v>
      </c>
      <c r="G1536" s="138">
        <f>SUM(G1537:G1539)</f>
        <v>-1028.9399999999991</v>
      </c>
    </row>
    <row r="1537" spans="1:7" ht="12.75" customHeight="1" x14ac:dyDescent="0.3">
      <c r="B1537" s="2">
        <v>6100</v>
      </c>
      <c r="C1537" s="139" t="s">
        <v>253</v>
      </c>
      <c r="D1537" s="20">
        <f t="shared" ref="D1537:D1539" si="156">SUM(E1537:G1537)</f>
        <v>28664.959999999999</v>
      </c>
      <c r="E1537" s="20">
        <v>28664.959999999999</v>
      </c>
      <c r="F1537" s="20">
        <v>0</v>
      </c>
      <c r="G1537" s="20">
        <v>0</v>
      </c>
    </row>
    <row r="1538" spans="1:7" ht="12.75" customHeight="1" x14ac:dyDescent="0.3">
      <c r="B1538" s="2">
        <v>6200</v>
      </c>
      <c r="C1538" s="139" t="s">
        <v>254</v>
      </c>
      <c r="D1538" s="20">
        <f t="shared" si="156"/>
        <v>-158.93999999999915</v>
      </c>
      <c r="E1538" s="20">
        <v>870</v>
      </c>
      <c r="F1538" s="20">
        <v>0</v>
      </c>
      <c r="G1538" s="20">
        <v>-1028.9399999999991</v>
      </c>
    </row>
    <row r="1539" spans="1:7" ht="12.75" customHeight="1" x14ac:dyDescent="0.3">
      <c r="B1539" s="2">
        <v>6300</v>
      </c>
      <c r="C1539" s="139" t="s">
        <v>255</v>
      </c>
      <c r="D1539" s="20">
        <f t="shared" si="156"/>
        <v>0</v>
      </c>
      <c r="E1539" s="20">
        <v>0</v>
      </c>
      <c r="F1539" s="20">
        <v>0</v>
      </c>
      <c r="G1539" s="20">
        <v>0</v>
      </c>
    </row>
    <row r="1540" spans="1:7" ht="14.25" customHeight="1" x14ac:dyDescent="0.3">
      <c r="A1540" s="137" t="s">
        <v>256</v>
      </c>
      <c r="B1540" s="137"/>
      <c r="C1540" s="45"/>
      <c r="D1540" s="138">
        <f>D1541</f>
        <v>40667.82</v>
      </c>
      <c r="E1540" s="138">
        <f>E1541</f>
        <v>12309.47</v>
      </c>
      <c r="F1540" s="138">
        <f>F1541</f>
        <v>28358.35</v>
      </c>
      <c r="G1540" s="138">
        <f>G1541</f>
        <v>0</v>
      </c>
    </row>
    <row r="1541" spans="1:7" ht="12.75" customHeight="1" x14ac:dyDescent="0.3">
      <c r="A1541" s="90"/>
      <c r="B1541" s="90">
        <v>9900</v>
      </c>
      <c r="C1541" s="140" t="s">
        <v>257</v>
      </c>
      <c r="D1541" s="92">
        <f>SUM(E1541:G1541)</f>
        <v>40667.82</v>
      </c>
      <c r="E1541" s="92">
        <v>12309.47</v>
      </c>
      <c r="F1541" s="92">
        <v>28358.35</v>
      </c>
      <c r="G1541" s="92">
        <v>0</v>
      </c>
    </row>
    <row r="1542" spans="1:7" ht="14.25" customHeight="1" x14ac:dyDescent="0.3">
      <c r="A1542" s="37" t="s">
        <v>1047</v>
      </c>
      <c r="B1542" s="37"/>
      <c r="C1542" s="37"/>
      <c r="D1542" s="37"/>
      <c r="E1542" s="37"/>
      <c r="F1542" s="37"/>
      <c r="G1542" s="37"/>
    </row>
    <row r="1543" spans="1:7" ht="14.25" customHeight="1" x14ac:dyDescent="0.3">
      <c r="A1543" s="36" t="s">
        <v>258</v>
      </c>
      <c r="B1543" s="37"/>
      <c r="C1543" s="37"/>
      <c r="D1543" s="37"/>
      <c r="E1543" s="37"/>
      <c r="F1543" s="37"/>
      <c r="G1543" s="37"/>
    </row>
    <row r="1544" spans="1:7" ht="12.75" customHeight="1" x14ac:dyDescent="0.3">
      <c r="A1544" s="37"/>
    </row>
    <row r="1545" spans="1:7" ht="12.75" customHeight="1" x14ac:dyDescent="0.3">
      <c r="A1545" s="37"/>
    </row>
    <row r="1546" spans="1:7" ht="12.75" customHeight="1" x14ac:dyDescent="0.3"/>
    <row r="1547" spans="1:7" ht="12.75" customHeight="1" x14ac:dyDescent="0.3"/>
    <row r="1548" spans="1:7" ht="12.75" customHeight="1" x14ac:dyDescent="0.3"/>
    <row r="1549" spans="1:7" ht="12.75" customHeight="1" x14ac:dyDescent="0.3"/>
    <row r="1550" spans="1:7" ht="21" customHeight="1" x14ac:dyDescent="0.4">
      <c r="A1550" s="12" t="s">
        <v>42</v>
      </c>
    </row>
    <row r="1551" spans="1:7" ht="21" customHeight="1" x14ac:dyDescent="0.4">
      <c r="A1551" s="12" t="s">
        <v>0</v>
      </c>
      <c r="D1551" s="16"/>
      <c r="E1551" s="16"/>
      <c r="F1551" s="16"/>
      <c r="G1551" s="16"/>
    </row>
    <row r="1552" spans="1:7" ht="12.75" customHeight="1" x14ac:dyDescent="0.3">
      <c r="A1552" s="20"/>
      <c r="B1552" s="20"/>
      <c r="C1552" s="20"/>
      <c r="D1552" s="20"/>
      <c r="E1552" s="20"/>
      <c r="F1552" s="20"/>
      <c r="G1552" s="20"/>
    </row>
    <row r="1553" spans="1:7" ht="56.25" customHeight="1" x14ac:dyDescent="0.3">
      <c r="A1553" s="150" t="s">
        <v>189</v>
      </c>
      <c r="B1553" s="150" t="s">
        <v>190</v>
      </c>
      <c r="C1553" s="97" t="s">
        <v>191</v>
      </c>
      <c r="D1553" s="97" t="s">
        <v>534</v>
      </c>
      <c r="E1553" s="97" t="s">
        <v>1078</v>
      </c>
      <c r="F1553" s="97" t="s">
        <v>1079</v>
      </c>
      <c r="G1553" s="97" t="s">
        <v>1080</v>
      </c>
    </row>
    <row r="1554" spans="1:7" ht="12.75" customHeight="1" x14ac:dyDescent="0.3"/>
    <row r="1555" spans="1:7" x14ac:dyDescent="0.3">
      <c r="A1555" s="89"/>
      <c r="B1555" s="89"/>
      <c r="C1555" s="89" t="s">
        <v>193</v>
      </c>
      <c r="D1555" s="89">
        <f>D1556+D1605</f>
        <v>1829130.3800000001</v>
      </c>
      <c r="E1555" s="89">
        <f>E1556+E1605</f>
        <v>1476828.65</v>
      </c>
      <c r="F1555" s="89">
        <f>F1556+F1605</f>
        <v>349129.58999999997</v>
      </c>
      <c r="G1555" s="89">
        <f>G1556+G1605</f>
        <v>3172.14</v>
      </c>
    </row>
    <row r="1556" spans="1:7" ht="14.25" customHeight="1" x14ac:dyDescent="0.3">
      <c r="A1556" s="135"/>
      <c r="B1556" s="135"/>
      <c r="C1556" s="42" t="s">
        <v>194</v>
      </c>
      <c r="D1556" s="136">
        <f>D1558+D1566+D1576+D1586+D1596</f>
        <v>1827545.9700000002</v>
      </c>
      <c r="E1556" s="136">
        <f>E1558+E1566+E1576+E1586+E1596</f>
        <v>1475244.24</v>
      </c>
      <c r="F1556" s="136">
        <f>F1558+F1566+F1576+F1586+F1596</f>
        <v>349129.58999999997</v>
      </c>
      <c r="G1556" s="136">
        <f>G1558+G1566+G1576+G1586+G1596</f>
        <v>3172.14</v>
      </c>
    </row>
    <row r="1557" spans="1:7" ht="12.75" customHeight="1" x14ac:dyDescent="0.3"/>
    <row r="1558" spans="1:7" ht="14.25" customHeight="1" x14ac:dyDescent="0.3">
      <c r="A1558" s="137" t="s">
        <v>195</v>
      </c>
      <c r="B1558" s="137"/>
      <c r="C1558" s="45"/>
      <c r="D1558" s="138">
        <f>SUM(D1559:D1565)</f>
        <v>1428511.8</v>
      </c>
      <c r="E1558" s="138">
        <f>SUM(E1559:E1565)</f>
        <v>1197975.6299999999</v>
      </c>
      <c r="F1558" s="138">
        <f>SUM(F1559:F1565)</f>
        <v>228702.60999999993</v>
      </c>
      <c r="G1558" s="138">
        <f>SUM(G1559:G1565)</f>
        <v>1833.56</v>
      </c>
    </row>
    <row r="1559" spans="1:7" ht="12.75" customHeight="1" x14ac:dyDescent="0.3">
      <c r="B1559" s="2">
        <v>1100</v>
      </c>
      <c r="C1559" s="139" t="s">
        <v>196</v>
      </c>
      <c r="D1559" s="20">
        <f t="shared" ref="D1559:D1565" si="157">SUM(E1559:G1559)</f>
        <v>1128401.8699999999</v>
      </c>
      <c r="E1559" s="20">
        <v>1015932.25</v>
      </c>
      <c r="F1559" s="20">
        <v>112156.96</v>
      </c>
      <c r="G1559" s="20">
        <v>312.66000000000003</v>
      </c>
    </row>
    <row r="1560" spans="1:7" ht="12.75" customHeight="1" x14ac:dyDescent="0.3">
      <c r="B1560" s="2">
        <v>1200</v>
      </c>
      <c r="C1560" s="139" t="s">
        <v>197</v>
      </c>
      <c r="D1560" s="20">
        <f t="shared" si="157"/>
        <v>298642.52999999991</v>
      </c>
      <c r="E1560" s="20">
        <v>182043.38</v>
      </c>
      <c r="F1560" s="20">
        <v>116545.64999999994</v>
      </c>
      <c r="G1560" s="20">
        <v>53.5</v>
      </c>
    </row>
    <row r="1561" spans="1:7" ht="12.75" customHeight="1" x14ac:dyDescent="0.3">
      <c r="B1561" s="2">
        <v>1300</v>
      </c>
      <c r="C1561" s="139" t="s">
        <v>198</v>
      </c>
      <c r="D1561" s="20">
        <f t="shared" si="157"/>
        <v>200.80000000000004</v>
      </c>
      <c r="E1561" s="20">
        <v>0</v>
      </c>
      <c r="F1561" s="20">
        <v>0</v>
      </c>
      <c r="G1561" s="20">
        <v>200.80000000000004</v>
      </c>
    </row>
    <row r="1562" spans="1:7" ht="12.75" customHeight="1" x14ac:dyDescent="0.3">
      <c r="B1562" s="2">
        <v>1400</v>
      </c>
      <c r="C1562" s="139" t="s">
        <v>199</v>
      </c>
      <c r="D1562" s="20">
        <f t="shared" si="157"/>
        <v>231.86</v>
      </c>
      <c r="E1562" s="20">
        <v>0</v>
      </c>
      <c r="F1562" s="20">
        <v>0</v>
      </c>
      <c r="G1562" s="20">
        <v>231.86</v>
      </c>
    </row>
    <row r="1563" spans="1:7" ht="12.75" customHeight="1" x14ac:dyDescent="0.3">
      <c r="B1563" s="2">
        <v>1500</v>
      </c>
      <c r="C1563" s="139" t="s">
        <v>200</v>
      </c>
      <c r="D1563" s="20">
        <f t="shared" si="157"/>
        <v>870.13</v>
      </c>
      <c r="E1563" s="20">
        <v>0</v>
      </c>
      <c r="F1563" s="20">
        <v>0</v>
      </c>
      <c r="G1563" s="20">
        <v>870.13</v>
      </c>
    </row>
    <row r="1564" spans="1:7" ht="12.75" customHeight="1" x14ac:dyDescent="0.3">
      <c r="B1564" s="2">
        <v>1600</v>
      </c>
      <c r="C1564" s="139" t="s">
        <v>201</v>
      </c>
      <c r="D1564" s="20">
        <f t="shared" si="157"/>
        <v>0</v>
      </c>
      <c r="E1564" s="20">
        <v>0</v>
      </c>
      <c r="F1564" s="20">
        <v>0</v>
      </c>
      <c r="G1564" s="20">
        <v>0</v>
      </c>
    </row>
    <row r="1565" spans="1:7" ht="12.75" customHeight="1" x14ac:dyDescent="0.3">
      <c r="B1565" s="2">
        <v>1700</v>
      </c>
      <c r="C1565" s="139" t="s">
        <v>202</v>
      </c>
      <c r="D1565" s="20">
        <f t="shared" si="157"/>
        <v>164.60999999999999</v>
      </c>
      <c r="E1565" s="20">
        <v>0</v>
      </c>
      <c r="F1565" s="20">
        <v>0</v>
      </c>
      <c r="G1565" s="20">
        <v>164.60999999999999</v>
      </c>
    </row>
    <row r="1566" spans="1:7" ht="14.25" customHeight="1" x14ac:dyDescent="0.3">
      <c r="A1566" s="137" t="s">
        <v>203</v>
      </c>
      <c r="B1566" s="137"/>
      <c r="C1566" s="45"/>
      <c r="D1566" s="138">
        <f>SUM(D1567:D1575)</f>
        <v>202438.21</v>
      </c>
      <c r="E1566" s="138">
        <f>SUM(E1567:E1575)</f>
        <v>115595.29</v>
      </c>
      <c r="F1566" s="138">
        <f>SUM(F1567:F1575)</f>
        <v>86023.12999999999</v>
      </c>
      <c r="G1566" s="138">
        <f>SUM(G1567:G1575)</f>
        <v>819.79</v>
      </c>
    </row>
    <row r="1567" spans="1:7" ht="12.75" customHeight="1" x14ac:dyDescent="0.3">
      <c r="B1567" s="2">
        <v>2100</v>
      </c>
      <c r="C1567" s="139" t="s">
        <v>204</v>
      </c>
      <c r="D1567" s="20">
        <f t="shared" ref="D1567:D1575" si="158">SUM(E1567:G1567)</f>
        <v>14828.339999999997</v>
      </c>
      <c r="E1567" s="20">
        <v>14775.869999999997</v>
      </c>
      <c r="F1567" s="20">
        <v>0</v>
      </c>
      <c r="G1567" s="20">
        <v>52.47</v>
      </c>
    </row>
    <row r="1568" spans="1:7" ht="12.75" customHeight="1" x14ac:dyDescent="0.3">
      <c r="B1568" s="2">
        <v>2200</v>
      </c>
      <c r="C1568" s="139" t="s">
        <v>205</v>
      </c>
      <c r="D1568" s="20">
        <f t="shared" si="158"/>
        <v>7502.6799999999985</v>
      </c>
      <c r="E1568" s="20">
        <v>7427.409999999998</v>
      </c>
      <c r="F1568" s="20">
        <v>0</v>
      </c>
      <c r="G1568" s="20">
        <v>75.27</v>
      </c>
    </row>
    <row r="1569" spans="1:7" ht="12.75" customHeight="1" x14ac:dyDescent="0.3">
      <c r="B1569" s="2">
        <v>2300</v>
      </c>
      <c r="C1569" s="139" t="s">
        <v>206</v>
      </c>
      <c r="D1569" s="20">
        <f t="shared" si="158"/>
        <v>17.229999999999997</v>
      </c>
      <c r="E1569" s="20">
        <v>17.229999999999997</v>
      </c>
      <c r="F1569" s="20">
        <v>0</v>
      </c>
      <c r="G1569" s="20">
        <v>0</v>
      </c>
    </row>
    <row r="1570" spans="1:7" ht="12.75" customHeight="1" x14ac:dyDescent="0.3">
      <c r="B1570" s="2">
        <v>2400</v>
      </c>
      <c r="C1570" s="139" t="s">
        <v>207</v>
      </c>
      <c r="D1570" s="20">
        <f t="shared" si="158"/>
        <v>4983.47</v>
      </c>
      <c r="E1570" s="20">
        <v>4977.42</v>
      </c>
      <c r="F1570" s="20">
        <v>0</v>
      </c>
      <c r="G1570" s="20">
        <v>6.0500000000000007</v>
      </c>
    </row>
    <row r="1571" spans="1:7" ht="12.75" customHeight="1" x14ac:dyDescent="0.3">
      <c r="B1571" s="2">
        <v>2500</v>
      </c>
      <c r="C1571" s="139" t="s">
        <v>208</v>
      </c>
      <c r="D1571" s="20">
        <f t="shared" si="158"/>
        <v>147562</v>
      </c>
      <c r="E1571" s="20">
        <v>62788.05</v>
      </c>
      <c r="F1571" s="20">
        <v>84192.719999999987</v>
      </c>
      <c r="G1571" s="20">
        <v>581.23</v>
      </c>
    </row>
    <row r="1572" spans="1:7" ht="12.75" customHeight="1" x14ac:dyDescent="0.3">
      <c r="B1572" s="2">
        <v>2600</v>
      </c>
      <c r="C1572" s="139" t="s">
        <v>209</v>
      </c>
      <c r="D1572" s="20">
        <f t="shared" si="158"/>
        <v>12572.689999999999</v>
      </c>
      <c r="E1572" s="20">
        <v>12537.029999999999</v>
      </c>
      <c r="F1572" s="20">
        <v>0</v>
      </c>
      <c r="G1572" s="20">
        <v>35.660000000000004</v>
      </c>
    </row>
    <row r="1573" spans="1:7" ht="12.75" customHeight="1" x14ac:dyDescent="0.3">
      <c r="B1573" s="2">
        <v>2700</v>
      </c>
      <c r="C1573" s="139" t="s">
        <v>210</v>
      </c>
      <c r="D1573" s="20">
        <f t="shared" si="158"/>
        <v>7278.36</v>
      </c>
      <c r="E1573" s="20">
        <v>7272.5</v>
      </c>
      <c r="F1573" s="20">
        <v>0</v>
      </c>
      <c r="G1573" s="20">
        <v>5.86</v>
      </c>
    </row>
    <row r="1574" spans="1:7" ht="12.75" customHeight="1" x14ac:dyDescent="0.3">
      <c r="B1574" s="2">
        <v>2800</v>
      </c>
      <c r="C1574" s="139" t="s">
        <v>211</v>
      </c>
      <c r="D1574" s="20">
        <f t="shared" si="158"/>
        <v>0</v>
      </c>
      <c r="E1574" s="20">
        <v>0</v>
      </c>
      <c r="F1574" s="20">
        <v>0</v>
      </c>
      <c r="G1574" s="20">
        <v>0</v>
      </c>
    </row>
    <row r="1575" spans="1:7" ht="12.75" customHeight="1" x14ac:dyDescent="0.3">
      <c r="B1575" s="2">
        <v>2900</v>
      </c>
      <c r="C1575" s="139" t="s">
        <v>212</v>
      </c>
      <c r="D1575" s="20">
        <f t="shared" si="158"/>
        <v>7693.44</v>
      </c>
      <c r="E1575" s="20">
        <v>5799.78</v>
      </c>
      <c r="F1575" s="20">
        <v>1830.41</v>
      </c>
      <c r="G1575" s="20">
        <v>63.250000000000007</v>
      </c>
    </row>
    <row r="1576" spans="1:7" ht="14.25" customHeight="1" x14ac:dyDescent="0.3">
      <c r="A1576" s="137" t="s">
        <v>213</v>
      </c>
      <c r="B1576" s="137"/>
      <c r="C1576" s="45"/>
      <c r="D1576" s="138">
        <f>SUM(D1577:D1585)</f>
        <v>80534.880000000019</v>
      </c>
      <c r="E1576" s="138">
        <f>SUM(E1577:E1585)</f>
        <v>63642.000000000007</v>
      </c>
      <c r="F1576" s="138">
        <f>SUM(F1577:F1585)</f>
        <v>16374.09</v>
      </c>
      <c r="G1576" s="138">
        <f>SUM(G1577:G1585)</f>
        <v>518.79</v>
      </c>
    </row>
    <row r="1577" spans="1:7" ht="12.75" customHeight="1" x14ac:dyDescent="0.3">
      <c r="B1577" s="2">
        <v>3100</v>
      </c>
      <c r="C1577" s="139" t="s">
        <v>214</v>
      </c>
      <c r="D1577" s="20">
        <f t="shared" ref="D1577:D1585" si="159">SUM(E1577:G1577)</f>
        <v>15346.93</v>
      </c>
      <c r="E1577" s="20">
        <v>15192.84</v>
      </c>
      <c r="F1577" s="20">
        <v>0</v>
      </c>
      <c r="G1577" s="20">
        <v>154.08999999999997</v>
      </c>
    </row>
    <row r="1578" spans="1:7" ht="12.75" customHeight="1" x14ac:dyDescent="0.3">
      <c r="B1578" s="2">
        <v>3200</v>
      </c>
      <c r="C1578" s="139" t="s">
        <v>215</v>
      </c>
      <c r="D1578" s="20">
        <f t="shared" si="159"/>
        <v>3253.4800000000005</v>
      </c>
      <c r="E1578" s="20">
        <v>3245.8700000000003</v>
      </c>
      <c r="F1578" s="20">
        <v>0</v>
      </c>
      <c r="G1578" s="20">
        <v>7.6099999999999994</v>
      </c>
    </row>
    <row r="1579" spans="1:7" ht="12.75" customHeight="1" x14ac:dyDescent="0.3">
      <c r="B1579" s="2">
        <v>3300</v>
      </c>
      <c r="C1579" s="139" t="s">
        <v>216</v>
      </c>
      <c r="D1579" s="20">
        <f t="shared" si="159"/>
        <v>21763.45</v>
      </c>
      <c r="E1579" s="20">
        <v>15172.5</v>
      </c>
      <c r="F1579" s="20">
        <v>6650.91</v>
      </c>
      <c r="G1579" s="20">
        <v>-59.959999999999994</v>
      </c>
    </row>
    <row r="1580" spans="1:7" ht="12.75" customHeight="1" x14ac:dyDescent="0.3">
      <c r="B1580" s="2">
        <v>3400</v>
      </c>
      <c r="C1580" s="139" t="s">
        <v>217</v>
      </c>
      <c r="D1580" s="20">
        <f t="shared" si="159"/>
        <v>5689.77</v>
      </c>
      <c r="E1580" s="20">
        <v>5667.26</v>
      </c>
      <c r="F1580" s="20">
        <v>0</v>
      </c>
      <c r="G1580" s="20">
        <v>22.51</v>
      </c>
    </row>
    <row r="1581" spans="1:7" ht="12.75" customHeight="1" x14ac:dyDescent="0.3">
      <c r="B1581" s="2">
        <v>3500</v>
      </c>
      <c r="C1581" s="139" t="s">
        <v>218</v>
      </c>
      <c r="D1581" s="20">
        <f t="shared" si="159"/>
        <v>19445.739999999998</v>
      </c>
      <c r="E1581" s="20">
        <v>9518.39</v>
      </c>
      <c r="F1581" s="20">
        <v>9723.18</v>
      </c>
      <c r="G1581" s="20">
        <v>204.17000000000002</v>
      </c>
    </row>
    <row r="1582" spans="1:7" ht="12.75" customHeight="1" x14ac:dyDescent="0.3">
      <c r="B1582" s="2">
        <v>3600</v>
      </c>
      <c r="C1582" s="139" t="s">
        <v>219</v>
      </c>
      <c r="D1582" s="20">
        <f t="shared" si="159"/>
        <v>0</v>
      </c>
      <c r="E1582" s="20">
        <v>0</v>
      </c>
      <c r="F1582" s="20">
        <v>0</v>
      </c>
      <c r="G1582" s="20">
        <v>0</v>
      </c>
    </row>
    <row r="1583" spans="1:7" ht="12.75" customHeight="1" x14ac:dyDescent="0.3">
      <c r="B1583" s="2">
        <v>3700</v>
      </c>
      <c r="C1583" s="139" t="s">
        <v>220</v>
      </c>
      <c r="D1583" s="20">
        <f t="shared" si="159"/>
        <v>14165.169999999998</v>
      </c>
      <c r="E1583" s="20">
        <v>13999.689999999999</v>
      </c>
      <c r="F1583" s="20">
        <v>0</v>
      </c>
      <c r="G1583" s="20">
        <v>165.48000000000002</v>
      </c>
    </row>
    <row r="1584" spans="1:7" ht="12.75" customHeight="1" x14ac:dyDescent="0.3">
      <c r="B1584" s="2">
        <v>3800</v>
      </c>
      <c r="C1584" s="139" t="s">
        <v>221</v>
      </c>
      <c r="D1584" s="20">
        <f t="shared" si="159"/>
        <v>87.07</v>
      </c>
      <c r="E1584" s="20">
        <v>77.8</v>
      </c>
      <c r="F1584" s="20">
        <v>0</v>
      </c>
      <c r="G1584" s="20">
        <v>9.27</v>
      </c>
    </row>
    <row r="1585" spans="1:7" ht="12.75" customHeight="1" x14ac:dyDescent="0.3">
      <c r="B1585" s="2">
        <v>3900</v>
      </c>
      <c r="C1585" s="139" t="s">
        <v>222</v>
      </c>
      <c r="D1585" s="20">
        <f t="shared" si="159"/>
        <v>783.26999999999987</v>
      </c>
      <c r="E1585" s="20">
        <v>767.64999999999986</v>
      </c>
      <c r="F1585" s="20">
        <v>0</v>
      </c>
      <c r="G1585" s="20">
        <v>15.620000000000001</v>
      </c>
    </row>
    <row r="1586" spans="1:7" ht="14.25" customHeight="1" x14ac:dyDescent="0.3">
      <c r="A1586" s="137" t="s">
        <v>223</v>
      </c>
      <c r="B1586" s="137"/>
      <c r="C1586" s="45"/>
      <c r="D1586" s="138">
        <f>SUM(D1587:D1595)</f>
        <v>116061.07999999997</v>
      </c>
      <c r="E1586" s="138">
        <f>SUM(E1587:E1595)</f>
        <v>98031.319999999992</v>
      </c>
      <c r="F1586" s="138">
        <f>SUM(F1587:F1595)</f>
        <v>18029.759999999984</v>
      </c>
      <c r="G1586" s="138">
        <f>SUM(G1587:G1595)</f>
        <v>0</v>
      </c>
    </row>
    <row r="1587" spans="1:7" ht="12.75" customHeight="1" x14ac:dyDescent="0.3">
      <c r="B1587" s="2">
        <v>4100</v>
      </c>
      <c r="C1587" s="139" t="s">
        <v>224</v>
      </c>
      <c r="D1587" s="20">
        <f t="shared" ref="D1587:D1595" si="160">SUM(E1587:G1587)</f>
        <v>0</v>
      </c>
      <c r="E1587" s="20">
        <v>0</v>
      </c>
      <c r="F1587" s="20">
        <v>0</v>
      </c>
      <c r="G1587" s="20">
        <v>0</v>
      </c>
    </row>
    <row r="1588" spans="1:7" ht="12.75" customHeight="1" x14ac:dyDescent="0.3">
      <c r="B1588" s="2">
        <v>4200</v>
      </c>
      <c r="C1588" s="139" t="s">
        <v>225</v>
      </c>
      <c r="D1588" s="20">
        <f t="shared" si="160"/>
        <v>0</v>
      </c>
      <c r="E1588" s="20">
        <v>0</v>
      </c>
      <c r="F1588" s="20">
        <v>0</v>
      </c>
      <c r="G1588" s="20">
        <v>0</v>
      </c>
    </row>
    <row r="1589" spans="1:7" ht="12.75" customHeight="1" x14ac:dyDescent="0.3">
      <c r="B1589" s="2">
        <v>4300</v>
      </c>
      <c r="C1589" s="139" t="s">
        <v>226</v>
      </c>
      <c r="D1589" s="20">
        <f t="shared" si="160"/>
        <v>115185.56999999998</v>
      </c>
      <c r="E1589" s="20">
        <v>97338.239999999991</v>
      </c>
      <c r="F1589" s="20">
        <v>17847.329999999984</v>
      </c>
      <c r="G1589" s="20">
        <v>0</v>
      </c>
    </row>
    <row r="1590" spans="1:7" ht="12.75" customHeight="1" x14ac:dyDescent="0.3">
      <c r="B1590" s="2">
        <v>4400</v>
      </c>
      <c r="C1590" s="139" t="s">
        <v>227</v>
      </c>
      <c r="D1590" s="20">
        <f t="shared" si="160"/>
        <v>875.51</v>
      </c>
      <c r="E1590" s="20">
        <v>693.07999999999993</v>
      </c>
      <c r="F1590" s="20">
        <v>182.43</v>
      </c>
      <c r="G1590" s="20">
        <v>0</v>
      </c>
    </row>
    <row r="1591" spans="1:7" ht="12.75" customHeight="1" x14ac:dyDescent="0.3">
      <c r="B1591" s="2">
        <v>4500</v>
      </c>
      <c r="C1591" s="139" t="s">
        <v>228</v>
      </c>
      <c r="D1591" s="20">
        <f t="shared" si="160"/>
        <v>0</v>
      </c>
      <c r="E1591" s="20">
        <v>0</v>
      </c>
      <c r="F1591" s="20">
        <v>0</v>
      </c>
      <c r="G1591" s="20">
        <v>0</v>
      </c>
    </row>
    <row r="1592" spans="1:7" ht="12.75" customHeight="1" x14ac:dyDescent="0.3">
      <c r="B1592" s="2">
        <v>4600</v>
      </c>
      <c r="C1592" s="139" t="s">
        <v>229</v>
      </c>
      <c r="D1592" s="20">
        <f t="shared" si="160"/>
        <v>0</v>
      </c>
      <c r="E1592" s="20">
        <v>0</v>
      </c>
      <c r="F1592" s="20">
        <v>0</v>
      </c>
      <c r="G1592" s="20">
        <v>0</v>
      </c>
    </row>
    <row r="1593" spans="1:7" ht="12.75" customHeight="1" x14ac:dyDescent="0.3">
      <c r="B1593" s="2">
        <v>4700</v>
      </c>
      <c r="C1593" s="139" t="s">
        <v>230</v>
      </c>
      <c r="D1593" s="20">
        <f t="shared" si="160"/>
        <v>0</v>
      </c>
      <c r="E1593" s="20">
        <v>0</v>
      </c>
      <c r="F1593" s="20">
        <v>0</v>
      </c>
      <c r="G1593" s="20">
        <v>0</v>
      </c>
    </row>
    <row r="1594" spans="1:7" ht="12.75" customHeight="1" x14ac:dyDescent="0.3">
      <c r="B1594" s="2">
        <v>4800</v>
      </c>
      <c r="C1594" s="139" t="s">
        <v>231</v>
      </c>
      <c r="D1594" s="20">
        <f t="shared" si="160"/>
        <v>0</v>
      </c>
      <c r="E1594" s="20">
        <v>0</v>
      </c>
      <c r="F1594" s="20">
        <v>0</v>
      </c>
      <c r="G1594" s="20">
        <v>0</v>
      </c>
    </row>
    <row r="1595" spans="1:7" ht="12.75" customHeight="1" x14ac:dyDescent="0.3">
      <c r="B1595" s="2">
        <v>4900</v>
      </c>
      <c r="C1595" s="139" t="s">
        <v>232</v>
      </c>
      <c r="D1595" s="20">
        <f t="shared" si="160"/>
        <v>0</v>
      </c>
      <c r="E1595" s="20">
        <v>0</v>
      </c>
      <c r="F1595" s="20">
        <v>0</v>
      </c>
      <c r="G1595" s="20">
        <v>0</v>
      </c>
    </row>
    <row r="1596" spans="1:7" ht="14.25" customHeight="1" x14ac:dyDescent="0.3">
      <c r="A1596" s="137" t="s">
        <v>233</v>
      </c>
      <c r="B1596" s="137"/>
      <c r="C1596" s="45"/>
      <c r="D1596" s="138">
        <f>SUM(D1597:D1603)</f>
        <v>0</v>
      </c>
      <c r="E1596" s="138">
        <f>SUM(E1597:E1603)</f>
        <v>0</v>
      </c>
      <c r="F1596" s="138">
        <f>SUM(F1597:F1603)</f>
        <v>0</v>
      </c>
      <c r="G1596" s="138">
        <f>SUM(G1597:G1603)</f>
        <v>0</v>
      </c>
    </row>
    <row r="1597" spans="1:7" ht="12.75" customHeight="1" x14ac:dyDescent="0.3">
      <c r="B1597" s="2">
        <v>7100</v>
      </c>
      <c r="C1597" s="139" t="s">
        <v>234</v>
      </c>
      <c r="D1597" s="20">
        <f t="shared" ref="D1597:D1603" si="161">SUM(E1597:G1597)</f>
        <v>0</v>
      </c>
      <c r="E1597" s="20">
        <v>0</v>
      </c>
      <c r="F1597" s="20">
        <v>0</v>
      </c>
      <c r="G1597" s="20">
        <v>0</v>
      </c>
    </row>
    <row r="1598" spans="1:7" ht="12.75" customHeight="1" x14ac:dyDescent="0.3">
      <c r="B1598" s="2">
        <v>7200</v>
      </c>
      <c r="C1598" s="139" t="s">
        <v>235</v>
      </c>
      <c r="D1598" s="20">
        <f t="shared" si="161"/>
        <v>0</v>
      </c>
      <c r="E1598" s="20">
        <v>0</v>
      </c>
      <c r="F1598" s="20">
        <v>0</v>
      </c>
      <c r="G1598" s="20">
        <v>0</v>
      </c>
    </row>
    <row r="1599" spans="1:7" ht="12.75" customHeight="1" x14ac:dyDescent="0.3">
      <c r="B1599" s="2">
        <v>7300</v>
      </c>
      <c r="C1599" s="139" t="s">
        <v>236</v>
      </c>
      <c r="D1599" s="20">
        <f t="shared" si="161"/>
        <v>0</v>
      </c>
      <c r="E1599" s="20">
        <v>0</v>
      </c>
      <c r="F1599" s="20">
        <v>0</v>
      </c>
      <c r="G1599" s="20">
        <v>0</v>
      </c>
    </row>
    <row r="1600" spans="1:7" ht="12.75" customHeight="1" x14ac:dyDescent="0.3">
      <c r="B1600" s="2">
        <v>7400</v>
      </c>
      <c r="C1600" s="139" t="s">
        <v>237</v>
      </c>
      <c r="D1600" s="20">
        <f t="shared" si="161"/>
        <v>0</v>
      </c>
      <c r="E1600" s="20">
        <v>0</v>
      </c>
      <c r="F1600" s="20">
        <v>0</v>
      </c>
      <c r="G1600" s="20">
        <v>0</v>
      </c>
    </row>
    <row r="1601" spans="1:7" ht="12.75" customHeight="1" x14ac:dyDescent="0.3">
      <c r="B1601" s="2">
        <v>7500</v>
      </c>
      <c r="C1601" s="139" t="s">
        <v>238</v>
      </c>
      <c r="D1601" s="20">
        <f t="shared" si="161"/>
        <v>0</v>
      </c>
      <c r="E1601" s="20">
        <v>0</v>
      </c>
      <c r="F1601" s="20">
        <v>0</v>
      </c>
      <c r="G1601" s="20">
        <v>0</v>
      </c>
    </row>
    <row r="1602" spans="1:7" ht="12.75" customHeight="1" x14ac:dyDescent="0.3">
      <c r="B1602" s="2">
        <v>7600</v>
      </c>
      <c r="C1602" s="139" t="s">
        <v>239</v>
      </c>
      <c r="D1602" s="20">
        <f t="shared" si="161"/>
        <v>0</v>
      </c>
      <c r="E1602" s="20">
        <v>0</v>
      </c>
      <c r="F1602" s="20">
        <v>0</v>
      </c>
      <c r="G1602" s="20">
        <v>0</v>
      </c>
    </row>
    <row r="1603" spans="1:7" ht="12.75" customHeight="1" x14ac:dyDescent="0.3">
      <c r="B1603" s="2">
        <v>7900</v>
      </c>
      <c r="C1603" s="139" t="s">
        <v>240</v>
      </c>
      <c r="D1603" s="20">
        <f t="shared" si="161"/>
        <v>0</v>
      </c>
      <c r="E1603" s="20">
        <v>0</v>
      </c>
      <c r="F1603" s="20">
        <v>0</v>
      </c>
      <c r="G1603" s="20">
        <v>0</v>
      </c>
    </row>
    <row r="1604" spans="1:7" ht="15.75" customHeight="1" x14ac:dyDescent="0.35">
      <c r="C1604" s="59"/>
      <c r="D1604" s="20">
        <f t="shared" ref="D1604" si="162">D1695+D1786+D1877+D1968+D2059+D2150+D2241+D2332+D2423+D2514+D2605+D2787+D2696+D2878+D2969+D3060+D3151+D3242+D3333+D3424+D3515+D3606+D3697+D3879+D3788+D3970+D4061+D4152+D4243+D4334+D4425+D4516</f>
        <v>0</v>
      </c>
      <c r="E1604" s="20"/>
      <c r="F1604" s="20"/>
      <c r="G1604" s="20"/>
    </row>
    <row r="1605" spans="1:7" ht="14.25" customHeight="1" x14ac:dyDescent="0.3">
      <c r="A1605" s="135"/>
      <c r="B1605" s="135"/>
      <c r="C1605" s="42" t="s">
        <v>241</v>
      </c>
      <c r="D1605" s="136">
        <f>D1607+D1617+D1627+D1631</f>
        <v>1584.4099999999999</v>
      </c>
      <c r="E1605" s="136">
        <v>1584.4099999999999</v>
      </c>
      <c r="F1605" s="136">
        <v>0</v>
      </c>
      <c r="G1605" s="136">
        <v>0</v>
      </c>
    </row>
    <row r="1606" spans="1:7" ht="15.75" customHeight="1" x14ac:dyDescent="0.35">
      <c r="C1606" s="59"/>
      <c r="D1606" s="20"/>
      <c r="E1606" s="20"/>
      <c r="F1606" s="20"/>
      <c r="G1606" s="20"/>
    </row>
    <row r="1607" spans="1:7" ht="14.25" customHeight="1" x14ac:dyDescent="0.3">
      <c r="A1607" s="137" t="s">
        <v>223</v>
      </c>
      <c r="B1607" s="137"/>
      <c r="C1607" s="45"/>
      <c r="D1607" s="138">
        <f>SUM(D1608:D1616)</f>
        <v>0</v>
      </c>
      <c r="E1607" s="138">
        <f>SUM(E1608:E1616)</f>
        <v>0</v>
      </c>
      <c r="F1607" s="138">
        <f>SUM(F1608:F1616)</f>
        <v>0</v>
      </c>
      <c r="G1607" s="138">
        <f>SUM(G1608:G1616)</f>
        <v>0</v>
      </c>
    </row>
    <row r="1608" spans="1:7" ht="12.75" customHeight="1" x14ac:dyDescent="0.3">
      <c r="B1608" s="2">
        <v>4100</v>
      </c>
      <c r="C1608" s="139" t="s">
        <v>224</v>
      </c>
      <c r="D1608" s="20">
        <f t="shared" ref="D1608:D1616" si="163">SUM(E1608:G1608)</f>
        <v>0</v>
      </c>
      <c r="E1608" s="20">
        <v>0</v>
      </c>
      <c r="F1608" s="20">
        <v>0</v>
      </c>
      <c r="G1608" s="20">
        <v>0</v>
      </c>
    </row>
    <row r="1609" spans="1:7" ht="12.75" customHeight="1" x14ac:dyDescent="0.3">
      <c r="B1609" s="2">
        <v>4200</v>
      </c>
      <c r="C1609" s="139" t="s">
        <v>225</v>
      </c>
      <c r="D1609" s="20">
        <f t="shared" si="163"/>
        <v>0</v>
      </c>
      <c r="E1609" s="20">
        <v>0</v>
      </c>
      <c r="F1609" s="20">
        <v>0</v>
      </c>
      <c r="G1609" s="20">
        <v>0</v>
      </c>
    </row>
    <row r="1610" spans="1:7" ht="12.75" customHeight="1" x14ac:dyDescent="0.3">
      <c r="B1610" s="2">
        <v>4300</v>
      </c>
      <c r="C1610" s="139" t="s">
        <v>226</v>
      </c>
      <c r="D1610" s="20">
        <f t="shared" si="163"/>
        <v>0</v>
      </c>
      <c r="E1610" s="20">
        <v>0</v>
      </c>
      <c r="F1610" s="20">
        <v>0</v>
      </c>
      <c r="G1610" s="20">
        <v>0</v>
      </c>
    </row>
    <row r="1611" spans="1:7" ht="12.75" customHeight="1" x14ac:dyDescent="0.3">
      <c r="B1611" s="2">
        <v>4400</v>
      </c>
      <c r="C1611" s="139" t="s">
        <v>227</v>
      </c>
      <c r="D1611" s="20">
        <f t="shared" si="163"/>
        <v>0</v>
      </c>
      <c r="E1611" s="20">
        <v>0</v>
      </c>
      <c r="F1611" s="20">
        <v>0</v>
      </c>
      <c r="G1611" s="20">
        <v>0</v>
      </c>
    </row>
    <row r="1612" spans="1:7" ht="12.75" customHeight="1" x14ac:dyDescent="0.3">
      <c r="B1612" s="2">
        <v>4500</v>
      </c>
      <c r="C1612" s="139" t="s">
        <v>228</v>
      </c>
      <c r="D1612" s="20">
        <f t="shared" si="163"/>
        <v>0</v>
      </c>
      <c r="E1612" s="20">
        <v>0</v>
      </c>
      <c r="F1612" s="20">
        <v>0</v>
      </c>
      <c r="G1612" s="20">
        <v>0</v>
      </c>
    </row>
    <row r="1613" spans="1:7" ht="12.75" customHeight="1" x14ac:dyDescent="0.3">
      <c r="B1613" s="2">
        <v>4600</v>
      </c>
      <c r="C1613" s="139" t="s">
        <v>229</v>
      </c>
      <c r="D1613" s="20">
        <f t="shared" si="163"/>
        <v>0</v>
      </c>
      <c r="E1613" s="20">
        <v>0</v>
      </c>
      <c r="F1613" s="20">
        <v>0</v>
      </c>
      <c r="G1613" s="20">
        <v>0</v>
      </c>
    </row>
    <row r="1614" spans="1:7" ht="12.75" customHeight="1" x14ac:dyDescent="0.3">
      <c r="B1614" s="2">
        <v>4700</v>
      </c>
      <c r="C1614" s="139" t="s">
        <v>230</v>
      </c>
      <c r="D1614" s="20">
        <f t="shared" si="163"/>
        <v>0</v>
      </c>
      <c r="E1614" s="20">
        <v>0</v>
      </c>
      <c r="F1614" s="20">
        <v>0</v>
      </c>
      <c r="G1614" s="20">
        <v>0</v>
      </c>
    </row>
    <row r="1615" spans="1:7" ht="12.75" customHeight="1" x14ac:dyDescent="0.3">
      <c r="B1615" s="2">
        <v>4800</v>
      </c>
      <c r="C1615" s="139" t="s">
        <v>231</v>
      </c>
      <c r="D1615" s="20">
        <f t="shared" si="163"/>
        <v>0</v>
      </c>
      <c r="E1615" s="20">
        <v>0</v>
      </c>
      <c r="F1615" s="20">
        <v>0</v>
      </c>
      <c r="G1615" s="20">
        <v>0</v>
      </c>
    </row>
    <row r="1616" spans="1:7" ht="12.75" customHeight="1" x14ac:dyDescent="0.3">
      <c r="B1616" s="2">
        <v>4900</v>
      </c>
      <c r="C1616" s="139" t="s">
        <v>232</v>
      </c>
      <c r="D1616" s="20">
        <f t="shared" si="163"/>
        <v>0</v>
      </c>
      <c r="E1616" s="20">
        <v>0</v>
      </c>
      <c r="F1616" s="20">
        <v>0</v>
      </c>
      <c r="G1616" s="20">
        <v>0</v>
      </c>
    </row>
    <row r="1617" spans="1:7" ht="14.25" customHeight="1" x14ac:dyDescent="0.3">
      <c r="A1617" s="137" t="s">
        <v>242</v>
      </c>
      <c r="B1617" s="137"/>
      <c r="C1617" s="45"/>
      <c r="D1617" s="138">
        <f>SUM(D1618:D1626)</f>
        <v>1584.4099999999999</v>
      </c>
      <c r="E1617" s="138">
        <f>SUM(E1618:E1626)</f>
        <v>1584.4099999999999</v>
      </c>
      <c r="F1617" s="138">
        <f>SUM(F1618:F1626)</f>
        <v>0</v>
      </c>
      <c r="G1617" s="138">
        <f>SUM(G1618:G1626)</f>
        <v>0</v>
      </c>
    </row>
    <row r="1618" spans="1:7" ht="12.75" customHeight="1" x14ac:dyDescent="0.3">
      <c r="B1618" s="2">
        <v>5100</v>
      </c>
      <c r="C1618" s="139" t="s">
        <v>243</v>
      </c>
      <c r="D1618" s="20">
        <f t="shared" ref="D1618:D1626" si="164">SUM(E1618:G1618)</f>
        <v>724.05</v>
      </c>
      <c r="E1618" s="20">
        <v>724.05</v>
      </c>
      <c r="F1618" s="20">
        <v>0</v>
      </c>
      <c r="G1618" s="20">
        <v>0</v>
      </c>
    </row>
    <row r="1619" spans="1:7" ht="12.75" customHeight="1" x14ac:dyDescent="0.3">
      <c r="B1619" s="2">
        <v>5200</v>
      </c>
      <c r="C1619" s="139" t="s">
        <v>244</v>
      </c>
      <c r="D1619" s="20">
        <f t="shared" si="164"/>
        <v>2.78</v>
      </c>
      <c r="E1619" s="20">
        <v>2.78</v>
      </c>
      <c r="F1619" s="20">
        <v>0</v>
      </c>
      <c r="G1619" s="20">
        <v>0</v>
      </c>
    </row>
    <row r="1620" spans="1:7" ht="12.75" customHeight="1" x14ac:dyDescent="0.3">
      <c r="B1620" s="2">
        <v>5300</v>
      </c>
      <c r="C1620" s="139" t="s">
        <v>245</v>
      </c>
      <c r="D1620" s="20">
        <f t="shared" si="164"/>
        <v>292.47000000000003</v>
      </c>
      <c r="E1620" s="20">
        <v>292.47000000000003</v>
      </c>
      <c r="F1620" s="20">
        <v>0</v>
      </c>
      <c r="G1620" s="20">
        <v>0</v>
      </c>
    </row>
    <row r="1621" spans="1:7" ht="12.75" customHeight="1" x14ac:dyDescent="0.3">
      <c r="B1621" s="2">
        <v>5400</v>
      </c>
      <c r="C1621" s="139" t="s">
        <v>246</v>
      </c>
      <c r="D1621" s="20">
        <f t="shared" si="164"/>
        <v>0</v>
      </c>
      <c r="E1621" s="20">
        <v>0</v>
      </c>
      <c r="F1621" s="20">
        <v>0</v>
      </c>
      <c r="G1621" s="20">
        <v>0</v>
      </c>
    </row>
    <row r="1622" spans="1:7" ht="12.75" customHeight="1" x14ac:dyDescent="0.3">
      <c r="B1622" s="2">
        <v>5500</v>
      </c>
      <c r="C1622" s="139" t="s">
        <v>247</v>
      </c>
      <c r="D1622" s="20">
        <f t="shared" si="164"/>
        <v>0</v>
      </c>
      <c r="E1622" s="20">
        <v>0</v>
      </c>
      <c r="F1622" s="20">
        <v>0</v>
      </c>
      <c r="G1622" s="20">
        <v>0</v>
      </c>
    </row>
    <row r="1623" spans="1:7" ht="12.75" customHeight="1" x14ac:dyDescent="0.3">
      <c r="B1623" s="2">
        <v>5600</v>
      </c>
      <c r="C1623" s="139" t="s">
        <v>248</v>
      </c>
      <c r="D1623" s="20">
        <f t="shared" si="164"/>
        <v>565.1099999999999</v>
      </c>
      <c r="E1623" s="20">
        <v>565.1099999999999</v>
      </c>
      <c r="F1623" s="20">
        <v>0</v>
      </c>
      <c r="G1623" s="20">
        <v>0</v>
      </c>
    </row>
    <row r="1624" spans="1:7" ht="12.75" customHeight="1" x14ac:dyDescent="0.3">
      <c r="B1624" s="2">
        <v>5700</v>
      </c>
      <c r="C1624" s="139" t="s">
        <v>249</v>
      </c>
      <c r="D1624" s="20">
        <f t="shared" si="164"/>
        <v>0</v>
      </c>
      <c r="E1624" s="20">
        <v>0</v>
      </c>
      <c r="F1624" s="20">
        <v>0</v>
      </c>
      <c r="G1624" s="20">
        <v>0</v>
      </c>
    </row>
    <row r="1625" spans="1:7" ht="12.75" customHeight="1" x14ac:dyDescent="0.3">
      <c r="B1625" s="2">
        <v>5800</v>
      </c>
      <c r="C1625" s="139" t="s">
        <v>250</v>
      </c>
      <c r="D1625" s="20">
        <f t="shared" si="164"/>
        <v>0</v>
      </c>
      <c r="E1625" s="20">
        <v>0</v>
      </c>
      <c r="F1625" s="20">
        <v>0</v>
      </c>
      <c r="G1625" s="20">
        <v>0</v>
      </c>
    </row>
    <row r="1626" spans="1:7" ht="12.75" customHeight="1" x14ac:dyDescent="0.3">
      <c r="B1626" s="2">
        <v>5900</v>
      </c>
      <c r="C1626" s="139" t="s">
        <v>251</v>
      </c>
      <c r="D1626" s="20">
        <f t="shared" si="164"/>
        <v>0</v>
      </c>
      <c r="E1626" s="20">
        <v>0</v>
      </c>
      <c r="F1626" s="20">
        <v>0</v>
      </c>
      <c r="G1626" s="20">
        <v>0</v>
      </c>
    </row>
    <row r="1627" spans="1:7" ht="14.25" customHeight="1" x14ac:dyDescent="0.3">
      <c r="A1627" s="137" t="s">
        <v>252</v>
      </c>
      <c r="B1627" s="137"/>
      <c r="C1627" s="45"/>
      <c r="D1627" s="138">
        <f>SUM(D1628:D1630)</f>
        <v>0</v>
      </c>
      <c r="E1627" s="138">
        <f>SUM(E1628:E1630)</f>
        <v>0</v>
      </c>
      <c r="F1627" s="138">
        <f>SUM(F1628:F1630)</f>
        <v>0</v>
      </c>
      <c r="G1627" s="138">
        <f>SUM(G1628:G1630)</f>
        <v>0</v>
      </c>
    </row>
    <row r="1628" spans="1:7" ht="12.75" customHeight="1" x14ac:dyDescent="0.3">
      <c r="B1628" s="2">
        <v>6100</v>
      </c>
      <c r="C1628" s="139" t="s">
        <v>253</v>
      </c>
      <c r="D1628" s="20">
        <f t="shared" ref="D1628:D1630" si="165">SUM(E1628:G1628)</f>
        <v>0</v>
      </c>
      <c r="E1628" s="20">
        <v>0</v>
      </c>
      <c r="F1628" s="20">
        <v>0</v>
      </c>
      <c r="G1628" s="20">
        <v>0</v>
      </c>
    </row>
    <row r="1629" spans="1:7" ht="12.75" customHeight="1" x14ac:dyDescent="0.3">
      <c r="B1629" s="2">
        <v>6200</v>
      </c>
      <c r="C1629" s="139" t="s">
        <v>254</v>
      </c>
      <c r="D1629" s="20">
        <f t="shared" si="165"/>
        <v>0</v>
      </c>
      <c r="E1629" s="20">
        <v>0</v>
      </c>
      <c r="F1629" s="20">
        <v>0</v>
      </c>
      <c r="G1629" s="20">
        <v>0</v>
      </c>
    </row>
    <row r="1630" spans="1:7" ht="12.75" customHeight="1" x14ac:dyDescent="0.3">
      <c r="B1630" s="2">
        <v>6300</v>
      </c>
      <c r="C1630" s="139" t="s">
        <v>255</v>
      </c>
      <c r="D1630" s="20">
        <f t="shared" si="165"/>
        <v>0</v>
      </c>
      <c r="E1630" s="20">
        <v>0</v>
      </c>
      <c r="F1630" s="20">
        <v>0</v>
      </c>
      <c r="G1630" s="20">
        <v>0</v>
      </c>
    </row>
    <row r="1631" spans="1:7" ht="14.25" customHeight="1" x14ac:dyDescent="0.3">
      <c r="A1631" s="137" t="s">
        <v>256</v>
      </c>
      <c r="B1631" s="137"/>
      <c r="C1631" s="45"/>
      <c r="D1631" s="138">
        <f>D1632</f>
        <v>0</v>
      </c>
      <c r="E1631" s="138">
        <f>E1632</f>
        <v>0</v>
      </c>
      <c r="F1631" s="138">
        <f>F1632</f>
        <v>0</v>
      </c>
      <c r="G1631" s="138">
        <f>G1632</f>
        <v>0</v>
      </c>
    </row>
    <row r="1632" spans="1:7" ht="12.75" customHeight="1" x14ac:dyDescent="0.3">
      <c r="A1632" s="90"/>
      <c r="B1632" s="90">
        <v>9900</v>
      </c>
      <c r="C1632" s="140" t="s">
        <v>257</v>
      </c>
      <c r="D1632" s="92">
        <f>SUM(E1632:G1632)</f>
        <v>0</v>
      </c>
      <c r="E1632" s="92">
        <v>0</v>
      </c>
      <c r="F1632" s="92">
        <v>0</v>
      </c>
      <c r="G1632" s="92">
        <v>0</v>
      </c>
    </row>
    <row r="1633" spans="1:7" ht="14.25" customHeight="1" x14ac:dyDescent="0.3">
      <c r="A1633" s="37" t="s">
        <v>1047</v>
      </c>
      <c r="B1633" s="37"/>
      <c r="C1633" s="37"/>
      <c r="D1633" s="37"/>
      <c r="E1633" s="37"/>
      <c r="F1633" s="37"/>
      <c r="G1633" s="37"/>
    </row>
    <row r="1634" spans="1:7" ht="14.25" customHeight="1" x14ac:dyDescent="0.3">
      <c r="A1634" s="36" t="s">
        <v>258</v>
      </c>
      <c r="B1634" s="37"/>
      <c r="C1634" s="37"/>
      <c r="D1634" s="37"/>
      <c r="E1634" s="37"/>
      <c r="F1634" s="37"/>
      <c r="G1634" s="37"/>
    </row>
    <row r="1635" spans="1:7" ht="12.75" customHeight="1" x14ac:dyDescent="0.3"/>
    <row r="1636" spans="1:7" ht="12.75" customHeight="1" x14ac:dyDescent="0.3"/>
    <row r="1637" spans="1:7" ht="12.75" customHeight="1" x14ac:dyDescent="0.3"/>
    <row r="1638" spans="1:7" ht="12.75" customHeight="1" x14ac:dyDescent="0.3"/>
    <row r="1639" spans="1:7" ht="12.75" customHeight="1" x14ac:dyDescent="0.3"/>
    <row r="1640" spans="1:7" ht="12.75" customHeight="1" x14ac:dyDescent="0.3"/>
    <row r="1641" spans="1:7" ht="21" customHeight="1" x14ac:dyDescent="0.4">
      <c r="A1641" s="12" t="s">
        <v>43</v>
      </c>
    </row>
    <row r="1642" spans="1:7" ht="21" customHeight="1" x14ac:dyDescent="0.4">
      <c r="A1642" s="12" t="s">
        <v>0</v>
      </c>
      <c r="D1642" s="16"/>
      <c r="E1642" s="16"/>
      <c r="F1642" s="16"/>
      <c r="G1642" s="16"/>
    </row>
    <row r="1643" spans="1:7" ht="12.75" customHeight="1" x14ac:dyDescent="0.3">
      <c r="A1643" s="20"/>
      <c r="B1643" s="20"/>
      <c r="C1643" s="20"/>
      <c r="D1643" s="20"/>
      <c r="E1643" s="20"/>
      <c r="F1643" s="20"/>
      <c r="G1643" s="20"/>
    </row>
    <row r="1644" spans="1:7" ht="56.25" customHeight="1" x14ac:dyDescent="0.3">
      <c r="A1644" s="150" t="s">
        <v>189</v>
      </c>
      <c r="B1644" s="150" t="s">
        <v>190</v>
      </c>
      <c r="C1644" s="97" t="s">
        <v>191</v>
      </c>
      <c r="D1644" s="97" t="s">
        <v>534</v>
      </c>
      <c r="E1644" s="97" t="s">
        <v>1078</v>
      </c>
      <c r="F1644" s="97" t="s">
        <v>1079</v>
      </c>
      <c r="G1644" s="97" t="s">
        <v>1080</v>
      </c>
    </row>
    <row r="1645" spans="1:7" ht="12.75" customHeight="1" x14ac:dyDescent="0.3"/>
    <row r="1646" spans="1:7" x14ac:dyDescent="0.3">
      <c r="A1646" s="89"/>
      <c r="B1646" s="89"/>
      <c r="C1646" s="89" t="s">
        <v>193</v>
      </c>
      <c r="D1646" s="89">
        <f>D1647+D1696</f>
        <v>2337316.4099999992</v>
      </c>
      <c r="E1646" s="89">
        <f>E1647+E1696</f>
        <v>1669104.6399999994</v>
      </c>
      <c r="F1646" s="89">
        <f>F1647+F1696</f>
        <v>465831.19999999995</v>
      </c>
      <c r="G1646" s="89">
        <f>G1647+G1696</f>
        <v>202380.57</v>
      </c>
    </row>
    <row r="1647" spans="1:7" ht="14.25" customHeight="1" x14ac:dyDescent="0.3">
      <c r="A1647" s="135"/>
      <c r="B1647" s="135"/>
      <c r="C1647" s="42" t="s">
        <v>194</v>
      </c>
      <c r="D1647" s="136">
        <f>D1649+D1657+D1667+D1677+D1687</f>
        <v>2312874.439999999</v>
      </c>
      <c r="E1647" s="136">
        <f>E1649+E1657+E1667+E1677+E1687</f>
        <v>1652802.3099999994</v>
      </c>
      <c r="F1647" s="136">
        <f>F1649+F1657+F1667+F1677+F1687</f>
        <v>459794.68999999994</v>
      </c>
      <c r="G1647" s="136">
        <f>G1649+G1657+G1667+G1677+G1687</f>
        <v>200277.44</v>
      </c>
    </row>
    <row r="1648" spans="1:7" ht="12.75" customHeight="1" x14ac:dyDescent="0.3"/>
    <row r="1649" spans="1:7" ht="14.25" customHeight="1" x14ac:dyDescent="0.3">
      <c r="A1649" s="137" t="s">
        <v>195</v>
      </c>
      <c r="B1649" s="137"/>
      <c r="C1649" s="45"/>
      <c r="D1649" s="138">
        <f>SUM(D1650:D1656)</f>
        <v>2025098.3499999992</v>
      </c>
      <c r="E1649" s="138">
        <f>SUM(E1650:E1656)</f>
        <v>1458085.7399999993</v>
      </c>
      <c r="F1649" s="138">
        <f>SUM(F1650:F1656)</f>
        <v>418758.04</v>
      </c>
      <c r="G1649" s="138">
        <f>SUM(G1650:G1656)</f>
        <v>148254.57</v>
      </c>
    </row>
    <row r="1650" spans="1:7" ht="12.75" customHeight="1" x14ac:dyDescent="0.3">
      <c r="B1650" s="2">
        <v>1100</v>
      </c>
      <c r="C1650" s="139" t="s">
        <v>196</v>
      </c>
      <c r="D1650" s="20">
        <f t="shared" ref="D1650:D1656" si="166">SUM(E1650:G1650)</f>
        <v>554643.75999999989</v>
      </c>
      <c r="E1650" s="20">
        <v>476784.61999999994</v>
      </c>
      <c r="F1650" s="20">
        <v>52577.82</v>
      </c>
      <c r="G1650" s="20">
        <v>25281.320000000003</v>
      </c>
    </row>
    <row r="1651" spans="1:7" ht="12.75" customHeight="1" x14ac:dyDescent="0.3">
      <c r="B1651" s="2">
        <v>1200</v>
      </c>
      <c r="C1651" s="139" t="s">
        <v>197</v>
      </c>
      <c r="D1651" s="20">
        <f t="shared" si="166"/>
        <v>141423.95999999993</v>
      </c>
      <c r="E1651" s="20">
        <v>88277.89999999998</v>
      </c>
      <c r="F1651" s="20">
        <v>48820.449999999968</v>
      </c>
      <c r="G1651" s="20">
        <v>4325.6099999999997</v>
      </c>
    </row>
    <row r="1652" spans="1:7" ht="12.75" customHeight="1" x14ac:dyDescent="0.3">
      <c r="B1652" s="2">
        <v>1300</v>
      </c>
      <c r="C1652" s="139" t="s">
        <v>198</v>
      </c>
      <c r="D1652" s="20">
        <f t="shared" si="166"/>
        <v>198216.94999999992</v>
      </c>
      <c r="E1652" s="20">
        <v>96853.599999999977</v>
      </c>
      <c r="F1652" s="20">
        <v>85128.509999999966</v>
      </c>
      <c r="G1652" s="20">
        <v>16234.84</v>
      </c>
    </row>
    <row r="1653" spans="1:7" ht="12.75" customHeight="1" x14ac:dyDescent="0.3">
      <c r="B1653" s="2">
        <v>1400</v>
      </c>
      <c r="C1653" s="139" t="s">
        <v>199</v>
      </c>
      <c r="D1653" s="20">
        <f t="shared" si="166"/>
        <v>167846.55</v>
      </c>
      <c r="E1653" s="20">
        <v>92852.699999999983</v>
      </c>
      <c r="F1653" s="20">
        <v>56246.520000000026</v>
      </c>
      <c r="G1653" s="20">
        <v>18747.330000000002</v>
      </c>
    </row>
    <row r="1654" spans="1:7" ht="12.75" customHeight="1" x14ac:dyDescent="0.3">
      <c r="B1654" s="2">
        <v>1500</v>
      </c>
      <c r="C1654" s="139" t="s">
        <v>200</v>
      </c>
      <c r="D1654" s="20">
        <f t="shared" si="166"/>
        <v>879092.28999999957</v>
      </c>
      <c r="E1654" s="20">
        <v>645186.77999999956</v>
      </c>
      <c r="F1654" s="20">
        <v>163549.80000000005</v>
      </c>
      <c r="G1654" s="20">
        <v>70355.709999999992</v>
      </c>
    </row>
    <row r="1655" spans="1:7" ht="12.75" customHeight="1" x14ac:dyDescent="0.3">
      <c r="B1655" s="2">
        <v>1600</v>
      </c>
      <c r="C1655" s="139" t="s">
        <v>201</v>
      </c>
      <c r="D1655" s="20">
        <f t="shared" si="166"/>
        <v>0</v>
      </c>
      <c r="E1655" s="20">
        <v>0</v>
      </c>
      <c r="F1655" s="20">
        <v>0</v>
      </c>
      <c r="G1655" s="20">
        <v>0</v>
      </c>
    </row>
    <row r="1656" spans="1:7" ht="12.75" customHeight="1" x14ac:dyDescent="0.3">
      <c r="B1656" s="2">
        <v>1700</v>
      </c>
      <c r="C1656" s="139" t="s">
        <v>202</v>
      </c>
      <c r="D1656" s="20">
        <f t="shared" si="166"/>
        <v>83874.839999999967</v>
      </c>
      <c r="E1656" s="20">
        <v>58130.13999999997</v>
      </c>
      <c r="F1656" s="20">
        <v>12434.939999999997</v>
      </c>
      <c r="G1656" s="20">
        <v>13309.759999999997</v>
      </c>
    </row>
    <row r="1657" spans="1:7" ht="14.25" customHeight="1" x14ac:dyDescent="0.3">
      <c r="A1657" s="137" t="s">
        <v>203</v>
      </c>
      <c r="B1657" s="137"/>
      <c r="C1657" s="45"/>
      <c r="D1657" s="138">
        <f>SUM(D1658:D1666)</f>
        <v>147531.06</v>
      </c>
      <c r="E1657" s="138">
        <f>SUM(E1658:E1666)</f>
        <v>112958.95</v>
      </c>
      <c r="F1657" s="138">
        <f>SUM(F1658:F1666)</f>
        <v>2511.1</v>
      </c>
      <c r="G1657" s="138">
        <f>SUM(G1658:G1666)</f>
        <v>32061.010000000002</v>
      </c>
    </row>
    <row r="1658" spans="1:7" ht="12.75" customHeight="1" x14ac:dyDescent="0.3">
      <c r="B1658" s="2">
        <v>2100</v>
      </c>
      <c r="C1658" s="139" t="s">
        <v>204</v>
      </c>
      <c r="D1658" s="20">
        <f t="shared" ref="D1658:D1666" si="167">SUM(E1658:G1658)</f>
        <v>12262.22</v>
      </c>
      <c r="E1658" s="20">
        <v>9960.91</v>
      </c>
      <c r="F1658" s="20">
        <v>250.10000000000002</v>
      </c>
      <c r="G1658" s="20">
        <v>2051.2099999999991</v>
      </c>
    </row>
    <row r="1659" spans="1:7" ht="12.75" customHeight="1" x14ac:dyDescent="0.3">
      <c r="B1659" s="2">
        <v>2200</v>
      </c>
      <c r="C1659" s="139" t="s">
        <v>205</v>
      </c>
      <c r="D1659" s="20">
        <f t="shared" si="167"/>
        <v>12784.220000000001</v>
      </c>
      <c r="E1659" s="20">
        <v>9840.0300000000007</v>
      </c>
      <c r="F1659" s="20">
        <v>0</v>
      </c>
      <c r="G1659" s="20">
        <v>2944.1900000000005</v>
      </c>
    </row>
    <row r="1660" spans="1:7" ht="12.75" customHeight="1" x14ac:dyDescent="0.3">
      <c r="B1660" s="2">
        <v>2300</v>
      </c>
      <c r="C1660" s="139" t="s">
        <v>206</v>
      </c>
      <c r="D1660" s="20">
        <f t="shared" si="167"/>
        <v>0</v>
      </c>
      <c r="E1660" s="20">
        <v>0</v>
      </c>
      <c r="F1660" s="20">
        <v>0</v>
      </c>
      <c r="G1660" s="20">
        <v>0</v>
      </c>
    </row>
    <row r="1661" spans="1:7" ht="12.75" customHeight="1" x14ac:dyDescent="0.3">
      <c r="B1661" s="2">
        <v>2400</v>
      </c>
      <c r="C1661" s="139" t="s">
        <v>207</v>
      </c>
      <c r="D1661" s="20">
        <f t="shared" si="167"/>
        <v>2008.77</v>
      </c>
      <c r="E1661" s="20">
        <v>1771.98</v>
      </c>
      <c r="F1661" s="20">
        <v>0</v>
      </c>
      <c r="G1661" s="20">
        <v>236.78999999999994</v>
      </c>
    </row>
    <row r="1662" spans="1:7" ht="12.75" customHeight="1" x14ac:dyDescent="0.3">
      <c r="B1662" s="2">
        <v>2500</v>
      </c>
      <c r="C1662" s="139" t="s">
        <v>208</v>
      </c>
      <c r="D1662" s="20">
        <f t="shared" si="167"/>
        <v>96004.01999999999</v>
      </c>
      <c r="E1662" s="20">
        <v>71350.069999999992</v>
      </c>
      <c r="F1662" s="20">
        <v>1923.3799999999997</v>
      </c>
      <c r="G1662" s="20">
        <v>22730.57</v>
      </c>
    </row>
    <row r="1663" spans="1:7" ht="12.75" customHeight="1" x14ac:dyDescent="0.3">
      <c r="B1663" s="2">
        <v>2600</v>
      </c>
      <c r="C1663" s="139" t="s">
        <v>209</v>
      </c>
      <c r="D1663" s="20">
        <f t="shared" si="167"/>
        <v>19359.89</v>
      </c>
      <c r="E1663" s="20">
        <v>17759.07</v>
      </c>
      <c r="F1663" s="20">
        <v>205.55</v>
      </c>
      <c r="G1663" s="20">
        <v>1395.2700000000002</v>
      </c>
    </row>
    <row r="1664" spans="1:7" ht="12.75" customHeight="1" x14ac:dyDescent="0.3">
      <c r="B1664" s="2">
        <v>2700</v>
      </c>
      <c r="C1664" s="139" t="s">
        <v>210</v>
      </c>
      <c r="D1664" s="20">
        <f t="shared" si="167"/>
        <v>639.79000000000008</v>
      </c>
      <c r="E1664" s="20">
        <v>410.1400000000001</v>
      </c>
      <c r="F1664" s="20">
        <v>0</v>
      </c>
      <c r="G1664" s="20">
        <v>229.64999999999998</v>
      </c>
    </row>
    <row r="1665" spans="1:7" ht="12.75" customHeight="1" x14ac:dyDescent="0.3">
      <c r="B1665" s="2">
        <v>2800</v>
      </c>
      <c r="C1665" s="139" t="s">
        <v>211</v>
      </c>
      <c r="D1665" s="20">
        <f t="shared" si="167"/>
        <v>0</v>
      </c>
      <c r="E1665" s="20">
        <v>0</v>
      </c>
      <c r="F1665" s="20">
        <v>0</v>
      </c>
      <c r="G1665" s="20">
        <v>0</v>
      </c>
    </row>
    <row r="1666" spans="1:7" ht="12.75" customHeight="1" x14ac:dyDescent="0.3">
      <c r="B1666" s="2">
        <v>2900</v>
      </c>
      <c r="C1666" s="139" t="s">
        <v>212</v>
      </c>
      <c r="D1666" s="20">
        <f t="shared" si="167"/>
        <v>4472.1500000000005</v>
      </c>
      <c r="E1666" s="20">
        <v>1866.7500000000002</v>
      </c>
      <c r="F1666" s="20">
        <v>132.07</v>
      </c>
      <c r="G1666" s="20">
        <v>2473.3300000000004</v>
      </c>
    </row>
    <row r="1667" spans="1:7" ht="14.25" customHeight="1" x14ac:dyDescent="0.3">
      <c r="A1667" s="137" t="s">
        <v>213</v>
      </c>
      <c r="B1667" s="137"/>
      <c r="C1667" s="45"/>
      <c r="D1667" s="138">
        <f>SUM(D1668:D1676)</f>
        <v>133579.94</v>
      </c>
      <c r="E1667" s="138">
        <f>SUM(E1668:E1676)</f>
        <v>79775.529999999984</v>
      </c>
      <c r="F1667" s="138">
        <f>SUM(F1668:F1676)</f>
        <v>33842.550000000003</v>
      </c>
      <c r="G1667" s="138">
        <f>SUM(G1668:G1676)</f>
        <v>19961.86</v>
      </c>
    </row>
    <row r="1668" spans="1:7" ht="12.75" customHeight="1" x14ac:dyDescent="0.3">
      <c r="B1668" s="2">
        <v>3100</v>
      </c>
      <c r="C1668" s="139" t="s">
        <v>214</v>
      </c>
      <c r="D1668" s="20">
        <f t="shared" ref="D1668:D1676" si="168">SUM(E1668:G1668)</f>
        <v>25814.139999999996</v>
      </c>
      <c r="E1668" s="20">
        <v>19861.219999999998</v>
      </c>
      <c r="F1668" s="20">
        <v>24.39</v>
      </c>
      <c r="G1668" s="20">
        <v>5928.53</v>
      </c>
    </row>
    <row r="1669" spans="1:7" ht="12.75" customHeight="1" x14ac:dyDescent="0.3">
      <c r="B1669" s="2">
        <v>3200</v>
      </c>
      <c r="C1669" s="139" t="s">
        <v>215</v>
      </c>
      <c r="D1669" s="20">
        <f t="shared" si="168"/>
        <v>8755.59</v>
      </c>
      <c r="E1669" s="20">
        <v>3876.0500000000006</v>
      </c>
      <c r="F1669" s="20">
        <v>4586.2400000000007</v>
      </c>
      <c r="G1669" s="20">
        <v>293.2999999999999</v>
      </c>
    </row>
    <row r="1670" spans="1:7" ht="12.75" customHeight="1" x14ac:dyDescent="0.3">
      <c r="B1670" s="2">
        <v>3300</v>
      </c>
      <c r="C1670" s="139" t="s">
        <v>216</v>
      </c>
      <c r="D1670" s="20">
        <f t="shared" si="168"/>
        <v>31429.390000000007</v>
      </c>
      <c r="E1670" s="20">
        <v>13714.240000000002</v>
      </c>
      <c r="F1670" s="20">
        <v>20021.47</v>
      </c>
      <c r="G1670" s="20">
        <v>-2306.3199999999997</v>
      </c>
    </row>
    <row r="1671" spans="1:7" ht="12.75" customHeight="1" x14ac:dyDescent="0.3">
      <c r="B1671" s="2">
        <v>3400</v>
      </c>
      <c r="C1671" s="139" t="s">
        <v>217</v>
      </c>
      <c r="D1671" s="20">
        <f t="shared" si="168"/>
        <v>5216.8000000000011</v>
      </c>
      <c r="E1671" s="20">
        <v>1882.5900000000001</v>
      </c>
      <c r="F1671" s="20">
        <v>2468.36</v>
      </c>
      <c r="G1671" s="20">
        <v>865.84999999999991</v>
      </c>
    </row>
    <row r="1672" spans="1:7" ht="12.75" customHeight="1" x14ac:dyDescent="0.3">
      <c r="B1672" s="2">
        <v>3500</v>
      </c>
      <c r="C1672" s="139" t="s">
        <v>218</v>
      </c>
      <c r="D1672" s="20">
        <f t="shared" si="168"/>
        <v>26929.56</v>
      </c>
      <c r="E1672" s="20">
        <v>18355.080000000002</v>
      </c>
      <c r="F1672" s="20">
        <v>719.58999999999992</v>
      </c>
      <c r="G1672" s="20">
        <v>7854.89</v>
      </c>
    </row>
    <row r="1673" spans="1:7" ht="12.75" customHeight="1" x14ac:dyDescent="0.3">
      <c r="B1673" s="2">
        <v>3600</v>
      </c>
      <c r="C1673" s="139" t="s">
        <v>219</v>
      </c>
      <c r="D1673" s="20">
        <f t="shared" si="168"/>
        <v>205.88</v>
      </c>
      <c r="E1673" s="20">
        <v>205.88</v>
      </c>
      <c r="F1673" s="20">
        <v>0</v>
      </c>
      <c r="G1673" s="20">
        <v>0</v>
      </c>
    </row>
    <row r="1674" spans="1:7" ht="12.75" customHeight="1" x14ac:dyDescent="0.3">
      <c r="B1674" s="2">
        <v>3700</v>
      </c>
      <c r="C1674" s="139" t="s">
        <v>220</v>
      </c>
      <c r="D1674" s="20">
        <f t="shared" si="168"/>
        <v>26671.57</v>
      </c>
      <c r="E1674" s="20">
        <v>19628.689999999999</v>
      </c>
      <c r="F1674" s="20">
        <v>675.88</v>
      </c>
      <c r="G1674" s="20">
        <v>6367.0000000000018</v>
      </c>
    </row>
    <row r="1675" spans="1:7" ht="12.75" customHeight="1" x14ac:dyDescent="0.3">
      <c r="B1675" s="2">
        <v>3800</v>
      </c>
      <c r="C1675" s="139" t="s">
        <v>221</v>
      </c>
      <c r="D1675" s="20">
        <f t="shared" si="168"/>
        <v>2680.27</v>
      </c>
      <c r="E1675" s="20">
        <v>2102.4499999999998</v>
      </c>
      <c r="F1675" s="20">
        <v>221</v>
      </c>
      <c r="G1675" s="20">
        <v>356.82000000000005</v>
      </c>
    </row>
    <row r="1676" spans="1:7" ht="12.75" customHeight="1" x14ac:dyDescent="0.3">
      <c r="B1676" s="2">
        <v>3900</v>
      </c>
      <c r="C1676" s="139" t="s">
        <v>222</v>
      </c>
      <c r="D1676" s="20">
        <f t="shared" si="168"/>
        <v>5876.74</v>
      </c>
      <c r="E1676" s="20">
        <v>149.32999999999998</v>
      </c>
      <c r="F1676" s="20">
        <v>5125.62</v>
      </c>
      <c r="G1676" s="20">
        <v>601.79</v>
      </c>
    </row>
    <row r="1677" spans="1:7" ht="14.25" customHeight="1" x14ac:dyDescent="0.3">
      <c r="A1677" s="137" t="s">
        <v>223</v>
      </c>
      <c r="B1677" s="137"/>
      <c r="C1677" s="45"/>
      <c r="D1677" s="138">
        <f>SUM(D1678:D1686)</f>
        <v>6665.09</v>
      </c>
      <c r="E1677" s="138">
        <f>SUM(E1678:E1686)</f>
        <v>1982.0900000000001</v>
      </c>
      <c r="F1677" s="138">
        <f>SUM(F1678:F1686)</f>
        <v>4683</v>
      </c>
      <c r="G1677" s="138">
        <f>SUM(G1678:G1686)</f>
        <v>0</v>
      </c>
    </row>
    <row r="1678" spans="1:7" ht="12.75" customHeight="1" x14ac:dyDescent="0.3">
      <c r="B1678" s="2">
        <v>4100</v>
      </c>
      <c r="C1678" s="139" t="s">
        <v>224</v>
      </c>
      <c r="D1678" s="20">
        <f t="shared" ref="D1678:D1686" si="169">SUM(E1678:G1678)</f>
        <v>0</v>
      </c>
      <c r="E1678" s="20">
        <v>0</v>
      </c>
      <c r="F1678" s="20">
        <v>0</v>
      </c>
      <c r="G1678" s="20">
        <v>0</v>
      </c>
    </row>
    <row r="1679" spans="1:7" ht="12.75" customHeight="1" x14ac:dyDescent="0.3">
      <c r="B1679" s="2">
        <v>4200</v>
      </c>
      <c r="C1679" s="139" t="s">
        <v>225</v>
      </c>
      <c r="D1679" s="20">
        <f t="shared" si="169"/>
        <v>0</v>
      </c>
      <c r="E1679" s="20">
        <v>0</v>
      </c>
      <c r="F1679" s="20">
        <v>0</v>
      </c>
      <c r="G1679" s="20">
        <v>0</v>
      </c>
    </row>
    <row r="1680" spans="1:7" ht="12.75" customHeight="1" x14ac:dyDescent="0.3">
      <c r="B1680" s="2">
        <v>4300</v>
      </c>
      <c r="C1680" s="139" t="s">
        <v>226</v>
      </c>
      <c r="D1680" s="20">
        <f t="shared" si="169"/>
        <v>0</v>
      </c>
      <c r="E1680" s="20">
        <v>0</v>
      </c>
      <c r="F1680" s="20">
        <v>0</v>
      </c>
      <c r="G1680" s="20">
        <v>0</v>
      </c>
    </row>
    <row r="1681" spans="1:7" ht="12.75" customHeight="1" x14ac:dyDescent="0.3">
      <c r="B1681" s="2">
        <v>4400</v>
      </c>
      <c r="C1681" s="139" t="s">
        <v>227</v>
      </c>
      <c r="D1681" s="20">
        <f t="shared" si="169"/>
        <v>6665.09</v>
      </c>
      <c r="E1681" s="20">
        <v>1982.0900000000001</v>
      </c>
      <c r="F1681" s="20">
        <v>4683</v>
      </c>
      <c r="G1681" s="20">
        <v>0</v>
      </c>
    </row>
    <row r="1682" spans="1:7" ht="12.75" customHeight="1" x14ac:dyDescent="0.3">
      <c r="B1682" s="2">
        <v>4500</v>
      </c>
      <c r="C1682" s="139" t="s">
        <v>228</v>
      </c>
      <c r="D1682" s="20">
        <f t="shared" si="169"/>
        <v>0</v>
      </c>
      <c r="E1682" s="20">
        <v>0</v>
      </c>
      <c r="F1682" s="20">
        <v>0</v>
      </c>
      <c r="G1682" s="20">
        <v>0</v>
      </c>
    </row>
    <row r="1683" spans="1:7" ht="12.75" customHeight="1" x14ac:dyDescent="0.3">
      <c r="B1683" s="2">
        <v>4600</v>
      </c>
      <c r="C1683" s="139" t="s">
        <v>229</v>
      </c>
      <c r="D1683" s="20">
        <f t="shared" si="169"/>
        <v>0</v>
      </c>
      <c r="E1683" s="20">
        <v>0</v>
      </c>
      <c r="F1683" s="20">
        <v>0</v>
      </c>
      <c r="G1683" s="20">
        <v>0</v>
      </c>
    </row>
    <row r="1684" spans="1:7" ht="12.75" customHeight="1" x14ac:dyDescent="0.3">
      <c r="B1684" s="2">
        <v>4700</v>
      </c>
      <c r="C1684" s="139" t="s">
        <v>230</v>
      </c>
      <c r="D1684" s="20">
        <f t="shared" si="169"/>
        <v>0</v>
      </c>
      <c r="E1684" s="20">
        <v>0</v>
      </c>
      <c r="F1684" s="20">
        <v>0</v>
      </c>
      <c r="G1684" s="20">
        <v>0</v>
      </c>
    </row>
    <row r="1685" spans="1:7" ht="12.75" customHeight="1" x14ac:dyDescent="0.3">
      <c r="B1685" s="2">
        <v>4800</v>
      </c>
      <c r="C1685" s="139" t="s">
        <v>231</v>
      </c>
      <c r="D1685" s="20">
        <f t="shared" si="169"/>
        <v>0</v>
      </c>
      <c r="E1685" s="20">
        <v>0</v>
      </c>
      <c r="F1685" s="20">
        <v>0</v>
      </c>
      <c r="G1685" s="20">
        <v>0</v>
      </c>
    </row>
    <row r="1686" spans="1:7" ht="12.75" customHeight="1" x14ac:dyDescent="0.3">
      <c r="B1686" s="2">
        <v>4900</v>
      </c>
      <c r="C1686" s="139" t="s">
        <v>232</v>
      </c>
      <c r="D1686" s="20">
        <f t="shared" si="169"/>
        <v>0</v>
      </c>
      <c r="E1686" s="20">
        <v>0</v>
      </c>
      <c r="F1686" s="20">
        <v>0</v>
      </c>
      <c r="G1686" s="20">
        <v>0</v>
      </c>
    </row>
    <row r="1687" spans="1:7" ht="14.25" customHeight="1" x14ac:dyDescent="0.3">
      <c r="A1687" s="137" t="s">
        <v>233</v>
      </c>
      <c r="B1687" s="137"/>
      <c r="C1687" s="45"/>
      <c r="D1687" s="138">
        <f>SUM(D1688:D1694)</f>
        <v>0</v>
      </c>
      <c r="E1687" s="138">
        <f>SUM(E1688:E1694)</f>
        <v>0</v>
      </c>
      <c r="F1687" s="138">
        <f>SUM(F1688:F1694)</f>
        <v>0</v>
      </c>
      <c r="G1687" s="138">
        <f>SUM(G1688:G1694)</f>
        <v>0</v>
      </c>
    </row>
    <row r="1688" spans="1:7" ht="12.75" customHeight="1" x14ac:dyDescent="0.3">
      <c r="B1688" s="2">
        <v>7100</v>
      </c>
      <c r="C1688" s="139" t="s">
        <v>234</v>
      </c>
      <c r="D1688" s="20">
        <f t="shared" ref="D1688:D1694" si="170">SUM(E1688:G1688)</f>
        <v>0</v>
      </c>
      <c r="E1688" s="20">
        <v>0</v>
      </c>
      <c r="F1688" s="20">
        <v>0</v>
      </c>
      <c r="G1688" s="20">
        <v>0</v>
      </c>
    </row>
    <row r="1689" spans="1:7" ht="12.75" customHeight="1" x14ac:dyDescent="0.3">
      <c r="B1689" s="2">
        <v>7200</v>
      </c>
      <c r="C1689" s="139" t="s">
        <v>235</v>
      </c>
      <c r="D1689" s="20">
        <f t="shared" si="170"/>
        <v>0</v>
      </c>
      <c r="E1689" s="20">
        <v>0</v>
      </c>
      <c r="F1689" s="20">
        <v>0</v>
      </c>
      <c r="G1689" s="20">
        <v>0</v>
      </c>
    </row>
    <row r="1690" spans="1:7" ht="12.75" customHeight="1" x14ac:dyDescent="0.3">
      <c r="B1690" s="2">
        <v>7300</v>
      </c>
      <c r="C1690" s="139" t="s">
        <v>236</v>
      </c>
      <c r="D1690" s="20">
        <f t="shared" si="170"/>
        <v>0</v>
      </c>
      <c r="E1690" s="20">
        <v>0</v>
      </c>
      <c r="F1690" s="20">
        <v>0</v>
      </c>
      <c r="G1690" s="20">
        <v>0</v>
      </c>
    </row>
    <row r="1691" spans="1:7" ht="12.75" customHeight="1" x14ac:dyDescent="0.3">
      <c r="B1691" s="2">
        <v>7400</v>
      </c>
      <c r="C1691" s="139" t="s">
        <v>237</v>
      </c>
      <c r="D1691" s="20">
        <f t="shared" si="170"/>
        <v>0</v>
      </c>
      <c r="E1691" s="20">
        <v>0</v>
      </c>
      <c r="F1691" s="20">
        <v>0</v>
      </c>
      <c r="G1691" s="20">
        <v>0</v>
      </c>
    </row>
    <row r="1692" spans="1:7" ht="12.75" customHeight="1" x14ac:dyDescent="0.3">
      <c r="B1692" s="2">
        <v>7500</v>
      </c>
      <c r="C1692" s="139" t="s">
        <v>238</v>
      </c>
      <c r="D1692" s="20">
        <f t="shared" si="170"/>
        <v>0</v>
      </c>
      <c r="E1692" s="20">
        <v>0</v>
      </c>
      <c r="F1692" s="20">
        <v>0</v>
      </c>
      <c r="G1692" s="20">
        <v>0</v>
      </c>
    </row>
    <row r="1693" spans="1:7" ht="12.75" customHeight="1" x14ac:dyDescent="0.3">
      <c r="B1693" s="2">
        <v>7600</v>
      </c>
      <c r="C1693" s="139" t="s">
        <v>239</v>
      </c>
      <c r="D1693" s="20">
        <f t="shared" si="170"/>
        <v>0</v>
      </c>
      <c r="E1693" s="20">
        <v>0</v>
      </c>
      <c r="F1693" s="20">
        <v>0</v>
      </c>
      <c r="G1693" s="20">
        <v>0</v>
      </c>
    </row>
    <row r="1694" spans="1:7" ht="12.75" customHeight="1" x14ac:dyDescent="0.3">
      <c r="B1694" s="2">
        <v>7900</v>
      </c>
      <c r="C1694" s="139" t="s">
        <v>240</v>
      </c>
      <c r="D1694" s="20">
        <f t="shared" si="170"/>
        <v>0</v>
      </c>
      <c r="E1694" s="20">
        <v>0</v>
      </c>
      <c r="F1694" s="20">
        <v>0</v>
      </c>
      <c r="G1694" s="20">
        <v>0</v>
      </c>
    </row>
    <row r="1695" spans="1:7" ht="15.75" customHeight="1" x14ac:dyDescent="0.35">
      <c r="C1695" s="59"/>
      <c r="D1695" s="20">
        <f t="shared" ref="D1695" si="171">D1786+D1877+D1968+D2059+D2150+D2241+D2332+D2423+D2514+D2605+D2696+D2878+D2787+D2969+D3060+D3151+D3242+D3333+D3424+D3515+D3606+D3697+D3788+D3970+D3879+D4061+D4152+D4243+D4334+D4425+D4516+D4607</f>
        <v>0</v>
      </c>
      <c r="E1695" s="20"/>
      <c r="F1695" s="20"/>
      <c r="G1695" s="20"/>
    </row>
    <row r="1696" spans="1:7" ht="14.25" customHeight="1" x14ac:dyDescent="0.3">
      <c r="A1696" s="135"/>
      <c r="B1696" s="135"/>
      <c r="C1696" s="42" t="s">
        <v>241</v>
      </c>
      <c r="D1696" s="136">
        <f>D1698+D1708+D1718+D1722</f>
        <v>24441.97</v>
      </c>
      <c r="E1696" s="136">
        <v>16302.330000000002</v>
      </c>
      <c r="F1696" s="136">
        <v>6036.5099999999993</v>
      </c>
      <c r="G1696" s="136">
        <v>2103.13</v>
      </c>
    </row>
    <row r="1697" spans="1:7" ht="15.75" customHeight="1" x14ac:dyDescent="0.35">
      <c r="C1697" s="59"/>
      <c r="D1697" s="20"/>
      <c r="E1697" s="20"/>
      <c r="F1697" s="20"/>
      <c r="G1697" s="20"/>
    </row>
    <row r="1698" spans="1:7" ht="14.25" customHeight="1" x14ac:dyDescent="0.3">
      <c r="A1698" s="137" t="s">
        <v>223</v>
      </c>
      <c r="B1698" s="137"/>
      <c r="C1698" s="45"/>
      <c r="D1698" s="138">
        <f>SUM(D1699:D1707)</f>
        <v>0</v>
      </c>
      <c r="E1698" s="138">
        <f>SUM(E1699:E1707)</f>
        <v>0</v>
      </c>
      <c r="F1698" s="138">
        <f>SUM(F1699:F1707)</f>
        <v>0</v>
      </c>
      <c r="G1698" s="138">
        <f>SUM(G1699:G1707)</f>
        <v>0</v>
      </c>
    </row>
    <row r="1699" spans="1:7" ht="12.75" customHeight="1" x14ac:dyDescent="0.3">
      <c r="B1699" s="2">
        <v>4100</v>
      </c>
      <c r="C1699" s="139" t="s">
        <v>224</v>
      </c>
      <c r="D1699" s="20">
        <f t="shared" ref="D1699:D1707" si="172">SUM(E1699:G1699)</f>
        <v>0</v>
      </c>
      <c r="E1699" s="20">
        <v>0</v>
      </c>
      <c r="F1699" s="20">
        <v>0</v>
      </c>
      <c r="G1699" s="20">
        <v>0</v>
      </c>
    </row>
    <row r="1700" spans="1:7" ht="12.75" customHeight="1" x14ac:dyDescent="0.3">
      <c r="B1700" s="2">
        <v>4200</v>
      </c>
      <c r="C1700" s="139" t="s">
        <v>225</v>
      </c>
      <c r="D1700" s="20">
        <f t="shared" si="172"/>
        <v>0</v>
      </c>
      <c r="E1700" s="20">
        <v>0</v>
      </c>
      <c r="F1700" s="20">
        <v>0</v>
      </c>
      <c r="G1700" s="20">
        <v>0</v>
      </c>
    </row>
    <row r="1701" spans="1:7" ht="12.75" customHeight="1" x14ac:dyDescent="0.3">
      <c r="B1701" s="2">
        <v>4300</v>
      </c>
      <c r="C1701" s="139" t="s">
        <v>226</v>
      </c>
      <c r="D1701" s="20">
        <f t="shared" si="172"/>
        <v>0</v>
      </c>
      <c r="E1701" s="20">
        <v>0</v>
      </c>
      <c r="F1701" s="20">
        <v>0</v>
      </c>
      <c r="G1701" s="20">
        <v>0</v>
      </c>
    </row>
    <row r="1702" spans="1:7" ht="12.75" customHeight="1" x14ac:dyDescent="0.3">
      <c r="B1702" s="2">
        <v>4400</v>
      </c>
      <c r="C1702" s="139" t="s">
        <v>227</v>
      </c>
      <c r="D1702" s="20">
        <f t="shared" si="172"/>
        <v>0</v>
      </c>
      <c r="E1702" s="20">
        <v>0</v>
      </c>
      <c r="F1702" s="20">
        <v>0</v>
      </c>
      <c r="G1702" s="20">
        <v>0</v>
      </c>
    </row>
    <row r="1703" spans="1:7" ht="12.75" customHeight="1" x14ac:dyDescent="0.3">
      <c r="B1703" s="2">
        <v>4500</v>
      </c>
      <c r="C1703" s="139" t="s">
        <v>228</v>
      </c>
      <c r="D1703" s="20">
        <f t="shared" si="172"/>
        <v>0</v>
      </c>
      <c r="E1703" s="20">
        <v>0</v>
      </c>
      <c r="F1703" s="20">
        <v>0</v>
      </c>
      <c r="G1703" s="20">
        <v>0</v>
      </c>
    </row>
    <row r="1704" spans="1:7" ht="12.75" customHeight="1" x14ac:dyDescent="0.3">
      <c r="B1704" s="2">
        <v>4600</v>
      </c>
      <c r="C1704" s="139" t="s">
        <v>229</v>
      </c>
      <c r="D1704" s="20">
        <f t="shared" si="172"/>
        <v>0</v>
      </c>
      <c r="E1704" s="20">
        <v>0</v>
      </c>
      <c r="F1704" s="20">
        <v>0</v>
      </c>
      <c r="G1704" s="20">
        <v>0</v>
      </c>
    </row>
    <row r="1705" spans="1:7" ht="12.75" customHeight="1" x14ac:dyDescent="0.3">
      <c r="B1705" s="2">
        <v>4700</v>
      </c>
      <c r="C1705" s="139" t="s">
        <v>230</v>
      </c>
      <c r="D1705" s="20">
        <f t="shared" si="172"/>
        <v>0</v>
      </c>
      <c r="E1705" s="20">
        <v>0</v>
      </c>
      <c r="F1705" s="20">
        <v>0</v>
      </c>
      <c r="G1705" s="20">
        <v>0</v>
      </c>
    </row>
    <row r="1706" spans="1:7" ht="12.75" customHeight="1" x14ac:dyDescent="0.3">
      <c r="B1706" s="2">
        <v>4800</v>
      </c>
      <c r="C1706" s="139" t="s">
        <v>231</v>
      </c>
      <c r="D1706" s="20">
        <f t="shared" si="172"/>
        <v>0</v>
      </c>
      <c r="E1706" s="20">
        <v>0</v>
      </c>
      <c r="F1706" s="20">
        <v>0</v>
      </c>
      <c r="G1706" s="20">
        <v>0</v>
      </c>
    </row>
    <row r="1707" spans="1:7" ht="12.75" customHeight="1" x14ac:dyDescent="0.3">
      <c r="B1707" s="2">
        <v>4900</v>
      </c>
      <c r="C1707" s="139" t="s">
        <v>232</v>
      </c>
      <c r="D1707" s="20">
        <f t="shared" si="172"/>
        <v>0</v>
      </c>
      <c r="E1707" s="20">
        <v>0</v>
      </c>
      <c r="F1707" s="20">
        <v>0</v>
      </c>
      <c r="G1707" s="20">
        <v>0</v>
      </c>
    </row>
    <row r="1708" spans="1:7" ht="14.25" customHeight="1" x14ac:dyDescent="0.3">
      <c r="A1708" s="137" t="s">
        <v>242</v>
      </c>
      <c r="B1708" s="137"/>
      <c r="C1708" s="45"/>
      <c r="D1708" s="138">
        <f>SUM(D1709:D1717)</f>
        <v>18727.79</v>
      </c>
      <c r="E1708" s="138">
        <f>SUM(E1709:E1717)</f>
        <v>16302.330000000002</v>
      </c>
      <c r="F1708" s="138">
        <f>SUM(F1709:F1717)</f>
        <v>321.89999999999998</v>
      </c>
      <c r="G1708" s="138">
        <f>SUM(G1709:G1717)</f>
        <v>2103.56</v>
      </c>
    </row>
    <row r="1709" spans="1:7" ht="12.75" customHeight="1" x14ac:dyDescent="0.3">
      <c r="B1709" s="2">
        <v>5100</v>
      </c>
      <c r="C1709" s="139" t="s">
        <v>243</v>
      </c>
      <c r="D1709" s="20">
        <f t="shared" ref="D1709:D1717" si="173">SUM(E1709:G1709)</f>
        <v>4661.8900000000003</v>
      </c>
      <c r="E1709" s="20">
        <v>4661.8900000000003</v>
      </c>
      <c r="F1709" s="20">
        <v>0</v>
      </c>
      <c r="G1709" s="20">
        <v>0</v>
      </c>
    </row>
    <row r="1710" spans="1:7" ht="12.75" customHeight="1" x14ac:dyDescent="0.3">
      <c r="B1710" s="2">
        <v>5200</v>
      </c>
      <c r="C1710" s="139" t="s">
        <v>244</v>
      </c>
      <c r="D1710" s="20">
        <f t="shared" si="173"/>
        <v>40.4</v>
      </c>
      <c r="E1710" s="20">
        <v>40.4</v>
      </c>
      <c r="F1710" s="20">
        <v>0</v>
      </c>
      <c r="G1710" s="20">
        <v>0</v>
      </c>
    </row>
    <row r="1711" spans="1:7" ht="12.75" customHeight="1" x14ac:dyDescent="0.3">
      <c r="B1711" s="2">
        <v>5300</v>
      </c>
      <c r="C1711" s="139" t="s">
        <v>245</v>
      </c>
      <c r="D1711" s="20">
        <f t="shared" si="173"/>
        <v>12820.08</v>
      </c>
      <c r="E1711" s="20">
        <v>10716.52</v>
      </c>
      <c r="F1711" s="20">
        <v>0</v>
      </c>
      <c r="G1711" s="20">
        <v>2103.56</v>
      </c>
    </row>
    <row r="1712" spans="1:7" ht="12.75" customHeight="1" x14ac:dyDescent="0.3">
      <c r="B1712" s="2">
        <v>5400</v>
      </c>
      <c r="C1712" s="139" t="s">
        <v>246</v>
      </c>
      <c r="D1712" s="20">
        <f t="shared" si="173"/>
        <v>1094.72</v>
      </c>
      <c r="E1712" s="20">
        <v>779.2</v>
      </c>
      <c r="F1712" s="20">
        <v>315.52</v>
      </c>
      <c r="G1712" s="20">
        <v>0</v>
      </c>
    </row>
    <row r="1713" spans="1:7" ht="12.75" customHeight="1" x14ac:dyDescent="0.3">
      <c r="B1713" s="2">
        <v>5500</v>
      </c>
      <c r="C1713" s="139" t="s">
        <v>247</v>
      </c>
      <c r="D1713" s="20">
        <f t="shared" si="173"/>
        <v>0</v>
      </c>
      <c r="E1713" s="20">
        <v>0</v>
      </c>
      <c r="F1713" s="20">
        <v>0</v>
      </c>
      <c r="G1713" s="20">
        <v>0</v>
      </c>
    </row>
    <row r="1714" spans="1:7" ht="12.75" customHeight="1" x14ac:dyDescent="0.3">
      <c r="B1714" s="2">
        <v>5600</v>
      </c>
      <c r="C1714" s="139" t="s">
        <v>248</v>
      </c>
      <c r="D1714" s="20">
        <f t="shared" si="173"/>
        <v>102.89999999999999</v>
      </c>
      <c r="E1714" s="20">
        <v>96.52</v>
      </c>
      <c r="F1714" s="20">
        <v>6.38</v>
      </c>
      <c r="G1714" s="20">
        <v>0</v>
      </c>
    </row>
    <row r="1715" spans="1:7" ht="12.75" customHeight="1" x14ac:dyDescent="0.3">
      <c r="B1715" s="2">
        <v>5700</v>
      </c>
      <c r="C1715" s="139" t="s">
        <v>249</v>
      </c>
      <c r="D1715" s="20">
        <f t="shared" si="173"/>
        <v>0</v>
      </c>
      <c r="E1715" s="20">
        <v>0</v>
      </c>
      <c r="F1715" s="20">
        <v>0</v>
      </c>
      <c r="G1715" s="20">
        <v>0</v>
      </c>
    </row>
    <row r="1716" spans="1:7" ht="12.75" customHeight="1" x14ac:dyDescent="0.3">
      <c r="B1716" s="2">
        <v>5800</v>
      </c>
      <c r="C1716" s="139" t="s">
        <v>250</v>
      </c>
      <c r="D1716" s="20">
        <f t="shared" si="173"/>
        <v>0</v>
      </c>
      <c r="E1716" s="20">
        <v>0</v>
      </c>
      <c r="F1716" s="20">
        <v>0</v>
      </c>
      <c r="G1716" s="20">
        <v>0</v>
      </c>
    </row>
    <row r="1717" spans="1:7" ht="12.75" customHeight="1" x14ac:dyDescent="0.3">
      <c r="B1717" s="2">
        <v>5900</v>
      </c>
      <c r="C1717" s="139" t="s">
        <v>251</v>
      </c>
      <c r="D1717" s="20">
        <f t="shared" si="173"/>
        <v>7.8</v>
      </c>
      <c r="E1717" s="20">
        <v>7.8</v>
      </c>
      <c r="F1717" s="20">
        <v>0</v>
      </c>
      <c r="G1717" s="20">
        <v>0</v>
      </c>
    </row>
    <row r="1718" spans="1:7" ht="14.25" customHeight="1" x14ac:dyDescent="0.3">
      <c r="A1718" s="137" t="s">
        <v>252</v>
      </c>
      <c r="B1718" s="137"/>
      <c r="C1718" s="45"/>
      <c r="D1718" s="138">
        <f>SUM(D1719:D1721)</f>
        <v>5714.1799999999994</v>
      </c>
      <c r="E1718" s="138">
        <f>SUM(E1719:E1721)</f>
        <v>0</v>
      </c>
      <c r="F1718" s="138">
        <f>SUM(F1719:F1721)</f>
        <v>5714.61</v>
      </c>
      <c r="G1718" s="138">
        <f>SUM(G1719:G1721)</f>
        <v>-0.43</v>
      </c>
    </row>
    <row r="1719" spans="1:7" ht="12.75" customHeight="1" x14ac:dyDescent="0.3">
      <c r="B1719" s="2">
        <v>6100</v>
      </c>
      <c r="C1719" s="139" t="s">
        <v>253</v>
      </c>
      <c r="D1719" s="20">
        <f t="shared" ref="D1719:D1721" si="174">SUM(E1719:G1719)</f>
        <v>0</v>
      </c>
      <c r="E1719" s="20">
        <v>0</v>
      </c>
      <c r="F1719" s="20">
        <v>0</v>
      </c>
      <c r="G1719" s="20">
        <v>0</v>
      </c>
    </row>
    <row r="1720" spans="1:7" ht="12.75" customHeight="1" x14ac:dyDescent="0.3">
      <c r="B1720" s="2">
        <v>6200</v>
      </c>
      <c r="C1720" s="139" t="s">
        <v>254</v>
      </c>
      <c r="D1720" s="20">
        <f t="shared" si="174"/>
        <v>5714.1799999999994</v>
      </c>
      <c r="E1720" s="20">
        <v>0</v>
      </c>
      <c r="F1720" s="20">
        <v>5714.61</v>
      </c>
      <c r="G1720" s="20">
        <v>-0.43</v>
      </c>
    </row>
    <row r="1721" spans="1:7" ht="12.75" customHeight="1" x14ac:dyDescent="0.3">
      <c r="B1721" s="2">
        <v>6300</v>
      </c>
      <c r="C1721" s="139" t="s">
        <v>255</v>
      </c>
      <c r="D1721" s="20">
        <f t="shared" si="174"/>
        <v>0</v>
      </c>
      <c r="E1721" s="20">
        <v>0</v>
      </c>
      <c r="F1721" s="20">
        <v>0</v>
      </c>
      <c r="G1721" s="20">
        <v>0</v>
      </c>
    </row>
    <row r="1722" spans="1:7" ht="14.25" customHeight="1" x14ac:dyDescent="0.3">
      <c r="A1722" s="137" t="s">
        <v>256</v>
      </c>
      <c r="B1722" s="137"/>
      <c r="C1722" s="45"/>
      <c r="D1722" s="138">
        <f>D1723</f>
        <v>0</v>
      </c>
      <c r="E1722" s="138">
        <f>E1723</f>
        <v>0</v>
      </c>
      <c r="F1722" s="138">
        <f>F1723</f>
        <v>0</v>
      </c>
      <c r="G1722" s="138">
        <f>G1723</f>
        <v>0</v>
      </c>
    </row>
    <row r="1723" spans="1:7" ht="12.75" customHeight="1" x14ac:dyDescent="0.3">
      <c r="A1723" s="90"/>
      <c r="B1723" s="90">
        <v>9900</v>
      </c>
      <c r="C1723" s="140" t="s">
        <v>257</v>
      </c>
      <c r="D1723" s="92">
        <f>SUM(E1723:G1723)</f>
        <v>0</v>
      </c>
      <c r="E1723" s="92">
        <v>0</v>
      </c>
      <c r="F1723" s="92">
        <v>0</v>
      </c>
      <c r="G1723" s="92">
        <v>0</v>
      </c>
    </row>
    <row r="1724" spans="1:7" ht="14.25" customHeight="1" x14ac:dyDescent="0.3">
      <c r="A1724" s="37" t="s">
        <v>1047</v>
      </c>
      <c r="B1724" s="37"/>
      <c r="C1724" s="37"/>
      <c r="D1724" s="37"/>
      <c r="E1724" s="37"/>
      <c r="F1724" s="37"/>
      <c r="G1724" s="37"/>
    </row>
    <row r="1725" spans="1:7" ht="14.25" customHeight="1" x14ac:dyDescent="0.3">
      <c r="A1725" s="36" t="s">
        <v>258</v>
      </c>
      <c r="B1725" s="37"/>
      <c r="C1725" s="37"/>
      <c r="D1725" s="37"/>
      <c r="E1725" s="37"/>
      <c r="F1725" s="37"/>
      <c r="G1725" s="37"/>
    </row>
    <row r="1726" spans="1:7" ht="12.75" customHeight="1" x14ac:dyDescent="0.3"/>
    <row r="1727" spans="1:7" ht="12.75" customHeight="1" x14ac:dyDescent="0.3"/>
    <row r="1728" spans="1:7" ht="12.75" customHeight="1" x14ac:dyDescent="0.3"/>
    <row r="1729" spans="1:7" ht="12.75" customHeight="1" x14ac:dyDescent="0.3"/>
    <row r="1730" spans="1:7" ht="12.75" customHeight="1" x14ac:dyDescent="0.3"/>
    <row r="1731" spans="1:7" ht="12.75" customHeight="1" x14ac:dyDescent="0.3"/>
    <row r="1732" spans="1:7" ht="21" customHeight="1" x14ac:dyDescent="0.4">
      <c r="A1732" s="12" t="s">
        <v>44</v>
      </c>
    </row>
    <row r="1733" spans="1:7" ht="21" customHeight="1" x14ac:dyDescent="0.4">
      <c r="A1733" s="12" t="s">
        <v>0</v>
      </c>
      <c r="D1733" s="16"/>
      <c r="E1733" s="16"/>
      <c r="F1733" s="16"/>
      <c r="G1733" s="16"/>
    </row>
    <row r="1734" spans="1:7" ht="12.75" customHeight="1" x14ac:dyDescent="0.3">
      <c r="A1734" s="20"/>
      <c r="B1734" s="20"/>
      <c r="C1734" s="20"/>
      <c r="D1734" s="20"/>
      <c r="E1734" s="20"/>
      <c r="F1734" s="20"/>
      <c r="G1734" s="20"/>
    </row>
    <row r="1735" spans="1:7" ht="56.25" customHeight="1" x14ac:dyDescent="0.3">
      <c r="A1735" s="150" t="s">
        <v>189</v>
      </c>
      <c r="B1735" s="150" t="s">
        <v>190</v>
      </c>
      <c r="C1735" s="97" t="s">
        <v>191</v>
      </c>
      <c r="D1735" s="97" t="s">
        <v>534</v>
      </c>
      <c r="E1735" s="97" t="s">
        <v>1078</v>
      </c>
      <c r="F1735" s="97" t="s">
        <v>1079</v>
      </c>
      <c r="G1735" s="97" t="s">
        <v>1080</v>
      </c>
    </row>
    <row r="1736" spans="1:7" ht="12.75" customHeight="1" x14ac:dyDescent="0.3"/>
    <row r="1737" spans="1:7" x14ac:dyDescent="0.3">
      <c r="A1737" s="89"/>
      <c r="B1737" s="89"/>
      <c r="C1737" s="89" t="s">
        <v>193</v>
      </c>
      <c r="D1737" s="89">
        <f>D1738+D1787</f>
        <v>3750986.1099999994</v>
      </c>
      <c r="E1737" s="89">
        <f>E1738+E1787</f>
        <v>2629785.5299999993</v>
      </c>
      <c r="F1737" s="89">
        <f>F1738+F1787</f>
        <v>1075752.3700000001</v>
      </c>
      <c r="G1737" s="89">
        <f>G1738+G1787</f>
        <v>45448.21</v>
      </c>
    </row>
    <row r="1738" spans="1:7" ht="14.25" customHeight="1" x14ac:dyDescent="0.3">
      <c r="A1738" s="135"/>
      <c r="B1738" s="135"/>
      <c r="C1738" s="42" t="s">
        <v>194</v>
      </c>
      <c r="D1738" s="136">
        <f>D1740+D1748+D1758+D1768+D1778</f>
        <v>3595923.3499999996</v>
      </c>
      <c r="E1738" s="136">
        <f>E1740+E1748+E1758+E1768+E1778</f>
        <v>2600796.0699999994</v>
      </c>
      <c r="F1738" s="136">
        <f>F1740+F1748+F1758+F1768+F1778</f>
        <v>992130.48</v>
      </c>
      <c r="G1738" s="136">
        <f>G1740+G1748+G1758+G1768+G1778</f>
        <v>2996.8</v>
      </c>
    </row>
    <row r="1739" spans="1:7" ht="12.75" customHeight="1" x14ac:dyDescent="0.3"/>
    <row r="1740" spans="1:7" ht="14.25" customHeight="1" x14ac:dyDescent="0.3">
      <c r="A1740" s="137" t="s">
        <v>195</v>
      </c>
      <c r="B1740" s="137"/>
      <c r="C1740" s="45"/>
      <c r="D1740" s="138">
        <f>SUM(D1741:D1747)</f>
        <v>2452761.7899999996</v>
      </c>
      <c r="E1740" s="138">
        <f>SUM(E1741:E1747)</f>
        <v>2128897.5599999996</v>
      </c>
      <c r="F1740" s="138">
        <f>SUM(F1741:F1747)</f>
        <v>322101.64</v>
      </c>
      <c r="G1740" s="138">
        <f>SUM(G1741:G1747)</f>
        <v>1762.59</v>
      </c>
    </row>
    <row r="1741" spans="1:7" ht="12.75" customHeight="1" x14ac:dyDescent="0.3">
      <c r="B1741" s="2">
        <v>1100</v>
      </c>
      <c r="C1741" s="139" t="s">
        <v>196</v>
      </c>
      <c r="D1741" s="20">
        <f t="shared" ref="D1741:D1747" si="175">SUM(E1741:G1741)</f>
        <v>722049.06999999983</v>
      </c>
      <c r="E1741" s="20">
        <v>707572.1399999999</v>
      </c>
      <c r="F1741" s="20">
        <v>14176.359999999997</v>
      </c>
      <c r="G1741" s="20">
        <v>300.57</v>
      </c>
    </row>
    <row r="1742" spans="1:7" ht="12.75" customHeight="1" x14ac:dyDescent="0.3">
      <c r="B1742" s="2">
        <v>1200</v>
      </c>
      <c r="C1742" s="139" t="s">
        <v>197</v>
      </c>
      <c r="D1742" s="20">
        <f t="shared" si="175"/>
        <v>131460.67000000001</v>
      </c>
      <c r="E1742" s="20">
        <v>83824.72</v>
      </c>
      <c r="F1742" s="20">
        <v>47584.530000000013</v>
      </c>
      <c r="G1742" s="20">
        <v>51.42</v>
      </c>
    </row>
    <row r="1743" spans="1:7" ht="12.75" customHeight="1" x14ac:dyDescent="0.3">
      <c r="B1743" s="2">
        <v>1300</v>
      </c>
      <c r="C1743" s="139" t="s">
        <v>198</v>
      </c>
      <c r="D1743" s="20">
        <f t="shared" si="175"/>
        <v>541841.5299999998</v>
      </c>
      <c r="E1743" s="20">
        <v>495926.79999999981</v>
      </c>
      <c r="F1743" s="20">
        <v>45721.719999999972</v>
      </c>
      <c r="G1743" s="20">
        <v>193.01</v>
      </c>
    </row>
    <row r="1744" spans="1:7" ht="12.75" customHeight="1" x14ac:dyDescent="0.3">
      <c r="B1744" s="2">
        <v>1400</v>
      </c>
      <c r="C1744" s="139" t="s">
        <v>199</v>
      </c>
      <c r="D1744" s="20">
        <f t="shared" si="175"/>
        <v>219019.89000000007</v>
      </c>
      <c r="E1744" s="20">
        <v>203190.17000000004</v>
      </c>
      <c r="F1744" s="20">
        <v>15606.830000000002</v>
      </c>
      <c r="G1744" s="20">
        <v>222.89</v>
      </c>
    </row>
    <row r="1745" spans="1:7" ht="12.75" customHeight="1" x14ac:dyDescent="0.3">
      <c r="B1745" s="2">
        <v>1500</v>
      </c>
      <c r="C1745" s="139" t="s">
        <v>200</v>
      </c>
      <c r="D1745" s="20">
        <f t="shared" si="175"/>
        <v>767083.1100000001</v>
      </c>
      <c r="E1745" s="20">
        <v>583898.38000000012</v>
      </c>
      <c r="F1745" s="20">
        <v>182348.27000000005</v>
      </c>
      <c r="G1745" s="20">
        <v>836.45999999999992</v>
      </c>
    </row>
    <row r="1746" spans="1:7" ht="12.75" customHeight="1" x14ac:dyDescent="0.3">
      <c r="B1746" s="2">
        <v>1600</v>
      </c>
      <c r="C1746" s="139" t="s">
        <v>201</v>
      </c>
      <c r="D1746" s="20">
        <f t="shared" si="175"/>
        <v>0</v>
      </c>
      <c r="E1746" s="20">
        <v>0</v>
      </c>
      <c r="F1746" s="20">
        <v>0</v>
      </c>
      <c r="G1746" s="20">
        <v>0</v>
      </c>
    </row>
    <row r="1747" spans="1:7" ht="12.75" customHeight="1" x14ac:dyDescent="0.3">
      <c r="B1747" s="2">
        <v>1700</v>
      </c>
      <c r="C1747" s="139" t="s">
        <v>202</v>
      </c>
      <c r="D1747" s="20">
        <f t="shared" si="175"/>
        <v>71307.520000000019</v>
      </c>
      <c r="E1747" s="20">
        <v>54485.35000000002</v>
      </c>
      <c r="F1747" s="20">
        <v>16663.929999999997</v>
      </c>
      <c r="G1747" s="20">
        <v>158.23999999999998</v>
      </c>
    </row>
    <row r="1748" spans="1:7" ht="14.25" customHeight="1" x14ac:dyDescent="0.3">
      <c r="A1748" s="137" t="s">
        <v>203</v>
      </c>
      <c r="B1748" s="137"/>
      <c r="C1748" s="45"/>
      <c r="D1748" s="138">
        <f>SUM(D1749:D1757)</f>
        <v>558810.42999999993</v>
      </c>
      <c r="E1748" s="138">
        <f>SUM(E1749:E1757)</f>
        <v>186867.20000000004</v>
      </c>
      <c r="F1748" s="138">
        <f>SUM(F1749:F1757)</f>
        <v>371425.66999999993</v>
      </c>
      <c r="G1748" s="138">
        <f>SUM(G1749:G1757)</f>
        <v>517.56000000000006</v>
      </c>
    </row>
    <row r="1749" spans="1:7" ht="12.75" customHeight="1" x14ac:dyDescent="0.3">
      <c r="B1749" s="2">
        <v>2100</v>
      </c>
      <c r="C1749" s="139" t="s">
        <v>204</v>
      </c>
      <c r="D1749" s="20">
        <f t="shared" ref="D1749:D1757" si="176">SUM(E1749:G1749)</f>
        <v>14721</v>
      </c>
      <c r="E1749" s="20">
        <v>4289.42</v>
      </c>
      <c r="F1749" s="20">
        <v>10398.49</v>
      </c>
      <c r="G1749" s="20">
        <v>33.089999999999996</v>
      </c>
    </row>
    <row r="1750" spans="1:7" ht="12.75" customHeight="1" x14ac:dyDescent="0.3">
      <c r="B1750" s="2">
        <v>2200</v>
      </c>
      <c r="C1750" s="139" t="s">
        <v>205</v>
      </c>
      <c r="D1750" s="20">
        <f t="shared" si="176"/>
        <v>72367.89</v>
      </c>
      <c r="E1750" s="20">
        <v>424.55</v>
      </c>
      <c r="F1750" s="20">
        <v>71895.819999999992</v>
      </c>
      <c r="G1750" s="20">
        <v>47.52</v>
      </c>
    </row>
    <row r="1751" spans="1:7" ht="12.75" customHeight="1" x14ac:dyDescent="0.3">
      <c r="B1751" s="2">
        <v>2300</v>
      </c>
      <c r="C1751" s="139" t="s">
        <v>206</v>
      </c>
      <c r="D1751" s="20">
        <f t="shared" si="176"/>
        <v>4.580000000000001</v>
      </c>
      <c r="E1751" s="20">
        <v>0</v>
      </c>
      <c r="F1751" s="20">
        <v>4.580000000000001</v>
      </c>
      <c r="G1751" s="20">
        <v>0</v>
      </c>
    </row>
    <row r="1752" spans="1:7" ht="12.75" customHeight="1" x14ac:dyDescent="0.3">
      <c r="B1752" s="2">
        <v>2400</v>
      </c>
      <c r="C1752" s="139" t="s">
        <v>207</v>
      </c>
      <c r="D1752" s="20">
        <f t="shared" si="176"/>
        <v>6799.72</v>
      </c>
      <c r="E1752" s="20">
        <v>373.99</v>
      </c>
      <c r="F1752" s="20">
        <v>6421.92</v>
      </c>
      <c r="G1752" s="20">
        <v>3.81</v>
      </c>
    </row>
    <row r="1753" spans="1:7" ht="12.75" customHeight="1" x14ac:dyDescent="0.3">
      <c r="B1753" s="2">
        <v>2500</v>
      </c>
      <c r="C1753" s="139" t="s">
        <v>208</v>
      </c>
      <c r="D1753" s="20">
        <f t="shared" si="176"/>
        <v>423633.45999999996</v>
      </c>
      <c r="E1753" s="20">
        <v>165416.66000000003</v>
      </c>
      <c r="F1753" s="20">
        <v>257849.80999999994</v>
      </c>
      <c r="G1753" s="20">
        <v>366.99</v>
      </c>
    </row>
    <row r="1754" spans="1:7" ht="12.75" customHeight="1" x14ac:dyDescent="0.3">
      <c r="B1754" s="2">
        <v>2600</v>
      </c>
      <c r="C1754" s="139" t="s">
        <v>209</v>
      </c>
      <c r="D1754" s="20">
        <f t="shared" si="176"/>
        <v>25171</v>
      </c>
      <c r="E1754" s="20">
        <v>7262.1900000000023</v>
      </c>
      <c r="F1754" s="20">
        <v>17886.28</v>
      </c>
      <c r="G1754" s="20">
        <v>22.53</v>
      </c>
    </row>
    <row r="1755" spans="1:7" ht="12.75" customHeight="1" x14ac:dyDescent="0.3">
      <c r="B1755" s="2">
        <v>2700</v>
      </c>
      <c r="C1755" s="139" t="s">
        <v>210</v>
      </c>
      <c r="D1755" s="20">
        <f t="shared" si="176"/>
        <v>12476.850000000002</v>
      </c>
      <c r="E1755" s="20">
        <v>8473.380000000001</v>
      </c>
      <c r="F1755" s="20">
        <v>3999.78</v>
      </c>
      <c r="G1755" s="20">
        <v>3.69</v>
      </c>
    </row>
    <row r="1756" spans="1:7" ht="12.75" customHeight="1" x14ac:dyDescent="0.3">
      <c r="B1756" s="2">
        <v>2800</v>
      </c>
      <c r="C1756" s="139" t="s">
        <v>211</v>
      </c>
      <c r="D1756" s="20">
        <f t="shared" si="176"/>
        <v>0</v>
      </c>
      <c r="E1756" s="20">
        <v>0</v>
      </c>
      <c r="F1756" s="20">
        <v>0</v>
      </c>
      <c r="G1756" s="20">
        <v>0</v>
      </c>
    </row>
    <row r="1757" spans="1:7" ht="12.75" customHeight="1" x14ac:dyDescent="0.3">
      <c r="B1757" s="2">
        <v>2900</v>
      </c>
      <c r="C1757" s="139" t="s">
        <v>212</v>
      </c>
      <c r="D1757" s="20">
        <f t="shared" si="176"/>
        <v>3635.93</v>
      </c>
      <c r="E1757" s="20">
        <v>627.01</v>
      </c>
      <c r="F1757" s="20">
        <v>2968.9900000000002</v>
      </c>
      <c r="G1757" s="20">
        <v>39.93</v>
      </c>
    </row>
    <row r="1758" spans="1:7" ht="14.25" customHeight="1" x14ac:dyDescent="0.3">
      <c r="A1758" s="137" t="s">
        <v>213</v>
      </c>
      <c r="B1758" s="137"/>
      <c r="C1758" s="45"/>
      <c r="D1758" s="138">
        <f>SUM(D1759:D1767)</f>
        <v>394851.12000000005</v>
      </c>
      <c r="E1758" s="138">
        <f>SUM(E1759:E1767)</f>
        <v>95531.299999999988</v>
      </c>
      <c r="F1758" s="138">
        <f>SUM(F1759:F1767)</f>
        <v>298603.1700000001</v>
      </c>
      <c r="G1758" s="138">
        <f>SUM(G1759:G1767)</f>
        <v>716.65000000000009</v>
      </c>
    </row>
    <row r="1759" spans="1:7" ht="12.75" customHeight="1" x14ac:dyDescent="0.3">
      <c r="B1759" s="2">
        <v>3100</v>
      </c>
      <c r="C1759" s="139" t="s">
        <v>214</v>
      </c>
      <c r="D1759" s="20">
        <f t="shared" ref="D1759:D1767" si="177">SUM(E1759:G1759)</f>
        <v>77599.27</v>
      </c>
      <c r="E1759" s="20">
        <v>45423.56</v>
      </c>
      <c r="F1759" s="20">
        <v>31962.89</v>
      </c>
      <c r="G1759" s="20">
        <v>212.82000000000002</v>
      </c>
    </row>
    <row r="1760" spans="1:7" ht="12.75" customHeight="1" x14ac:dyDescent="0.3">
      <c r="B1760" s="2">
        <v>3200</v>
      </c>
      <c r="C1760" s="139" t="s">
        <v>215</v>
      </c>
      <c r="D1760" s="20">
        <f t="shared" si="177"/>
        <v>24941.279999999999</v>
      </c>
      <c r="E1760" s="20">
        <v>12812.390000000001</v>
      </c>
      <c r="F1760" s="20">
        <v>12118.359999999999</v>
      </c>
      <c r="G1760" s="20">
        <v>10.530000000000001</v>
      </c>
    </row>
    <row r="1761" spans="1:7" ht="12.75" customHeight="1" x14ac:dyDescent="0.3">
      <c r="B1761" s="2">
        <v>3300</v>
      </c>
      <c r="C1761" s="139" t="s">
        <v>216</v>
      </c>
      <c r="D1761" s="20">
        <f t="shared" si="177"/>
        <v>87694.250000000015</v>
      </c>
      <c r="E1761" s="20">
        <v>21077.23</v>
      </c>
      <c r="F1761" s="20">
        <v>66699.830000000016</v>
      </c>
      <c r="G1761" s="20">
        <v>-82.81</v>
      </c>
    </row>
    <row r="1762" spans="1:7" ht="12.75" customHeight="1" x14ac:dyDescent="0.3">
      <c r="B1762" s="2">
        <v>3400</v>
      </c>
      <c r="C1762" s="139" t="s">
        <v>217</v>
      </c>
      <c r="D1762" s="20">
        <f t="shared" si="177"/>
        <v>7751.5799999999981</v>
      </c>
      <c r="E1762" s="20">
        <v>2883.2999999999997</v>
      </c>
      <c r="F1762" s="20">
        <v>4837.1999999999989</v>
      </c>
      <c r="G1762" s="20">
        <v>31.080000000000002</v>
      </c>
    </row>
    <row r="1763" spans="1:7" ht="12.75" customHeight="1" x14ac:dyDescent="0.3">
      <c r="B1763" s="2">
        <v>3500</v>
      </c>
      <c r="C1763" s="139" t="s">
        <v>218</v>
      </c>
      <c r="D1763" s="20">
        <f t="shared" si="177"/>
        <v>185644.41000000006</v>
      </c>
      <c r="E1763" s="20">
        <v>12956.54</v>
      </c>
      <c r="F1763" s="20">
        <v>172405.87000000005</v>
      </c>
      <c r="G1763" s="20">
        <v>282</v>
      </c>
    </row>
    <row r="1764" spans="1:7" ht="12.75" customHeight="1" x14ac:dyDescent="0.3">
      <c r="B1764" s="2">
        <v>3600</v>
      </c>
      <c r="C1764" s="139" t="s">
        <v>219</v>
      </c>
      <c r="D1764" s="20">
        <f t="shared" si="177"/>
        <v>46.33</v>
      </c>
      <c r="E1764" s="20">
        <v>46.33</v>
      </c>
      <c r="F1764" s="20">
        <v>0</v>
      </c>
      <c r="G1764" s="20">
        <v>0</v>
      </c>
    </row>
    <row r="1765" spans="1:7" ht="12.75" customHeight="1" x14ac:dyDescent="0.3">
      <c r="B1765" s="2">
        <v>3700</v>
      </c>
      <c r="C1765" s="139" t="s">
        <v>220</v>
      </c>
      <c r="D1765" s="20">
        <f t="shared" si="177"/>
        <v>8049.2499999999991</v>
      </c>
      <c r="E1765" s="20">
        <v>0</v>
      </c>
      <c r="F1765" s="20">
        <v>7820.6499999999987</v>
      </c>
      <c r="G1765" s="20">
        <v>228.60000000000002</v>
      </c>
    </row>
    <row r="1766" spans="1:7" ht="12.75" customHeight="1" x14ac:dyDescent="0.3">
      <c r="B1766" s="2">
        <v>3800</v>
      </c>
      <c r="C1766" s="139" t="s">
        <v>221</v>
      </c>
      <c r="D1766" s="20">
        <f t="shared" si="177"/>
        <v>1337.95</v>
      </c>
      <c r="E1766" s="20">
        <v>328.34000000000003</v>
      </c>
      <c r="F1766" s="20">
        <v>996.79</v>
      </c>
      <c r="G1766" s="20">
        <v>12.82</v>
      </c>
    </row>
    <row r="1767" spans="1:7" ht="12.75" customHeight="1" x14ac:dyDescent="0.3">
      <c r="B1767" s="2">
        <v>3900</v>
      </c>
      <c r="C1767" s="139" t="s">
        <v>222</v>
      </c>
      <c r="D1767" s="20">
        <f t="shared" si="177"/>
        <v>1786.7999999999997</v>
      </c>
      <c r="E1767" s="20">
        <v>3.61</v>
      </c>
      <c r="F1767" s="20">
        <v>1761.58</v>
      </c>
      <c r="G1767" s="20">
        <v>21.610000000000003</v>
      </c>
    </row>
    <row r="1768" spans="1:7" ht="14.25" customHeight="1" x14ac:dyDescent="0.3">
      <c r="A1768" s="137" t="s">
        <v>223</v>
      </c>
      <c r="B1768" s="137"/>
      <c r="C1768" s="45"/>
      <c r="D1768" s="138">
        <f>SUM(D1769:D1777)</f>
        <v>189500.01</v>
      </c>
      <c r="E1768" s="138">
        <f>SUM(E1769:E1777)</f>
        <v>189500.01</v>
      </c>
      <c r="F1768" s="138">
        <f>SUM(F1769:F1777)</f>
        <v>0</v>
      </c>
      <c r="G1768" s="138">
        <f>SUM(G1769:G1777)</f>
        <v>0</v>
      </c>
    </row>
    <row r="1769" spans="1:7" ht="12.75" customHeight="1" x14ac:dyDescent="0.3">
      <c r="B1769" s="2">
        <v>4100</v>
      </c>
      <c r="C1769" s="139" t="s">
        <v>224</v>
      </c>
      <c r="D1769" s="20">
        <f t="shared" ref="D1769:D1777" si="178">SUM(E1769:G1769)</f>
        <v>0</v>
      </c>
      <c r="E1769" s="20">
        <v>0</v>
      </c>
      <c r="F1769" s="20">
        <v>0</v>
      </c>
      <c r="G1769" s="20">
        <v>0</v>
      </c>
    </row>
    <row r="1770" spans="1:7" ht="12.75" customHeight="1" x14ac:dyDescent="0.3">
      <c r="B1770" s="2">
        <v>4200</v>
      </c>
      <c r="C1770" s="139" t="s">
        <v>225</v>
      </c>
      <c r="D1770" s="20">
        <f t="shared" si="178"/>
        <v>0</v>
      </c>
      <c r="E1770" s="20">
        <v>0</v>
      </c>
      <c r="F1770" s="20">
        <v>0</v>
      </c>
      <c r="G1770" s="20">
        <v>0</v>
      </c>
    </row>
    <row r="1771" spans="1:7" ht="12.75" customHeight="1" x14ac:dyDescent="0.3">
      <c r="B1771" s="2">
        <v>4300</v>
      </c>
      <c r="C1771" s="139" t="s">
        <v>226</v>
      </c>
      <c r="D1771" s="20">
        <f t="shared" si="178"/>
        <v>189500.01</v>
      </c>
      <c r="E1771" s="20">
        <v>189500.01</v>
      </c>
      <c r="F1771" s="20">
        <v>0</v>
      </c>
      <c r="G1771" s="20">
        <v>0</v>
      </c>
    </row>
    <row r="1772" spans="1:7" ht="12.75" customHeight="1" x14ac:dyDescent="0.3">
      <c r="B1772" s="2">
        <v>4400</v>
      </c>
      <c r="C1772" s="139" t="s">
        <v>227</v>
      </c>
      <c r="D1772" s="20">
        <f t="shared" si="178"/>
        <v>0</v>
      </c>
      <c r="E1772" s="20">
        <v>0</v>
      </c>
      <c r="F1772" s="20">
        <v>0</v>
      </c>
      <c r="G1772" s="20">
        <v>0</v>
      </c>
    </row>
    <row r="1773" spans="1:7" ht="12.75" customHeight="1" x14ac:dyDescent="0.3">
      <c r="B1773" s="2">
        <v>4500</v>
      </c>
      <c r="C1773" s="139" t="s">
        <v>228</v>
      </c>
      <c r="D1773" s="20">
        <f t="shared" si="178"/>
        <v>0</v>
      </c>
      <c r="E1773" s="20">
        <v>0</v>
      </c>
      <c r="F1773" s="20">
        <v>0</v>
      </c>
      <c r="G1773" s="20">
        <v>0</v>
      </c>
    </row>
    <row r="1774" spans="1:7" ht="12.75" customHeight="1" x14ac:dyDescent="0.3">
      <c r="B1774" s="2">
        <v>4600</v>
      </c>
      <c r="C1774" s="139" t="s">
        <v>229</v>
      </c>
      <c r="D1774" s="20">
        <f t="shared" si="178"/>
        <v>0</v>
      </c>
      <c r="E1774" s="20">
        <v>0</v>
      </c>
      <c r="F1774" s="20">
        <v>0</v>
      </c>
      <c r="G1774" s="20">
        <v>0</v>
      </c>
    </row>
    <row r="1775" spans="1:7" ht="12.75" customHeight="1" x14ac:dyDescent="0.3">
      <c r="B1775" s="2">
        <v>4700</v>
      </c>
      <c r="C1775" s="139" t="s">
        <v>230</v>
      </c>
      <c r="D1775" s="20">
        <f t="shared" si="178"/>
        <v>0</v>
      </c>
      <c r="E1775" s="20">
        <v>0</v>
      </c>
      <c r="F1775" s="20">
        <v>0</v>
      </c>
      <c r="G1775" s="20">
        <v>0</v>
      </c>
    </row>
    <row r="1776" spans="1:7" ht="12.75" customHeight="1" x14ac:dyDescent="0.3">
      <c r="B1776" s="2">
        <v>4800</v>
      </c>
      <c r="C1776" s="139" t="s">
        <v>231</v>
      </c>
      <c r="D1776" s="20">
        <f t="shared" si="178"/>
        <v>0</v>
      </c>
      <c r="E1776" s="20">
        <v>0</v>
      </c>
      <c r="F1776" s="20">
        <v>0</v>
      </c>
      <c r="G1776" s="20">
        <v>0</v>
      </c>
    </row>
    <row r="1777" spans="1:7" ht="12.75" customHeight="1" x14ac:dyDescent="0.3">
      <c r="B1777" s="2">
        <v>4900</v>
      </c>
      <c r="C1777" s="139" t="s">
        <v>232</v>
      </c>
      <c r="D1777" s="20">
        <f t="shared" si="178"/>
        <v>0</v>
      </c>
      <c r="E1777" s="20">
        <v>0</v>
      </c>
      <c r="F1777" s="20">
        <v>0</v>
      </c>
      <c r="G1777" s="20">
        <v>0</v>
      </c>
    </row>
    <row r="1778" spans="1:7" ht="14.25" customHeight="1" x14ac:dyDescent="0.3">
      <c r="A1778" s="137" t="s">
        <v>233</v>
      </c>
      <c r="B1778" s="137"/>
      <c r="C1778" s="45"/>
      <c r="D1778" s="138">
        <f>SUM(D1779:D1785)</f>
        <v>0</v>
      </c>
      <c r="E1778" s="138">
        <f>SUM(E1779:E1785)</f>
        <v>0</v>
      </c>
      <c r="F1778" s="138">
        <f>SUM(F1779:F1785)</f>
        <v>0</v>
      </c>
      <c r="G1778" s="138">
        <f>SUM(G1779:G1785)</f>
        <v>0</v>
      </c>
    </row>
    <row r="1779" spans="1:7" ht="12.75" customHeight="1" x14ac:dyDescent="0.3">
      <c r="B1779" s="2">
        <v>7100</v>
      </c>
      <c r="C1779" s="139" t="s">
        <v>234</v>
      </c>
      <c r="D1779" s="20">
        <f t="shared" ref="D1779:D1785" si="179">SUM(E1779:G1779)</f>
        <v>0</v>
      </c>
      <c r="E1779" s="20">
        <v>0</v>
      </c>
      <c r="F1779" s="20">
        <v>0</v>
      </c>
      <c r="G1779" s="20">
        <v>0</v>
      </c>
    </row>
    <row r="1780" spans="1:7" ht="12.75" customHeight="1" x14ac:dyDescent="0.3">
      <c r="B1780" s="2">
        <v>7200</v>
      </c>
      <c r="C1780" s="139" t="s">
        <v>235</v>
      </c>
      <c r="D1780" s="20">
        <f t="shared" si="179"/>
        <v>0</v>
      </c>
      <c r="E1780" s="20">
        <v>0</v>
      </c>
      <c r="F1780" s="20">
        <v>0</v>
      </c>
      <c r="G1780" s="20">
        <v>0</v>
      </c>
    </row>
    <row r="1781" spans="1:7" ht="12.75" customHeight="1" x14ac:dyDescent="0.3">
      <c r="B1781" s="2">
        <v>7300</v>
      </c>
      <c r="C1781" s="139" t="s">
        <v>236</v>
      </c>
      <c r="D1781" s="20">
        <f t="shared" si="179"/>
        <v>0</v>
      </c>
      <c r="E1781" s="20">
        <v>0</v>
      </c>
      <c r="F1781" s="20">
        <v>0</v>
      </c>
      <c r="G1781" s="20">
        <v>0</v>
      </c>
    </row>
    <row r="1782" spans="1:7" ht="12.75" customHeight="1" x14ac:dyDescent="0.3">
      <c r="B1782" s="2">
        <v>7400</v>
      </c>
      <c r="C1782" s="139" t="s">
        <v>237</v>
      </c>
      <c r="D1782" s="20">
        <f t="shared" si="179"/>
        <v>0</v>
      </c>
      <c r="E1782" s="20">
        <v>0</v>
      </c>
      <c r="F1782" s="20">
        <v>0</v>
      </c>
      <c r="G1782" s="20">
        <v>0</v>
      </c>
    </row>
    <row r="1783" spans="1:7" ht="12.75" customHeight="1" x14ac:dyDescent="0.3">
      <c r="B1783" s="2">
        <v>7500</v>
      </c>
      <c r="C1783" s="139" t="s">
        <v>238</v>
      </c>
      <c r="D1783" s="20">
        <f t="shared" si="179"/>
        <v>0</v>
      </c>
      <c r="E1783" s="20">
        <v>0</v>
      </c>
      <c r="F1783" s="20">
        <v>0</v>
      </c>
      <c r="G1783" s="20">
        <v>0</v>
      </c>
    </row>
    <row r="1784" spans="1:7" ht="12.75" customHeight="1" x14ac:dyDescent="0.3">
      <c r="B1784" s="2">
        <v>7600</v>
      </c>
      <c r="C1784" s="139" t="s">
        <v>239</v>
      </c>
      <c r="D1784" s="20">
        <f t="shared" si="179"/>
        <v>0</v>
      </c>
      <c r="E1784" s="20">
        <v>0</v>
      </c>
      <c r="F1784" s="20">
        <v>0</v>
      </c>
      <c r="G1784" s="20">
        <v>0</v>
      </c>
    </row>
    <row r="1785" spans="1:7" ht="12.75" customHeight="1" x14ac:dyDescent="0.3">
      <c r="B1785" s="2">
        <v>7900</v>
      </c>
      <c r="C1785" s="139" t="s">
        <v>240</v>
      </c>
      <c r="D1785" s="20">
        <f t="shared" si="179"/>
        <v>0</v>
      </c>
      <c r="E1785" s="20">
        <v>0</v>
      </c>
      <c r="F1785" s="20">
        <v>0</v>
      </c>
      <c r="G1785" s="20">
        <v>0</v>
      </c>
    </row>
    <row r="1786" spans="1:7" ht="15.75" customHeight="1" x14ac:dyDescent="0.35">
      <c r="C1786" s="59"/>
      <c r="D1786" s="20">
        <f t="shared" ref="D1786" si="180">D1877+D1968+D2059+D2150+D2241+D2332+D2423+D2514+D2605+D2696+D2787+D2969+D2878+D3060+D3151+D3242+D3333+D3424+D3515+D3606+D3697+D3788+D3879+D4061+D3970+D4152+D4243+D4334+D4425+D4516+D4607+D4698</f>
        <v>0</v>
      </c>
      <c r="E1786" s="20"/>
      <c r="F1786" s="20"/>
      <c r="G1786" s="20"/>
    </row>
    <row r="1787" spans="1:7" ht="14.25" customHeight="1" x14ac:dyDescent="0.3">
      <c r="A1787" s="135"/>
      <c r="B1787" s="135"/>
      <c r="C1787" s="42" t="s">
        <v>241</v>
      </c>
      <c r="D1787" s="136">
        <f>D1789+D1799+D1809+D1813</f>
        <v>155062.76</v>
      </c>
      <c r="E1787" s="136">
        <v>28989.460000000003</v>
      </c>
      <c r="F1787" s="136">
        <v>83621.890000000014</v>
      </c>
      <c r="G1787" s="136">
        <v>42451.409999999996</v>
      </c>
    </row>
    <row r="1788" spans="1:7" ht="15.75" customHeight="1" x14ac:dyDescent="0.35">
      <c r="C1788" s="59"/>
      <c r="D1788" s="20"/>
      <c r="E1788" s="20"/>
      <c r="F1788" s="20"/>
      <c r="G1788" s="20"/>
    </row>
    <row r="1789" spans="1:7" ht="14.25" customHeight="1" x14ac:dyDescent="0.3">
      <c r="A1789" s="137" t="s">
        <v>223</v>
      </c>
      <c r="B1789" s="137"/>
      <c r="C1789" s="45"/>
      <c r="D1789" s="138">
        <f>SUM(D1790:D1798)</f>
        <v>0</v>
      </c>
      <c r="E1789" s="138">
        <f>SUM(E1790:E1798)</f>
        <v>0</v>
      </c>
      <c r="F1789" s="138">
        <f>SUM(F1790:F1798)</f>
        <v>0</v>
      </c>
      <c r="G1789" s="138">
        <f>SUM(G1790:G1798)</f>
        <v>0</v>
      </c>
    </row>
    <row r="1790" spans="1:7" ht="12.75" customHeight="1" x14ac:dyDescent="0.3">
      <c r="B1790" s="2">
        <v>4100</v>
      </c>
      <c r="C1790" s="139" t="s">
        <v>224</v>
      </c>
      <c r="D1790" s="20">
        <f t="shared" ref="D1790:D1798" si="181">SUM(E1790:G1790)</f>
        <v>0</v>
      </c>
      <c r="E1790" s="20">
        <v>0</v>
      </c>
      <c r="F1790" s="20">
        <v>0</v>
      </c>
      <c r="G1790" s="20">
        <v>0</v>
      </c>
    </row>
    <row r="1791" spans="1:7" ht="12.75" customHeight="1" x14ac:dyDescent="0.3">
      <c r="B1791" s="2">
        <v>4200</v>
      </c>
      <c r="C1791" s="139" t="s">
        <v>225</v>
      </c>
      <c r="D1791" s="20">
        <f t="shared" si="181"/>
        <v>0</v>
      </c>
      <c r="E1791" s="20">
        <v>0</v>
      </c>
      <c r="F1791" s="20">
        <v>0</v>
      </c>
      <c r="G1791" s="20">
        <v>0</v>
      </c>
    </row>
    <row r="1792" spans="1:7" ht="12.75" customHeight="1" x14ac:dyDescent="0.3">
      <c r="B1792" s="2">
        <v>4300</v>
      </c>
      <c r="C1792" s="139" t="s">
        <v>226</v>
      </c>
      <c r="D1792" s="20">
        <f t="shared" si="181"/>
        <v>0</v>
      </c>
      <c r="E1792" s="20">
        <v>0</v>
      </c>
      <c r="F1792" s="20">
        <v>0</v>
      </c>
      <c r="G1792" s="20">
        <v>0</v>
      </c>
    </row>
    <row r="1793" spans="1:7" ht="12.75" customHeight="1" x14ac:dyDescent="0.3">
      <c r="B1793" s="2">
        <v>4400</v>
      </c>
      <c r="C1793" s="139" t="s">
        <v>227</v>
      </c>
      <c r="D1793" s="20">
        <f t="shared" si="181"/>
        <v>0</v>
      </c>
      <c r="E1793" s="20">
        <v>0</v>
      </c>
      <c r="F1793" s="20">
        <v>0</v>
      </c>
      <c r="G1793" s="20">
        <v>0</v>
      </c>
    </row>
    <row r="1794" spans="1:7" ht="12.75" customHeight="1" x14ac:dyDescent="0.3">
      <c r="B1794" s="2">
        <v>4500</v>
      </c>
      <c r="C1794" s="139" t="s">
        <v>228</v>
      </c>
      <c r="D1794" s="20">
        <f t="shared" si="181"/>
        <v>0</v>
      </c>
      <c r="E1794" s="20">
        <v>0</v>
      </c>
      <c r="F1794" s="20">
        <v>0</v>
      </c>
      <c r="G1794" s="20">
        <v>0</v>
      </c>
    </row>
    <row r="1795" spans="1:7" ht="12.75" customHeight="1" x14ac:dyDescent="0.3">
      <c r="B1795" s="2">
        <v>4600</v>
      </c>
      <c r="C1795" s="139" t="s">
        <v>229</v>
      </c>
      <c r="D1795" s="20">
        <f t="shared" si="181"/>
        <v>0</v>
      </c>
      <c r="E1795" s="20">
        <v>0</v>
      </c>
      <c r="F1795" s="20">
        <v>0</v>
      </c>
      <c r="G1795" s="20">
        <v>0</v>
      </c>
    </row>
    <row r="1796" spans="1:7" ht="12.75" customHeight="1" x14ac:dyDescent="0.3">
      <c r="B1796" s="2">
        <v>4700</v>
      </c>
      <c r="C1796" s="139" t="s">
        <v>230</v>
      </c>
      <c r="D1796" s="20">
        <f t="shared" si="181"/>
        <v>0</v>
      </c>
      <c r="E1796" s="20">
        <v>0</v>
      </c>
      <c r="F1796" s="20">
        <v>0</v>
      </c>
      <c r="G1796" s="20">
        <v>0</v>
      </c>
    </row>
    <row r="1797" spans="1:7" ht="12.75" customHeight="1" x14ac:dyDescent="0.3">
      <c r="B1797" s="2">
        <v>4800</v>
      </c>
      <c r="C1797" s="139" t="s">
        <v>231</v>
      </c>
      <c r="D1797" s="20">
        <f t="shared" si="181"/>
        <v>0</v>
      </c>
      <c r="E1797" s="20">
        <v>0</v>
      </c>
      <c r="F1797" s="20">
        <v>0</v>
      </c>
      <c r="G1797" s="20">
        <v>0</v>
      </c>
    </row>
    <row r="1798" spans="1:7" ht="12.75" customHeight="1" x14ac:dyDescent="0.3">
      <c r="B1798" s="2">
        <v>4900</v>
      </c>
      <c r="C1798" s="139" t="s">
        <v>232</v>
      </c>
      <c r="D1798" s="20">
        <f t="shared" si="181"/>
        <v>0</v>
      </c>
      <c r="E1798" s="20">
        <v>0</v>
      </c>
      <c r="F1798" s="20">
        <v>0</v>
      </c>
      <c r="G1798" s="20">
        <v>0</v>
      </c>
    </row>
    <row r="1799" spans="1:7" ht="14.25" customHeight="1" x14ac:dyDescent="0.3">
      <c r="A1799" s="137" t="s">
        <v>242</v>
      </c>
      <c r="B1799" s="137"/>
      <c r="C1799" s="45"/>
      <c r="D1799" s="138">
        <f>SUM(D1800:D1808)</f>
        <v>155062.76</v>
      </c>
      <c r="E1799" s="138">
        <f>SUM(E1800:E1808)</f>
        <v>28989.460000000003</v>
      </c>
      <c r="F1799" s="138">
        <f>SUM(F1800:F1808)</f>
        <v>83621.890000000014</v>
      </c>
      <c r="G1799" s="138">
        <f>SUM(G1800:G1808)</f>
        <v>42451.409999999996</v>
      </c>
    </row>
    <row r="1800" spans="1:7" ht="12.75" customHeight="1" x14ac:dyDescent="0.3">
      <c r="B1800" s="2">
        <v>5100</v>
      </c>
      <c r="C1800" s="139" t="s">
        <v>243</v>
      </c>
      <c r="D1800" s="20">
        <f t="shared" ref="D1800:D1808" si="182">SUM(E1800:G1800)</f>
        <v>9875.94</v>
      </c>
      <c r="E1800" s="20">
        <v>6631.21</v>
      </c>
      <c r="F1800" s="20">
        <v>3244.73</v>
      </c>
      <c r="G1800" s="20">
        <v>0</v>
      </c>
    </row>
    <row r="1801" spans="1:7" ht="12.75" customHeight="1" x14ac:dyDescent="0.3">
      <c r="B1801" s="2">
        <v>5200</v>
      </c>
      <c r="C1801" s="139" t="s">
        <v>244</v>
      </c>
      <c r="D1801" s="20">
        <f t="shared" si="182"/>
        <v>1126.06</v>
      </c>
      <c r="E1801" s="20">
        <v>913.06</v>
      </c>
      <c r="F1801" s="20">
        <v>213</v>
      </c>
      <c r="G1801" s="20">
        <v>0</v>
      </c>
    </row>
    <row r="1802" spans="1:7" ht="12.75" customHeight="1" x14ac:dyDescent="0.3">
      <c r="B1802" s="2">
        <v>5300</v>
      </c>
      <c r="C1802" s="139" t="s">
        <v>245</v>
      </c>
      <c r="D1802" s="20">
        <f t="shared" si="182"/>
        <v>102151.69</v>
      </c>
      <c r="E1802" s="20">
        <v>5036.84</v>
      </c>
      <c r="F1802" s="20">
        <v>54663.44</v>
      </c>
      <c r="G1802" s="20">
        <v>42451.409999999996</v>
      </c>
    </row>
    <row r="1803" spans="1:7" ht="12.75" customHeight="1" x14ac:dyDescent="0.3">
      <c r="B1803" s="2">
        <v>5400</v>
      </c>
      <c r="C1803" s="139" t="s">
        <v>246</v>
      </c>
      <c r="D1803" s="20">
        <f t="shared" si="182"/>
        <v>2800</v>
      </c>
      <c r="E1803" s="20">
        <v>0</v>
      </c>
      <c r="F1803" s="20">
        <v>2800</v>
      </c>
      <c r="G1803" s="20">
        <v>0</v>
      </c>
    </row>
    <row r="1804" spans="1:7" ht="12.75" customHeight="1" x14ac:dyDescent="0.3">
      <c r="B1804" s="2">
        <v>5500</v>
      </c>
      <c r="C1804" s="139" t="s">
        <v>247</v>
      </c>
      <c r="D1804" s="20">
        <f t="shared" si="182"/>
        <v>0</v>
      </c>
      <c r="E1804" s="20">
        <v>0</v>
      </c>
      <c r="F1804" s="20">
        <v>0</v>
      </c>
      <c r="G1804" s="20">
        <v>0</v>
      </c>
    </row>
    <row r="1805" spans="1:7" ht="12.75" customHeight="1" x14ac:dyDescent="0.3">
      <c r="B1805" s="2">
        <v>5600</v>
      </c>
      <c r="C1805" s="139" t="s">
        <v>248</v>
      </c>
      <c r="D1805" s="20">
        <f t="shared" si="182"/>
        <v>33752.980000000003</v>
      </c>
      <c r="E1805" s="20">
        <v>11052.26</v>
      </c>
      <c r="F1805" s="20">
        <v>22700.720000000001</v>
      </c>
      <c r="G1805" s="20">
        <v>0</v>
      </c>
    </row>
    <row r="1806" spans="1:7" ht="12.75" customHeight="1" x14ac:dyDescent="0.3">
      <c r="B1806" s="2">
        <v>5700</v>
      </c>
      <c r="C1806" s="139" t="s">
        <v>249</v>
      </c>
      <c r="D1806" s="20">
        <f t="shared" si="182"/>
        <v>0</v>
      </c>
      <c r="E1806" s="20">
        <v>0</v>
      </c>
      <c r="F1806" s="20">
        <v>0</v>
      </c>
      <c r="G1806" s="20">
        <v>0</v>
      </c>
    </row>
    <row r="1807" spans="1:7" ht="12.75" customHeight="1" x14ac:dyDescent="0.3">
      <c r="B1807" s="2">
        <v>5800</v>
      </c>
      <c r="C1807" s="139" t="s">
        <v>250</v>
      </c>
      <c r="D1807" s="20">
        <f t="shared" si="182"/>
        <v>0</v>
      </c>
      <c r="E1807" s="20">
        <v>0</v>
      </c>
      <c r="F1807" s="20">
        <v>0</v>
      </c>
      <c r="G1807" s="20">
        <v>0</v>
      </c>
    </row>
    <row r="1808" spans="1:7" ht="12.75" customHeight="1" x14ac:dyDescent="0.3">
      <c r="B1808" s="2">
        <v>5900</v>
      </c>
      <c r="C1808" s="139" t="s">
        <v>251</v>
      </c>
      <c r="D1808" s="20">
        <f t="shared" si="182"/>
        <v>5356.09</v>
      </c>
      <c r="E1808" s="20">
        <v>5356.09</v>
      </c>
      <c r="F1808" s="20">
        <v>0</v>
      </c>
      <c r="G1808" s="20">
        <v>0</v>
      </c>
    </row>
    <row r="1809" spans="1:7" ht="14.25" customHeight="1" x14ac:dyDescent="0.3">
      <c r="A1809" s="137" t="s">
        <v>252</v>
      </c>
      <c r="B1809" s="137"/>
      <c r="C1809" s="45"/>
      <c r="D1809" s="138">
        <f>SUM(D1810:D1812)</f>
        <v>0</v>
      </c>
      <c r="E1809" s="138">
        <f>SUM(E1810:E1812)</f>
        <v>0</v>
      </c>
      <c r="F1809" s="138">
        <f>SUM(F1810:F1812)</f>
        <v>0</v>
      </c>
      <c r="G1809" s="138">
        <f>SUM(G1810:G1812)</f>
        <v>0</v>
      </c>
    </row>
    <row r="1810" spans="1:7" ht="12.75" customHeight="1" x14ac:dyDescent="0.3">
      <c r="B1810" s="2">
        <v>6100</v>
      </c>
      <c r="C1810" s="139" t="s">
        <v>253</v>
      </c>
      <c r="D1810" s="20">
        <f t="shared" ref="D1810:D1812" si="183">SUM(E1810:G1810)</f>
        <v>0</v>
      </c>
      <c r="E1810" s="20">
        <v>0</v>
      </c>
      <c r="F1810" s="20">
        <v>0</v>
      </c>
      <c r="G1810" s="20">
        <v>0</v>
      </c>
    </row>
    <row r="1811" spans="1:7" ht="12.75" customHeight="1" x14ac:dyDescent="0.3">
      <c r="B1811" s="2">
        <v>6200</v>
      </c>
      <c r="C1811" s="139" t="s">
        <v>254</v>
      </c>
      <c r="D1811" s="20">
        <f t="shared" si="183"/>
        <v>0</v>
      </c>
      <c r="E1811" s="20">
        <v>0</v>
      </c>
      <c r="F1811" s="20">
        <v>0</v>
      </c>
      <c r="G1811" s="20">
        <v>0</v>
      </c>
    </row>
    <row r="1812" spans="1:7" ht="12.75" customHeight="1" x14ac:dyDescent="0.3">
      <c r="B1812" s="2">
        <v>6300</v>
      </c>
      <c r="C1812" s="139" t="s">
        <v>255</v>
      </c>
      <c r="D1812" s="20">
        <f t="shared" si="183"/>
        <v>0</v>
      </c>
      <c r="E1812" s="20">
        <v>0</v>
      </c>
      <c r="F1812" s="20">
        <v>0</v>
      </c>
      <c r="G1812" s="20">
        <v>0</v>
      </c>
    </row>
    <row r="1813" spans="1:7" ht="14.25" customHeight="1" x14ac:dyDescent="0.3">
      <c r="A1813" s="137" t="s">
        <v>256</v>
      </c>
      <c r="B1813" s="137"/>
      <c r="C1813" s="45"/>
      <c r="D1813" s="138">
        <f>D1814</f>
        <v>0</v>
      </c>
      <c r="E1813" s="138">
        <f>E1814</f>
        <v>0</v>
      </c>
      <c r="F1813" s="138">
        <f>F1814</f>
        <v>0</v>
      </c>
      <c r="G1813" s="138">
        <f>G1814</f>
        <v>0</v>
      </c>
    </row>
    <row r="1814" spans="1:7" ht="12.75" customHeight="1" x14ac:dyDescent="0.3">
      <c r="A1814" s="90"/>
      <c r="B1814" s="90">
        <v>9900</v>
      </c>
      <c r="C1814" s="140" t="s">
        <v>257</v>
      </c>
      <c r="D1814" s="92">
        <f>SUM(E1814:G1814)</f>
        <v>0</v>
      </c>
      <c r="E1814" s="92">
        <v>0</v>
      </c>
      <c r="F1814" s="92">
        <v>0</v>
      </c>
      <c r="G1814" s="92">
        <v>0</v>
      </c>
    </row>
    <row r="1815" spans="1:7" ht="14.25" customHeight="1" x14ac:dyDescent="0.3">
      <c r="A1815" s="37" t="s">
        <v>1047</v>
      </c>
      <c r="B1815" s="37"/>
      <c r="C1815" s="37"/>
      <c r="D1815" s="37"/>
      <c r="E1815" s="37"/>
      <c r="F1815" s="37"/>
      <c r="G1815" s="37"/>
    </row>
    <row r="1816" spans="1:7" ht="14.25" customHeight="1" x14ac:dyDescent="0.3">
      <c r="A1816" s="36" t="s">
        <v>258</v>
      </c>
      <c r="B1816" s="37"/>
      <c r="C1816" s="37"/>
      <c r="D1816" s="37"/>
      <c r="E1816" s="37"/>
      <c r="F1816" s="37"/>
      <c r="G1816" s="37"/>
    </row>
    <row r="1817" spans="1:7" ht="12.75" customHeight="1" x14ac:dyDescent="0.3"/>
    <row r="1818" spans="1:7" ht="12.75" customHeight="1" x14ac:dyDescent="0.3"/>
    <row r="1819" spans="1:7" ht="12.75" customHeight="1" x14ac:dyDescent="0.3"/>
    <row r="1820" spans="1:7" ht="12.75" customHeight="1" x14ac:dyDescent="0.3"/>
    <row r="1821" spans="1:7" ht="12.75" customHeight="1" x14ac:dyDescent="0.3"/>
    <row r="1822" spans="1:7" ht="12.75" customHeight="1" x14ac:dyDescent="0.3"/>
    <row r="1823" spans="1:7" ht="21" customHeight="1" x14ac:dyDescent="0.4">
      <c r="A1823" s="12" t="s">
        <v>45</v>
      </c>
    </row>
    <row r="1824" spans="1:7" ht="21" customHeight="1" x14ac:dyDescent="0.4">
      <c r="A1824" s="12" t="s">
        <v>0</v>
      </c>
      <c r="D1824" s="16"/>
      <c r="E1824" s="16"/>
      <c r="F1824" s="16"/>
      <c r="G1824" s="16"/>
    </row>
    <row r="1825" spans="1:7" ht="12.75" customHeight="1" x14ac:dyDescent="0.3">
      <c r="A1825" s="20"/>
      <c r="B1825" s="20"/>
      <c r="C1825" s="20"/>
      <c r="D1825" s="20"/>
      <c r="E1825" s="20"/>
      <c r="F1825" s="20"/>
      <c r="G1825" s="20"/>
    </row>
    <row r="1826" spans="1:7" ht="56.25" customHeight="1" x14ac:dyDescent="0.3">
      <c r="A1826" s="150" t="s">
        <v>189</v>
      </c>
      <c r="B1826" s="150" t="s">
        <v>190</v>
      </c>
      <c r="C1826" s="97" t="s">
        <v>191</v>
      </c>
      <c r="D1826" s="97" t="s">
        <v>534</v>
      </c>
      <c r="E1826" s="97" t="s">
        <v>1078</v>
      </c>
      <c r="F1826" s="97" t="s">
        <v>1079</v>
      </c>
      <c r="G1826" s="97" t="s">
        <v>1080</v>
      </c>
    </row>
    <row r="1827" spans="1:7" ht="12.75" customHeight="1" x14ac:dyDescent="0.3"/>
    <row r="1828" spans="1:7" x14ac:dyDescent="0.3">
      <c r="A1828" s="89"/>
      <c r="B1828" s="89"/>
      <c r="C1828" s="89" t="s">
        <v>193</v>
      </c>
      <c r="D1828" s="89">
        <f>D1829+D1878</f>
        <v>6189597.9099999974</v>
      </c>
      <c r="E1828" s="89">
        <f>E1829+E1878</f>
        <v>4370345.7199999988</v>
      </c>
      <c r="F1828" s="89">
        <f>F1829+F1878</f>
        <v>430539.21</v>
      </c>
      <c r="G1828" s="89">
        <f>G1829+G1878</f>
        <v>1388712.9799999995</v>
      </c>
    </row>
    <row r="1829" spans="1:7" ht="14.25" customHeight="1" x14ac:dyDescent="0.3">
      <c r="A1829" s="135"/>
      <c r="B1829" s="135"/>
      <c r="C1829" s="42" t="s">
        <v>194</v>
      </c>
      <c r="D1829" s="136">
        <f>D1831+D1839+D1849+D1859+D1869</f>
        <v>5842282.0699999975</v>
      </c>
      <c r="E1829" s="136">
        <f>E1831+E1839+E1849+E1859+E1869</f>
        <v>4300914.9399999985</v>
      </c>
      <c r="F1829" s="136">
        <f>F1831+F1839+F1849+F1859+F1869</f>
        <v>161489.33000000002</v>
      </c>
      <c r="G1829" s="136">
        <f>G1831+G1839+G1849+G1859+G1869</f>
        <v>1379877.7999999996</v>
      </c>
    </row>
    <row r="1830" spans="1:7" ht="12.75" customHeight="1" x14ac:dyDescent="0.3"/>
    <row r="1831" spans="1:7" ht="14.25" customHeight="1" x14ac:dyDescent="0.3">
      <c r="A1831" s="137" t="s">
        <v>195</v>
      </c>
      <c r="B1831" s="137"/>
      <c r="C1831" s="45"/>
      <c r="D1831" s="138">
        <f>SUM(D1832:D1838)</f>
        <v>5147543.8999999966</v>
      </c>
      <c r="E1831" s="138">
        <f>SUM(E1832:E1838)</f>
        <v>3885009.4299999978</v>
      </c>
      <c r="F1831" s="138">
        <f>SUM(F1832:F1838)</f>
        <v>141339.33000000002</v>
      </c>
      <c r="G1831" s="138">
        <f>SUM(G1832:G1838)</f>
        <v>1121195.1399999997</v>
      </c>
    </row>
    <row r="1832" spans="1:7" ht="12.75" customHeight="1" x14ac:dyDescent="0.3">
      <c r="B1832" s="2">
        <v>1100</v>
      </c>
      <c r="C1832" s="139" t="s">
        <v>196</v>
      </c>
      <c r="D1832" s="20">
        <f t="shared" ref="D1832:D1838" si="184">SUM(E1832:G1832)</f>
        <v>3798125.0299999979</v>
      </c>
      <c r="E1832" s="20">
        <v>3465592.319999998</v>
      </c>
      <c r="F1832" s="20">
        <v>141339.33000000002</v>
      </c>
      <c r="G1832" s="20">
        <v>191193.38000000003</v>
      </c>
    </row>
    <row r="1833" spans="1:7" ht="12.75" customHeight="1" x14ac:dyDescent="0.3">
      <c r="B1833" s="2">
        <v>1200</v>
      </c>
      <c r="C1833" s="139" t="s">
        <v>197</v>
      </c>
      <c r="D1833" s="20">
        <f t="shared" si="184"/>
        <v>32712.909999999978</v>
      </c>
      <c r="E1833" s="20">
        <v>0</v>
      </c>
      <c r="F1833" s="20">
        <v>0</v>
      </c>
      <c r="G1833" s="20">
        <v>32712.909999999978</v>
      </c>
    </row>
    <row r="1834" spans="1:7" ht="12.75" customHeight="1" x14ac:dyDescent="0.3">
      <c r="B1834" s="2">
        <v>1300</v>
      </c>
      <c r="C1834" s="139" t="s">
        <v>198</v>
      </c>
      <c r="D1834" s="20">
        <f t="shared" si="184"/>
        <v>323847.41999999969</v>
      </c>
      <c r="E1834" s="20">
        <v>201069.78999999972</v>
      </c>
      <c r="F1834" s="20">
        <v>0</v>
      </c>
      <c r="G1834" s="20">
        <v>122777.62999999998</v>
      </c>
    </row>
    <row r="1835" spans="1:7" ht="12.75" customHeight="1" x14ac:dyDescent="0.3">
      <c r="B1835" s="2">
        <v>1400</v>
      </c>
      <c r="C1835" s="139" t="s">
        <v>199</v>
      </c>
      <c r="D1835" s="20">
        <f t="shared" si="184"/>
        <v>360126.0900000002</v>
      </c>
      <c r="E1835" s="20">
        <v>218347.32000000015</v>
      </c>
      <c r="F1835" s="20">
        <v>0</v>
      </c>
      <c r="G1835" s="20">
        <v>141778.77000000002</v>
      </c>
    </row>
    <row r="1836" spans="1:7" ht="12.75" customHeight="1" x14ac:dyDescent="0.3">
      <c r="B1836" s="2">
        <v>1500</v>
      </c>
      <c r="C1836" s="139" t="s">
        <v>200</v>
      </c>
      <c r="D1836" s="20">
        <f t="shared" si="184"/>
        <v>532075.40999999957</v>
      </c>
      <c r="E1836" s="20">
        <v>0</v>
      </c>
      <c r="F1836" s="20">
        <v>0</v>
      </c>
      <c r="G1836" s="20">
        <v>532075.40999999957</v>
      </c>
    </row>
    <row r="1837" spans="1:7" ht="12.75" customHeight="1" x14ac:dyDescent="0.3">
      <c r="B1837" s="2">
        <v>1600</v>
      </c>
      <c r="C1837" s="139" t="s">
        <v>201</v>
      </c>
      <c r="D1837" s="20">
        <f t="shared" si="184"/>
        <v>0</v>
      </c>
      <c r="E1837" s="20">
        <v>0</v>
      </c>
      <c r="F1837" s="20">
        <v>0</v>
      </c>
      <c r="G1837" s="20">
        <v>0</v>
      </c>
    </row>
    <row r="1838" spans="1:7" ht="12.75" customHeight="1" x14ac:dyDescent="0.3">
      <c r="B1838" s="2">
        <v>1700</v>
      </c>
      <c r="C1838" s="139" t="s">
        <v>202</v>
      </c>
      <c r="D1838" s="20">
        <f t="shared" si="184"/>
        <v>100657.04000000001</v>
      </c>
      <c r="E1838" s="20">
        <v>0</v>
      </c>
      <c r="F1838" s="20">
        <v>0</v>
      </c>
      <c r="G1838" s="20">
        <v>100657.04000000001</v>
      </c>
    </row>
    <row r="1839" spans="1:7" ht="14.25" customHeight="1" x14ac:dyDescent="0.3">
      <c r="A1839" s="137" t="s">
        <v>203</v>
      </c>
      <c r="B1839" s="137"/>
      <c r="C1839" s="45"/>
      <c r="D1839" s="138">
        <f>SUM(D1840:D1848)</f>
        <v>353610.25000000006</v>
      </c>
      <c r="E1839" s="138">
        <f>SUM(E1840:E1848)</f>
        <v>141839.87</v>
      </c>
      <c r="F1839" s="138">
        <f>SUM(F1840:F1848)</f>
        <v>0</v>
      </c>
      <c r="G1839" s="138">
        <f>SUM(G1840:G1848)</f>
        <v>211770.38</v>
      </c>
    </row>
    <row r="1840" spans="1:7" ht="12.75" customHeight="1" x14ac:dyDescent="0.3">
      <c r="B1840" s="2">
        <v>2100</v>
      </c>
      <c r="C1840" s="139" t="s">
        <v>204</v>
      </c>
      <c r="D1840" s="20">
        <f t="shared" ref="D1840:D1848" si="185">SUM(E1840:G1840)</f>
        <v>38075.269999999997</v>
      </c>
      <c r="E1840" s="20">
        <v>24527.589999999997</v>
      </c>
      <c r="F1840" s="20">
        <v>0</v>
      </c>
      <c r="G1840" s="20">
        <v>13547.680000000002</v>
      </c>
    </row>
    <row r="1841" spans="1:7" ht="12.75" customHeight="1" x14ac:dyDescent="0.3">
      <c r="B1841" s="2">
        <v>2200</v>
      </c>
      <c r="C1841" s="139" t="s">
        <v>205</v>
      </c>
      <c r="D1841" s="20">
        <f t="shared" si="185"/>
        <v>37732.459999999992</v>
      </c>
      <c r="E1841" s="20">
        <v>18285.36</v>
      </c>
      <c r="F1841" s="20">
        <v>0</v>
      </c>
      <c r="G1841" s="20">
        <v>19447.099999999995</v>
      </c>
    </row>
    <row r="1842" spans="1:7" ht="12.75" customHeight="1" x14ac:dyDescent="0.3">
      <c r="B1842" s="2">
        <v>2300</v>
      </c>
      <c r="C1842" s="139" t="s">
        <v>206</v>
      </c>
      <c r="D1842" s="20">
        <f t="shared" si="185"/>
        <v>1886.25</v>
      </c>
      <c r="E1842" s="20">
        <v>1886.25</v>
      </c>
      <c r="F1842" s="20">
        <v>0</v>
      </c>
      <c r="G1842" s="20">
        <v>0</v>
      </c>
    </row>
    <row r="1843" spans="1:7" ht="12.75" customHeight="1" x14ac:dyDescent="0.3">
      <c r="B1843" s="2">
        <v>2400</v>
      </c>
      <c r="C1843" s="139" t="s">
        <v>207</v>
      </c>
      <c r="D1843" s="20">
        <f t="shared" si="185"/>
        <v>7073.99</v>
      </c>
      <c r="E1843" s="20">
        <v>5508.61</v>
      </c>
      <c r="F1843" s="20">
        <v>0</v>
      </c>
      <c r="G1843" s="20">
        <v>1565.3799999999999</v>
      </c>
    </row>
    <row r="1844" spans="1:7" ht="12.75" customHeight="1" x14ac:dyDescent="0.3">
      <c r="B1844" s="2">
        <v>2500</v>
      </c>
      <c r="C1844" s="139" t="s">
        <v>208</v>
      </c>
      <c r="D1844" s="20">
        <f t="shared" si="185"/>
        <v>206946.91</v>
      </c>
      <c r="E1844" s="20">
        <v>56807.41</v>
      </c>
      <c r="F1844" s="20">
        <v>0</v>
      </c>
      <c r="G1844" s="20">
        <v>150139.5</v>
      </c>
    </row>
    <row r="1845" spans="1:7" ht="12.75" customHeight="1" x14ac:dyDescent="0.3">
      <c r="B1845" s="2">
        <v>2600</v>
      </c>
      <c r="C1845" s="139" t="s">
        <v>209</v>
      </c>
      <c r="D1845" s="20">
        <f t="shared" si="185"/>
        <v>36736.840000000004</v>
      </c>
      <c r="E1845" s="20">
        <v>27520.68</v>
      </c>
      <c r="F1845" s="20">
        <v>0</v>
      </c>
      <c r="G1845" s="20">
        <v>9216.1600000000035</v>
      </c>
    </row>
    <row r="1846" spans="1:7" ht="12.75" customHeight="1" x14ac:dyDescent="0.3">
      <c r="B1846" s="2">
        <v>2700</v>
      </c>
      <c r="C1846" s="139" t="s">
        <v>210</v>
      </c>
      <c r="D1846" s="20">
        <f t="shared" si="185"/>
        <v>2853.3199999999997</v>
      </c>
      <c r="E1846" s="20">
        <v>1335.99</v>
      </c>
      <c r="F1846" s="20">
        <v>0</v>
      </c>
      <c r="G1846" s="20">
        <v>1517.33</v>
      </c>
    </row>
    <row r="1847" spans="1:7" ht="12.75" customHeight="1" x14ac:dyDescent="0.3">
      <c r="B1847" s="2">
        <v>2800</v>
      </c>
      <c r="C1847" s="139" t="s">
        <v>211</v>
      </c>
      <c r="D1847" s="20">
        <f t="shared" si="185"/>
        <v>0</v>
      </c>
      <c r="E1847" s="20">
        <v>0</v>
      </c>
      <c r="F1847" s="20">
        <v>0</v>
      </c>
      <c r="G1847" s="20">
        <v>0</v>
      </c>
    </row>
    <row r="1848" spans="1:7" ht="12.75" customHeight="1" x14ac:dyDescent="0.3">
      <c r="B1848" s="2">
        <v>2900</v>
      </c>
      <c r="C1848" s="139" t="s">
        <v>212</v>
      </c>
      <c r="D1848" s="20">
        <f t="shared" si="185"/>
        <v>22305.21</v>
      </c>
      <c r="E1848" s="20">
        <v>5967.98</v>
      </c>
      <c r="F1848" s="20">
        <v>0</v>
      </c>
      <c r="G1848" s="20">
        <v>16337.229999999998</v>
      </c>
    </row>
    <row r="1849" spans="1:7" ht="14.25" customHeight="1" x14ac:dyDescent="0.3">
      <c r="A1849" s="137" t="s">
        <v>213</v>
      </c>
      <c r="B1849" s="137"/>
      <c r="C1849" s="45"/>
      <c r="D1849" s="138">
        <f>SUM(D1850:D1858)</f>
        <v>333339.19000000006</v>
      </c>
      <c r="E1849" s="138">
        <f>SUM(E1850:E1858)</f>
        <v>266276.91000000003</v>
      </c>
      <c r="F1849" s="138">
        <f>SUM(F1850:F1858)</f>
        <v>20150</v>
      </c>
      <c r="G1849" s="138">
        <f>SUM(G1850:G1858)</f>
        <v>46912.280000000021</v>
      </c>
    </row>
    <row r="1850" spans="1:7" ht="12.75" customHeight="1" x14ac:dyDescent="0.3">
      <c r="B1850" s="2">
        <v>3100</v>
      </c>
      <c r="C1850" s="139" t="s">
        <v>214</v>
      </c>
      <c r="D1850" s="20">
        <f t="shared" ref="D1850:D1858" si="186">SUM(E1850:G1850)</f>
        <v>36468.199999999997</v>
      </c>
      <c r="E1850" s="20">
        <v>22535.96</v>
      </c>
      <c r="F1850" s="20">
        <v>0</v>
      </c>
      <c r="G1850" s="20">
        <v>13932.24</v>
      </c>
    </row>
    <row r="1851" spans="1:7" ht="12.75" customHeight="1" x14ac:dyDescent="0.3">
      <c r="B1851" s="2">
        <v>3200</v>
      </c>
      <c r="C1851" s="139" t="s">
        <v>215</v>
      </c>
      <c r="D1851" s="20">
        <f t="shared" si="186"/>
        <v>45144.69</v>
      </c>
      <c r="E1851" s="20">
        <v>44455.530000000006</v>
      </c>
      <c r="F1851" s="20">
        <v>0</v>
      </c>
      <c r="G1851" s="20">
        <v>689.15999999999985</v>
      </c>
    </row>
    <row r="1852" spans="1:7" ht="12.75" customHeight="1" x14ac:dyDescent="0.3">
      <c r="B1852" s="2">
        <v>3300</v>
      </c>
      <c r="C1852" s="139" t="s">
        <v>216</v>
      </c>
      <c r="D1852" s="20">
        <f t="shared" si="186"/>
        <v>40199.200000000012</v>
      </c>
      <c r="E1852" s="20">
        <v>42368.830000000009</v>
      </c>
      <c r="F1852" s="20">
        <v>3250</v>
      </c>
      <c r="G1852" s="20">
        <v>-5419.6299999999974</v>
      </c>
    </row>
    <row r="1853" spans="1:7" ht="12.75" customHeight="1" x14ac:dyDescent="0.3">
      <c r="B1853" s="2">
        <v>3400</v>
      </c>
      <c r="C1853" s="139" t="s">
        <v>217</v>
      </c>
      <c r="D1853" s="20">
        <f t="shared" si="186"/>
        <v>14579.550000000001</v>
      </c>
      <c r="E1853" s="20">
        <v>12544.670000000002</v>
      </c>
      <c r="F1853" s="20">
        <v>0</v>
      </c>
      <c r="G1853" s="20">
        <v>2034.8799999999999</v>
      </c>
    </row>
    <row r="1854" spans="1:7" ht="12.75" customHeight="1" x14ac:dyDescent="0.3">
      <c r="B1854" s="2">
        <v>3500</v>
      </c>
      <c r="C1854" s="139" t="s">
        <v>218</v>
      </c>
      <c r="D1854" s="20">
        <f t="shared" si="186"/>
        <v>70136.97</v>
      </c>
      <c r="E1854" s="20">
        <v>51677.919999999998</v>
      </c>
      <c r="F1854" s="20">
        <v>0</v>
      </c>
      <c r="G1854" s="20">
        <v>18459.050000000003</v>
      </c>
    </row>
    <row r="1855" spans="1:7" ht="12.75" customHeight="1" x14ac:dyDescent="0.3">
      <c r="B1855" s="2">
        <v>3600</v>
      </c>
      <c r="C1855" s="139" t="s">
        <v>219</v>
      </c>
      <c r="D1855" s="20">
        <f t="shared" si="186"/>
        <v>0</v>
      </c>
      <c r="E1855" s="20">
        <v>0</v>
      </c>
      <c r="F1855" s="20">
        <v>0</v>
      </c>
      <c r="G1855" s="20">
        <v>0</v>
      </c>
    </row>
    <row r="1856" spans="1:7" ht="12.75" customHeight="1" x14ac:dyDescent="0.3">
      <c r="B1856" s="2">
        <v>3700</v>
      </c>
      <c r="C1856" s="139" t="s">
        <v>220</v>
      </c>
      <c r="D1856" s="20">
        <f t="shared" si="186"/>
        <v>81077.659999999989</v>
      </c>
      <c r="E1856" s="20">
        <v>66114.339999999982</v>
      </c>
      <c r="F1856" s="20">
        <v>0</v>
      </c>
      <c r="G1856" s="20">
        <v>14963.320000000011</v>
      </c>
    </row>
    <row r="1857" spans="1:7" ht="12.75" customHeight="1" x14ac:dyDescent="0.3">
      <c r="B1857" s="2">
        <v>3800</v>
      </c>
      <c r="C1857" s="139" t="s">
        <v>221</v>
      </c>
      <c r="D1857" s="20">
        <f t="shared" si="186"/>
        <v>6012.5099999999993</v>
      </c>
      <c r="E1857" s="20">
        <v>5173.8899999999994</v>
      </c>
      <c r="F1857" s="20">
        <v>0</v>
      </c>
      <c r="G1857" s="20">
        <v>838.62000000000023</v>
      </c>
    </row>
    <row r="1858" spans="1:7" ht="12.75" customHeight="1" x14ac:dyDescent="0.3">
      <c r="B1858" s="2">
        <v>3900</v>
      </c>
      <c r="C1858" s="139" t="s">
        <v>222</v>
      </c>
      <c r="D1858" s="20">
        <f t="shared" si="186"/>
        <v>39720.410000000003</v>
      </c>
      <c r="E1858" s="20">
        <v>21405.77</v>
      </c>
      <c r="F1858" s="20">
        <v>16900</v>
      </c>
      <c r="G1858" s="20">
        <v>1414.6400000000003</v>
      </c>
    </row>
    <row r="1859" spans="1:7" ht="14.25" customHeight="1" x14ac:dyDescent="0.3">
      <c r="A1859" s="137" t="s">
        <v>223</v>
      </c>
      <c r="B1859" s="137"/>
      <c r="C1859" s="45"/>
      <c r="D1859" s="138">
        <f>SUM(D1860:D1868)</f>
        <v>7788.73</v>
      </c>
      <c r="E1859" s="138">
        <f>SUM(E1860:E1868)</f>
        <v>7788.73</v>
      </c>
      <c r="F1859" s="138">
        <f>SUM(F1860:F1868)</f>
        <v>0</v>
      </c>
      <c r="G1859" s="138">
        <f>SUM(G1860:G1868)</f>
        <v>0</v>
      </c>
    </row>
    <row r="1860" spans="1:7" ht="12.75" customHeight="1" x14ac:dyDescent="0.3">
      <c r="B1860" s="2">
        <v>4100</v>
      </c>
      <c r="C1860" s="139" t="s">
        <v>224</v>
      </c>
      <c r="D1860" s="20">
        <f t="shared" ref="D1860:D1868" si="187">SUM(E1860:G1860)</f>
        <v>4463.84</v>
      </c>
      <c r="E1860" s="20">
        <v>4463.84</v>
      </c>
      <c r="F1860" s="20">
        <v>0</v>
      </c>
      <c r="G1860" s="20">
        <v>0</v>
      </c>
    </row>
    <row r="1861" spans="1:7" ht="12.75" customHeight="1" x14ac:dyDescent="0.3">
      <c r="B1861" s="2">
        <v>4200</v>
      </c>
      <c r="C1861" s="139" t="s">
        <v>225</v>
      </c>
      <c r="D1861" s="20">
        <f t="shared" si="187"/>
        <v>0</v>
      </c>
      <c r="E1861" s="20">
        <v>0</v>
      </c>
      <c r="F1861" s="20">
        <v>0</v>
      </c>
      <c r="G1861" s="20">
        <v>0</v>
      </c>
    </row>
    <row r="1862" spans="1:7" ht="12.75" customHeight="1" x14ac:dyDescent="0.3">
      <c r="B1862" s="2">
        <v>4300</v>
      </c>
      <c r="C1862" s="139" t="s">
        <v>226</v>
      </c>
      <c r="D1862" s="20">
        <f t="shared" si="187"/>
        <v>3324.89</v>
      </c>
      <c r="E1862" s="20">
        <v>3324.89</v>
      </c>
      <c r="F1862" s="20">
        <v>0</v>
      </c>
      <c r="G1862" s="20">
        <v>0</v>
      </c>
    </row>
    <row r="1863" spans="1:7" ht="12.75" customHeight="1" x14ac:dyDescent="0.3">
      <c r="B1863" s="2">
        <v>4400</v>
      </c>
      <c r="C1863" s="139" t="s">
        <v>227</v>
      </c>
      <c r="D1863" s="20">
        <f t="shared" si="187"/>
        <v>0</v>
      </c>
      <c r="E1863" s="20">
        <v>0</v>
      </c>
      <c r="F1863" s="20">
        <v>0</v>
      </c>
      <c r="G1863" s="20">
        <v>0</v>
      </c>
    </row>
    <row r="1864" spans="1:7" ht="12.75" customHeight="1" x14ac:dyDescent="0.3">
      <c r="B1864" s="2">
        <v>4500</v>
      </c>
      <c r="C1864" s="139" t="s">
        <v>228</v>
      </c>
      <c r="D1864" s="20">
        <f t="shared" si="187"/>
        <v>0</v>
      </c>
      <c r="E1864" s="20">
        <v>0</v>
      </c>
      <c r="F1864" s="20">
        <v>0</v>
      </c>
      <c r="G1864" s="20">
        <v>0</v>
      </c>
    </row>
    <row r="1865" spans="1:7" ht="12.75" customHeight="1" x14ac:dyDescent="0.3">
      <c r="B1865" s="2">
        <v>4600</v>
      </c>
      <c r="C1865" s="139" t="s">
        <v>229</v>
      </c>
      <c r="D1865" s="20">
        <f t="shared" si="187"/>
        <v>0</v>
      </c>
      <c r="E1865" s="20">
        <v>0</v>
      </c>
      <c r="F1865" s="20">
        <v>0</v>
      </c>
      <c r="G1865" s="20">
        <v>0</v>
      </c>
    </row>
    <row r="1866" spans="1:7" ht="12.75" customHeight="1" x14ac:dyDescent="0.3">
      <c r="B1866" s="2">
        <v>4700</v>
      </c>
      <c r="C1866" s="139" t="s">
        <v>230</v>
      </c>
      <c r="D1866" s="20">
        <f t="shared" si="187"/>
        <v>0</v>
      </c>
      <c r="E1866" s="20">
        <v>0</v>
      </c>
      <c r="F1866" s="20">
        <v>0</v>
      </c>
      <c r="G1866" s="20">
        <v>0</v>
      </c>
    </row>
    <row r="1867" spans="1:7" ht="12.75" customHeight="1" x14ac:dyDescent="0.3">
      <c r="B1867" s="2">
        <v>4800</v>
      </c>
      <c r="C1867" s="139" t="s">
        <v>231</v>
      </c>
      <c r="D1867" s="20">
        <f t="shared" si="187"/>
        <v>0</v>
      </c>
      <c r="E1867" s="20">
        <v>0</v>
      </c>
      <c r="F1867" s="20">
        <v>0</v>
      </c>
      <c r="G1867" s="20">
        <v>0</v>
      </c>
    </row>
    <row r="1868" spans="1:7" ht="12.75" customHeight="1" x14ac:dyDescent="0.3">
      <c r="B1868" s="2">
        <v>4900</v>
      </c>
      <c r="C1868" s="139" t="s">
        <v>232</v>
      </c>
      <c r="D1868" s="20">
        <f t="shared" si="187"/>
        <v>0</v>
      </c>
      <c r="E1868" s="20">
        <v>0</v>
      </c>
      <c r="F1868" s="20">
        <v>0</v>
      </c>
      <c r="G1868" s="20">
        <v>0</v>
      </c>
    </row>
    <row r="1869" spans="1:7" ht="14.25" customHeight="1" x14ac:dyDescent="0.3">
      <c r="A1869" s="137" t="s">
        <v>233</v>
      </c>
      <c r="B1869" s="137"/>
      <c r="C1869" s="45"/>
      <c r="D1869" s="138">
        <f>SUM(D1870:D1876)</f>
        <v>0</v>
      </c>
      <c r="E1869" s="138">
        <f>SUM(E1870:E1876)</f>
        <v>0</v>
      </c>
      <c r="F1869" s="138">
        <f>SUM(F1870:F1876)</f>
        <v>0</v>
      </c>
      <c r="G1869" s="138">
        <f>SUM(G1870:G1876)</f>
        <v>0</v>
      </c>
    </row>
    <row r="1870" spans="1:7" ht="12.75" customHeight="1" x14ac:dyDescent="0.3">
      <c r="B1870" s="2">
        <v>7100</v>
      </c>
      <c r="C1870" s="139" t="s">
        <v>234</v>
      </c>
      <c r="D1870" s="20">
        <f t="shared" ref="D1870:D1876" si="188">SUM(E1870:G1870)</f>
        <v>0</v>
      </c>
      <c r="E1870" s="20">
        <v>0</v>
      </c>
      <c r="F1870" s="20">
        <v>0</v>
      </c>
      <c r="G1870" s="20">
        <v>0</v>
      </c>
    </row>
    <row r="1871" spans="1:7" ht="12.75" customHeight="1" x14ac:dyDescent="0.3">
      <c r="B1871" s="2">
        <v>7200</v>
      </c>
      <c r="C1871" s="139" t="s">
        <v>235</v>
      </c>
      <c r="D1871" s="20">
        <f t="shared" si="188"/>
        <v>0</v>
      </c>
      <c r="E1871" s="20">
        <v>0</v>
      </c>
      <c r="F1871" s="20">
        <v>0</v>
      </c>
      <c r="G1871" s="20">
        <v>0</v>
      </c>
    </row>
    <row r="1872" spans="1:7" ht="12.75" customHeight="1" x14ac:dyDescent="0.3">
      <c r="B1872" s="2">
        <v>7300</v>
      </c>
      <c r="C1872" s="139" t="s">
        <v>236</v>
      </c>
      <c r="D1872" s="20">
        <f t="shared" si="188"/>
        <v>0</v>
      </c>
      <c r="E1872" s="20">
        <v>0</v>
      </c>
      <c r="F1872" s="20">
        <v>0</v>
      </c>
      <c r="G1872" s="20">
        <v>0</v>
      </c>
    </row>
    <row r="1873" spans="1:7" ht="12.75" customHeight="1" x14ac:dyDescent="0.3">
      <c r="B1873" s="2">
        <v>7400</v>
      </c>
      <c r="C1873" s="139" t="s">
        <v>237</v>
      </c>
      <c r="D1873" s="20">
        <f t="shared" si="188"/>
        <v>0</v>
      </c>
      <c r="E1873" s="20">
        <v>0</v>
      </c>
      <c r="F1873" s="20">
        <v>0</v>
      </c>
      <c r="G1873" s="20">
        <v>0</v>
      </c>
    </row>
    <row r="1874" spans="1:7" ht="12.75" customHeight="1" x14ac:dyDescent="0.3">
      <c r="B1874" s="2">
        <v>7500</v>
      </c>
      <c r="C1874" s="139" t="s">
        <v>238</v>
      </c>
      <c r="D1874" s="20">
        <f t="shared" si="188"/>
        <v>0</v>
      </c>
      <c r="E1874" s="20">
        <v>0</v>
      </c>
      <c r="F1874" s="20">
        <v>0</v>
      </c>
      <c r="G1874" s="20">
        <v>0</v>
      </c>
    </row>
    <row r="1875" spans="1:7" ht="12.75" customHeight="1" x14ac:dyDescent="0.3">
      <c r="B1875" s="2">
        <v>7600</v>
      </c>
      <c r="C1875" s="139" t="s">
        <v>239</v>
      </c>
      <c r="D1875" s="20">
        <f t="shared" si="188"/>
        <v>0</v>
      </c>
      <c r="E1875" s="20">
        <v>0</v>
      </c>
      <c r="F1875" s="20">
        <v>0</v>
      </c>
      <c r="G1875" s="20">
        <v>0</v>
      </c>
    </row>
    <row r="1876" spans="1:7" ht="12.75" customHeight="1" x14ac:dyDescent="0.3">
      <c r="B1876" s="2">
        <v>7900</v>
      </c>
      <c r="C1876" s="139" t="s">
        <v>240</v>
      </c>
      <c r="D1876" s="20">
        <f t="shared" si="188"/>
        <v>0</v>
      </c>
      <c r="E1876" s="20">
        <v>0</v>
      </c>
      <c r="F1876" s="20">
        <v>0</v>
      </c>
      <c r="G1876" s="20">
        <v>0</v>
      </c>
    </row>
    <row r="1877" spans="1:7" ht="15.75" customHeight="1" x14ac:dyDescent="0.35">
      <c r="C1877" s="59"/>
      <c r="D1877" s="20">
        <f t="shared" ref="D1877" si="189">D1968+D2059+D2150+D2241+D2332+D2423+D2514+D2605+D2696+D2787+D2878+D3060+D2969+D3151+D3242+D3333+D3424+D3515+D3606+D3697+D3788+D3879+D3970+D4152+D4061+D4243+D4334+D4425+D4516+D4607+D4698+D4789</f>
        <v>0</v>
      </c>
      <c r="E1877" s="20"/>
      <c r="F1877" s="20"/>
      <c r="G1877" s="20"/>
    </row>
    <row r="1878" spans="1:7" ht="14.25" customHeight="1" x14ac:dyDescent="0.3">
      <c r="A1878" s="135"/>
      <c r="B1878" s="135"/>
      <c r="C1878" s="42" t="s">
        <v>241</v>
      </c>
      <c r="D1878" s="136">
        <f>D1880+D1890+D1900+D1904</f>
        <v>347315.83999999997</v>
      </c>
      <c r="E1878" s="136">
        <v>69430.78</v>
      </c>
      <c r="F1878" s="136">
        <v>269049.88</v>
      </c>
      <c r="G1878" s="136">
        <v>8835.18</v>
      </c>
    </row>
    <row r="1879" spans="1:7" ht="15.75" customHeight="1" x14ac:dyDescent="0.35">
      <c r="C1879" s="59"/>
      <c r="D1879" s="20"/>
      <c r="E1879" s="20"/>
      <c r="F1879" s="20"/>
      <c r="G1879" s="20"/>
    </row>
    <row r="1880" spans="1:7" ht="14.25" customHeight="1" x14ac:dyDescent="0.3">
      <c r="A1880" s="137" t="s">
        <v>223</v>
      </c>
      <c r="B1880" s="137"/>
      <c r="C1880" s="45"/>
      <c r="D1880" s="138">
        <f>SUM(D1881:D1889)</f>
        <v>0</v>
      </c>
      <c r="E1880" s="138">
        <f>SUM(E1881:E1889)</f>
        <v>0</v>
      </c>
      <c r="F1880" s="138">
        <f>SUM(F1881:F1889)</f>
        <v>0</v>
      </c>
      <c r="G1880" s="138">
        <f>SUM(G1881:G1889)</f>
        <v>0</v>
      </c>
    </row>
    <row r="1881" spans="1:7" ht="12.75" customHeight="1" x14ac:dyDescent="0.3">
      <c r="B1881" s="2">
        <v>4100</v>
      </c>
      <c r="C1881" s="139" t="s">
        <v>224</v>
      </c>
      <c r="D1881" s="20">
        <f t="shared" ref="D1881:D1889" si="190">SUM(E1881:G1881)</f>
        <v>0</v>
      </c>
      <c r="E1881" s="20">
        <v>0</v>
      </c>
      <c r="F1881" s="20">
        <v>0</v>
      </c>
      <c r="G1881" s="20">
        <v>0</v>
      </c>
    </row>
    <row r="1882" spans="1:7" ht="12.75" customHeight="1" x14ac:dyDescent="0.3">
      <c r="B1882" s="2">
        <v>4200</v>
      </c>
      <c r="C1882" s="139" t="s">
        <v>225</v>
      </c>
      <c r="D1882" s="20">
        <f t="shared" si="190"/>
        <v>0</v>
      </c>
      <c r="E1882" s="20">
        <v>0</v>
      </c>
      <c r="F1882" s="20">
        <v>0</v>
      </c>
      <c r="G1882" s="20">
        <v>0</v>
      </c>
    </row>
    <row r="1883" spans="1:7" ht="12.75" customHeight="1" x14ac:dyDescent="0.3">
      <c r="B1883" s="2">
        <v>4300</v>
      </c>
      <c r="C1883" s="139" t="s">
        <v>226</v>
      </c>
      <c r="D1883" s="20">
        <f t="shared" si="190"/>
        <v>0</v>
      </c>
      <c r="E1883" s="20">
        <v>0</v>
      </c>
      <c r="F1883" s="20">
        <v>0</v>
      </c>
      <c r="G1883" s="20">
        <v>0</v>
      </c>
    </row>
    <row r="1884" spans="1:7" ht="12.75" customHeight="1" x14ac:dyDescent="0.3">
      <c r="B1884" s="2">
        <v>4400</v>
      </c>
      <c r="C1884" s="139" t="s">
        <v>227</v>
      </c>
      <c r="D1884" s="20">
        <f t="shared" si="190"/>
        <v>0</v>
      </c>
      <c r="E1884" s="20">
        <v>0</v>
      </c>
      <c r="F1884" s="20">
        <v>0</v>
      </c>
      <c r="G1884" s="20">
        <v>0</v>
      </c>
    </row>
    <row r="1885" spans="1:7" ht="12.75" customHeight="1" x14ac:dyDescent="0.3">
      <c r="B1885" s="2">
        <v>4500</v>
      </c>
      <c r="C1885" s="139" t="s">
        <v>228</v>
      </c>
      <c r="D1885" s="20">
        <f t="shared" si="190"/>
        <v>0</v>
      </c>
      <c r="E1885" s="20">
        <v>0</v>
      </c>
      <c r="F1885" s="20">
        <v>0</v>
      </c>
      <c r="G1885" s="20">
        <v>0</v>
      </c>
    </row>
    <row r="1886" spans="1:7" ht="12.75" customHeight="1" x14ac:dyDescent="0.3">
      <c r="B1886" s="2">
        <v>4600</v>
      </c>
      <c r="C1886" s="139" t="s">
        <v>229</v>
      </c>
      <c r="D1886" s="20">
        <f t="shared" si="190"/>
        <v>0</v>
      </c>
      <c r="E1886" s="20">
        <v>0</v>
      </c>
      <c r="F1886" s="20">
        <v>0</v>
      </c>
      <c r="G1886" s="20">
        <v>0</v>
      </c>
    </row>
    <row r="1887" spans="1:7" ht="12.75" customHeight="1" x14ac:dyDescent="0.3">
      <c r="B1887" s="2">
        <v>4700</v>
      </c>
      <c r="C1887" s="139" t="s">
        <v>230</v>
      </c>
      <c r="D1887" s="20">
        <f t="shared" si="190"/>
        <v>0</v>
      </c>
      <c r="E1887" s="20">
        <v>0</v>
      </c>
      <c r="F1887" s="20">
        <v>0</v>
      </c>
      <c r="G1887" s="20">
        <v>0</v>
      </c>
    </row>
    <row r="1888" spans="1:7" ht="12.75" customHeight="1" x14ac:dyDescent="0.3">
      <c r="B1888" s="2">
        <v>4800</v>
      </c>
      <c r="C1888" s="139" t="s">
        <v>231</v>
      </c>
      <c r="D1888" s="20">
        <f t="shared" si="190"/>
        <v>0</v>
      </c>
      <c r="E1888" s="20">
        <v>0</v>
      </c>
      <c r="F1888" s="20">
        <v>0</v>
      </c>
      <c r="G1888" s="20">
        <v>0</v>
      </c>
    </row>
    <row r="1889" spans="1:7" ht="12.75" customHeight="1" x14ac:dyDescent="0.3">
      <c r="B1889" s="2">
        <v>4900</v>
      </c>
      <c r="C1889" s="139" t="s">
        <v>232</v>
      </c>
      <c r="D1889" s="20">
        <f t="shared" si="190"/>
        <v>0</v>
      </c>
      <c r="E1889" s="20">
        <v>0</v>
      </c>
      <c r="F1889" s="20">
        <v>0</v>
      </c>
      <c r="G1889" s="20">
        <v>0</v>
      </c>
    </row>
    <row r="1890" spans="1:7" ht="14.25" customHeight="1" x14ac:dyDescent="0.3">
      <c r="A1890" s="137" t="s">
        <v>242</v>
      </c>
      <c r="B1890" s="137"/>
      <c r="C1890" s="45"/>
      <c r="D1890" s="138">
        <f>SUM(D1891:D1899)</f>
        <v>42184.899999999994</v>
      </c>
      <c r="E1890" s="138">
        <f>SUM(E1891:E1899)</f>
        <v>39574.239999999998</v>
      </c>
      <c r="F1890" s="138">
        <f>SUM(F1891:F1899)</f>
        <v>0</v>
      </c>
      <c r="G1890" s="138">
        <f>SUM(G1891:G1899)</f>
        <v>2610.6600000000003</v>
      </c>
    </row>
    <row r="1891" spans="1:7" ht="12.75" customHeight="1" x14ac:dyDescent="0.3">
      <c r="B1891" s="2">
        <v>5100</v>
      </c>
      <c r="C1891" s="139" t="s">
        <v>243</v>
      </c>
      <c r="D1891" s="20">
        <f t="shared" ref="D1891:D1899" si="191">SUM(E1891:G1891)</f>
        <v>5498.63</v>
      </c>
      <c r="E1891" s="20">
        <v>5498.63</v>
      </c>
      <c r="F1891" s="20">
        <v>0</v>
      </c>
      <c r="G1891" s="20">
        <v>0</v>
      </c>
    </row>
    <row r="1892" spans="1:7" ht="12.75" customHeight="1" x14ac:dyDescent="0.3">
      <c r="B1892" s="2">
        <v>5200</v>
      </c>
      <c r="C1892" s="139" t="s">
        <v>244</v>
      </c>
      <c r="D1892" s="20">
        <f t="shared" si="191"/>
        <v>15.8</v>
      </c>
      <c r="E1892" s="20">
        <v>15.8</v>
      </c>
      <c r="F1892" s="20">
        <v>0</v>
      </c>
      <c r="G1892" s="20">
        <v>0</v>
      </c>
    </row>
    <row r="1893" spans="1:7" ht="12.75" customHeight="1" x14ac:dyDescent="0.3">
      <c r="B1893" s="2">
        <v>5300</v>
      </c>
      <c r="C1893" s="139" t="s">
        <v>245</v>
      </c>
      <c r="D1893" s="20">
        <f t="shared" si="191"/>
        <v>32091.19</v>
      </c>
      <c r="E1893" s="20">
        <v>29480.53</v>
      </c>
      <c r="F1893" s="20">
        <v>0</v>
      </c>
      <c r="G1893" s="20">
        <v>2610.6600000000003</v>
      </c>
    </row>
    <row r="1894" spans="1:7" ht="12.75" customHeight="1" x14ac:dyDescent="0.3">
      <c r="B1894" s="2">
        <v>5400</v>
      </c>
      <c r="C1894" s="139" t="s">
        <v>246</v>
      </c>
      <c r="D1894" s="20">
        <f t="shared" si="191"/>
        <v>2920.65</v>
      </c>
      <c r="E1894" s="20">
        <v>2920.65</v>
      </c>
      <c r="F1894" s="20">
        <v>0</v>
      </c>
      <c r="G1894" s="20">
        <v>0</v>
      </c>
    </row>
    <row r="1895" spans="1:7" ht="12.75" customHeight="1" x14ac:dyDescent="0.3">
      <c r="B1895" s="2">
        <v>5500</v>
      </c>
      <c r="C1895" s="139" t="s">
        <v>247</v>
      </c>
      <c r="D1895" s="20">
        <f t="shared" si="191"/>
        <v>0</v>
      </c>
      <c r="E1895" s="20">
        <v>0</v>
      </c>
      <c r="F1895" s="20">
        <v>0</v>
      </c>
      <c r="G1895" s="20">
        <v>0</v>
      </c>
    </row>
    <row r="1896" spans="1:7" ht="12.75" customHeight="1" x14ac:dyDescent="0.3">
      <c r="B1896" s="2">
        <v>5600</v>
      </c>
      <c r="C1896" s="139" t="s">
        <v>248</v>
      </c>
      <c r="D1896" s="20">
        <f t="shared" si="191"/>
        <v>1590.13</v>
      </c>
      <c r="E1896" s="20">
        <v>1590.13</v>
      </c>
      <c r="F1896" s="20">
        <v>0</v>
      </c>
      <c r="G1896" s="20">
        <v>0</v>
      </c>
    </row>
    <row r="1897" spans="1:7" ht="12.75" customHeight="1" x14ac:dyDescent="0.3">
      <c r="B1897" s="2">
        <v>5700</v>
      </c>
      <c r="C1897" s="139" t="s">
        <v>249</v>
      </c>
      <c r="D1897" s="20">
        <f t="shared" si="191"/>
        <v>0</v>
      </c>
      <c r="E1897" s="20">
        <v>0</v>
      </c>
      <c r="F1897" s="20">
        <v>0</v>
      </c>
      <c r="G1897" s="20">
        <v>0</v>
      </c>
    </row>
    <row r="1898" spans="1:7" ht="12.75" customHeight="1" x14ac:dyDescent="0.3">
      <c r="B1898" s="2">
        <v>5800</v>
      </c>
      <c r="C1898" s="139" t="s">
        <v>250</v>
      </c>
      <c r="D1898" s="20">
        <f t="shared" si="191"/>
        <v>0</v>
      </c>
      <c r="E1898" s="20">
        <v>0</v>
      </c>
      <c r="F1898" s="20">
        <v>0</v>
      </c>
      <c r="G1898" s="20">
        <v>0</v>
      </c>
    </row>
    <row r="1899" spans="1:7" ht="12.75" customHeight="1" x14ac:dyDescent="0.3">
      <c r="B1899" s="2">
        <v>5900</v>
      </c>
      <c r="C1899" s="139" t="s">
        <v>251</v>
      </c>
      <c r="D1899" s="20">
        <f t="shared" si="191"/>
        <v>68.5</v>
      </c>
      <c r="E1899" s="20">
        <v>68.5</v>
      </c>
      <c r="F1899" s="20">
        <v>0</v>
      </c>
      <c r="G1899" s="20">
        <v>0</v>
      </c>
    </row>
    <row r="1900" spans="1:7" ht="14.25" customHeight="1" x14ac:dyDescent="0.3">
      <c r="A1900" s="137" t="s">
        <v>252</v>
      </c>
      <c r="B1900" s="137"/>
      <c r="C1900" s="45"/>
      <c r="D1900" s="138">
        <f>SUM(D1901:D1903)</f>
        <v>305130.94</v>
      </c>
      <c r="E1900" s="138">
        <f>SUM(E1901:E1903)</f>
        <v>29856.54</v>
      </c>
      <c r="F1900" s="138">
        <f>SUM(F1901:F1903)</f>
        <v>269049.88</v>
      </c>
      <c r="G1900" s="138">
        <f>SUM(G1901:G1903)</f>
        <v>6224.52</v>
      </c>
    </row>
    <row r="1901" spans="1:7" ht="12.75" customHeight="1" x14ac:dyDescent="0.3">
      <c r="B1901" s="2">
        <v>6100</v>
      </c>
      <c r="C1901" s="139" t="s">
        <v>253</v>
      </c>
      <c r="D1901" s="20">
        <f t="shared" ref="D1901:D1903" si="192">SUM(E1901:G1901)</f>
        <v>0</v>
      </c>
      <c r="E1901" s="20">
        <v>0</v>
      </c>
      <c r="F1901" s="20">
        <v>0</v>
      </c>
      <c r="G1901" s="20">
        <v>0</v>
      </c>
    </row>
    <row r="1902" spans="1:7" ht="12.75" customHeight="1" x14ac:dyDescent="0.3">
      <c r="B1902" s="2">
        <v>6200</v>
      </c>
      <c r="C1902" s="139" t="s">
        <v>254</v>
      </c>
      <c r="D1902" s="20">
        <f t="shared" si="192"/>
        <v>36081.06</v>
      </c>
      <c r="E1902" s="20">
        <v>29856.54</v>
      </c>
      <c r="F1902" s="20">
        <v>0</v>
      </c>
      <c r="G1902" s="20">
        <v>6224.52</v>
      </c>
    </row>
    <row r="1903" spans="1:7" ht="12.75" customHeight="1" x14ac:dyDescent="0.3">
      <c r="B1903" s="2">
        <v>6300</v>
      </c>
      <c r="C1903" s="139" t="s">
        <v>255</v>
      </c>
      <c r="D1903" s="20">
        <f t="shared" si="192"/>
        <v>269049.88</v>
      </c>
      <c r="E1903" s="20">
        <v>0</v>
      </c>
      <c r="F1903" s="20">
        <v>269049.88</v>
      </c>
      <c r="G1903" s="20">
        <v>0</v>
      </c>
    </row>
    <row r="1904" spans="1:7" ht="14.25" customHeight="1" x14ac:dyDescent="0.3">
      <c r="A1904" s="137" t="s">
        <v>256</v>
      </c>
      <c r="B1904" s="137"/>
      <c r="C1904" s="45"/>
      <c r="D1904" s="138">
        <f>D1905</f>
        <v>0</v>
      </c>
      <c r="E1904" s="138">
        <f>E1905</f>
        <v>0</v>
      </c>
      <c r="F1904" s="138">
        <f>F1905</f>
        <v>0</v>
      </c>
      <c r="G1904" s="138">
        <f>G1905</f>
        <v>0</v>
      </c>
    </row>
    <row r="1905" spans="1:7" ht="12.75" customHeight="1" x14ac:dyDescent="0.3">
      <c r="A1905" s="90"/>
      <c r="B1905" s="90">
        <v>9900</v>
      </c>
      <c r="C1905" s="140" t="s">
        <v>257</v>
      </c>
      <c r="D1905" s="92">
        <f>SUM(E1905:G1905)</f>
        <v>0</v>
      </c>
      <c r="E1905" s="92">
        <v>0</v>
      </c>
      <c r="F1905" s="92">
        <v>0</v>
      </c>
      <c r="G1905" s="92">
        <v>0</v>
      </c>
    </row>
    <row r="1906" spans="1:7" ht="14.25" customHeight="1" x14ac:dyDescent="0.3">
      <c r="A1906" s="37" t="s">
        <v>1047</v>
      </c>
      <c r="B1906" s="37"/>
      <c r="C1906" s="37"/>
      <c r="D1906" s="37"/>
      <c r="E1906" s="37"/>
      <c r="F1906" s="37"/>
      <c r="G1906" s="37"/>
    </row>
    <row r="1907" spans="1:7" ht="14.25" customHeight="1" x14ac:dyDescent="0.3">
      <c r="A1907" s="36" t="s">
        <v>258</v>
      </c>
      <c r="B1907" s="37"/>
      <c r="C1907" s="37"/>
      <c r="D1907" s="37"/>
      <c r="E1907" s="37"/>
      <c r="F1907" s="37"/>
      <c r="G1907" s="37"/>
    </row>
    <row r="1908" spans="1:7" ht="12.75" customHeight="1" x14ac:dyDescent="0.3"/>
    <row r="1909" spans="1:7" ht="12.75" customHeight="1" x14ac:dyDescent="0.3"/>
    <row r="1910" spans="1:7" ht="12.75" customHeight="1" x14ac:dyDescent="0.3"/>
    <row r="1911" spans="1:7" ht="12.75" customHeight="1" x14ac:dyDescent="0.3"/>
    <row r="1912" spans="1:7" ht="12.75" customHeight="1" x14ac:dyDescent="0.3"/>
    <row r="1913" spans="1:7" ht="12.75" customHeight="1" x14ac:dyDescent="0.3"/>
    <row r="1914" spans="1:7" ht="21" customHeight="1" x14ac:dyDescent="0.4">
      <c r="A1914" s="12" t="s">
        <v>46</v>
      </c>
    </row>
    <row r="1915" spans="1:7" ht="21" customHeight="1" x14ac:dyDescent="0.4">
      <c r="A1915" s="12" t="s">
        <v>0</v>
      </c>
      <c r="D1915" s="16"/>
      <c r="E1915" s="16"/>
      <c r="F1915" s="16"/>
      <c r="G1915" s="16"/>
    </row>
    <row r="1916" spans="1:7" ht="12.75" customHeight="1" x14ac:dyDescent="0.3">
      <c r="A1916" s="20"/>
      <c r="B1916" s="20"/>
      <c r="C1916" s="20"/>
      <c r="D1916" s="20"/>
      <c r="E1916" s="20"/>
      <c r="F1916" s="20"/>
      <c r="G1916" s="20"/>
    </row>
    <row r="1917" spans="1:7" ht="56.25" customHeight="1" x14ac:dyDescent="0.3">
      <c r="A1917" s="150" t="s">
        <v>189</v>
      </c>
      <c r="B1917" s="150" t="s">
        <v>190</v>
      </c>
      <c r="C1917" s="97" t="s">
        <v>191</v>
      </c>
      <c r="D1917" s="97" t="s">
        <v>534</v>
      </c>
      <c r="E1917" s="97" t="s">
        <v>1078</v>
      </c>
      <c r="F1917" s="97" t="s">
        <v>1079</v>
      </c>
      <c r="G1917" s="97" t="s">
        <v>1080</v>
      </c>
    </row>
    <row r="1918" spans="1:7" ht="12.75" customHeight="1" x14ac:dyDescent="0.3"/>
    <row r="1919" spans="1:7" x14ac:dyDescent="0.3">
      <c r="A1919" s="89"/>
      <c r="B1919" s="89"/>
      <c r="C1919" s="89" t="s">
        <v>193</v>
      </c>
      <c r="D1919" s="89">
        <f>D1920+D1969</f>
        <v>6335975.0200000005</v>
      </c>
      <c r="E1919" s="89">
        <f>E1920+E1969</f>
        <v>3758574.9</v>
      </c>
      <c r="F1919" s="89">
        <f>F1920+F1969</f>
        <v>1665268.4399999997</v>
      </c>
      <c r="G1919" s="89">
        <f>G1920+G1969</f>
        <v>912131.68000000028</v>
      </c>
    </row>
    <row r="1920" spans="1:7" ht="14.25" customHeight="1" x14ac:dyDescent="0.3">
      <c r="A1920" s="135"/>
      <c r="B1920" s="135"/>
      <c r="C1920" s="42" t="s">
        <v>194</v>
      </c>
      <c r="D1920" s="136">
        <f>D1922+D1930+D1940+D1950+D1960</f>
        <v>6205302.9000000004</v>
      </c>
      <c r="E1920" s="136">
        <f>E1922+E1930+E1940+E1950+E1960</f>
        <v>3705613.36</v>
      </c>
      <c r="F1920" s="136">
        <f>F1922+F1930+F1940+F1950+F1960</f>
        <v>1589160.4199999997</v>
      </c>
      <c r="G1920" s="136">
        <f>G1922+G1930+G1940+G1950+G1960</f>
        <v>910529.12000000023</v>
      </c>
    </row>
    <row r="1921" spans="1:7" ht="12.75" customHeight="1" x14ac:dyDescent="0.3"/>
    <row r="1922" spans="1:7" ht="14.25" customHeight="1" x14ac:dyDescent="0.3">
      <c r="A1922" s="137" t="s">
        <v>195</v>
      </c>
      <c r="B1922" s="137"/>
      <c r="C1922" s="45"/>
      <c r="D1922" s="138">
        <f>SUM(D1923:D1929)</f>
        <v>4098829.7899999996</v>
      </c>
      <c r="E1922" s="138">
        <f>SUM(E1923:E1929)</f>
        <v>2807575.6199999996</v>
      </c>
      <c r="F1922" s="138">
        <f>SUM(F1923:F1929)</f>
        <v>596623.31999999972</v>
      </c>
      <c r="G1922" s="138">
        <f>SUM(G1923:G1929)</f>
        <v>694630.85000000021</v>
      </c>
    </row>
    <row r="1923" spans="1:7" ht="12.75" customHeight="1" x14ac:dyDescent="0.3">
      <c r="B1923" s="2">
        <v>1100</v>
      </c>
      <c r="C1923" s="139" t="s">
        <v>196</v>
      </c>
      <c r="D1923" s="20">
        <f t="shared" ref="D1923:D1929" si="193">SUM(E1923:G1923)</f>
        <v>934258.46999999974</v>
      </c>
      <c r="E1923" s="20">
        <v>737089.25</v>
      </c>
      <c r="F1923" s="20">
        <v>78716.199999999735</v>
      </c>
      <c r="G1923" s="20">
        <v>118453.02</v>
      </c>
    </row>
    <row r="1924" spans="1:7" ht="12.75" customHeight="1" x14ac:dyDescent="0.3">
      <c r="B1924" s="2">
        <v>1200</v>
      </c>
      <c r="C1924" s="139" t="s">
        <v>197</v>
      </c>
      <c r="D1924" s="20">
        <f t="shared" si="193"/>
        <v>393772.24999999994</v>
      </c>
      <c r="E1924" s="20">
        <v>126175.76999999984</v>
      </c>
      <c r="F1924" s="20">
        <v>247329.29000000007</v>
      </c>
      <c r="G1924" s="20">
        <v>20267.190000000002</v>
      </c>
    </row>
    <row r="1925" spans="1:7" ht="12.75" customHeight="1" x14ac:dyDescent="0.3">
      <c r="B1925" s="2">
        <v>1300</v>
      </c>
      <c r="C1925" s="139" t="s">
        <v>198</v>
      </c>
      <c r="D1925" s="20">
        <f t="shared" si="193"/>
        <v>876784.79000000015</v>
      </c>
      <c r="E1925" s="20">
        <v>659492.76000000013</v>
      </c>
      <c r="F1925" s="20">
        <v>141225.76000000004</v>
      </c>
      <c r="G1925" s="20">
        <v>76066.270000000019</v>
      </c>
    </row>
    <row r="1926" spans="1:7" ht="12.75" customHeight="1" x14ac:dyDescent="0.3">
      <c r="B1926" s="2">
        <v>1400</v>
      </c>
      <c r="C1926" s="139" t="s">
        <v>199</v>
      </c>
      <c r="D1926" s="20">
        <f t="shared" si="193"/>
        <v>495736.16999999969</v>
      </c>
      <c r="E1926" s="20">
        <v>385269.2999999997</v>
      </c>
      <c r="F1926" s="20">
        <v>22628.529999999992</v>
      </c>
      <c r="G1926" s="20">
        <v>87838.34</v>
      </c>
    </row>
    <row r="1927" spans="1:7" ht="12.75" customHeight="1" x14ac:dyDescent="0.3">
      <c r="B1927" s="2">
        <v>1500</v>
      </c>
      <c r="C1927" s="139" t="s">
        <v>200</v>
      </c>
      <c r="D1927" s="20">
        <f t="shared" si="193"/>
        <v>1198824.6299999999</v>
      </c>
      <c r="E1927" s="20">
        <v>764065.33999999985</v>
      </c>
      <c r="F1927" s="20">
        <v>105114.85999999987</v>
      </c>
      <c r="G1927" s="20">
        <v>329644.43000000011</v>
      </c>
    </row>
    <row r="1928" spans="1:7" ht="12.75" customHeight="1" x14ac:dyDescent="0.3">
      <c r="B1928" s="2">
        <v>1600</v>
      </c>
      <c r="C1928" s="139" t="s">
        <v>201</v>
      </c>
      <c r="D1928" s="20">
        <f t="shared" si="193"/>
        <v>0</v>
      </c>
      <c r="E1928" s="20">
        <v>0</v>
      </c>
      <c r="F1928" s="20">
        <v>0</v>
      </c>
      <c r="G1928" s="20">
        <v>0</v>
      </c>
    </row>
    <row r="1929" spans="1:7" ht="12.75" customHeight="1" x14ac:dyDescent="0.3">
      <c r="B1929" s="2">
        <v>1700</v>
      </c>
      <c r="C1929" s="139" t="s">
        <v>202</v>
      </c>
      <c r="D1929" s="20">
        <f t="shared" si="193"/>
        <v>199453.48</v>
      </c>
      <c r="E1929" s="20">
        <v>135483.20000000001</v>
      </c>
      <c r="F1929" s="20">
        <v>1608.6799999999994</v>
      </c>
      <c r="G1929" s="20">
        <v>62361.600000000006</v>
      </c>
    </row>
    <row r="1930" spans="1:7" ht="14.25" customHeight="1" x14ac:dyDescent="0.3">
      <c r="A1930" s="137" t="s">
        <v>203</v>
      </c>
      <c r="B1930" s="137"/>
      <c r="C1930" s="45"/>
      <c r="D1930" s="138">
        <f>SUM(D1931:D1939)</f>
        <v>781484.24000000011</v>
      </c>
      <c r="E1930" s="138">
        <f>SUM(E1931:E1939)</f>
        <v>395522.08000000007</v>
      </c>
      <c r="F1930" s="138">
        <f>SUM(F1931:F1939)</f>
        <v>230680.75</v>
      </c>
      <c r="G1930" s="138">
        <f>SUM(G1931:G1939)</f>
        <v>155281.40999999997</v>
      </c>
    </row>
    <row r="1931" spans="1:7" ht="12.75" customHeight="1" x14ac:dyDescent="0.3">
      <c r="B1931" s="2">
        <v>2100</v>
      </c>
      <c r="C1931" s="139" t="s">
        <v>204</v>
      </c>
      <c r="D1931" s="20">
        <f t="shared" ref="D1931:D1939" si="194">SUM(E1931:G1931)</f>
        <v>26526.17</v>
      </c>
      <c r="E1931" s="20">
        <v>10742.860000000002</v>
      </c>
      <c r="F1931" s="20">
        <v>5849.15</v>
      </c>
      <c r="G1931" s="20">
        <v>9934.159999999998</v>
      </c>
    </row>
    <row r="1932" spans="1:7" ht="12.75" customHeight="1" x14ac:dyDescent="0.3">
      <c r="B1932" s="2">
        <v>2200</v>
      </c>
      <c r="C1932" s="139" t="s">
        <v>205</v>
      </c>
      <c r="D1932" s="20">
        <f t="shared" si="194"/>
        <v>52720.39</v>
      </c>
      <c r="E1932" s="20">
        <v>4323.6299999999992</v>
      </c>
      <c r="F1932" s="20">
        <v>34137.040000000008</v>
      </c>
      <c r="G1932" s="20">
        <v>14259.719999999998</v>
      </c>
    </row>
    <row r="1933" spans="1:7" ht="12.75" customHeight="1" x14ac:dyDescent="0.3">
      <c r="B1933" s="2">
        <v>2300</v>
      </c>
      <c r="C1933" s="139" t="s">
        <v>206</v>
      </c>
      <c r="D1933" s="20">
        <f t="shared" si="194"/>
        <v>1967.6000000000001</v>
      </c>
      <c r="E1933" s="20">
        <v>1965.92</v>
      </c>
      <c r="F1933" s="20">
        <v>1.68</v>
      </c>
      <c r="G1933" s="20">
        <v>0</v>
      </c>
    </row>
    <row r="1934" spans="1:7" ht="12.75" customHeight="1" x14ac:dyDescent="0.3">
      <c r="B1934" s="2">
        <v>2400</v>
      </c>
      <c r="C1934" s="139" t="s">
        <v>207</v>
      </c>
      <c r="D1934" s="20">
        <f t="shared" si="194"/>
        <v>14373.749999999998</v>
      </c>
      <c r="E1934" s="20">
        <v>2574.38</v>
      </c>
      <c r="F1934" s="20">
        <v>10651.9</v>
      </c>
      <c r="G1934" s="20">
        <v>1147.4699999999998</v>
      </c>
    </row>
    <row r="1935" spans="1:7" ht="12.75" customHeight="1" x14ac:dyDescent="0.3">
      <c r="B1935" s="2">
        <v>2500</v>
      </c>
      <c r="C1935" s="139" t="s">
        <v>208</v>
      </c>
      <c r="D1935" s="20">
        <f t="shared" si="194"/>
        <v>567596.94000000006</v>
      </c>
      <c r="E1935" s="20">
        <v>346307.33000000007</v>
      </c>
      <c r="F1935" s="20">
        <v>111198.9</v>
      </c>
      <c r="G1935" s="20">
        <v>110090.71</v>
      </c>
    </row>
    <row r="1936" spans="1:7" ht="12.75" customHeight="1" x14ac:dyDescent="0.3">
      <c r="B1936" s="2">
        <v>2600</v>
      </c>
      <c r="C1936" s="139" t="s">
        <v>209</v>
      </c>
      <c r="D1936" s="20">
        <f t="shared" si="194"/>
        <v>45207.5</v>
      </c>
      <c r="E1936" s="20">
        <v>15057.76</v>
      </c>
      <c r="F1936" s="20">
        <v>23392.129999999997</v>
      </c>
      <c r="G1936" s="20">
        <v>6757.6100000000006</v>
      </c>
    </row>
    <row r="1937" spans="1:7" ht="12.75" customHeight="1" x14ac:dyDescent="0.3">
      <c r="B1937" s="2">
        <v>2700</v>
      </c>
      <c r="C1937" s="139" t="s">
        <v>210</v>
      </c>
      <c r="D1937" s="20">
        <f t="shared" si="194"/>
        <v>54087.14</v>
      </c>
      <c r="E1937" s="20">
        <v>7944.2400000000007</v>
      </c>
      <c r="F1937" s="20">
        <v>45030.400000000001</v>
      </c>
      <c r="G1937" s="20">
        <v>1112.5</v>
      </c>
    </row>
    <row r="1938" spans="1:7" ht="12.75" customHeight="1" x14ac:dyDescent="0.3">
      <c r="B1938" s="2">
        <v>2800</v>
      </c>
      <c r="C1938" s="139" t="s">
        <v>211</v>
      </c>
      <c r="D1938" s="20">
        <f t="shared" si="194"/>
        <v>0</v>
      </c>
      <c r="E1938" s="20">
        <v>0</v>
      </c>
      <c r="F1938" s="20">
        <v>0</v>
      </c>
      <c r="G1938" s="20">
        <v>0</v>
      </c>
    </row>
    <row r="1939" spans="1:7" ht="12.75" customHeight="1" x14ac:dyDescent="0.3">
      <c r="B1939" s="2">
        <v>2900</v>
      </c>
      <c r="C1939" s="139" t="s">
        <v>212</v>
      </c>
      <c r="D1939" s="20">
        <f t="shared" si="194"/>
        <v>19004.749999999996</v>
      </c>
      <c r="E1939" s="20">
        <v>6605.9599999999973</v>
      </c>
      <c r="F1939" s="20">
        <v>419.55</v>
      </c>
      <c r="G1939" s="20">
        <v>11979.24</v>
      </c>
    </row>
    <row r="1940" spans="1:7" ht="14.25" customHeight="1" x14ac:dyDescent="0.3">
      <c r="A1940" s="137" t="s">
        <v>213</v>
      </c>
      <c r="B1940" s="137"/>
      <c r="C1940" s="45"/>
      <c r="D1940" s="138">
        <f>SUM(D1941:D1949)</f>
        <v>1264780.8900000001</v>
      </c>
      <c r="E1940" s="138">
        <f>SUM(E1941:E1949)</f>
        <v>445582.96000000014</v>
      </c>
      <c r="F1940" s="138">
        <f>SUM(F1941:F1949)</f>
        <v>758581.06999999983</v>
      </c>
      <c r="G1940" s="138">
        <f>SUM(G1941:G1949)</f>
        <v>60616.859999999986</v>
      </c>
    </row>
    <row r="1941" spans="1:7" ht="12.75" customHeight="1" x14ac:dyDescent="0.3">
      <c r="B1941" s="2">
        <v>3100</v>
      </c>
      <c r="C1941" s="139" t="s">
        <v>214</v>
      </c>
      <c r="D1941" s="20">
        <f t="shared" ref="D1941:D1949" si="195">SUM(E1941:G1941)</f>
        <v>158314.71</v>
      </c>
      <c r="E1941" s="20">
        <v>24179.77</v>
      </c>
      <c r="F1941" s="20">
        <v>116132.79000000001</v>
      </c>
      <c r="G1941" s="20">
        <v>18002.149999999994</v>
      </c>
    </row>
    <row r="1942" spans="1:7" ht="12.75" customHeight="1" x14ac:dyDescent="0.3">
      <c r="B1942" s="2">
        <v>3200</v>
      </c>
      <c r="C1942" s="139" t="s">
        <v>215</v>
      </c>
      <c r="D1942" s="20">
        <f t="shared" si="195"/>
        <v>13669.250000000005</v>
      </c>
      <c r="E1942" s="20">
        <v>11876.550000000005</v>
      </c>
      <c r="F1942" s="20">
        <v>901.76</v>
      </c>
      <c r="G1942" s="20">
        <v>890.94000000000028</v>
      </c>
    </row>
    <row r="1943" spans="1:7" ht="12.75" customHeight="1" x14ac:dyDescent="0.3">
      <c r="B1943" s="2">
        <v>3300</v>
      </c>
      <c r="C1943" s="139" t="s">
        <v>216</v>
      </c>
      <c r="D1943" s="20">
        <f t="shared" si="195"/>
        <v>81848.41</v>
      </c>
      <c r="E1943" s="20">
        <v>76266.33</v>
      </c>
      <c r="F1943" s="20">
        <v>12585.18</v>
      </c>
      <c r="G1943" s="20">
        <v>-7003.0999999999985</v>
      </c>
    </row>
    <row r="1944" spans="1:7" ht="12.75" customHeight="1" x14ac:dyDescent="0.3">
      <c r="B1944" s="2">
        <v>3400</v>
      </c>
      <c r="C1944" s="139" t="s">
        <v>217</v>
      </c>
      <c r="D1944" s="20">
        <f t="shared" si="195"/>
        <v>31553.88</v>
      </c>
      <c r="E1944" s="20">
        <v>27510.79</v>
      </c>
      <c r="F1944" s="20">
        <v>1413.84</v>
      </c>
      <c r="G1944" s="20">
        <v>2629.2499999999995</v>
      </c>
    </row>
    <row r="1945" spans="1:7" ht="12.75" customHeight="1" x14ac:dyDescent="0.3">
      <c r="B1945" s="2">
        <v>3500</v>
      </c>
      <c r="C1945" s="139" t="s">
        <v>218</v>
      </c>
      <c r="D1945" s="20">
        <f t="shared" si="195"/>
        <v>315323.90999999997</v>
      </c>
      <c r="E1945" s="20">
        <v>54709.780000000028</v>
      </c>
      <c r="F1945" s="20">
        <v>236762.07999999993</v>
      </c>
      <c r="G1945" s="20">
        <v>23852.05</v>
      </c>
    </row>
    <row r="1946" spans="1:7" ht="12.75" customHeight="1" x14ac:dyDescent="0.3">
      <c r="B1946" s="2">
        <v>3600</v>
      </c>
      <c r="C1946" s="139" t="s">
        <v>219</v>
      </c>
      <c r="D1946" s="20">
        <f t="shared" si="195"/>
        <v>438.47999999999996</v>
      </c>
      <c r="E1946" s="20">
        <v>438.47999999999996</v>
      </c>
      <c r="F1946" s="20">
        <v>0</v>
      </c>
      <c r="G1946" s="20">
        <v>0</v>
      </c>
    </row>
    <row r="1947" spans="1:7" ht="12.75" customHeight="1" x14ac:dyDescent="0.3">
      <c r="B1947" s="2">
        <v>3700</v>
      </c>
      <c r="C1947" s="139" t="s">
        <v>220</v>
      </c>
      <c r="D1947" s="20">
        <f t="shared" si="195"/>
        <v>46277.829999999994</v>
      </c>
      <c r="E1947" s="20">
        <v>26943.48</v>
      </c>
      <c r="F1947" s="20">
        <v>0</v>
      </c>
      <c r="G1947" s="20">
        <v>19334.349999999995</v>
      </c>
    </row>
    <row r="1948" spans="1:7" ht="12.75" customHeight="1" x14ac:dyDescent="0.3">
      <c r="B1948" s="2">
        <v>3800</v>
      </c>
      <c r="C1948" s="139" t="s">
        <v>221</v>
      </c>
      <c r="D1948" s="20">
        <f t="shared" si="195"/>
        <v>6594.9</v>
      </c>
      <c r="E1948" s="20">
        <v>5511.32</v>
      </c>
      <c r="F1948" s="20">
        <v>0</v>
      </c>
      <c r="G1948" s="20">
        <v>1083.58</v>
      </c>
    </row>
    <row r="1949" spans="1:7" ht="12.75" customHeight="1" x14ac:dyDescent="0.3">
      <c r="B1949" s="2">
        <v>3900</v>
      </c>
      <c r="C1949" s="139" t="s">
        <v>222</v>
      </c>
      <c r="D1949" s="20">
        <f t="shared" si="195"/>
        <v>610759.52000000014</v>
      </c>
      <c r="E1949" s="20">
        <v>218146.46000000008</v>
      </c>
      <c r="F1949" s="20">
        <v>390785.42</v>
      </c>
      <c r="G1949" s="20">
        <v>1827.6399999999999</v>
      </c>
    </row>
    <row r="1950" spans="1:7" ht="14.25" customHeight="1" x14ac:dyDescent="0.3">
      <c r="A1950" s="137" t="s">
        <v>223</v>
      </c>
      <c r="B1950" s="137"/>
      <c r="C1950" s="45"/>
      <c r="D1950" s="138">
        <f>SUM(D1951:D1959)</f>
        <v>60207.979999999996</v>
      </c>
      <c r="E1950" s="138">
        <f>SUM(E1951:E1959)</f>
        <v>56932.7</v>
      </c>
      <c r="F1950" s="138">
        <f>SUM(F1951:F1959)</f>
        <v>3275.28</v>
      </c>
      <c r="G1950" s="138">
        <f>SUM(G1951:G1959)</f>
        <v>0</v>
      </c>
    </row>
    <row r="1951" spans="1:7" ht="12.75" customHeight="1" x14ac:dyDescent="0.3">
      <c r="B1951" s="2">
        <v>4100</v>
      </c>
      <c r="C1951" s="139" t="s">
        <v>224</v>
      </c>
      <c r="D1951" s="20">
        <f t="shared" ref="D1951:D1959" si="196">SUM(E1951:G1951)</f>
        <v>0</v>
      </c>
      <c r="E1951" s="20">
        <v>0</v>
      </c>
      <c r="F1951" s="20">
        <v>0</v>
      </c>
      <c r="G1951" s="20">
        <v>0</v>
      </c>
    </row>
    <row r="1952" spans="1:7" ht="12.75" customHeight="1" x14ac:dyDescent="0.3">
      <c r="B1952" s="2">
        <v>4200</v>
      </c>
      <c r="C1952" s="139" t="s">
        <v>225</v>
      </c>
      <c r="D1952" s="20">
        <f t="shared" si="196"/>
        <v>0</v>
      </c>
      <c r="E1952" s="20">
        <v>0</v>
      </c>
      <c r="F1952" s="20">
        <v>0</v>
      </c>
      <c r="G1952" s="20">
        <v>0</v>
      </c>
    </row>
    <row r="1953" spans="1:7" ht="12.75" customHeight="1" x14ac:dyDescent="0.3">
      <c r="B1953" s="2">
        <v>4300</v>
      </c>
      <c r="C1953" s="139" t="s">
        <v>226</v>
      </c>
      <c r="D1953" s="20">
        <f t="shared" si="196"/>
        <v>29112.770000000004</v>
      </c>
      <c r="E1953" s="20">
        <v>29112.770000000004</v>
      </c>
      <c r="F1953" s="20">
        <v>0</v>
      </c>
      <c r="G1953" s="20">
        <v>0</v>
      </c>
    </row>
    <row r="1954" spans="1:7" ht="12.75" customHeight="1" x14ac:dyDescent="0.3">
      <c r="B1954" s="2">
        <v>4400</v>
      </c>
      <c r="C1954" s="139" t="s">
        <v>227</v>
      </c>
      <c r="D1954" s="20">
        <f t="shared" si="196"/>
        <v>31095.209999999995</v>
      </c>
      <c r="E1954" s="20">
        <v>27819.929999999997</v>
      </c>
      <c r="F1954" s="20">
        <v>3275.28</v>
      </c>
      <c r="G1954" s="20">
        <v>0</v>
      </c>
    </row>
    <row r="1955" spans="1:7" ht="12.75" customHeight="1" x14ac:dyDescent="0.3">
      <c r="B1955" s="2">
        <v>4500</v>
      </c>
      <c r="C1955" s="139" t="s">
        <v>228</v>
      </c>
      <c r="D1955" s="20">
        <f t="shared" si="196"/>
        <v>0</v>
      </c>
      <c r="E1955" s="20">
        <v>0</v>
      </c>
      <c r="F1955" s="20">
        <v>0</v>
      </c>
      <c r="G1955" s="20">
        <v>0</v>
      </c>
    </row>
    <row r="1956" spans="1:7" ht="12.75" customHeight="1" x14ac:dyDescent="0.3">
      <c r="B1956" s="2">
        <v>4600</v>
      </c>
      <c r="C1956" s="139" t="s">
        <v>229</v>
      </c>
      <c r="D1956" s="20">
        <f t="shared" si="196"/>
        <v>0</v>
      </c>
      <c r="E1956" s="20">
        <v>0</v>
      </c>
      <c r="F1956" s="20">
        <v>0</v>
      </c>
      <c r="G1956" s="20">
        <v>0</v>
      </c>
    </row>
    <row r="1957" spans="1:7" ht="12.75" customHeight="1" x14ac:dyDescent="0.3">
      <c r="B1957" s="2">
        <v>4700</v>
      </c>
      <c r="C1957" s="139" t="s">
        <v>230</v>
      </c>
      <c r="D1957" s="20">
        <f t="shared" si="196"/>
        <v>0</v>
      </c>
      <c r="E1957" s="20">
        <v>0</v>
      </c>
      <c r="F1957" s="20">
        <v>0</v>
      </c>
      <c r="G1957" s="20">
        <v>0</v>
      </c>
    </row>
    <row r="1958" spans="1:7" ht="12.75" customHeight="1" x14ac:dyDescent="0.3">
      <c r="B1958" s="2">
        <v>4800</v>
      </c>
      <c r="C1958" s="139" t="s">
        <v>231</v>
      </c>
      <c r="D1958" s="20">
        <f t="shared" si="196"/>
        <v>0</v>
      </c>
      <c r="E1958" s="20">
        <v>0</v>
      </c>
      <c r="F1958" s="20">
        <v>0</v>
      </c>
      <c r="G1958" s="20">
        <v>0</v>
      </c>
    </row>
    <row r="1959" spans="1:7" ht="12.75" customHeight="1" x14ac:dyDescent="0.3">
      <c r="B1959" s="2">
        <v>4900</v>
      </c>
      <c r="C1959" s="139" t="s">
        <v>232</v>
      </c>
      <c r="D1959" s="20">
        <f t="shared" si="196"/>
        <v>0</v>
      </c>
      <c r="E1959" s="20">
        <v>0</v>
      </c>
      <c r="F1959" s="20">
        <v>0</v>
      </c>
      <c r="G1959" s="20">
        <v>0</v>
      </c>
    </row>
    <row r="1960" spans="1:7" ht="14.25" customHeight="1" x14ac:dyDescent="0.3">
      <c r="A1960" s="137" t="s">
        <v>233</v>
      </c>
      <c r="B1960" s="137"/>
      <c r="C1960" s="45"/>
      <c r="D1960" s="138">
        <f>SUM(D1961:D1967)</f>
        <v>0</v>
      </c>
      <c r="E1960" s="138">
        <f>SUM(E1961:E1967)</f>
        <v>0</v>
      </c>
      <c r="F1960" s="138">
        <f>SUM(F1961:F1967)</f>
        <v>0</v>
      </c>
      <c r="G1960" s="138">
        <f>SUM(G1961:G1967)</f>
        <v>0</v>
      </c>
    </row>
    <row r="1961" spans="1:7" ht="12.75" customHeight="1" x14ac:dyDescent="0.3">
      <c r="B1961" s="2">
        <v>7100</v>
      </c>
      <c r="C1961" s="139" t="s">
        <v>234</v>
      </c>
      <c r="D1961" s="20">
        <f t="shared" ref="D1961:D1967" si="197">SUM(E1961:G1961)</f>
        <v>0</v>
      </c>
      <c r="E1961" s="20">
        <v>0</v>
      </c>
      <c r="F1961" s="20">
        <v>0</v>
      </c>
      <c r="G1961" s="20">
        <v>0</v>
      </c>
    </row>
    <row r="1962" spans="1:7" ht="12.75" customHeight="1" x14ac:dyDescent="0.3">
      <c r="B1962" s="2">
        <v>7200</v>
      </c>
      <c r="C1962" s="139" t="s">
        <v>235</v>
      </c>
      <c r="D1962" s="20">
        <f t="shared" si="197"/>
        <v>0</v>
      </c>
      <c r="E1962" s="20">
        <v>0</v>
      </c>
      <c r="F1962" s="20">
        <v>0</v>
      </c>
      <c r="G1962" s="20">
        <v>0</v>
      </c>
    </row>
    <row r="1963" spans="1:7" ht="12.75" customHeight="1" x14ac:dyDescent="0.3">
      <c r="B1963" s="2">
        <v>7300</v>
      </c>
      <c r="C1963" s="139" t="s">
        <v>236</v>
      </c>
      <c r="D1963" s="20">
        <f t="shared" si="197"/>
        <v>0</v>
      </c>
      <c r="E1963" s="20">
        <v>0</v>
      </c>
      <c r="F1963" s="20">
        <v>0</v>
      </c>
      <c r="G1963" s="20">
        <v>0</v>
      </c>
    </row>
    <row r="1964" spans="1:7" ht="12.75" customHeight="1" x14ac:dyDescent="0.3">
      <c r="B1964" s="2">
        <v>7400</v>
      </c>
      <c r="C1964" s="139" t="s">
        <v>237</v>
      </c>
      <c r="D1964" s="20">
        <f t="shared" si="197"/>
        <v>0</v>
      </c>
      <c r="E1964" s="20">
        <v>0</v>
      </c>
      <c r="F1964" s="20">
        <v>0</v>
      </c>
      <c r="G1964" s="20">
        <v>0</v>
      </c>
    </row>
    <row r="1965" spans="1:7" ht="12.75" customHeight="1" x14ac:dyDescent="0.3">
      <c r="B1965" s="2">
        <v>7500</v>
      </c>
      <c r="C1965" s="139" t="s">
        <v>238</v>
      </c>
      <c r="D1965" s="20">
        <f t="shared" si="197"/>
        <v>0</v>
      </c>
      <c r="E1965" s="20">
        <v>0</v>
      </c>
      <c r="F1965" s="20">
        <v>0</v>
      </c>
      <c r="G1965" s="20">
        <v>0</v>
      </c>
    </row>
    <row r="1966" spans="1:7" ht="12.75" customHeight="1" x14ac:dyDescent="0.3">
      <c r="B1966" s="2">
        <v>7600</v>
      </c>
      <c r="C1966" s="139" t="s">
        <v>239</v>
      </c>
      <c r="D1966" s="20">
        <f t="shared" si="197"/>
        <v>0</v>
      </c>
      <c r="E1966" s="20">
        <v>0</v>
      </c>
      <c r="F1966" s="20">
        <v>0</v>
      </c>
      <c r="G1966" s="20">
        <v>0</v>
      </c>
    </row>
    <row r="1967" spans="1:7" ht="12.75" customHeight="1" x14ac:dyDescent="0.3">
      <c r="B1967" s="2">
        <v>7900</v>
      </c>
      <c r="C1967" s="139" t="s">
        <v>240</v>
      </c>
      <c r="D1967" s="20">
        <f t="shared" si="197"/>
        <v>0</v>
      </c>
      <c r="E1967" s="20">
        <v>0</v>
      </c>
      <c r="F1967" s="20">
        <v>0</v>
      </c>
      <c r="G1967" s="20">
        <v>0</v>
      </c>
    </row>
    <row r="1968" spans="1:7" ht="15.75" customHeight="1" x14ac:dyDescent="0.35">
      <c r="C1968" s="59"/>
      <c r="D1968" s="20">
        <f t="shared" ref="D1968" si="198">D2059+D2150+D2241+D2332+D2423+D2514+D2605+D2696+D2787+D2878+D2969+D3151+D3060+D3242+D3333+D3424+D3515+D3606+D3697+D3788+D3879+D3970+D4061+D4243+D4152+D4334+D4425+D4516+D4607+D4698+D4789+D4880</f>
        <v>0</v>
      </c>
      <c r="E1968" s="20"/>
      <c r="F1968" s="20"/>
      <c r="G1968" s="20"/>
    </row>
    <row r="1969" spans="1:7" ht="14.25" customHeight="1" x14ac:dyDescent="0.3">
      <c r="A1969" s="135"/>
      <c r="B1969" s="135"/>
      <c r="C1969" s="42" t="s">
        <v>241</v>
      </c>
      <c r="D1969" s="136">
        <f>D1971+D1981+D1991+D1995</f>
        <v>130672.12</v>
      </c>
      <c r="E1969" s="136">
        <v>52961.54</v>
      </c>
      <c r="F1969" s="136">
        <v>76108.02</v>
      </c>
      <c r="G1969" s="136">
        <v>1602.5600000000002</v>
      </c>
    </row>
    <row r="1970" spans="1:7" ht="15.75" customHeight="1" x14ac:dyDescent="0.35">
      <c r="C1970" s="59"/>
      <c r="D1970" s="20"/>
      <c r="E1970" s="20"/>
      <c r="F1970" s="20"/>
      <c r="G1970" s="20"/>
    </row>
    <row r="1971" spans="1:7" ht="14.25" customHeight="1" x14ac:dyDescent="0.3">
      <c r="A1971" s="137" t="s">
        <v>223</v>
      </c>
      <c r="B1971" s="137"/>
      <c r="C1971" s="45"/>
      <c r="D1971" s="138">
        <f>SUM(D1972:D1980)</f>
        <v>0</v>
      </c>
      <c r="E1971" s="138">
        <f>SUM(E1972:E1980)</f>
        <v>0</v>
      </c>
      <c r="F1971" s="138">
        <f>SUM(F1972:F1980)</f>
        <v>0</v>
      </c>
      <c r="G1971" s="138">
        <f>SUM(G1972:G1980)</f>
        <v>0</v>
      </c>
    </row>
    <row r="1972" spans="1:7" ht="12.75" customHeight="1" x14ac:dyDescent="0.3">
      <c r="B1972" s="2">
        <v>4100</v>
      </c>
      <c r="C1972" s="139" t="s">
        <v>224</v>
      </c>
      <c r="D1972" s="20">
        <f t="shared" ref="D1972:D1980" si="199">SUM(E1972:G1972)</f>
        <v>0</v>
      </c>
      <c r="E1972" s="20">
        <v>0</v>
      </c>
      <c r="F1972" s="20">
        <v>0</v>
      </c>
      <c r="G1972" s="20">
        <v>0</v>
      </c>
    </row>
    <row r="1973" spans="1:7" ht="12.75" customHeight="1" x14ac:dyDescent="0.3">
      <c r="B1973" s="2">
        <v>4200</v>
      </c>
      <c r="C1973" s="139" t="s">
        <v>225</v>
      </c>
      <c r="D1973" s="20">
        <f t="shared" si="199"/>
        <v>0</v>
      </c>
      <c r="E1973" s="20">
        <v>0</v>
      </c>
      <c r="F1973" s="20">
        <v>0</v>
      </c>
      <c r="G1973" s="20">
        <v>0</v>
      </c>
    </row>
    <row r="1974" spans="1:7" ht="12.75" customHeight="1" x14ac:dyDescent="0.3">
      <c r="B1974" s="2">
        <v>4300</v>
      </c>
      <c r="C1974" s="139" t="s">
        <v>226</v>
      </c>
      <c r="D1974" s="20">
        <f t="shared" si="199"/>
        <v>0</v>
      </c>
      <c r="E1974" s="20">
        <v>0</v>
      </c>
      <c r="F1974" s="20">
        <v>0</v>
      </c>
      <c r="G1974" s="20">
        <v>0</v>
      </c>
    </row>
    <row r="1975" spans="1:7" ht="12.75" customHeight="1" x14ac:dyDescent="0.3">
      <c r="B1975" s="2">
        <v>4400</v>
      </c>
      <c r="C1975" s="139" t="s">
        <v>227</v>
      </c>
      <c r="D1975" s="20">
        <f t="shared" si="199"/>
        <v>0</v>
      </c>
      <c r="E1975" s="20">
        <v>0</v>
      </c>
      <c r="F1975" s="20">
        <v>0</v>
      </c>
      <c r="G1975" s="20">
        <v>0</v>
      </c>
    </row>
    <row r="1976" spans="1:7" ht="12.75" customHeight="1" x14ac:dyDescent="0.3">
      <c r="B1976" s="2">
        <v>4500</v>
      </c>
      <c r="C1976" s="139" t="s">
        <v>228</v>
      </c>
      <c r="D1976" s="20">
        <f t="shared" si="199"/>
        <v>0</v>
      </c>
      <c r="E1976" s="20">
        <v>0</v>
      </c>
      <c r="F1976" s="20">
        <v>0</v>
      </c>
      <c r="G1976" s="20">
        <v>0</v>
      </c>
    </row>
    <row r="1977" spans="1:7" ht="12.75" customHeight="1" x14ac:dyDescent="0.3">
      <c r="B1977" s="2">
        <v>4600</v>
      </c>
      <c r="C1977" s="139" t="s">
        <v>229</v>
      </c>
      <c r="D1977" s="20">
        <f t="shared" si="199"/>
        <v>0</v>
      </c>
      <c r="E1977" s="20">
        <v>0</v>
      </c>
      <c r="F1977" s="20">
        <v>0</v>
      </c>
      <c r="G1977" s="20">
        <v>0</v>
      </c>
    </row>
    <row r="1978" spans="1:7" ht="12.75" customHeight="1" x14ac:dyDescent="0.3">
      <c r="B1978" s="2">
        <v>4700</v>
      </c>
      <c r="C1978" s="139" t="s">
        <v>230</v>
      </c>
      <c r="D1978" s="20">
        <f t="shared" si="199"/>
        <v>0</v>
      </c>
      <c r="E1978" s="20">
        <v>0</v>
      </c>
      <c r="F1978" s="20">
        <v>0</v>
      </c>
      <c r="G1978" s="20">
        <v>0</v>
      </c>
    </row>
    <row r="1979" spans="1:7" ht="12.75" customHeight="1" x14ac:dyDescent="0.3">
      <c r="B1979" s="2">
        <v>4800</v>
      </c>
      <c r="C1979" s="139" t="s">
        <v>231</v>
      </c>
      <c r="D1979" s="20">
        <f t="shared" si="199"/>
        <v>0</v>
      </c>
      <c r="E1979" s="20">
        <v>0</v>
      </c>
      <c r="F1979" s="20">
        <v>0</v>
      </c>
      <c r="G1979" s="20">
        <v>0</v>
      </c>
    </row>
    <row r="1980" spans="1:7" ht="12.75" customHeight="1" x14ac:dyDescent="0.3">
      <c r="B1980" s="2">
        <v>4900</v>
      </c>
      <c r="C1980" s="139" t="s">
        <v>232</v>
      </c>
      <c r="D1980" s="20">
        <f t="shared" si="199"/>
        <v>0</v>
      </c>
      <c r="E1980" s="20">
        <v>0</v>
      </c>
      <c r="F1980" s="20">
        <v>0</v>
      </c>
      <c r="G1980" s="20">
        <v>0</v>
      </c>
    </row>
    <row r="1981" spans="1:7" ht="14.25" customHeight="1" x14ac:dyDescent="0.3">
      <c r="A1981" s="137" t="s">
        <v>242</v>
      </c>
      <c r="B1981" s="137"/>
      <c r="C1981" s="45"/>
      <c r="D1981" s="138">
        <f>SUM(D1982:D1990)</f>
        <v>84023.579999999987</v>
      </c>
      <c r="E1981" s="138">
        <f>SUM(E1982:E1990)</f>
        <v>19344.93</v>
      </c>
      <c r="F1981" s="138">
        <f>SUM(F1982:F1990)</f>
        <v>63097.98</v>
      </c>
      <c r="G1981" s="138">
        <f>SUM(G1982:G1990)</f>
        <v>1580.67</v>
      </c>
    </row>
    <row r="1982" spans="1:7" ht="12.75" customHeight="1" x14ac:dyDescent="0.3">
      <c r="B1982" s="2">
        <v>5100</v>
      </c>
      <c r="C1982" s="139" t="s">
        <v>243</v>
      </c>
      <c r="D1982" s="20">
        <f t="shared" ref="D1982:D1990" si="200">SUM(E1982:G1982)</f>
        <v>4576.03</v>
      </c>
      <c r="E1982" s="20">
        <v>2684.85</v>
      </c>
      <c r="F1982" s="20">
        <v>1891.18</v>
      </c>
      <c r="G1982" s="20">
        <v>0</v>
      </c>
    </row>
    <row r="1983" spans="1:7" ht="12.75" customHeight="1" x14ac:dyDescent="0.3">
      <c r="B1983" s="2">
        <v>5200</v>
      </c>
      <c r="C1983" s="139" t="s">
        <v>244</v>
      </c>
      <c r="D1983" s="20">
        <f t="shared" si="200"/>
        <v>0</v>
      </c>
      <c r="E1983" s="20">
        <v>0</v>
      </c>
      <c r="F1983" s="20">
        <v>0</v>
      </c>
      <c r="G1983" s="20">
        <v>0</v>
      </c>
    </row>
    <row r="1984" spans="1:7" ht="12.75" customHeight="1" x14ac:dyDescent="0.3">
      <c r="B1984" s="2">
        <v>5300</v>
      </c>
      <c r="C1984" s="139" t="s">
        <v>245</v>
      </c>
      <c r="D1984" s="20">
        <f t="shared" si="200"/>
        <v>69583.759999999995</v>
      </c>
      <c r="E1984" s="20">
        <v>16122.44</v>
      </c>
      <c r="F1984" s="20">
        <v>51880.65</v>
      </c>
      <c r="G1984" s="20">
        <v>1580.67</v>
      </c>
    </row>
    <row r="1985" spans="1:7" ht="12.75" customHeight="1" x14ac:dyDescent="0.3">
      <c r="B1985" s="2">
        <v>5400</v>
      </c>
      <c r="C1985" s="139" t="s">
        <v>246</v>
      </c>
      <c r="D1985" s="20">
        <f t="shared" si="200"/>
        <v>1400</v>
      </c>
      <c r="E1985" s="20">
        <v>0</v>
      </c>
      <c r="F1985" s="20">
        <v>1400</v>
      </c>
      <c r="G1985" s="20">
        <v>0</v>
      </c>
    </row>
    <row r="1986" spans="1:7" ht="12.75" customHeight="1" x14ac:dyDescent="0.3">
      <c r="B1986" s="2">
        <v>5500</v>
      </c>
      <c r="C1986" s="139" t="s">
        <v>247</v>
      </c>
      <c r="D1986" s="20">
        <f t="shared" si="200"/>
        <v>0</v>
      </c>
      <c r="E1986" s="20">
        <v>0</v>
      </c>
      <c r="F1986" s="20">
        <v>0</v>
      </c>
      <c r="G1986" s="20">
        <v>0</v>
      </c>
    </row>
    <row r="1987" spans="1:7" ht="12.75" customHeight="1" x14ac:dyDescent="0.3">
      <c r="B1987" s="2">
        <v>5600</v>
      </c>
      <c r="C1987" s="139" t="s">
        <v>248</v>
      </c>
      <c r="D1987" s="20">
        <f t="shared" si="200"/>
        <v>8095.7900000000009</v>
      </c>
      <c r="E1987" s="20">
        <v>169.64000000000001</v>
      </c>
      <c r="F1987" s="20">
        <v>7926.1500000000005</v>
      </c>
      <c r="G1987" s="20">
        <v>0</v>
      </c>
    </row>
    <row r="1988" spans="1:7" ht="12.75" customHeight="1" x14ac:dyDescent="0.3">
      <c r="B1988" s="2">
        <v>5700</v>
      </c>
      <c r="C1988" s="139" t="s">
        <v>249</v>
      </c>
      <c r="D1988" s="20">
        <f t="shared" si="200"/>
        <v>0</v>
      </c>
      <c r="E1988" s="20">
        <v>0</v>
      </c>
      <c r="F1988" s="20">
        <v>0</v>
      </c>
      <c r="G1988" s="20">
        <v>0</v>
      </c>
    </row>
    <row r="1989" spans="1:7" ht="12.75" customHeight="1" x14ac:dyDescent="0.3">
      <c r="B1989" s="2">
        <v>5800</v>
      </c>
      <c r="C1989" s="139" t="s">
        <v>250</v>
      </c>
      <c r="D1989" s="20">
        <f t="shared" si="200"/>
        <v>0</v>
      </c>
      <c r="E1989" s="20">
        <v>0</v>
      </c>
      <c r="F1989" s="20">
        <v>0</v>
      </c>
      <c r="G1989" s="20">
        <v>0</v>
      </c>
    </row>
    <row r="1990" spans="1:7" ht="12.75" customHeight="1" x14ac:dyDescent="0.3">
      <c r="B1990" s="2">
        <v>5900</v>
      </c>
      <c r="C1990" s="139" t="s">
        <v>251</v>
      </c>
      <c r="D1990" s="20">
        <f t="shared" si="200"/>
        <v>368</v>
      </c>
      <c r="E1990" s="20">
        <v>368</v>
      </c>
      <c r="F1990" s="20">
        <v>0</v>
      </c>
      <c r="G1990" s="20">
        <v>0</v>
      </c>
    </row>
    <row r="1991" spans="1:7" ht="14.25" customHeight="1" x14ac:dyDescent="0.3">
      <c r="A1991" s="137" t="s">
        <v>252</v>
      </c>
      <c r="B1991" s="137"/>
      <c r="C1991" s="45"/>
      <c r="D1991" s="138">
        <f>SUM(D1992:D1994)</f>
        <v>46648.54</v>
      </c>
      <c r="E1991" s="138">
        <f>SUM(E1992:E1994)</f>
        <v>33616.61</v>
      </c>
      <c r="F1991" s="138">
        <f>SUM(F1992:F1994)</f>
        <v>13010.04</v>
      </c>
      <c r="G1991" s="138">
        <f>SUM(G1992:G1994)</f>
        <v>21.89</v>
      </c>
    </row>
    <row r="1992" spans="1:7" ht="12.75" customHeight="1" x14ac:dyDescent="0.3">
      <c r="B1992" s="2">
        <v>6100</v>
      </c>
      <c r="C1992" s="139" t="s">
        <v>253</v>
      </c>
      <c r="D1992" s="20">
        <f t="shared" ref="D1992:D1994" si="201">SUM(E1992:G1992)</f>
        <v>0</v>
      </c>
      <c r="E1992" s="20">
        <v>0</v>
      </c>
      <c r="F1992" s="20">
        <v>0</v>
      </c>
      <c r="G1992" s="20">
        <v>0</v>
      </c>
    </row>
    <row r="1993" spans="1:7" ht="12.75" customHeight="1" x14ac:dyDescent="0.3">
      <c r="B1993" s="2">
        <v>6200</v>
      </c>
      <c r="C1993" s="139" t="s">
        <v>254</v>
      </c>
      <c r="D1993" s="20">
        <f t="shared" si="201"/>
        <v>46648.54</v>
      </c>
      <c r="E1993" s="20">
        <v>33616.61</v>
      </c>
      <c r="F1993" s="20">
        <v>13010.04</v>
      </c>
      <c r="G1993" s="20">
        <v>21.89</v>
      </c>
    </row>
    <row r="1994" spans="1:7" ht="12.75" customHeight="1" x14ac:dyDescent="0.3">
      <c r="B1994" s="2">
        <v>6300</v>
      </c>
      <c r="C1994" s="139" t="s">
        <v>255</v>
      </c>
      <c r="D1994" s="20">
        <f t="shared" si="201"/>
        <v>0</v>
      </c>
      <c r="E1994" s="20">
        <v>0</v>
      </c>
      <c r="F1994" s="20">
        <v>0</v>
      </c>
      <c r="G1994" s="20">
        <v>0</v>
      </c>
    </row>
    <row r="1995" spans="1:7" ht="14.25" customHeight="1" x14ac:dyDescent="0.3">
      <c r="A1995" s="137" t="s">
        <v>256</v>
      </c>
      <c r="B1995" s="137"/>
      <c r="C1995" s="45"/>
      <c r="D1995" s="138">
        <f>D1996</f>
        <v>0</v>
      </c>
      <c r="E1995" s="138">
        <f>E1996</f>
        <v>0</v>
      </c>
      <c r="F1995" s="138">
        <f>F1996</f>
        <v>0</v>
      </c>
      <c r="G1995" s="138">
        <f>G1996</f>
        <v>0</v>
      </c>
    </row>
    <row r="1996" spans="1:7" ht="12.75" customHeight="1" x14ac:dyDescent="0.3">
      <c r="A1996" s="90"/>
      <c r="B1996" s="90">
        <v>9900</v>
      </c>
      <c r="C1996" s="140" t="s">
        <v>257</v>
      </c>
      <c r="D1996" s="92">
        <f>SUM(E1996:G1996)</f>
        <v>0</v>
      </c>
      <c r="E1996" s="92">
        <v>0</v>
      </c>
      <c r="F1996" s="92">
        <v>0</v>
      </c>
      <c r="G1996" s="92">
        <v>0</v>
      </c>
    </row>
    <row r="1997" spans="1:7" ht="14.25" customHeight="1" x14ac:dyDescent="0.3">
      <c r="A1997" s="37" t="s">
        <v>1047</v>
      </c>
      <c r="B1997" s="37"/>
      <c r="C1997" s="37"/>
      <c r="D1997" s="37"/>
      <c r="E1997" s="37"/>
      <c r="F1997" s="37"/>
      <c r="G1997" s="37"/>
    </row>
    <row r="1998" spans="1:7" ht="14.25" customHeight="1" x14ac:dyDescent="0.3">
      <c r="A1998" s="36" t="s">
        <v>258</v>
      </c>
      <c r="B1998" s="37"/>
      <c r="C1998" s="37"/>
      <c r="D1998" s="37"/>
      <c r="E1998" s="37"/>
      <c r="F1998" s="37"/>
      <c r="G1998" s="37"/>
    </row>
    <row r="1999" spans="1:7" ht="12.75" customHeight="1" x14ac:dyDescent="0.3"/>
    <row r="2000" spans="1:7" ht="12.75" customHeight="1" x14ac:dyDescent="0.3"/>
    <row r="2001" spans="1:7" ht="12.75" customHeight="1" x14ac:dyDescent="0.3"/>
    <row r="2002" spans="1:7" ht="12.75" customHeight="1" x14ac:dyDescent="0.3"/>
    <row r="2003" spans="1:7" ht="12.75" customHeight="1" x14ac:dyDescent="0.3"/>
    <row r="2004" spans="1:7" ht="12.75" customHeight="1" x14ac:dyDescent="0.3"/>
    <row r="2005" spans="1:7" ht="21" customHeight="1" x14ac:dyDescent="0.4">
      <c r="A2005" s="12" t="s">
        <v>523</v>
      </c>
    </row>
    <row r="2006" spans="1:7" ht="21" customHeight="1" x14ac:dyDescent="0.4">
      <c r="A2006" s="12" t="s">
        <v>0</v>
      </c>
      <c r="D2006" s="16"/>
      <c r="E2006" s="16"/>
      <c r="F2006" s="16"/>
      <c r="G2006" s="16"/>
    </row>
    <row r="2007" spans="1:7" ht="12.75" customHeight="1" x14ac:dyDescent="0.3">
      <c r="A2007" s="20"/>
      <c r="B2007" s="20"/>
      <c r="C2007" s="20"/>
      <c r="D2007" s="20"/>
      <c r="E2007" s="20"/>
      <c r="F2007" s="20"/>
      <c r="G2007" s="20"/>
    </row>
    <row r="2008" spans="1:7" ht="56.25" customHeight="1" x14ac:dyDescent="0.3">
      <c r="A2008" s="150" t="s">
        <v>189</v>
      </c>
      <c r="B2008" s="150" t="s">
        <v>190</v>
      </c>
      <c r="C2008" s="97" t="s">
        <v>191</v>
      </c>
      <c r="D2008" s="97" t="s">
        <v>534</v>
      </c>
      <c r="E2008" s="97" t="s">
        <v>1078</v>
      </c>
      <c r="F2008" s="97" t="s">
        <v>1079</v>
      </c>
      <c r="G2008" s="97" t="s">
        <v>1080</v>
      </c>
    </row>
    <row r="2009" spans="1:7" ht="12.75" customHeight="1" x14ac:dyDescent="0.3"/>
    <row r="2010" spans="1:7" x14ac:dyDescent="0.3">
      <c r="A2010" s="89"/>
      <c r="B2010" s="89"/>
      <c r="C2010" s="89" t="s">
        <v>193</v>
      </c>
      <c r="D2010" s="89">
        <f>D2011+D2060</f>
        <v>3027354.72</v>
      </c>
      <c r="E2010" s="89">
        <f>E2011+E2060</f>
        <v>1825755.0200000003</v>
      </c>
      <c r="F2010" s="89">
        <f>F2011+F2060</f>
        <v>1194224.5400000003</v>
      </c>
      <c r="G2010" s="89">
        <f>G2011+G2060</f>
        <v>7375.1600000000008</v>
      </c>
    </row>
    <row r="2011" spans="1:7" ht="14.25" customHeight="1" x14ac:dyDescent="0.3">
      <c r="A2011" s="135"/>
      <c r="B2011" s="135"/>
      <c r="C2011" s="42" t="s">
        <v>194</v>
      </c>
      <c r="D2011" s="136">
        <f>D2013+D2021+D2031+D2041+D2051</f>
        <v>2844338.45</v>
      </c>
      <c r="E2011" s="136">
        <f>E2013+E2021+E2031+E2041+E2051</f>
        <v>1820015.6000000003</v>
      </c>
      <c r="F2011" s="136">
        <f>F2013+F2021+F2031+F2041+F2051</f>
        <v>1016947.6900000003</v>
      </c>
      <c r="G2011" s="136">
        <f>G2013+G2021+G2031+G2041+G2051</f>
        <v>7375.1600000000008</v>
      </c>
    </row>
    <row r="2012" spans="1:7" ht="12.75" customHeight="1" x14ac:dyDescent="0.3"/>
    <row r="2013" spans="1:7" ht="14.25" customHeight="1" x14ac:dyDescent="0.3">
      <c r="A2013" s="137" t="s">
        <v>195</v>
      </c>
      <c r="B2013" s="137"/>
      <c r="C2013" s="45"/>
      <c r="D2013" s="138">
        <f>SUM(D2014:D2020)</f>
        <v>2114706.39</v>
      </c>
      <c r="E2013" s="138">
        <f>SUM(E2014:E2020)</f>
        <v>1503558.4200000004</v>
      </c>
      <c r="F2013" s="138">
        <f>SUM(F2014:F2020)</f>
        <v>603961.41000000027</v>
      </c>
      <c r="G2013" s="138">
        <f>SUM(G2014:G2020)</f>
        <v>7186.56</v>
      </c>
    </row>
    <row r="2014" spans="1:7" ht="12.75" customHeight="1" x14ac:dyDescent="0.3">
      <c r="B2014" s="2">
        <v>1100</v>
      </c>
      <c r="C2014" s="139" t="s">
        <v>196</v>
      </c>
      <c r="D2014" s="20">
        <f t="shared" ref="D2014:D2020" si="202">SUM(E2014:G2014)</f>
        <v>577363.32999999961</v>
      </c>
      <c r="E2014" s="20">
        <v>506702.16999999963</v>
      </c>
      <c r="F2014" s="20">
        <v>69435.670000000042</v>
      </c>
      <c r="G2014" s="20">
        <v>1225.49</v>
      </c>
    </row>
    <row r="2015" spans="1:7" ht="12.75" customHeight="1" x14ac:dyDescent="0.3">
      <c r="B2015" s="2">
        <v>1200</v>
      </c>
      <c r="C2015" s="139" t="s">
        <v>197</v>
      </c>
      <c r="D2015" s="20">
        <f t="shared" si="202"/>
        <v>100925.39</v>
      </c>
      <c r="E2015" s="20">
        <v>5461.69</v>
      </c>
      <c r="F2015" s="20">
        <v>95254.02</v>
      </c>
      <c r="G2015" s="20">
        <v>209.68</v>
      </c>
    </row>
    <row r="2016" spans="1:7" ht="12.75" customHeight="1" x14ac:dyDescent="0.3">
      <c r="B2016" s="2">
        <v>1300</v>
      </c>
      <c r="C2016" s="139" t="s">
        <v>198</v>
      </c>
      <c r="D2016" s="20">
        <f t="shared" si="202"/>
        <v>1030705.5600000008</v>
      </c>
      <c r="E2016" s="20">
        <v>755579.7700000006</v>
      </c>
      <c r="F2016" s="20">
        <v>274338.82000000018</v>
      </c>
      <c r="G2016" s="20">
        <v>786.96999999999991</v>
      </c>
    </row>
    <row r="2017" spans="1:7" ht="12.75" customHeight="1" x14ac:dyDescent="0.3">
      <c r="B2017" s="2">
        <v>1400</v>
      </c>
      <c r="C2017" s="139" t="s">
        <v>199</v>
      </c>
      <c r="D2017" s="20">
        <f t="shared" si="202"/>
        <v>205552.04</v>
      </c>
      <c r="E2017" s="20">
        <v>126120.56</v>
      </c>
      <c r="F2017" s="20">
        <v>78522.7</v>
      </c>
      <c r="G2017" s="20">
        <v>908.78</v>
      </c>
    </row>
    <row r="2018" spans="1:7" ht="12.75" customHeight="1" x14ac:dyDescent="0.3">
      <c r="B2018" s="2">
        <v>1500</v>
      </c>
      <c r="C2018" s="139" t="s">
        <v>200</v>
      </c>
      <c r="D2018" s="20">
        <f t="shared" si="202"/>
        <v>141037.79999999993</v>
      </c>
      <c r="E2018" s="20">
        <v>58309.149999999921</v>
      </c>
      <c r="F2018" s="20">
        <v>79318.200000000012</v>
      </c>
      <c r="G2018" s="20">
        <v>3410.4500000000003</v>
      </c>
    </row>
    <row r="2019" spans="1:7" ht="12.75" customHeight="1" x14ac:dyDescent="0.3">
      <c r="B2019" s="2">
        <v>1600</v>
      </c>
      <c r="C2019" s="139" t="s">
        <v>201</v>
      </c>
      <c r="D2019" s="20">
        <f t="shared" si="202"/>
        <v>0</v>
      </c>
      <c r="E2019" s="20">
        <v>0</v>
      </c>
      <c r="F2019" s="20">
        <v>0</v>
      </c>
      <c r="G2019" s="20">
        <v>0</v>
      </c>
    </row>
    <row r="2020" spans="1:7" ht="12.75" customHeight="1" x14ac:dyDescent="0.3">
      <c r="B2020" s="2">
        <v>1700</v>
      </c>
      <c r="C2020" s="139" t="s">
        <v>202</v>
      </c>
      <c r="D2020" s="20">
        <f t="shared" si="202"/>
        <v>59122.269999999975</v>
      </c>
      <c r="E2020" s="20">
        <v>51385.079999999973</v>
      </c>
      <c r="F2020" s="20">
        <v>7092.0000000000009</v>
      </c>
      <c r="G2020" s="20">
        <v>645.18999999999994</v>
      </c>
    </row>
    <row r="2021" spans="1:7" ht="14.25" customHeight="1" x14ac:dyDescent="0.3">
      <c r="A2021" s="137" t="s">
        <v>203</v>
      </c>
      <c r="B2021" s="137"/>
      <c r="C2021" s="45"/>
      <c r="D2021" s="138">
        <f>SUM(D2022:D2030)</f>
        <v>453036.72000000009</v>
      </c>
      <c r="E2021" s="138">
        <f>SUM(E2022:E2030)</f>
        <v>235509.51</v>
      </c>
      <c r="F2021" s="138">
        <f>SUM(F2022:F2030)</f>
        <v>217501.36000000004</v>
      </c>
      <c r="G2021" s="138">
        <f>SUM(G2022:G2030)</f>
        <v>25.849999999999998</v>
      </c>
    </row>
    <row r="2022" spans="1:7" ht="12.75" customHeight="1" x14ac:dyDescent="0.3">
      <c r="B2022" s="2">
        <v>2100</v>
      </c>
      <c r="C2022" s="139" t="s">
        <v>204</v>
      </c>
      <c r="D2022" s="20">
        <f t="shared" ref="D2022:D2030" si="203">SUM(E2022:G2022)</f>
        <v>14977.42</v>
      </c>
      <c r="E2022" s="20">
        <v>8345.4900000000016</v>
      </c>
      <c r="F2022" s="20">
        <v>6630.329999999999</v>
      </c>
      <c r="G2022" s="20">
        <v>1.5999999999999999</v>
      </c>
    </row>
    <row r="2023" spans="1:7" ht="12.75" customHeight="1" x14ac:dyDescent="0.3">
      <c r="B2023" s="2">
        <v>2200</v>
      </c>
      <c r="C2023" s="139" t="s">
        <v>205</v>
      </c>
      <c r="D2023" s="20">
        <f t="shared" si="203"/>
        <v>12229.86</v>
      </c>
      <c r="E2023" s="20">
        <v>674.22000000000037</v>
      </c>
      <c r="F2023" s="20">
        <v>11553.289999999999</v>
      </c>
      <c r="G2023" s="20">
        <v>2.3499999999999996</v>
      </c>
    </row>
    <row r="2024" spans="1:7" ht="12.75" customHeight="1" x14ac:dyDescent="0.3">
      <c r="B2024" s="2">
        <v>2300</v>
      </c>
      <c r="C2024" s="139" t="s">
        <v>206</v>
      </c>
      <c r="D2024" s="20">
        <f t="shared" si="203"/>
        <v>0</v>
      </c>
      <c r="E2024" s="20">
        <v>0</v>
      </c>
      <c r="F2024" s="20">
        <v>0</v>
      </c>
      <c r="G2024" s="20">
        <v>0</v>
      </c>
    </row>
    <row r="2025" spans="1:7" ht="12.75" customHeight="1" x14ac:dyDescent="0.3">
      <c r="B2025" s="2">
        <v>2400</v>
      </c>
      <c r="C2025" s="139" t="s">
        <v>207</v>
      </c>
      <c r="D2025" s="20">
        <f t="shared" si="203"/>
        <v>4151.09</v>
      </c>
      <c r="E2025" s="20">
        <v>797.92</v>
      </c>
      <c r="F2025" s="20">
        <v>3353.0200000000004</v>
      </c>
      <c r="G2025" s="20">
        <v>0.15000000000000002</v>
      </c>
    </row>
    <row r="2026" spans="1:7" ht="12.75" customHeight="1" x14ac:dyDescent="0.3">
      <c r="B2026" s="2">
        <v>2500</v>
      </c>
      <c r="C2026" s="139" t="s">
        <v>208</v>
      </c>
      <c r="D2026" s="20">
        <f t="shared" si="203"/>
        <v>397424.1100000001</v>
      </c>
      <c r="E2026" s="20">
        <v>207770.66999999998</v>
      </c>
      <c r="F2026" s="20">
        <v>189635.04000000007</v>
      </c>
      <c r="G2026" s="20">
        <v>18.399999999999999</v>
      </c>
    </row>
    <row r="2027" spans="1:7" ht="12.75" customHeight="1" x14ac:dyDescent="0.3">
      <c r="B2027" s="2">
        <v>2600</v>
      </c>
      <c r="C2027" s="139" t="s">
        <v>209</v>
      </c>
      <c r="D2027" s="20">
        <f t="shared" si="203"/>
        <v>1589.81</v>
      </c>
      <c r="E2027" s="20">
        <v>15.340000000000002</v>
      </c>
      <c r="F2027" s="20">
        <v>1573.32</v>
      </c>
      <c r="G2027" s="20">
        <v>1.1499999999999999</v>
      </c>
    </row>
    <row r="2028" spans="1:7" ht="12.75" customHeight="1" x14ac:dyDescent="0.3">
      <c r="B2028" s="2">
        <v>2700</v>
      </c>
      <c r="C2028" s="139" t="s">
        <v>210</v>
      </c>
      <c r="D2028" s="20">
        <f t="shared" si="203"/>
        <v>18262.330000000002</v>
      </c>
      <c r="E2028" s="20">
        <v>17715.420000000002</v>
      </c>
      <c r="F2028" s="20">
        <v>546.70999999999992</v>
      </c>
      <c r="G2028" s="20">
        <v>0.2</v>
      </c>
    </row>
    <row r="2029" spans="1:7" ht="12.75" customHeight="1" x14ac:dyDescent="0.3">
      <c r="B2029" s="2">
        <v>2800</v>
      </c>
      <c r="C2029" s="139" t="s">
        <v>211</v>
      </c>
      <c r="D2029" s="20">
        <f t="shared" si="203"/>
        <v>0</v>
      </c>
      <c r="E2029" s="20">
        <v>0</v>
      </c>
      <c r="F2029" s="20">
        <v>0</v>
      </c>
      <c r="G2029" s="20">
        <v>0</v>
      </c>
    </row>
    <row r="2030" spans="1:7" ht="12.75" customHeight="1" x14ac:dyDescent="0.3">
      <c r="B2030" s="2">
        <v>2900</v>
      </c>
      <c r="C2030" s="139" t="s">
        <v>212</v>
      </c>
      <c r="D2030" s="20">
        <f t="shared" si="203"/>
        <v>4402.0999999999995</v>
      </c>
      <c r="E2030" s="20">
        <v>190.45</v>
      </c>
      <c r="F2030" s="20">
        <v>4209.6499999999996</v>
      </c>
      <c r="G2030" s="20">
        <v>2</v>
      </c>
    </row>
    <row r="2031" spans="1:7" ht="14.25" customHeight="1" x14ac:dyDescent="0.3">
      <c r="A2031" s="137" t="s">
        <v>213</v>
      </c>
      <c r="B2031" s="137"/>
      <c r="C2031" s="45"/>
      <c r="D2031" s="138">
        <f>SUM(D2032:D2040)</f>
        <v>257578</v>
      </c>
      <c r="E2031" s="138">
        <f>SUM(E2032:E2040)</f>
        <v>79924.47</v>
      </c>
      <c r="F2031" s="138">
        <f>SUM(F2032:F2040)</f>
        <v>177490.78000000003</v>
      </c>
      <c r="G2031" s="138">
        <f>SUM(G2032:G2040)</f>
        <v>162.75</v>
      </c>
    </row>
    <row r="2032" spans="1:7" ht="12.75" customHeight="1" x14ac:dyDescent="0.3">
      <c r="B2032" s="2">
        <v>3100</v>
      </c>
      <c r="C2032" s="139" t="s">
        <v>214</v>
      </c>
      <c r="D2032" s="20">
        <f t="shared" ref="D2032:D2040" si="204">SUM(E2032:G2032)</f>
        <v>56617.52</v>
      </c>
      <c r="E2032" s="20">
        <v>15100.68</v>
      </c>
      <c r="F2032" s="20">
        <v>41468.49</v>
      </c>
      <c r="G2032" s="20">
        <v>48.350000000000009</v>
      </c>
    </row>
    <row r="2033" spans="1:7" ht="12.75" customHeight="1" x14ac:dyDescent="0.3">
      <c r="B2033" s="2">
        <v>3200</v>
      </c>
      <c r="C2033" s="139" t="s">
        <v>215</v>
      </c>
      <c r="D2033" s="20">
        <f t="shared" si="204"/>
        <v>21113.3</v>
      </c>
      <c r="E2033" s="20">
        <v>15750.779999999999</v>
      </c>
      <c r="F2033" s="20">
        <v>5360.12</v>
      </c>
      <c r="G2033" s="20">
        <v>2.3999999999999995</v>
      </c>
    </row>
    <row r="2034" spans="1:7" ht="12.75" customHeight="1" x14ac:dyDescent="0.3">
      <c r="B2034" s="2">
        <v>3300</v>
      </c>
      <c r="C2034" s="139" t="s">
        <v>216</v>
      </c>
      <c r="D2034" s="20">
        <f t="shared" si="204"/>
        <v>21996.35</v>
      </c>
      <c r="E2034" s="20">
        <v>8707.8599999999988</v>
      </c>
      <c r="F2034" s="20">
        <v>13307.289999999999</v>
      </c>
      <c r="G2034" s="20">
        <v>-18.799999999999997</v>
      </c>
    </row>
    <row r="2035" spans="1:7" ht="12.75" customHeight="1" x14ac:dyDescent="0.3">
      <c r="B2035" s="2">
        <v>3400</v>
      </c>
      <c r="C2035" s="139" t="s">
        <v>217</v>
      </c>
      <c r="D2035" s="20">
        <f t="shared" si="204"/>
        <v>3046.0700000000006</v>
      </c>
      <c r="E2035" s="20">
        <v>2244.4000000000005</v>
      </c>
      <c r="F2035" s="20">
        <v>794.62000000000012</v>
      </c>
      <c r="G2035" s="20">
        <v>7.05</v>
      </c>
    </row>
    <row r="2036" spans="1:7" ht="12.75" customHeight="1" x14ac:dyDescent="0.3">
      <c r="B2036" s="2">
        <v>3500</v>
      </c>
      <c r="C2036" s="139" t="s">
        <v>218</v>
      </c>
      <c r="D2036" s="20">
        <f t="shared" si="204"/>
        <v>51767.83</v>
      </c>
      <c r="E2036" s="20">
        <v>29730.340000000004</v>
      </c>
      <c r="F2036" s="20">
        <v>21973.49</v>
      </c>
      <c r="G2036" s="20">
        <v>63.999999999999993</v>
      </c>
    </row>
    <row r="2037" spans="1:7" ht="12.75" customHeight="1" x14ac:dyDescent="0.3">
      <c r="B2037" s="2">
        <v>3600</v>
      </c>
      <c r="C2037" s="139" t="s">
        <v>219</v>
      </c>
      <c r="D2037" s="20">
        <f t="shared" si="204"/>
        <v>28317.61</v>
      </c>
      <c r="E2037" s="20">
        <v>0</v>
      </c>
      <c r="F2037" s="20">
        <v>28317.61</v>
      </c>
      <c r="G2037" s="20">
        <v>0</v>
      </c>
    </row>
    <row r="2038" spans="1:7" ht="12.75" customHeight="1" x14ac:dyDescent="0.3">
      <c r="B2038" s="2">
        <v>3700</v>
      </c>
      <c r="C2038" s="139" t="s">
        <v>220</v>
      </c>
      <c r="D2038" s="20">
        <f t="shared" si="204"/>
        <v>6632.3199999999988</v>
      </c>
      <c r="E2038" s="20">
        <v>1174.1999999999998</v>
      </c>
      <c r="F2038" s="20">
        <v>5406.1699999999992</v>
      </c>
      <c r="G2038" s="20">
        <v>51.95</v>
      </c>
    </row>
    <row r="2039" spans="1:7" ht="12.75" customHeight="1" x14ac:dyDescent="0.3">
      <c r="B2039" s="2">
        <v>3800</v>
      </c>
      <c r="C2039" s="139" t="s">
        <v>221</v>
      </c>
      <c r="D2039" s="20">
        <f t="shared" si="204"/>
        <v>41.52</v>
      </c>
      <c r="E2039" s="20">
        <v>26.8</v>
      </c>
      <c r="F2039" s="20">
        <v>11.82</v>
      </c>
      <c r="G2039" s="20">
        <v>2.9</v>
      </c>
    </row>
    <row r="2040" spans="1:7" ht="12.75" customHeight="1" x14ac:dyDescent="0.3">
      <c r="B2040" s="2">
        <v>3900</v>
      </c>
      <c r="C2040" s="139" t="s">
        <v>222</v>
      </c>
      <c r="D2040" s="20">
        <f t="shared" si="204"/>
        <v>68045.48000000001</v>
      </c>
      <c r="E2040" s="20">
        <v>7189.41</v>
      </c>
      <c r="F2040" s="20">
        <v>60851.170000000013</v>
      </c>
      <c r="G2040" s="20">
        <v>4.9000000000000004</v>
      </c>
    </row>
    <row r="2041" spans="1:7" ht="14.25" customHeight="1" x14ac:dyDescent="0.3">
      <c r="A2041" s="137" t="s">
        <v>223</v>
      </c>
      <c r="B2041" s="137"/>
      <c r="C2041" s="45"/>
      <c r="D2041" s="138">
        <f>SUM(D2042:D2050)</f>
        <v>19017.34</v>
      </c>
      <c r="E2041" s="138">
        <f>SUM(E2042:E2050)</f>
        <v>1023.2</v>
      </c>
      <c r="F2041" s="138">
        <f>SUM(F2042:F2050)</f>
        <v>17994.14</v>
      </c>
      <c r="G2041" s="138">
        <f>SUM(G2042:G2050)</f>
        <v>0</v>
      </c>
    </row>
    <row r="2042" spans="1:7" ht="12.75" customHeight="1" x14ac:dyDescent="0.3">
      <c r="B2042" s="2">
        <v>4100</v>
      </c>
      <c r="C2042" s="139" t="s">
        <v>224</v>
      </c>
      <c r="D2042" s="20">
        <f t="shared" ref="D2042:D2050" si="205">SUM(E2042:G2042)</f>
        <v>0</v>
      </c>
      <c r="E2042" s="20">
        <v>0</v>
      </c>
      <c r="F2042" s="20">
        <v>0</v>
      </c>
      <c r="G2042" s="20">
        <v>0</v>
      </c>
    </row>
    <row r="2043" spans="1:7" ht="12.75" customHeight="1" x14ac:dyDescent="0.3">
      <c r="B2043" s="2">
        <v>4200</v>
      </c>
      <c r="C2043" s="139" t="s">
        <v>225</v>
      </c>
      <c r="D2043" s="20">
        <f t="shared" si="205"/>
        <v>0</v>
      </c>
      <c r="E2043" s="20">
        <v>0</v>
      </c>
      <c r="F2043" s="20">
        <v>0</v>
      </c>
      <c r="G2043" s="20">
        <v>0</v>
      </c>
    </row>
    <row r="2044" spans="1:7" ht="12.75" customHeight="1" x14ac:dyDescent="0.3">
      <c r="B2044" s="2">
        <v>4300</v>
      </c>
      <c r="C2044" s="139" t="s">
        <v>226</v>
      </c>
      <c r="D2044" s="20">
        <f t="shared" si="205"/>
        <v>2805.2</v>
      </c>
      <c r="E2044" s="20">
        <v>1023.2</v>
      </c>
      <c r="F2044" s="20">
        <v>1782</v>
      </c>
      <c r="G2044" s="20">
        <v>0</v>
      </c>
    </row>
    <row r="2045" spans="1:7" ht="12.75" customHeight="1" x14ac:dyDescent="0.3">
      <c r="B2045" s="2">
        <v>4400</v>
      </c>
      <c r="C2045" s="139" t="s">
        <v>227</v>
      </c>
      <c r="D2045" s="20">
        <f t="shared" si="205"/>
        <v>0</v>
      </c>
      <c r="E2045" s="20">
        <v>0</v>
      </c>
      <c r="F2045" s="20">
        <v>0</v>
      </c>
      <c r="G2045" s="20">
        <v>0</v>
      </c>
    </row>
    <row r="2046" spans="1:7" ht="12.75" customHeight="1" x14ac:dyDescent="0.3">
      <c r="B2046" s="2">
        <v>4500</v>
      </c>
      <c r="C2046" s="139" t="s">
        <v>228</v>
      </c>
      <c r="D2046" s="20">
        <f t="shared" si="205"/>
        <v>16212.14</v>
      </c>
      <c r="E2046" s="20">
        <v>0</v>
      </c>
      <c r="F2046" s="20">
        <v>16212.14</v>
      </c>
      <c r="G2046" s="20">
        <v>0</v>
      </c>
    </row>
    <row r="2047" spans="1:7" ht="12.75" customHeight="1" x14ac:dyDescent="0.3">
      <c r="B2047" s="2">
        <v>4600</v>
      </c>
      <c r="C2047" s="139" t="s">
        <v>229</v>
      </c>
      <c r="D2047" s="20">
        <f t="shared" si="205"/>
        <v>0</v>
      </c>
      <c r="E2047" s="20">
        <v>0</v>
      </c>
      <c r="F2047" s="20">
        <v>0</v>
      </c>
      <c r="G2047" s="20">
        <v>0</v>
      </c>
    </row>
    <row r="2048" spans="1:7" ht="12.75" customHeight="1" x14ac:dyDescent="0.3">
      <c r="B2048" s="2">
        <v>4700</v>
      </c>
      <c r="C2048" s="139" t="s">
        <v>230</v>
      </c>
      <c r="D2048" s="20">
        <f t="shared" si="205"/>
        <v>0</v>
      </c>
      <c r="E2048" s="20">
        <v>0</v>
      </c>
      <c r="F2048" s="20">
        <v>0</v>
      </c>
      <c r="G2048" s="20">
        <v>0</v>
      </c>
    </row>
    <row r="2049" spans="1:7" ht="12.75" customHeight="1" x14ac:dyDescent="0.3">
      <c r="B2049" s="2">
        <v>4800</v>
      </c>
      <c r="C2049" s="139" t="s">
        <v>231</v>
      </c>
      <c r="D2049" s="20">
        <f t="shared" si="205"/>
        <v>0</v>
      </c>
      <c r="E2049" s="20">
        <v>0</v>
      </c>
      <c r="F2049" s="20">
        <v>0</v>
      </c>
      <c r="G2049" s="20">
        <v>0</v>
      </c>
    </row>
    <row r="2050" spans="1:7" ht="12.75" customHeight="1" x14ac:dyDescent="0.3">
      <c r="B2050" s="2">
        <v>4900</v>
      </c>
      <c r="C2050" s="139" t="s">
        <v>232</v>
      </c>
      <c r="D2050" s="20">
        <f t="shared" si="205"/>
        <v>0</v>
      </c>
      <c r="E2050" s="20">
        <v>0</v>
      </c>
      <c r="F2050" s="20">
        <v>0</v>
      </c>
      <c r="G2050" s="20">
        <v>0</v>
      </c>
    </row>
    <row r="2051" spans="1:7" ht="14.25" customHeight="1" x14ac:dyDescent="0.3">
      <c r="A2051" s="137" t="s">
        <v>233</v>
      </c>
      <c r="B2051" s="137"/>
      <c r="C2051" s="45"/>
      <c r="D2051" s="138">
        <f>SUM(D2052:D2058)</f>
        <v>0</v>
      </c>
      <c r="E2051" s="138">
        <f>SUM(E2052:E2058)</f>
        <v>0</v>
      </c>
      <c r="F2051" s="138">
        <f>SUM(F2052:F2058)</f>
        <v>0</v>
      </c>
      <c r="G2051" s="138">
        <f>SUM(G2052:G2058)</f>
        <v>0</v>
      </c>
    </row>
    <row r="2052" spans="1:7" ht="12.75" customHeight="1" x14ac:dyDescent="0.3">
      <c r="B2052" s="2">
        <v>7100</v>
      </c>
      <c r="C2052" s="139" t="s">
        <v>234</v>
      </c>
      <c r="D2052" s="20">
        <f t="shared" ref="D2052:D2058" si="206">SUM(E2052:G2052)</f>
        <v>0</v>
      </c>
      <c r="E2052" s="20">
        <v>0</v>
      </c>
      <c r="F2052" s="20">
        <v>0</v>
      </c>
      <c r="G2052" s="20">
        <v>0</v>
      </c>
    </row>
    <row r="2053" spans="1:7" ht="12.75" customHeight="1" x14ac:dyDescent="0.3">
      <c r="B2053" s="2">
        <v>7200</v>
      </c>
      <c r="C2053" s="139" t="s">
        <v>235</v>
      </c>
      <c r="D2053" s="20">
        <f t="shared" si="206"/>
        <v>0</v>
      </c>
      <c r="E2053" s="20">
        <v>0</v>
      </c>
      <c r="F2053" s="20">
        <v>0</v>
      </c>
      <c r="G2053" s="20">
        <v>0</v>
      </c>
    </row>
    <row r="2054" spans="1:7" ht="12.75" customHeight="1" x14ac:dyDescent="0.3">
      <c r="B2054" s="2">
        <v>7300</v>
      </c>
      <c r="C2054" s="139" t="s">
        <v>236</v>
      </c>
      <c r="D2054" s="20">
        <f t="shared" si="206"/>
        <v>0</v>
      </c>
      <c r="E2054" s="20">
        <v>0</v>
      </c>
      <c r="F2054" s="20">
        <v>0</v>
      </c>
      <c r="G2054" s="20">
        <v>0</v>
      </c>
    </row>
    <row r="2055" spans="1:7" ht="12.75" customHeight="1" x14ac:dyDescent="0.3">
      <c r="B2055" s="2">
        <v>7400</v>
      </c>
      <c r="C2055" s="139" t="s">
        <v>237</v>
      </c>
      <c r="D2055" s="20">
        <f t="shared" si="206"/>
        <v>0</v>
      </c>
      <c r="E2055" s="20">
        <v>0</v>
      </c>
      <c r="F2055" s="20">
        <v>0</v>
      </c>
      <c r="G2055" s="20">
        <v>0</v>
      </c>
    </row>
    <row r="2056" spans="1:7" ht="12.75" customHeight="1" x14ac:dyDescent="0.3">
      <c r="B2056" s="2">
        <v>7500</v>
      </c>
      <c r="C2056" s="139" t="s">
        <v>238</v>
      </c>
      <c r="D2056" s="20">
        <f t="shared" si="206"/>
        <v>0</v>
      </c>
      <c r="E2056" s="20">
        <v>0</v>
      </c>
      <c r="F2056" s="20">
        <v>0</v>
      </c>
      <c r="G2056" s="20">
        <v>0</v>
      </c>
    </row>
    <row r="2057" spans="1:7" ht="12.75" customHeight="1" x14ac:dyDescent="0.3">
      <c r="B2057" s="2">
        <v>7600</v>
      </c>
      <c r="C2057" s="139" t="s">
        <v>239</v>
      </c>
      <c r="D2057" s="20">
        <f t="shared" si="206"/>
        <v>0</v>
      </c>
      <c r="E2057" s="20">
        <v>0</v>
      </c>
      <c r="F2057" s="20">
        <v>0</v>
      </c>
      <c r="G2057" s="20">
        <v>0</v>
      </c>
    </row>
    <row r="2058" spans="1:7" ht="12.75" customHeight="1" x14ac:dyDescent="0.3">
      <c r="B2058" s="2">
        <v>7900</v>
      </c>
      <c r="C2058" s="139" t="s">
        <v>240</v>
      </c>
      <c r="D2058" s="20">
        <f t="shared" si="206"/>
        <v>0</v>
      </c>
      <c r="E2058" s="20">
        <v>0</v>
      </c>
      <c r="F2058" s="20">
        <v>0</v>
      </c>
      <c r="G2058" s="20">
        <v>0</v>
      </c>
    </row>
    <row r="2059" spans="1:7" ht="15.75" customHeight="1" x14ac:dyDescent="0.35">
      <c r="C2059" s="59"/>
      <c r="D2059" s="20">
        <f t="shared" ref="D2059" si="207">D2150+D2241+D2332+D2423+D2514+D2605+D2696+D2787+D2878+D2969+D3060+D3242+D3151+D3333+D3424+D3515+D3606+D3697+D3788+D3879+D3970+D4061+D4152+D4334+D4243+D4425+D4516+D4607+D4698+D4789+D4880+D4971</f>
        <v>0</v>
      </c>
      <c r="E2059" s="20"/>
      <c r="F2059" s="20"/>
      <c r="G2059" s="20"/>
    </row>
    <row r="2060" spans="1:7" ht="14.25" customHeight="1" x14ac:dyDescent="0.3">
      <c r="A2060" s="135"/>
      <c r="B2060" s="135"/>
      <c r="C2060" s="42" t="s">
        <v>241</v>
      </c>
      <c r="D2060" s="136">
        <f>D2062+D2072+D2082+D2086</f>
        <v>183016.27</v>
      </c>
      <c r="E2060" s="136">
        <v>5739.42</v>
      </c>
      <c r="F2060" s="136">
        <v>177276.84999999998</v>
      </c>
      <c r="G2060" s="136">
        <v>0</v>
      </c>
    </row>
    <row r="2061" spans="1:7" ht="15.75" customHeight="1" x14ac:dyDescent="0.35">
      <c r="C2061" s="59"/>
      <c r="D2061" s="20"/>
      <c r="E2061" s="20"/>
      <c r="F2061" s="20"/>
      <c r="G2061" s="20"/>
    </row>
    <row r="2062" spans="1:7" ht="14.25" customHeight="1" x14ac:dyDescent="0.3">
      <c r="A2062" s="137" t="s">
        <v>223</v>
      </c>
      <c r="B2062" s="137"/>
      <c r="C2062" s="45"/>
      <c r="D2062" s="138">
        <f>SUM(D2063:D2071)</f>
        <v>0</v>
      </c>
      <c r="E2062" s="138">
        <f>SUM(E2063:E2071)</f>
        <v>0</v>
      </c>
      <c r="F2062" s="138">
        <f>SUM(F2063:F2071)</f>
        <v>0</v>
      </c>
      <c r="G2062" s="138">
        <f>SUM(G2063:G2071)</f>
        <v>0</v>
      </c>
    </row>
    <row r="2063" spans="1:7" ht="12.75" customHeight="1" x14ac:dyDescent="0.3">
      <c r="B2063" s="2">
        <v>4100</v>
      </c>
      <c r="C2063" s="139" t="s">
        <v>224</v>
      </c>
      <c r="D2063" s="20">
        <f t="shared" ref="D2063:D2071" si="208">SUM(E2063:G2063)</f>
        <v>0</v>
      </c>
      <c r="E2063" s="20">
        <v>0</v>
      </c>
      <c r="F2063" s="20">
        <v>0</v>
      </c>
      <c r="G2063" s="20">
        <v>0</v>
      </c>
    </row>
    <row r="2064" spans="1:7" ht="12.75" customHeight="1" x14ac:dyDescent="0.3">
      <c r="B2064" s="2">
        <v>4200</v>
      </c>
      <c r="C2064" s="139" t="s">
        <v>225</v>
      </c>
      <c r="D2064" s="20">
        <f t="shared" si="208"/>
        <v>0</v>
      </c>
      <c r="E2064" s="20">
        <v>0</v>
      </c>
      <c r="F2064" s="20">
        <v>0</v>
      </c>
      <c r="G2064" s="20">
        <v>0</v>
      </c>
    </row>
    <row r="2065" spans="1:7" ht="12.75" customHeight="1" x14ac:dyDescent="0.3">
      <c r="B2065" s="2">
        <v>4300</v>
      </c>
      <c r="C2065" s="139" t="s">
        <v>226</v>
      </c>
      <c r="D2065" s="20">
        <f t="shared" si="208"/>
        <v>0</v>
      </c>
      <c r="E2065" s="20">
        <v>0</v>
      </c>
      <c r="F2065" s="20">
        <v>0</v>
      </c>
      <c r="G2065" s="20">
        <v>0</v>
      </c>
    </row>
    <row r="2066" spans="1:7" ht="12.75" customHeight="1" x14ac:dyDescent="0.3">
      <c r="B2066" s="2">
        <v>4400</v>
      </c>
      <c r="C2066" s="139" t="s">
        <v>227</v>
      </c>
      <c r="D2066" s="20">
        <f t="shared" si="208"/>
        <v>0</v>
      </c>
      <c r="E2066" s="20">
        <v>0</v>
      </c>
      <c r="F2066" s="20">
        <v>0</v>
      </c>
      <c r="G2066" s="20">
        <v>0</v>
      </c>
    </row>
    <row r="2067" spans="1:7" ht="12.75" customHeight="1" x14ac:dyDescent="0.3">
      <c r="B2067" s="2">
        <v>4500</v>
      </c>
      <c r="C2067" s="139" t="s">
        <v>228</v>
      </c>
      <c r="D2067" s="20">
        <f t="shared" si="208"/>
        <v>0</v>
      </c>
      <c r="E2067" s="20">
        <v>0</v>
      </c>
      <c r="F2067" s="20">
        <v>0</v>
      </c>
      <c r="G2067" s="20">
        <v>0</v>
      </c>
    </row>
    <row r="2068" spans="1:7" ht="12.75" customHeight="1" x14ac:dyDescent="0.3">
      <c r="B2068" s="2">
        <v>4600</v>
      </c>
      <c r="C2068" s="139" t="s">
        <v>229</v>
      </c>
      <c r="D2068" s="20">
        <f t="shared" si="208"/>
        <v>0</v>
      </c>
      <c r="E2068" s="20">
        <v>0</v>
      </c>
      <c r="F2068" s="20">
        <v>0</v>
      </c>
      <c r="G2068" s="20">
        <v>0</v>
      </c>
    </row>
    <row r="2069" spans="1:7" ht="12.75" customHeight="1" x14ac:dyDescent="0.3">
      <c r="B2069" s="2">
        <v>4700</v>
      </c>
      <c r="C2069" s="139" t="s">
        <v>230</v>
      </c>
      <c r="D2069" s="20">
        <f t="shared" si="208"/>
        <v>0</v>
      </c>
      <c r="E2069" s="20">
        <v>0</v>
      </c>
      <c r="F2069" s="20">
        <v>0</v>
      </c>
      <c r="G2069" s="20">
        <v>0</v>
      </c>
    </row>
    <row r="2070" spans="1:7" ht="12.75" customHeight="1" x14ac:dyDescent="0.3">
      <c r="B2070" s="2">
        <v>4800</v>
      </c>
      <c r="C2070" s="139" t="s">
        <v>231</v>
      </c>
      <c r="D2070" s="20">
        <f t="shared" si="208"/>
        <v>0</v>
      </c>
      <c r="E2070" s="20">
        <v>0</v>
      </c>
      <c r="F2070" s="20">
        <v>0</v>
      </c>
      <c r="G2070" s="20">
        <v>0</v>
      </c>
    </row>
    <row r="2071" spans="1:7" ht="12.75" customHeight="1" x14ac:dyDescent="0.3">
      <c r="B2071" s="2">
        <v>4900</v>
      </c>
      <c r="C2071" s="139" t="s">
        <v>232</v>
      </c>
      <c r="D2071" s="20">
        <f t="shared" si="208"/>
        <v>0</v>
      </c>
      <c r="E2071" s="20">
        <v>0</v>
      </c>
      <c r="F2071" s="20">
        <v>0</v>
      </c>
      <c r="G2071" s="20">
        <v>0</v>
      </c>
    </row>
    <row r="2072" spans="1:7" ht="14.25" customHeight="1" x14ac:dyDescent="0.3">
      <c r="A2072" s="137" t="s">
        <v>242</v>
      </c>
      <c r="B2072" s="137"/>
      <c r="C2072" s="45"/>
      <c r="D2072" s="138">
        <f>SUM(D2073:D2081)</f>
        <v>102021.20999999999</v>
      </c>
      <c r="E2072" s="138">
        <f>SUM(E2073:E2081)</f>
        <v>5739.42</v>
      </c>
      <c r="F2072" s="138">
        <f>SUM(F2073:F2081)</f>
        <v>96281.79</v>
      </c>
      <c r="G2072" s="138">
        <f>SUM(G2073:G2081)</f>
        <v>0</v>
      </c>
    </row>
    <row r="2073" spans="1:7" ht="12.75" customHeight="1" x14ac:dyDescent="0.3">
      <c r="B2073" s="2">
        <v>5100</v>
      </c>
      <c r="C2073" s="139" t="s">
        <v>243</v>
      </c>
      <c r="D2073" s="20">
        <f t="shared" ref="D2073:D2081" si="209">SUM(E2073:G2073)</f>
        <v>5009.5300000000007</v>
      </c>
      <c r="E2073" s="20">
        <v>195.89</v>
      </c>
      <c r="F2073" s="20">
        <v>4813.6400000000003</v>
      </c>
      <c r="G2073" s="20">
        <v>0</v>
      </c>
    </row>
    <row r="2074" spans="1:7" ht="12.75" customHeight="1" x14ac:dyDescent="0.3">
      <c r="B2074" s="2">
        <v>5200</v>
      </c>
      <c r="C2074" s="139" t="s">
        <v>244</v>
      </c>
      <c r="D2074" s="20">
        <f t="shared" si="209"/>
        <v>186.6</v>
      </c>
      <c r="E2074" s="20">
        <v>55.72</v>
      </c>
      <c r="F2074" s="20">
        <v>130.88</v>
      </c>
      <c r="G2074" s="20">
        <v>0</v>
      </c>
    </row>
    <row r="2075" spans="1:7" ht="12.75" customHeight="1" x14ac:dyDescent="0.3">
      <c r="B2075" s="2">
        <v>5300</v>
      </c>
      <c r="C2075" s="139" t="s">
        <v>245</v>
      </c>
      <c r="D2075" s="20">
        <f t="shared" si="209"/>
        <v>40523.69999999999</v>
      </c>
      <c r="E2075" s="20">
        <v>1106.06</v>
      </c>
      <c r="F2075" s="20">
        <v>39417.639999999992</v>
      </c>
      <c r="G2075" s="20">
        <v>0</v>
      </c>
    </row>
    <row r="2076" spans="1:7" ht="12.75" customHeight="1" x14ac:dyDescent="0.3">
      <c r="B2076" s="2">
        <v>5400</v>
      </c>
      <c r="C2076" s="139" t="s">
        <v>246</v>
      </c>
      <c r="D2076" s="20">
        <f t="shared" si="209"/>
        <v>0</v>
      </c>
      <c r="E2076" s="20">
        <v>0</v>
      </c>
      <c r="F2076" s="20">
        <v>0</v>
      </c>
      <c r="G2076" s="20">
        <v>0</v>
      </c>
    </row>
    <row r="2077" spans="1:7" ht="12.75" customHeight="1" x14ac:dyDescent="0.3">
      <c r="B2077" s="2">
        <v>5500</v>
      </c>
      <c r="C2077" s="139" t="s">
        <v>247</v>
      </c>
      <c r="D2077" s="20">
        <f t="shared" si="209"/>
        <v>0</v>
      </c>
      <c r="E2077" s="20">
        <v>0</v>
      </c>
      <c r="F2077" s="20">
        <v>0</v>
      </c>
      <c r="G2077" s="20">
        <v>0</v>
      </c>
    </row>
    <row r="2078" spans="1:7" ht="12.75" customHeight="1" x14ac:dyDescent="0.3">
      <c r="B2078" s="2">
        <v>5600</v>
      </c>
      <c r="C2078" s="139" t="s">
        <v>248</v>
      </c>
      <c r="D2078" s="20">
        <f t="shared" si="209"/>
        <v>1664.43</v>
      </c>
      <c r="E2078" s="20">
        <v>832.39</v>
      </c>
      <c r="F2078" s="20">
        <v>832.04000000000008</v>
      </c>
      <c r="G2078" s="20">
        <v>0</v>
      </c>
    </row>
    <row r="2079" spans="1:7" ht="12.75" customHeight="1" x14ac:dyDescent="0.3">
      <c r="B2079" s="2">
        <v>5700</v>
      </c>
      <c r="C2079" s="139" t="s">
        <v>249</v>
      </c>
      <c r="D2079" s="20">
        <f t="shared" si="209"/>
        <v>0</v>
      </c>
      <c r="E2079" s="20">
        <v>0</v>
      </c>
      <c r="F2079" s="20">
        <v>0</v>
      </c>
      <c r="G2079" s="20">
        <v>0</v>
      </c>
    </row>
    <row r="2080" spans="1:7" ht="12.75" customHeight="1" x14ac:dyDescent="0.3">
      <c r="B2080" s="2">
        <v>5800</v>
      </c>
      <c r="C2080" s="139" t="s">
        <v>250</v>
      </c>
      <c r="D2080" s="20">
        <f t="shared" si="209"/>
        <v>51066.080000000002</v>
      </c>
      <c r="E2080" s="20">
        <v>0</v>
      </c>
      <c r="F2080" s="20">
        <v>51066.080000000002</v>
      </c>
      <c r="G2080" s="20">
        <v>0</v>
      </c>
    </row>
    <row r="2081" spans="1:7" ht="12.75" customHeight="1" x14ac:dyDescent="0.3">
      <c r="B2081" s="2">
        <v>5900</v>
      </c>
      <c r="C2081" s="139" t="s">
        <v>251</v>
      </c>
      <c r="D2081" s="20">
        <f t="shared" si="209"/>
        <v>3570.8700000000003</v>
      </c>
      <c r="E2081" s="20">
        <v>3549.36</v>
      </c>
      <c r="F2081" s="20">
        <v>21.51</v>
      </c>
      <c r="G2081" s="20">
        <v>0</v>
      </c>
    </row>
    <row r="2082" spans="1:7" ht="14.25" customHeight="1" x14ac:dyDescent="0.3">
      <c r="A2082" s="137" t="s">
        <v>252</v>
      </c>
      <c r="B2082" s="137"/>
      <c r="C2082" s="45"/>
      <c r="D2082" s="138">
        <f>SUM(D2083:D2085)</f>
        <v>80995.06</v>
      </c>
      <c r="E2082" s="138">
        <f>SUM(E2083:E2085)</f>
        <v>0</v>
      </c>
      <c r="F2082" s="138">
        <f>SUM(F2083:F2085)</f>
        <v>80995.06</v>
      </c>
      <c r="G2082" s="138">
        <f>SUM(G2083:G2085)</f>
        <v>0</v>
      </c>
    </row>
    <row r="2083" spans="1:7" ht="12.75" customHeight="1" x14ac:dyDescent="0.3">
      <c r="B2083" s="2">
        <v>6100</v>
      </c>
      <c r="C2083" s="139" t="s">
        <v>253</v>
      </c>
      <c r="D2083" s="20">
        <f t="shared" ref="D2083:D2085" si="210">SUM(E2083:G2083)</f>
        <v>80995.06</v>
      </c>
      <c r="E2083" s="20">
        <v>0</v>
      </c>
      <c r="F2083" s="20">
        <v>80995.06</v>
      </c>
      <c r="G2083" s="20">
        <v>0</v>
      </c>
    </row>
    <row r="2084" spans="1:7" ht="12.75" customHeight="1" x14ac:dyDescent="0.3">
      <c r="B2084" s="2">
        <v>6200</v>
      </c>
      <c r="C2084" s="139" t="s">
        <v>254</v>
      </c>
      <c r="D2084" s="20">
        <f t="shared" si="210"/>
        <v>0</v>
      </c>
      <c r="E2084" s="20">
        <v>0</v>
      </c>
      <c r="F2084" s="20">
        <v>0</v>
      </c>
      <c r="G2084" s="20">
        <v>0</v>
      </c>
    </row>
    <row r="2085" spans="1:7" ht="12.75" customHeight="1" x14ac:dyDescent="0.3">
      <c r="B2085" s="2">
        <v>6300</v>
      </c>
      <c r="C2085" s="139" t="s">
        <v>255</v>
      </c>
      <c r="D2085" s="20">
        <f t="shared" si="210"/>
        <v>0</v>
      </c>
      <c r="E2085" s="20">
        <v>0</v>
      </c>
      <c r="F2085" s="20">
        <v>0</v>
      </c>
      <c r="G2085" s="20">
        <v>0</v>
      </c>
    </row>
    <row r="2086" spans="1:7" ht="14.25" customHeight="1" x14ac:dyDescent="0.3">
      <c r="A2086" s="137" t="s">
        <v>256</v>
      </c>
      <c r="B2086" s="137"/>
      <c r="C2086" s="45"/>
      <c r="D2086" s="138">
        <f>D2087</f>
        <v>0</v>
      </c>
      <c r="E2086" s="138">
        <f>E2087</f>
        <v>0</v>
      </c>
      <c r="F2086" s="138">
        <f>F2087</f>
        <v>0</v>
      </c>
      <c r="G2086" s="138">
        <f>G2087</f>
        <v>0</v>
      </c>
    </row>
    <row r="2087" spans="1:7" ht="12.75" customHeight="1" x14ac:dyDescent="0.3">
      <c r="A2087" s="90"/>
      <c r="B2087" s="90">
        <v>9900</v>
      </c>
      <c r="C2087" s="140" t="s">
        <v>257</v>
      </c>
      <c r="D2087" s="92">
        <f>SUM(E2087:G2087)</f>
        <v>0</v>
      </c>
      <c r="E2087" s="92">
        <v>0</v>
      </c>
      <c r="F2087" s="92">
        <v>0</v>
      </c>
      <c r="G2087" s="92">
        <v>0</v>
      </c>
    </row>
    <row r="2088" spans="1:7" ht="14.25" customHeight="1" x14ac:dyDescent="0.3">
      <c r="A2088" s="37" t="s">
        <v>1047</v>
      </c>
      <c r="B2088" s="37"/>
      <c r="C2088" s="37"/>
      <c r="D2088" s="37"/>
      <c r="E2088" s="37"/>
      <c r="F2088" s="37"/>
      <c r="G2088" s="37"/>
    </row>
    <row r="2089" spans="1:7" ht="14.25" customHeight="1" x14ac:dyDescent="0.3">
      <c r="A2089" s="36" t="s">
        <v>258</v>
      </c>
      <c r="B2089" s="37"/>
      <c r="C2089" s="37"/>
      <c r="D2089" s="37"/>
      <c r="E2089" s="37"/>
      <c r="F2089" s="37"/>
      <c r="G2089" s="37"/>
    </row>
    <row r="2090" spans="1:7" ht="12.75" customHeight="1" x14ac:dyDescent="0.3"/>
    <row r="2091" spans="1:7" ht="12.75" customHeight="1" x14ac:dyDescent="0.3"/>
    <row r="2092" spans="1:7" ht="12.75" customHeight="1" x14ac:dyDescent="0.3"/>
    <row r="2093" spans="1:7" ht="12.75" customHeight="1" x14ac:dyDescent="0.3"/>
    <row r="2094" spans="1:7" ht="12.75" customHeight="1" x14ac:dyDescent="0.3"/>
    <row r="2095" spans="1:7" ht="12.75" customHeight="1" x14ac:dyDescent="0.3"/>
    <row r="2096" spans="1:7" ht="21" customHeight="1" x14ac:dyDescent="0.4">
      <c r="A2096" s="12" t="s">
        <v>48</v>
      </c>
    </row>
    <row r="2097" spans="1:7" ht="21" customHeight="1" x14ac:dyDescent="0.4">
      <c r="A2097" s="12" t="s">
        <v>0</v>
      </c>
      <c r="D2097" s="16"/>
      <c r="E2097" s="16"/>
      <c r="F2097" s="16"/>
      <c r="G2097" s="16"/>
    </row>
    <row r="2098" spans="1:7" ht="12.75" customHeight="1" x14ac:dyDescent="0.3">
      <c r="A2098" s="20"/>
      <c r="B2098" s="20"/>
      <c r="C2098" s="20"/>
      <c r="D2098" s="20"/>
      <c r="E2098" s="20"/>
      <c r="F2098" s="20"/>
      <c r="G2098" s="20"/>
    </row>
    <row r="2099" spans="1:7" ht="56.25" customHeight="1" x14ac:dyDescent="0.3">
      <c r="A2099" s="150" t="s">
        <v>189</v>
      </c>
      <c r="B2099" s="150" t="s">
        <v>190</v>
      </c>
      <c r="C2099" s="97" t="s">
        <v>191</v>
      </c>
      <c r="D2099" s="97" t="s">
        <v>534</v>
      </c>
      <c r="E2099" s="97" t="s">
        <v>1078</v>
      </c>
      <c r="F2099" s="97" t="s">
        <v>1079</v>
      </c>
      <c r="G2099" s="97" t="s">
        <v>1080</v>
      </c>
    </row>
    <row r="2100" spans="1:7" ht="12.75" customHeight="1" x14ac:dyDescent="0.3"/>
    <row r="2101" spans="1:7" x14ac:dyDescent="0.3">
      <c r="A2101" s="89"/>
      <c r="B2101" s="89"/>
      <c r="C2101" s="89" t="s">
        <v>193</v>
      </c>
      <c r="D2101" s="89">
        <f>D2102+D2151</f>
        <v>3021265.41</v>
      </c>
      <c r="E2101" s="89">
        <f>E2102+E2151</f>
        <v>1635574.6800000004</v>
      </c>
      <c r="F2101" s="89">
        <f>F2102+F2151</f>
        <v>1385690.7300000002</v>
      </c>
      <c r="G2101" s="89">
        <f>G2102+G2151</f>
        <v>0</v>
      </c>
    </row>
    <row r="2102" spans="1:7" ht="14.25" customHeight="1" x14ac:dyDescent="0.3">
      <c r="A2102" s="135"/>
      <c r="B2102" s="135"/>
      <c r="C2102" s="42" t="s">
        <v>194</v>
      </c>
      <c r="D2102" s="136">
        <f>D2104+D2112+D2122+D2132+D2142</f>
        <v>2944300.48</v>
      </c>
      <c r="E2102" s="136">
        <f>E2104+E2112+E2122+E2132+E2142</f>
        <v>1635574.6800000004</v>
      </c>
      <c r="F2102" s="136">
        <f>F2104+F2112+F2122+F2132+F2142</f>
        <v>1308725.8000000003</v>
      </c>
      <c r="G2102" s="136">
        <f>G2104+G2112+G2122+G2132+G2142</f>
        <v>0</v>
      </c>
    </row>
    <row r="2103" spans="1:7" ht="12.75" customHeight="1" x14ac:dyDescent="0.3"/>
    <row r="2104" spans="1:7" ht="14.25" customHeight="1" x14ac:dyDescent="0.3">
      <c r="A2104" s="137" t="s">
        <v>195</v>
      </c>
      <c r="B2104" s="137"/>
      <c r="C2104" s="45"/>
      <c r="D2104" s="138">
        <f>SUM(D2105:D2111)</f>
        <v>2169089.6900000004</v>
      </c>
      <c r="E2104" s="138">
        <f>SUM(E2105:E2111)</f>
        <v>1415237.7000000004</v>
      </c>
      <c r="F2104" s="138">
        <f>SUM(F2105:F2111)</f>
        <v>753851.99000000022</v>
      </c>
      <c r="G2104" s="138">
        <f>SUM(G2105:G2111)</f>
        <v>0</v>
      </c>
    </row>
    <row r="2105" spans="1:7" ht="12.75" customHeight="1" x14ac:dyDescent="0.3">
      <c r="B2105" s="2">
        <v>1100</v>
      </c>
      <c r="C2105" s="139" t="s">
        <v>196</v>
      </c>
      <c r="D2105" s="20">
        <f t="shared" ref="D2105:D2111" si="211">SUM(E2105:G2105)</f>
        <v>699918.12000000069</v>
      </c>
      <c r="E2105" s="20">
        <v>479030.73000000033</v>
      </c>
      <c r="F2105" s="20">
        <v>220887.39000000033</v>
      </c>
      <c r="G2105" s="20">
        <v>0</v>
      </c>
    </row>
    <row r="2106" spans="1:7" ht="12.75" customHeight="1" x14ac:dyDescent="0.3">
      <c r="B2106" s="2">
        <v>1200</v>
      </c>
      <c r="C2106" s="139" t="s">
        <v>197</v>
      </c>
      <c r="D2106" s="20">
        <f t="shared" si="211"/>
        <v>106470.83000000007</v>
      </c>
      <c r="E2106" s="20">
        <v>17041.630000000005</v>
      </c>
      <c r="F2106" s="20">
        <v>89429.20000000007</v>
      </c>
      <c r="G2106" s="20">
        <v>0</v>
      </c>
    </row>
    <row r="2107" spans="1:7" ht="12.75" customHeight="1" x14ac:dyDescent="0.3">
      <c r="B2107" s="2">
        <v>1300</v>
      </c>
      <c r="C2107" s="139" t="s">
        <v>198</v>
      </c>
      <c r="D2107" s="20">
        <f t="shared" si="211"/>
        <v>470501.58000000007</v>
      </c>
      <c r="E2107" s="20">
        <v>320016.31</v>
      </c>
      <c r="F2107" s="20">
        <v>150485.27000000005</v>
      </c>
      <c r="G2107" s="20">
        <v>0</v>
      </c>
    </row>
    <row r="2108" spans="1:7" ht="12.75" customHeight="1" x14ac:dyDescent="0.3">
      <c r="B2108" s="2">
        <v>1400</v>
      </c>
      <c r="C2108" s="139" t="s">
        <v>199</v>
      </c>
      <c r="D2108" s="20">
        <f t="shared" si="211"/>
        <v>167668.10000000003</v>
      </c>
      <c r="E2108" s="20">
        <v>114502.37000000004</v>
      </c>
      <c r="F2108" s="20">
        <v>53165.73</v>
      </c>
      <c r="G2108" s="20">
        <v>0</v>
      </c>
    </row>
    <row r="2109" spans="1:7" ht="12.75" customHeight="1" x14ac:dyDescent="0.3">
      <c r="B2109" s="2">
        <v>1500</v>
      </c>
      <c r="C2109" s="139" t="s">
        <v>200</v>
      </c>
      <c r="D2109" s="20">
        <f t="shared" si="211"/>
        <v>660715.4099999998</v>
      </c>
      <c r="E2109" s="20">
        <v>431885.5</v>
      </c>
      <c r="F2109" s="20">
        <v>228829.90999999977</v>
      </c>
      <c r="G2109" s="20">
        <v>0</v>
      </c>
    </row>
    <row r="2110" spans="1:7" ht="12.75" customHeight="1" x14ac:dyDescent="0.3">
      <c r="B2110" s="2">
        <v>1600</v>
      </c>
      <c r="C2110" s="139" t="s">
        <v>201</v>
      </c>
      <c r="D2110" s="20">
        <f t="shared" si="211"/>
        <v>0</v>
      </c>
      <c r="E2110" s="20">
        <v>0</v>
      </c>
      <c r="F2110" s="20">
        <v>0</v>
      </c>
      <c r="G2110" s="20">
        <v>0</v>
      </c>
    </row>
    <row r="2111" spans="1:7" ht="12.75" customHeight="1" x14ac:dyDescent="0.3">
      <c r="B2111" s="2">
        <v>1700</v>
      </c>
      <c r="C2111" s="139" t="s">
        <v>202</v>
      </c>
      <c r="D2111" s="20">
        <f t="shared" si="211"/>
        <v>63815.650000000023</v>
      </c>
      <c r="E2111" s="20">
        <v>52761.160000000011</v>
      </c>
      <c r="F2111" s="20">
        <v>11054.490000000009</v>
      </c>
      <c r="G2111" s="20">
        <v>0</v>
      </c>
    </row>
    <row r="2112" spans="1:7" ht="14.25" customHeight="1" x14ac:dyDescent="0.3">
      <c r="A2112" s="137" t="s">
        <v>203</v>
      </c>
      <c r="B2112" s="137"/>
      <c r="C2112" s="45"/>
      <c r="D2112" s="138">
        <f>SUM(D2113:D2121)</f>
        <v>278491.38</v>
      </c>
      <c r="E2112" s="138">
        <f>SUM(E2113:E2121)</f>
        <v>125007.90999999999</v>
      </c>
      <c r="F2112" s="138">
        <f>SUM(F2113:F2121)</f>
        <v>153483.47000000003</v>
      </c>
      <c r="G2112" s="138">
        <f>SUM(G2113:G2121)</f>
        <v>0</v>
      </c>
    </row>
    <row r="2113" spans="1:7" ht="12.75" customHeight="1" x14ac:dyDescent="0.3">
      <c r="B2113" s="2">
        <v>2100</v>
      </c>
      <c r="C2113" s="139" t="s">
        <v>204</v>
      </c>
      <c r="D2113" s="20">
        <f t="shared" ref="D2113:D2121" si="212">SUM(E2113:G2113)</f>
        <v>19931.86</v>
      </c>
      <c r="E2113" s="20">
        <v>16147.720000000001</v>
      </c>
      <c r="F2113" s="20">
        <v>3784.1400000000003</v>
      </c>
      <c r="G2113" s="20">
        <v>0</v>
      </c>
    </row>
    <row r="2114" spans="1:7" ht="12.75" customHeight="1" x14ac:dyDescent="0.3">
      <c r="B2114" s="2">
        <v>2200</v>
      </c>
      <c r="C2114" s="139" t="s">
        <v>205</v>
      </c>
      <c r="D2114" s="20">
        <f t="shared" si="212"/>
        <v>15050.220000000001</v>
      </c>
      <c r="E2114" s="20">
        <v>4331.7</v>
      </c>
      <c r="F2114" s="20">
        <v>10718.52</v>
      </c>
      <c r="G2114" s="20">
        <v>0</v>
      </c>
    </row>
    <row r="2115" spans="1:7" ht="12.75" customHeight="1" x14ac:dyDescent="0.3">
      <c r="B2115" s="2">
        <v>2300</v>
      </c>
      <c r="C2115" s="139" t="s">
        <v>206</v>
      </c>
      <c r="D2115" s="20">
        <f t="shared" si="212"/>
        <v>34.409999999999997</v>
      </c>
      <c r="E2115" s="20">
        <v>11.64</v>
      </c>
      <c r="F2115" s="20">
        <v>22.77</v>
      </c>
      <c r="G2115" s="20">
        <v>0</v>
      </c>
    </row>
    <row r="2116" spans="1:7" ht="12.75" customHeight="1" x14ac:dyDescent="0.3">
      <c r="B2116" s="2">
        <v>2400</v>
      </c>
      <c r="C2116" s="139" t="s">
        <v>207</v>
      </c>
      <c r="D2116" s="20">
        <f t="shared" si="212"/>
        <v>4302.21</v>
      </c>
      <c r="E2116" s="20">
        <v>1376.8799999999999</v>
      </c>
      <c r="F2116" s="20">
        <v>2925.33</v>
      </c>
      <c r="G2116" s="20">
        <v>0</v>
      </c>
    </row>
    <row r="2117" spans="1:7" ht="12.75" customHeight="1" x14ac:dyDescent="0.3">
      <c r="B2117" s="2">
        <v>2500</v>
      </c>
      <c r="C2117" s="139" t="s">
        <v>208</v>
      </c>
      <c r="D2117" s="20">
        <f t="shared" si="212"/>
        <v>168548</v>
      </c>
      <c r="E2117" s="20">
        <v>62553.090000000004</v>
      </c>
      <c r="F2117" s="20">
        <v>105994.91</v>
      </c>
      <c r="G2117" s="20">
        <v>0</v>
      </c>
    </row>
    <row r="2118" spans="1:7" ht="12.75" customHeight="1" x14ac:dyDescent="0.3">
      <c r="B2118" s="2">
        <v>2600</v>
      </c>
      <c r="C2118" s="139" t="s">
        <v>209</v>
      </c>
      <c r="D2118" s="20">
        <f t="shared" si="212"/>
        <v>17263.099999999995</v>
      </c>
      <c r="E2118" s="20">
        <v>16822.579999999994</v>
      </c>
      <c r="F2118" s="20">
        <v>440.52</v>
      </c>
      <c r="G2118" s="20">
        <v>0</v>
      </c>
    </row>
    <row r="2119" spans="1:7" ht="12.75" customHeight="1" x14ac:dyDescent="0.3">
      <c r="B2119" s="2">
        <v>2700</v>
      </c>
      <c r="C2119" s="139" t="s">
        <v>210</v>
      </c>
      <c r="D2119" s="20">
        <f t="shared" si="212"/>
        <v>22015.710000000003</v>
      </c>
      <c r="E2119" s="20">
        <v>18895.800000000003</v>
      </c>
      <c r="F2119" s="20">
        <v>3119.9100000000003</v>
      </c>
      <c r="G2119" s="20">
        <v>0</v>
      </c>
    </row>
    <row r="2120" spans="1:7" ht="12.75" customHeight="1" x14ac:dyDescent="0.3">
      <c r="B2120" s="2">
        <v>2800</v>
      </c>
      <c r="C2120" s="139" t="s">
        <v>211</v>
      </c>
      <c r="D2120" s="20">
        <f t="shared" si="212"/>
        <v>0</v>
      </c>
      <c r="E2120" s="20">
        <v>0</v>
      </c>
      <c r="F2120" s="20">
        <v>0</v>
      </c>
      <c r="G2120" s="20">
        <v>0</v>
      </c>
    </row>
    <row r="2121" spans="1:7" ht="12.75" customHeight="1" x14ac:dyDescent="0.3">
      <c r="B2121" s="2">
        <v>2900</v>
      </c>
      <c r="C2121" s="139" t="s">
        <v>212</v>
      </c>
      <c r="D2121" s="20">
        <f t="shared" si="212"/>
        <v>31345.869999999995</v>
      </c>
      <c r="E2121" s="20">
        <v>4868.5000000000009</v>
      </c>
      <c r="F2121" s="20">
        <v>26477.369999999995</v>
      </c>
      <c r="G2121" s="20">
        <v>0</v>
      </c>
    </row>
    <row r="2122" spans="1:7" ht="14.25" customHeight="1" x14ac:dyDescent="0.3">
      <c r="A2122" s="137" t="s">
        <v>213</v>
      </c>
      <c r="B2122" s="137"/>
      <c r="C2122" s="45"/>
      <c r="D2122" s="138">
        <f>SUM(D2123:D2131)</f>
        <v>495627.90000000008</v>
      </c>
      <c r="E2122" s="138">
        <f>SUM(E2123:E2131)</f>
        <v>94531.640000000014</v>
      </c>
      <c r="F2122" s="138">
        <f>SUM(F2123:F2131)</f>
        <v>401096.26000000013</v>
      </c>
      <c r="G2122" s="138">
        <f>SUM(G2123:G2131)</f>
        <v>0</v>
      </c>
    </row>
    <row r="2123" spans="1:7" ht="12.75" customHeight="1" x14ac:dyDescent="0.3">
      <c r="B2123" s="2">
        <v>3100</v>
      </c>
      <c r="C2123" s="139" t="s">
        <v>214</v>
      </c>
      <c r="D2123" s="20">
        <f t="shared" ref="D2123:D2131" si="213">SUM(E2123:G2123)</f>
        <v>44596.360000000008</v>
      </c>
      <c r="E2123" s="20">
        <v>39807.200000000004</v>
      </c>
      <c r="F2123" s="20">
        <v>4789.1600000000008</v>
      </c>
      <c r="G2123" s="20">
        <v>0</v>
      </c>
    </row>
    <row r="2124" spans="1:7" ht="12.75" customHeight="1" x14ac:dyDescent="0.3">
      <c r="B2124" s="2">
        <v>3200</v>
      </c>
      <c r="C2124" s="139" t="s">
        <v>215</v>
      </c>
      <c r="D2124" s="20">
        <f t="shared" si="213"/>
        <v>3115.6400000000008</v>
      </c>
      <c r="E2124" s="20">
        <v>2888.5300000000007</v>
      </c>
      <c r="F2124" s="20">
        <v>227.10999999999999</v>
      </c>
      <c r="G2124" s="20">
        <v>0</v>
      </c>
    </row>
    <row r="2125" spans="1:7" ht="12.75" customHeight="1" x14ac:dyDescent="0.3">
      <c r="B2125" s="2">
        <v>3300</v>
      </c>
      <c r="C2125" s="139" t="s">
        <v>216</v>
      </c>
      <c r="D2125" s="20">
        <f t="shared" si="213"/>
        <v>298078.17000000004</v>
      </c>
      <c r="E2125" s="20">
        <v>19045.11</v>
      </c>
      <c r="F2125" s="20">
        <v>279033.06000000006</v>
      </c>
      <c r="G2125" s="20">
        <v>0</v>
      </c>
    </row>
    <row r="2126" spans="1:7" ht="12.75" customHeight="1" x14ac:dyDescent="0.3">
      <c r="B2126" s="2">
        <v>3400</v>
      </c>
      <c r="C2126" s="139" t="s">
        <v>217</v>
      </c>
      <c r="D2126" s="20">
        <f t="shared" si="213"/>
        <v>2730.14</v>
      </c>
      <c r="E2126" s="20">
        <v>2417.7599999999998</v>
      </c>
      <c r="F2126" s="20">
        <v>312.38</v>
      </c>
      <c r="G2126" s="20">
        <v>0</v>
      </c>
    </row>
    <row r="2127" spans="1:7" ht="12.75" customHeight="1" x14ac:dyDescent="0.3">
      <c r="B2127" s="2">
        <v>3500</v>
      </c>
      <c r="C2127" s="139" t="s">
        <v>218</v>
      </c>
      <c r="D2127" s="20">
        <f t="shared" si="213"/>
        <v>87074.91</v>
      </c>
      <c r="E2127" s="20">
        <v>12723.02</v>
      </c>
      <c r="F2127" s="20">
        <v>74351.89</v>
      </c>
      <c r="G2127" s="20">
        <v>0</v>
      </c>
    </row>
    <row r="2128" spans="1:7" ht="12.75" customHeight="1" x14ac:dyDescent="0.3">
      <c r="B2128" s="2">
        <v>3600</v>
      </c>
      <c r="C2128" s="139" t="s">
        <v>219</v>
      </c>
      <c r="D2128" s="20">
        <f t="shared" si="213"/>
        <v>20903.72</v>
      </c>
      <c r="E2128" s="20">
        <v>460.62999999999994</v>
      </c>
      <c r="F2128" s="20">
        <v>20443.09</v>
      </c>
      <c r="G2128" s="20">
        <v>0</v>
      </c>
    </row>
    <row r="2129" spans="1:7" ht="12.75" customHeight="1" x14ac:dyDescent="0.3">
      <c r="B2129" s="2">
        <v>3700</v>
      </c>
      <c r="C2129" s="139" t="s">
        <v>220</v>
      </c>
      <c r="D2129" s="20">
        <f t="shared" si="213"/>
        <v>33004.980000000003</v>
      </c>
      <c r="E2129" s="20">
        <v>15629.229999999998</v>
      </c>
      <c r="F2129" s="20">
        <v>17375.750000000004</v>
      </c>
      <c r="G2129" s="20">
        <v>0</v>
      </c>
    </row>
    <row r="2130" spans="1:7" ht="12.75" customHeight="1" x14ac:dyDescent="0.3">
      <c r="B2130" s="2">
        <v>3800</v>
      </c>
      <c r="C2130" s="139" t="s">
        <v>221</v>
      </c>
      <c r="D2130" s="20">
        <f t="shared" si="213"/>
        <v>2122.52</v>
      </c>
      <c r="E2130" s="20">
        <v>1114.0999999999999</v>
      </c>
      <c r="F2130" s="20">
        <v>1008.42</v>
      </c>
      <c r="G2130" s="20">
        <v>0</v>
      </c>
    </row>
    <row r="2131" spans="1:7" ht="12.75" customHeight="1" x14ac:dyDescent="0.3">
      <c r="B2131" s="2">
        <v>3900</v>
      </c>
      <c r="C2131" s="139" t="s">
        <v>222</v>
      </c>
      <c r="D2131" s="20">
        <f t="shared" si="213"/>
        <v>4001.46</v>
      </c>
      <c r="E2131" s="20">
        <v>446.06</v>
      </c>
      <c r="F2131" s="20">
        <v>3555.4</v>
      </c>
      <c r="G2131" s="20">
        <v>0</v>
      </c>
    </row>
    <row r="2132" spans="1:7" ht="14.25" customHeight="1" x14ac:dyDescent="0.3">
      <c r="A2132" s="137" t="s">
        <v>223</v>
      </c>
      <c r="B2132" s="137"/>
      <c r="C2132" s="45"/>
      <c r="D2132" s="138">
        <f>SUM(D2133:D2141)</f>
        <v>1091.51</v>
      </c>
      <c r="E2132" s="138">
        <f>SUM(E2133:E2141)</f>
        <v>797.43000000000006</v>
      </c>
      <c r="F2132" s="138">
        <f>SUM(F2133:F2141)</f>
        <v>294.08</v>
      </c>
      <c r="G2132" s="138">
        <f>SUM(G2133:G2141)</f>
        <v>0</v>
      </c>
    </row>
    <row r="2133" spans="1:7" ht="12.75" customHeight="1" x14ac:dyDescent="0.3">
      <c r="B2133" s="2">
        <v>4100</v>
      </c>
      <c r="C2133" s="139" t="s">
        <v>224</v>
      </c>
      <c r="D2133" s="20">
        <f t="shared" ref="D2133:D2141" si="214">SUM(E2133:G2133)</f>
        <v>0</v>
      </c>
      <c r="E2133" s="20">
        <v>0</v>
      </c>
      <c r="F2133" s="20">
        <v>0</v>
      </c>
      <c r="G2133" s="20">
        <v>0</v>
      </c>
    </row>
    <row r="2134" spans="1:7" ht="12.75" customHeight="1" x14ac:dyDescent="0.3">
      <c r="B2134" s="2">
        <v>4200</v>
      </c>
      <c r="C2134" s="139" t="s">
        <v>225</v>
      </c>
      <c r="D2134" s="20">
        <f t="shared" si="214"/>
        <v>0</v>
      </c>
      <c r="E2134" s="20">
        <v>0</v>
      </c>
      <c r="F2134" s="20">
        <v>0</v>
      </c>
      <c r="G2134" s="20">
        <v>0</v>
      </c>
    </row>
    <row r="2135" spans="1:7" ht="12.75" customHeight="1" x14ac:dyDescent="0.3">
      <c r="B2135" s="2">
        <v>4300</v>
      </c>
      <c r="C2135" s="139" t="s">
        <v>226</v>
      </c>
      <c r="D2135" s="20">
        <f t="shared" si="214"/>
        <v>404</v>
      </c>
      <c r="E2135" s="20">
        <v>404</v>
      </c>
      <c r="F2135" s="20">
        <v>0</v>
      </c>
      <c r="G2135" s="20">
        <v>0</v>
      </c>
    </row>
    <row r="2136" spans="1:7" ht="12.75" customHeight="1" x14ac:dyDescent="0.3">
      <c r="B2136" s="2">
        <v>4400</v>
      </c>
      <c r="C2136" s="139" t="s">
        <v>227</v>
      </c>
      <c r="D2136" s="20">
        <f t="shared" si="214"/>
        <v>687.51</v>
      </c>
      <c r="E2136" s="20">
        <v>393.43</v>
      </c>
      <c r="F2136" s="20">
        <v>294.08</v>
      </c>
      <c r="G2136" s="20">
        <v>0</v>
      </c>
    </row>
    <row r="2137" spans="1:7" ht="12.75" customHeight="1" x14ac:dyDescent="0.3">
      <c r="B2137" s="2">
        <v>4500</v>
      </c>
      <c r="C2137" s="139" t="s">
        <v>228</v>
      </c>
      <c r="D2137" s="20">
        <f t="shared" si="214"/>
        <v>0</v>
      </c>
      <c r="E2137" s="20">
        <v>0</v>
      </c>
      <c r="F2137" s="20">
        <v>0</v>
      </c>
      <c r="G2137" s="20">
        <v>0</v>
      </c>
    </row>
    <row r="2138" spans="1:7" ht="12.75" customHeight="1" x14ac:dyDescent="0.3">
      <c r="B2138" s="2">
        <v>4600</v>
      </c>
      <c r="C2138" s="139" t="s">
        <v>229</v>
      </c>
      <c r="D2138" s="20">
        <f t="shared" si="214"/>
        <v>0</v>
      </c>
      <c r="E2138" s="20">
        <v>0</v>
      </c>
      <c r="F2138" s="20">
        <v>0</v>
      </c>
      <c r="G2138" s="20">
        <v>0</v>
      </c>
    </row>
    <row r="2139" spans="1:7" ht="12.75" customHeight="1" x14ac:dyDescent="0.3">
      <c r="B2139" s="2">
        <v>4700</v>
      </c>
      <c r="C2139" s="139" t="s">
        <v>230</v>
      </c>
      <c r="D2139" s="20">
        <f t="shared" si="214"/>
        <v>0</v>
      </c>
      <c r="E2139" s="20">
        <v>0</v>
      </c>
      <c r="F2139" s="20">
        <v>0</v>
      </c>
      <c r="G2139" s="20">
        <v>0</v>
      </c>
    </row>
    <row r="2140" spans="1:7" ht="12.75" customHeight="1" x14ac:dyDescent="0.3">
      <c r="B2140" s="2">
        <v>4800</v>
      </c>
      <c r="C2140" s="139" t="s">
        <v>231</v>
      </c>
      <c r="D2140" s="20">
        <f t="shared" si="214"/>
        <v>0</v>
      </c>
      <c r="E2140" s="20">
        <v>0</v>
      </c>
      <c r="F2140" s="20">
        <v>0</v>
      </c>
      <c r="G2140" s="20">
        <v>0</v>
      </c>
    </row>
    <row r="2141" spans="1:7" ht="12.75" customHeight="1" x14ac:dyDescent="0.3">
      <c r="B2141" s="2">
        <v>4900</v>
      </c>
      <c r="C2141" s="139" t="s">
        <v>232</v>
      </c>
      <c r="D2141" s="20">
        <f t="shared" si="214"/>
        <v>0</v>
      </c>
      <c r="E2141" s="20">
        <v>0</v>
      </c>
      <c r="F2141" s="20">
        <v>0</v>
      </c>
      <c r="G2141" s="20">
        <v>0</v>
      </c>
    </row>
    <row r="2142" spans="1:7" ht="14.25" customHeight="1" x14ac:dyDescent="0.3">
      <c r="A2142" s="137" t="s">
        <v>233</v>
      </c>
      <c r="B2142" s="137"/>
      <c r="C2142" s="45"/>
      <c r="D2142" s="138">
        <f>SUM(D2143:D2149)</f>
        <v>0</v>
      </c>
      <c r="E2142" s="138">
        <f>SUM(E2143:E2149)</f>
        <v>0</v>
      </c>
      <c r="F2142" s="138">
        <f>SUM(F2143:F2149)</f>
        <v>0</v>
      </c>
      <c r="G2142" s="138">
        <f>SUM(G2143:G2149)</f>
        <v>0</v>
      </c>
    </row>
    <row r="2143" spans="1:7" ht="12.75" customHeight="1" x14ac:dyDescent="0.3">
      <c r="B2143" s="2">
        <v>7100</v>
      </c>
      <c r="C2143" s="139" t="s">
        <v>234</v>
      </c>
      <c r="D2143" s="20">
        <f t="shared" ref="D2143:D2149" si="215">SUM(E2143:G2143)</f>
        <v>0</v>
      </c>
      <c r="E2143" s="20">
        <v>0</v>
      </c>
      <c r="F2143" s="20">
        <v>0</v>
      </c>
      <c r="G2143" s="20">
        <v>0</v>
      </c>
    </row>
    <row r="2144" spans="1:7" ht="12.75" customHeight="1" x14ac:dyDescent="0.3">
      <c r="B2144" s="2">
        <v>7200</v>
      </c>
      <c r="C2144" s="139" t="s">
        <v>235</v>
      </c>
      <c r="D2144" s="20">
        <f t="shared" si="215"/>
        <v>0</v>
      </c>
      <c r="E2144" s="20">
        <v>0</v>
      </c>
      <c r="F2144" s="20">
        <v>0</v>
      </c>
      <c r="G2144" s="20">
        <v>0</v>
      </c>
    </row>
    <row r="2145" spans="1:7" ht="12.75" customHeight="1" x14ac:dyDescent="0.3">
      <c r="B2145" s="2">
        <v>7300</v>
      </c>
      <c r="C2145" s="139" t="s">
        <v>236</v>
      </c>
      <c r="D2145" s="20">
        <f t="shared" si="215"/>
        <v>0</v>
      </c>
      <c r="E2145" s="20">
        <v>0</v>
      </c>
      <c r="F2145" s="20">
        <v>0</v>
      </c>
      <c r="G2145" s="20">
        <v>0</v>
      </c>
    </row>
    <row r="2146" spans="1:7" ht="12.75" customHeight="1" x14ac:dyDescent="0.3">
      <c r="B2146" s="2">
        <v>7400</v>
      </c>
      <c r="C2146" s="139" t="s">
        <v>237</v>
      </c>
      <c r="D2146" s="20">
        <f t="shared" si="215"/>
        <v>0</v>
      </c>
      <c r="E2146" s="20">
        <v>0</v>
      </c>
      <c r="F2146" s="20">
        <v>0</v>
      </c>
      <c r="G2146" s="20">
        <v>0</v>
      </c>
    </row>
    <row r="2147" spans="1:7" ht="12.75" customHeight="1" x14ac:dyDescent="0.3">
      <c r="B2147" s="2">
        <v>7500</v>
      </c>
      <c r="C2147" s="139" t="s">
        <v>238</v>
      </c>
      <c r="D2147" s="20">
        <f t="shared" si="215"/>
        <v>0</v>
      </c>
      <c r="E2147" s="20">
        <v>0</v>
      </c>
      <c r="F2147" s="20">
        <v>0</v>
      </c>
      <c r="G2147" s="20">
        <v>0</v>
      </c>
    </row>
    <row r="2148" spans="1:7" ht="12.75" customHeight="1" x14ac:dyDescent="0.3">
      <c r="B2148" s="2">
        <v>7600</v>
      </c>
      <c r="C2148" s="139" t="s">
        <v>239</v>
      </c>
      <c r="D2148" s="20">
        <f t="shared" si="215"/>
        <v>0</v>
      </c>
      <c r="E2148" s="20">
        <v>0</v>
      </c>
      <c r="F2148" s="20">
        <v>0</v>
      </c>
      <c r="G2148" s="20">
        <v>0</v>
      </c>
    </row>
    <row r="2149" spans="1:7" ht="12.75" customHeight="1" x14ac:dyDescent="0.3">
      <c r="B2149" s="2">
        <v>7900</v>
      </c>
      <c r="C2149" s="139" t="s">
        <v>240</v>
      </c>
      <c r="D2149" s="20">
        <f t="shared" si="215"/>
        <v>0</v>
      </c>
      <c r="E2149" s="20">
        <v>0</v>
      </c>
      <c r="F2149" s="20">
        <v>0</v>
      </c>
      <c r="G2149" s="20">
        <v>0</v>
      </c>
    </row>
    <row r="2150" spans="1:7" ht="15.75" customHeight="1" x14ac:dyDescent="0.35">
      <c r="C2150" s="59"/>
      <c r="D2150" s="20">
        <f t="shared" ref="D2150" si="216">D2241+D2332+D2423+D2514+D2605+D2696+D2787+D2878+D2969+D3060+D3151+D3333+D3242+D3424+D3515+D3606+D3697+D3788+D3879+D3970+D4061+D4152+D4243+D4425+D4334+D4516+D4607+D4698+D4789+D4880+D4971+D5062</f>
        <v>0</v>
      </c>
      <c r="E2150" s="20"/>
      <c r="F2150" s="20"/>
      <c r="G2150" s="20"/>
    </row>
    <row r="2151" spans="1:7" ht="14.25" customHeight="1" x14ac:dyDescent="0.3">
      <c r="A2151" s="135"/>
      <c r="B2151" s="135"/>
      <c r="C2151" s="42" t="s">
        <v>241</v>
      </c>
      <c r="D2151" s="136">
        <f>D2153+D2163+D2173+D2177</f>
        <v>76964.929999999993</v>
      </c>
      <c r="E2151" s="136">
        <v>0</v>
      </c>
      <c r="F2151" s="136">
        <v>76964.929999999993</v>
      </c>
      <c r="G2151" s="136">
        <v>0</v>
      </c>
    </row>
    <row r="2152" spans="1:7" ht="15.75" customHeight="1" x14ac:dyDescent="0.35">
      <c r="C2152" s="59"/>
      <c r="D2152" s="20"/>
      <c r="E2152" s="20"/>
      <c r="F2152" s="20"/>
      <c r="G2152" s="20"/>
    </row>
    <row r="2153" spans="1:7" ht="14.25" customHeight="1" x14ac:dyDescent="0.3">
      <c r="A2153" s="137" t="s">
        <v>223</v>
      </c>
      <c r="B2153" s="137"/>
      <c r="C2153" s="45"/>
      <c r="D2153" s="138">
        <f>SUM(D2154:D2162)</f>
        <v>0</v>
      </c>
      <c r="E2153" s="138">
        <f>SUM(E2154:E2162)</f>
        <v>0</v>
      </c>
      <c r="F2153" s="138">
        <f>SUM(F2154:F2162)</f>
        <v>0</v>
      </c>
      <c r="G2153" s="138">
        <f>SUM(G2154:G2162)</f>
        <v>0</v>
      </c>
    </row>
    <row r="2154" spans="1:7" ht="12.75" customHeight="1" x14ac:dyDescent="0.3">
      <c r="B2154" s="2">
        <v>4100</v>
      </c>
      <c r="C2154" s="139" t="s">
        <v>224</v>
      </c>
      <c r="D2154" s="20">
        <f t="shared" ref="D2154:D2162" si="217">SUM(E2154:G2154)</f>
        <v>0</v>
      </c>
      <c r="E2154" s="20">
        <v>0</v>
      </c>
      <c r="F2154" s="20">
        <v>0</v>
      </c>
      <c r="G2154" s="20">
        <v>0</v>
      </c>
    </row>
    <row r="2155" spans="1:7" ht="12.75" customHeight="1" x14ac:dyDescent="0.3">
      <c r="B2155" s="2">
        <v>4200</v>
      </c>
      <c r="C2155" s="139" t="s">
        <v>225</v>
      </c>
      <c r="D2155" s="20">
        <f t="shared" si="217"/>
        <v>0</v>
      </c>
      <c r="E2155" s="20">
        <v>0</v>
      </c>
      <c r="F2155" s="20">
        <v>0</v>
      </c>
      <c r="G2155" s="20">
        <v>0</v>
      </c>
    </row>
    <row r="2156" spans="1:7" ht="12.75" customHeight="1" x14ac:dyDescent="0.3">
      <c r="B2156" s="2">
        <v>4300</v>
      </c>
      <c r="C2156" s="139" t="s">
        <v>226</v>
      </c>
      <c r="D2156" s="20">
        <f t="shared" si="217"/>
        <v>0</v>
      </c>
      <c r="E2156" s="20">
        <v>0</v>
      </c>
      <c r="F2156" s="20">
        <v>0</v>
      </c>
      <c r="G2156" s="20">
        <v>0</v>
      </c>
    </row>
    <row r="2157" spans="1:7" ht="12.75" customHeight="1" x14ac:dyDescent="0.3">
      <c r="B2157" s="2">
        <v>4400</v>
      </c>
      <c r="C2157" s="139" t="s">
        <v>227</v>
      </c>
      <c r="D2157" s="20">
        <f t="shared" si="217"/>
        <v>0</v>
      </c>
      <c r="E2157" s="20">
        <v>0</v>
      </c>
      <c r="F2157" s="20">
        <v>0</v>
      </c>
      <c r="G2157" s="20">
        <v>0</v>
      </c>
    </row>
    <row r="2158" spans="1:7" ht="12.75" customHeight="1" x14ac:dyDescent="0.3">
      <c r="B2158" s="2">
        <v>4500</v>
      </c>
      <c r="C2158" s="139" t="s">
        <v>228</v>
      </c>
      <c r="D2158" s="20">
        <f t="shared" si="217"/>
        <v>0</v>
      </c>
      <c r="E2158" s="20">
        <v>0</v>
      </c>
      <c r="F2158" s="20">
        <v>0</v>
      </c>
      <c r="G2158" s="20">
        <v>0</v>
      </c>
    </row>
    <row r="2159" spans="1:7" ht="12.75" customHeight="1" x14ac:dyDescent="0.3">
      <c r="B2159" s="2">
        <v>4600</v>
      </c>
      <c r="C2159" s="139" t="s">
        <v>229</v>
      </c>
      <c r="D2159" s="20">
        <f t="shared" si="217"/>
        <v>0</v>
      </c>
      <c r="E2159" s="20">
        <v>0</v>
      </c>
      <c r="F2159" s="20">
        <v>0</v>
      </c>
      <c r="G2159" s="20">
        <v>0</v>
      </c>
    </row>
    <row r="2160" spans="1:7" ht="12.75" customHeight="1" x14ac:dyDescent="0.3">
      <c r="B2160" s="2">
        <v>4700</v>
      </c>
      <c r="C2160" s="139" t="s">
        <v>230</v>
      </c>
      <c r="D2160" s="20">
        <f t="shared" si="217"/>
        <v>0</v>
      </c>
      <c r="E2160" s="20">
        <v>0</v>
      </c>
      <c r="F2160" s="20">
        <v>0</v>
      </c>
      <c r="G2160" s="20">
        <v>0</v>
      </c>
    </row>
    <row r="2161" spans="1:7" ht="12.75" customHeight="1" x14ac:dyDescent="0.3">
      <c r="B2161" s="2">
        <v>4800</v>
      </c>
      <c r="C2161" s="139" t="s">
        <v>231</v>
      </c>
      <c r="D2161" s="20">
        <f t="shared" si="217"/>
        <v>0</v>
      </c>
      <c r="E2161" s="20">
        <v>0</v>
      </c>
      <c r="F2161" s="20">
        <v>0</v>
      </c>
      <c r="G2161" s="20">
        <v>0</v>
      </c>
    </row>
    <row r="2162" spans="1:7" ht="12.75" customHeight="1" x14ac:dyDescent="0.3">
      <c r="B2162" s="2">
        <v>4900</v>
      </c>
      <c r="C2162" s="139" t="s">
        <v>232</v>
      </c>
      <c r="D2162" s="20">
        <f t="shared" si="217"/>
        <v>0</v>
      </c>
      <c r="E2162" s="20">
        <v>0</v>
      </c>
      <c r="F2162" s="20">
        <v>0</v>
      </c>
      <c r="G2162" s="20">
        <v>0</v>
      </c>
    </row>
    <row r="2163" spans="1:7" ht="14.25" customHeight="1" x14ac:dyDescent="0.3">
      <c r="A2163" s="137" t="s">
        <v>242</v>
      </c>
      <c r="B2163" s="137"/>
      <c r="C2163" s="45"/>
      <c r="D2163" s="138">
        <f>SUM(D2164:D2172)</f>
        <v>76964.929999999993</v>
      </c>
      <c r="E2163" s="138">
        <f>SUM(E2164:E2172)</f>
        <v>0</v>
      </c>
      <c r="F2163" s="138">
        <f>SUM(F2164:F2172)</f>
        <v>76964.929999999993</v>
      </c>
      <c r="G2163" s="138">
        <f>SUM(G2164:G2172)</f>
        <v>0</v>
      </c>
    </row>
    <row r="2164" spans="1:7" ht="12.75" customHeight="1" x14ac:dyDescent="0.3">
      <c r="B2164" s="2">
        <v>5100</v>
      </c>
      <c r="C2164" s="139" t="s">
        <v>243</v>
      </c>
      <c r="D2164" s="20">
        <f t="shared" ref="D2164:D2172" si="218">SUM(E2164:G2164)</f>
        <v>2853.32</v>
      </c>
      <c r="E2164" s="20">
        <v>0</v>
      </c>
      <c r="F2164" s="20">
        <v>2853.32</v>
      </c>
      <c r="G2164" s="20">
        <v>0</v>
      </c>
    </row>
    <row r="2165" spans="1:7" ht="12.75" customHeight="1" x14ac:dyDescent="0.3">
      <c r="B2165" s="2">
        <v>5200</v>
      </c>
      <c r="C2165" s="139" t="s">
        <v>244</v>
      </c>
      <c r="D2165" s="20">
        <f t="shared" si="218"/>
        <v>14.5</v>
      </c>
      <c r="E2165" s="20">
        <v>0</v>
      </c>
      <c r="F2165" s="20">
        <v>14.5</v>
      </c>
      <c r="G2165" s="20">
        <v>0</v>
      </c>
    </row>
    <row r="2166" spans="1:7" ht="12.75" customHeight="1" x14ac:dyDescent="0.3">
      <c r="B2166" s="2">
        <v>5300</v>
      </c>
      <c r="C2166" s="139" t="s">
        <v>245</v>
      </c>
      <c r="D2166" s="20">
        <f t="shared" si="218"/>
        <v>71017.849999999991</v>
      </c>
      <c r="E2166" s="20">
        <v>0</v>
      </c>
      <c r="F2166" s="20">
        <v>71017.849999999991</v>
      </c>
      <c r="G2166" s="20">
        <v>0</v>
      </c>
    </row>
    <row r="2167" spans="1:7" ht="12.75" customHeight="1" x14ac:dyDescent="0.3">
      <c r="B2167" s="2">
        <v>5400</v>
      </c>
      <c r="C2167" s="139" t="s">
        <v>246</v>
      </c>
      <c r="D2167" s="20">
        <f t="shared" si="218"/>
        <v>1726.2</v>
      </c>
      <c r="E2167" s="20">
        <v>0</v>
      </c>
      <c r="F2167" s="20">
        <v>1726.2</v>
      </c>
      <c r="G2167" s="20">
        <v>0</v>
      </c>
    </row>
    <row r="2168" spans="1:7" ht="12.75" customHeight="1" x14ac:dyDescent="0.3">
      <c r="B2168" s="2">
        <v>5500</v>
      </c>
      <c r="C2168" s="139" t="s">
        <v>247</v>
      </c>
      <c r="D2168" s="20">
        <f t="shared" si="218"/>
        <v>0</v>
      </c>
      <c r="E2168" s="20">
        <v>0</v>
      </c>
      <c r="F2168" s="20">
        <v>0</v>
      </c>
      <c r="G2168" s="20">
        <v>0</v>
      </c>
    </row>
    <row r="2169" spans="1:7" ht="12.75" customHeight="1" x14ac:dyDescent="0.3">
      <c r="B2169" s="2">
        <v>5600</v>
      </c>
      <c r="C2169" s="139" t="s">
        <v>248</v>
      </c>
      <c r="D2169" s="20">
        <f t="shared" si="218"/>
        <v>1353.0600000000002</v>
      </c>
      <c r="E2169" s="20">
        <v>0</v>
      </c>
      <c r="F2169" s="20">
        <v>1353.0600000000002</v>
      </c>
      <c r="G2169" s="20">
        <v>0</v>
      </c>
    </row>
    <row r="2170" spans="1:7" ht="12.75" customHeight="1" x14ac:dyDescent="0.3">
      <c r="B2170" s="2">
        <v>5700</v>
      </c>
      <c r="C2170" s="139" t="s">
        <v>249</v>
      </c>
      <c r="D2170" s="20">
        <f t="shared" si="218"/>
        <v>0</v>
      </c>
      <c r="E2170" s="20">
        <v>0</v>
      </c>
      <c r="F2170" s="20">
        <v>0</v>
      </c>
      <c r="G2170" s="20">
        <v>0</v>
      </c>
    </row>
    <row r="2171" spans="1:7" ht="12.75" customHeight="1" x14ac:dyDescent="0.3">
      <c r="B2171" s="2">
        <v>5800</v>
      </c>
      <c r="C2171" s="139" t="s">
        <v>250</v>
      </c>
      <c r="D2171" s="20">
        <f t="shared" si="218"/>
        <v>0</v>
      </c>
      <c r="E2171" s="20">
        <v>0</v>
      </c>
      <c r="F2171" s="20">
        <v>0</v>
      </c>
      <c r="G2171" s="20">
        <v>0</v>
      </c>
    </row>
    <row r="2172" spans="1:7" ht="12.75" customHeight="1" x14ac:dyDescent="0.3">
      <c r="B2172" s="2">
        <v>5900</v>
      </c>
      <c r="C2172" s="139" t="s">
        <v>251</v>
      </c>
      <c r="D2172" s="20">
        <f t="shared" si="218"/>
        <v>0</v>
      </c>
      <c r="E2172" s="20">
        <v>0</v>
      </c>
      <c r="F2172" s="20">
        <v>0</v>
      </c>
      <c r="G2172" s="20">
        <v>0</v>
      </c>
    </row>
    <row r="2173" spans="1:7" ht="14.25" customHeight="1" x14ac:dyDescent="0.3">
      <c r="A2173" s="137" t="s">
        <v>252</v>
      </c>
      <c r="B2173" s="137"/>
      <c r="C2173" s="45"/>
      <c r="D2173" s="138">
        <f>SUM(D2174:D2176)</f>
        <v>0</v>
      </c>
      <c r="E2173" s="138">
        <f>SUM(E2174:E2176)</f>
        <v>0</v>
      </c>
      <c r="F2173" s="138">
        <f>SUM(F2174:F2176)</f>
        <v>0</v>
      </c>
      <c r="G2173" s="138">
        <f>SUM(G2174:G2176)</f>
        <v>0</v>
      </c>
    </row>
    <row r="2174" spans="1:7" ht="12.75" customHeight="1" x14ac:dyDescent="0.3">
      <c r="B2174" s="2">
        <v>6100</v>
      </c>
      <c r="C2174" s="139" t="s">
        <v>253</v>
      </c>
      <c r="D2174" s="20">
        <f t="shared" ref="D2174:D2176" si="219">SUM(E2174:G2174)</f>
        <v>0</v>
      </c>
      <c r="E2174" s="20">
        <v>0</v>
      </c>
      <c r="F2174" s="20">
        <v>0</v>
      </c>
      <c r="G2174" s="20">
        <v>0</v>
      </c>
    </row>
    <row r="2175" spans="1:7" ht="12.75" customHeight="1" x14ac:dyDescent="0.3">
      <c r="B2175" s="2">
        <v>6200</v>
      </c>
      <c r="C2175" s="139" t="s">
        <v>254</v>
      </c>
      <c r="D2175" s="20">
        <f t="shared" si="219"/>
        <v>0</v>
      </c>
      <c r="E2175" s="20">
        <v>0</v>
      </c>
      <c r="F2175" s="20">
        <v>0</v>
      </c>
      <c r="G2175" s="20">
        <v>0</v>
      </c>
    </row>
    <row r="2176" spans="1:7" ht="12.75" customHeight="1" x14ac:dyDescent="0.3">
      <c r="B2176" s="2">
        <v>6300</v>
      </c>
      <c r="C2176" s="139" t="s">
        <v>255</v>
      </c>
      <c r="D2176" s="20">
        <f t="shared" si="219"/>
        <v>0</v>
      </c>
      <c r="E2176" s="20">
        <v>0</v>
      </c>
      <c r="F2176" s="20">
        <v>0</v>
      </c>
      <c r="G2176" s="20">
        <v>0</v>
      </c>
    </row>
    <row r="2177" spans="1:7" ht="14.25" customHeight="1" x14ac:dyDescent="0.3">
      <c r="A2177" s="137" t="s">
        <v>256</v>
      </c>
      <c r="B2177" s="137"/>
      <c r="C2177" s="45"/>
      <c r="D2177" s="138">
        <f>D2178</f>
        <v>0</v>
      </c>
      <c r="E2177" s="138">
        <f>E2178</f>
        <v>0</v>
      </c>
      <c r="F2177" s="138">
        <f>F2178</f>
        <v>0</v>
      </c>
      <c r="G2177" s="138">
        <f>G2178</f>
        <v>0</v>
      </c>
    </row>
    <row r="2178" spans="1:7" ht="12.75" customHeight="1" x14ac:dyDescent="0.3">
      <c r="A2178" s="90"/>
      <c r="B2178" s="90">
        <v>9900</v>
      </c>
      <c r="C2178" s="140" t="s">
        <v>257</v>
      </c>
      <c r="D2178" s="92">
        <f>SUM(E2178:G2178)</f>
        <v>0</v>
      </c>
      <c r="E2178" s="92">
        <v>0</v>
      </c>
      <c r="F2178" s="92">
        <v>0</v>
      </c>
      <c r="G2178" s="92">
        <v>0</v>
      </c>
    </row>
    <row r="2179" spans="1:7" ht="14.25" customHeight="1" x14ac:dyDescent="0.3">
      <c r="A2179" s="37" t="s">
        <v>1047</v>
      </c>
      <c r="B2179" s="37"/>
      <c r="C2179" s="37"/>
      <c r="D2179" s="37"/>
      <c r="E2179" s="37"/>
      <c r="F2179" s="37"/>
      <c r="G2179" s="37"/>
    </row>
    <row r="2180" spans="1:7" ht="14.25" customHeight="1" x14ac:dyDescent="0.3">
      <c r="A2180" s="36" t="s">
        <v>258</v>
      </c>
      <c r="B2180" s="37"/>
      <c r="C2180" s="37"/>
      <c r="D2180" s="37"/>
      <c r="E2180" s="37"/>
      <c r="F2180" s="37"/>
      <c r="G2180" s="37"/>
    </row>
    <row r="2181" spans="1:7" ht="12.75" customHeight="1" x14ac:dyDescent="0.3"/>
    <row r="2182" spans="1:7" ht="12.75" customHeight="1" x14ac:dyDescent="0.3"/>
    <row r="2183" spans="1:7" ht="12.75" customHeight="1" x14ac:dyDescent="0.3"/>
    <row r="2184" spans="1:7" ht="12.75" customHeight="1" x14ac:dyDescent="0.3"/>
    <row r="2185" spans="1:7" ht="12.75" customHeight="1" x14ac:dyDescent="0.3"/>
    <row r="2186" spans="1:7" ht="12.75" customHeight="1" x14ac:dyDescent="0.3"/>
    <row r="2187" spans="1:7" ht="21" customHeight="1" x14ac:dyDescent="0.4">
      <c r="A2187" s="12" t="s">
        <v>49</v>
      </c>
    </row>
    <row r="2188" spans="1:7" ht="21" customHeight="1" x14ac:dyDescent="0.4">
      <c r="A2188" s="12" t="s">
        <v>0</v>
      </c>
      <c r="D2188" s="16"/>
      <c r="E2188" s="16"/>
      <c r="F2188" s="16"/>
      <c r="G2188" s="16"/>
    </row>
    <row r="2189" spans="1:7" ht="12.75" customHeight="1" x14ac:dyDescent="0.3">
      <c r="A2189" s="20"/>
      <c r="B2189" s="20"/>
      <c r="C2189" s="20"/>
      <c r="D2189" s="20"/>
      <c r="E2189" s="20"/>
      <c r="F2189" s="20"/>
      <c r="G2189" s="20"/>
    </row>
    <row r="2190" spans="1:7" ht="56.25" customHeight="1" x14ac:dyDescent="0.3">
      <c r="A2190" s="150" t="s">
        <v>189</v>
      </c>
      <c r="B2190" s="150" t="s">
        <v>190</v>
      </c>
      <c r="C2190" s="97" t="s">
        <v>191</v>
      </c>
      <c r="D2190" s="97" t="s">
        <v>534</v>
      </c>
      <c r="E2190" s="97" t="s">
        <v>1078</v>
      </c>
      <c r="F2190" s="97" t="s">
        <v>1079</v>
      </c>
      <c r="G2190" s="97" t="s">
        <v>1080</v>
      </c>
    </row>
    <row r="2191" spans="1:7" ht="12.75" customHeight="1" x14ac:dyDescent="0.3"/>
    <row r="2192" spans="1:7" x14ac:dyDescent="0.3">
      <c r="A2192" s="89"/>
      <c r="B2192" s="89"/>
      <c r="C2192" s="89" t="s">
        <v>193</v>
      </c>
      <c r="D2192" s="89">
        <f>D2193+D2242</f>
        <v>2955189.47</v>
      </c>
      <c r="E2192" s="89">
        <f>E2193+E2242</f>
        <v>1938082</v>
      </c>
      <c r="F2192" s="89">
        <f>F2193+F2242</f>
        <v>335359</v>
      </c>
      <c r="G2192" s="89">
        <f>G2193+G2242</f>
        <v>681748.47000000009</v>
      </c>
    </row>
    <row r="2193" spans="1:7" ht="14.25" customHeight="1" x14ac:dyDescent="0.3">
      <c r="A2193" s="135"/>
      <c r="B2193" s="135"/>
      <c r="C2193" s="42" t="s">
        <v>194</v>
      </c>
      <c r="D2193" s="136">
        <f>D2195+D2203+D2213+D2223+D2233</f>
        <v>2927685.4200000004</v>
      </c>
      <c r="E2193" s="136">
        <f>E2195+E2203+E2213+E2223+E2233</f>
        <v>1938082</v>
      </c>
      <c r="F2193" s="136">
        <f>F2195+F2203+F2213+F2223+F2233</f>
        <v>316070</v>
      </c>
      <c r="G2193" s="136">
        <f>G2195+G2203+G2213+G2223+G2233</f>
        <v>673533.42</v>
      </c>
    </row>
    <row r="2194" spans="1:7" ht="12.75" customHeight="1" x14ac:dyDescent="0.3"/>
    <row r="2195" spans="1:7" ht="14.25" customHeight="1" x14ac:dyDescent="0.3">
      <c r="A2195" s="137" t="s">
        <v>195</v>
      </c>
      <c r="B2195" s="137"/>
      <c r="C2195" s="45"/>
      <c r="D2195" s="138">
        <f>SUM(D2196:D2202)</f>
        <v>2106289.7800000003</v>
      </c>
      <c r="E2195" s="138">
        <f>SUM(E2196:E2202)</f>
        <v>1568611</v>
      </c>
      <c r="F2195" s="138">
        <f>SUM(F2196:F2202)</f>
        <v>16081</v>
      </c>
      <c r="G2195" s="138">
        <f>SUM(G2196:G2202)</f>
        <v>521597.77999999997</v>
      </c>
    </row>
    <row r="2196" spans="1:7" ht="12.75" customHeight="1" x14ac:dyDescent="0.3">
      <c r="B2196" s="2">
        <v>1100</v>
      </c>
      <c r="C2196" s="139" t="s">
        <v>196</v>
      </c>
      <c r="D2196" s="20">
        <f t="shared" ref="D2196:D2202" si="220">SUM(E2196:G2196)</f>
        <v>795607.14</v>
      </c>
      <c r="E2196" s="20">
        <v>701194</v>
      </c>
      <c r="F2196" s="20">
        <v>5467</v>
      </c>
      <c r="G2196" s="20">
        <v>88946.139999999985</v>
      </c>
    </row>
    <row r="2197" spans="1:7" ht="12.75" customHeight="1" x14ac:dyDescent="0.3">
      <c r="B2197" s="2">
        <v>1200</v>
      </c>
      <c r="C2197" s="139" t="s">
        <v>197</v>
      </c>
      <c r="D2197" s="20">
        <f t="shared" si="220"/>
        <v>19560.630000000005</v>
      </c>
      <c r="E2197" s="20">
        <v>4164</v>
      </c>
      <c r="F2197" s="20">
        <v>178</v>
      </c>
      <c r="G2197" s="20">
        <v>15218.630000000005</v>
      </c>
    </row>
    <row r="2198" spans="1:7" ht="12.75" customHeight="1" x14ac:dyDescent="0.3">
      <c r="B2198" s="2">
        <v>1300</v>
      </c>
      <c r="C2198" s="139" t="s">
        <v>198</v>
      </c>
      <c r="D2198" s="20">
        <f t="shared" si="220"/>
        <v>355745.14</v>
      </c>
      <c r="E2198" s="20">
        <v>295262</v>
      </c>
      <c r="F2198" s="20">
        <v>3365</v>
      </c>
      <c r="G2198" s="20">
        <v>57118.139999999992</v>
      </c>
    </row>
    <row r="2199" spans="1:7" ht="12.75" customHeight="1" x14ac:dyDescent="0.3">
      <c r="B2199" s="2">
        <v>1400</v>
      </c>
      <c r="C2199" s="139" t="s">
        <v>199</v>
      </c>
      <c r="D2199" s="20">
        <f t="shared" si="220"/>
        <v>219237.73</v>
      </c>
      <c r="E2199" s="20">
        <v>150272</v>
      </c>
      <c r="F2199" s="20">
        <v>3008</v>
      </c>
      <c r="G2199" s="20">
        <v>65957.73000000001</v>
      </c>
    </row>
    <row r="2200" spans="1:7" ht="12.75" customHeight="1" x14ac:dyDescent="0.3">
      <c r="B2200" s="2">
        <v>1500</v>
      </c>
      <c r="C2200" s="139" t="s">
        <v>200</v>
      </c>
      <c r="D2200" s="20">
        <f t="shared" si="220"/>
        <v>633613.82999999996</v>
      </c>
      <c r="E2200" s="20">
        <v>384073</v>
      </c>
      <c r="F2200" s="20">
        <v>2011</v>
      </c>
      <c r="G2200" s="20">
        <v>247529.83</v>
      </c>
    </row>
    <row r="2201" spans="1:7" ht="12.75" customHeight="1" x14ac:dyDescent="0.3">
      <c r="B2201" s="2">
        <v>1600</v>
      </c>
      <c r="C2201" s="139" t="s">
        <v>201</v>
      </c>
      <c r="D2201" s="20">
        <f t="shared" si="220"/>
        <v>0</v>
      </c>
      <c r="E2201" s="20">
        <v>0</v>
      </c>
      <c r="F2201" s="20">
        <v>0</v>
      </c>
      <c r="G2201" s="20">
        <v>0</v>
      </c>
    </row>
    <row r="2202" spans="1:7" ht="12.75" customHeight="1" x14ac:dyDescent="0.3">
      <c r="B2202" s="2">
        <v>1700</v>
      </c>
      <c r="C2202" s="139" t="s">
        <v>202</v>
      </c>
      <c r="D2202" s="20">
        <f t="shared" si="220"/>
        <v>82525.31</v>
      </c>
      <c r="E2202" s="20">
        <v>33646</v>
      </c>
      <c r="F2202" s="20">
        <v>2052</v>
      </c>
      <c r="G2202" s="20">
        <v>46827.31</v>
      </c>
    </row>
    <row r="2203" spans="1:7" ht="14.25" customHeight="1" x14ac:dyDescent="0.3">
      <c r="A2203" s="137" t="s">
        <v>203</v>
      </c>
      <c r="B2203" s="137"/>
      <c r="C2203" s="45"/>
      <c r="D2203" s="138">
        <f>SUM(D2204:D2212)</f>
        <v>337530.75</v>
      </c>
      <c r="E2203" s="138">
        <f>SUM(E2204:E2212)</f>
        <v>120452</v>
      </c>
      <c r="F2203" s="138">
        <f>SUM(F2204:F2212)</f>
        <v>86889</v>
      </c>
      <c r="G2203" s="138">
        <f>SUM(G2204:G2212)</f>
        <v>130189.75</v>
      </c>
    </row>
    <row r="2204" spans="1:7" ht="12.75" customHeight="1" x14ac:dyDescent="0.3">
      <c r="B2204" s="2">
        <v>2100</v>
      </c>
      <c r="C2204" s="139" t="s">
        <v>204</v>
      </c>
      <c r="D2204" s="20">
        <f t="shared" ref="D2204:D2212" si="221">SUM(E2204:G2204)</f>
        <v>31774.550000000003</v>
      </c>
      <c r="E2204" s="20">
        <v>10003</v>
      </c>
      <c r="F2204" s="20">
        <v>13443</v>
      </c>
      <c r="G2204" s="20">
        <v>8328.5500000000011</v>
      </c>
    </row>
    <row r="2205" spans="1:7" ht="12.75" customHeight="1" x14ac:dyDescent="0.3">
      <c r="B2205" s="2">
        <v>2200</v>
      </c>
      <c r="C2205" s="139" t="s">
        <v>205</v>
      </c>
      <c r="D2205" s="20">
        <f t="shared" si="221"/>
        <v>23449.57</v>
      </c>
      <c r="E2205" s="20">
        <v>1557</v>
      </c>
      <c r="F2205" s="20">
        <v>9937</v>
      </c>
      <c r="G2205" s="20">
        <v>11955.57</v>
      </c>
    </row>
    <row r="2206" spans="1:7" ht="12.75" customHeight="1" x14ac:dyDescent="0.3">
      <c r="B2206" s="2">
        <v>2300</v>
      </c>
      <c r="C2206" s="139" t="s">
        <v>206</v>
      </c>
      <c r="D2206" s="20">
        <f t="shared" si="221"/>
        <v>1</v>
      </c>
      <c r="E2206" s="20">
        <v>1</v>
      </c>
      <c r="F2206" s="20">
        <v>0</v>
      </c>
      <c r="G2206" s="20">
        <v>0</v>
      </c>
    </row>
    <row r="2207" spans="1:7" ht="12.75" customHeight="1" x14ac:dyDescent="0.3">
      <c r="B2207" s="2">
        <v>2400</v>
      </c>
      <c r="C2207" s="139" t="s">
        <v>207</v>
      </c>
      <c r="D2207" s="20">
        <f t="shared" si="221"/>
        <v>3443.69</v>
      </c>
      <c r="E2207" s="20">
        <v>1088</v>
      </c>
      <c r="F2207" s="20">
        <v>1393</v>
      </c>
      <c r="G2207" s="20">
        <v>962.68999999999994</v>
      </c>
    </row>
    <row r="2208" spans="1:7" ht="12.75" customHeight="1" x14ac:dyDescent="0.3">
      <c r="B2208" s="2">
        <v>2500</v>
      </c>
      <c r="C2208" s="139" t="s">
        <v>208</v>
      </c>
      <c r="D2208" s="20">
        <f t="shared" si="221"/>
        <v>219676.97000000003</v>
      </c>
      <c r="E2208" s="20">
        <v>75059</v>
      </c>
      <c r="F2208" s="20">
        <v>52317</v>
      </c>
      <c r="G2208" s="20">
        <v>92300.970000000016</v>
      </c>
    </row>
    <row r="2209" spans="1:7" ht="12.75" customHeight="1" x14ac:dyDescent="0.3">
      <c r="B2209" s="2">
        <v>2600</v>
      </c>
      <c r="C2209" s="139" t="s">
        <v>209</v>
      </c>
      <c r="D2209" s="20">
        <f t="shared" si="221"/>
        <v>35369.599999999999</v>
      </c>
      <c r="E2209" s="20">
        <v>26488</v>
      </c>
      <c r="F2209" s="20">
        <v>3216</v>
      </c>
      <c r="G2209" s="20">
        <v>5665.5999999999985</v>
      </c>
    </row>
    <row r="2210" spans="1:7" ht="12.75" customHeight="1" x14ac:dyDescent="0.3">
      <c r="B2210" s="2">
        <v>2700</v>
      </c>
      <c r="C2210" s="139" t="s">
        <v>210</v>
      </c>
      <c r="D2210" s="20">
        <f t="shared" si="221"/>
        <v>1157.6800000000003</v>
      </c>
      <c r="E2210" s="20">
        <v>159</v>
      </c>
      <c r="F2210" s="20">
        <v>66</v>
      </c>
      <c r="G2210" s="20">
        <v>932.68000000000018</v>
      </c>
    </row>
    <row r="2211" spans="1:7" ht="12.75" customHeight="1" x14ac:dyDescent="0.3">
      <c r="B2211" s="2">
        <v>2800</v>
      </c>
      <c r="C2211" s="139" t="s">
        <v>211</v>
      </c>
      <c r="D2211" s="20">
        <f t="shared" si="221"/>
        <v>0</v>
      </c>
      <c r="E2211" s="20">
        <v>0</v>
      </c>
      <c r="F2211" s="20">
        <v>0</v>
      </c>
      <c r="G2211" s="20">
        <v>0</v>
      </c>
    </row>
    <row r="2212" spans="1:7" ht="12.75" customHeight="1" x14ac:dyDescent="0.3">
      <c r="B2212" s="2">
        <v>2900</v>
      </c>
      <c r="C2212" s="139" t="s">
        <v>212</v>
      </c>
      <c r="D2212" s="20">
        <f t="shared" si="221"/>
        <v>22657.690000000002</v>
      </c>
      <c r="E2212" s="20">
        <v>6097</v>
      </c>
      <c r="F2212" s="20">
        <v>6517</v>
      </c>
      <c r="G2212" s="20">
        <v>10043.690000000002</v>
      </c>
    </row>
    <row r="2213" spans="1:7" ht="14.25" customHeight="1" x14ac:dyDescent="0.3">
      <c r="A2213" s="137" t="s">
        <v>213</v>
      </c>
      <c r="B2213" s="137"/>
      <c r="C2213" s="45"/>
      <c r="D2213" s="138">
        <f>SUM(D2214:D2222)</f>
        <v>419704.88999999996</v>
      </c>
      <c r="E2213" s="138">
        <f>SUM(E2214:E2222)</f>
        <v>186567</v>
      </c>
      <c r="F2213" s="138">
        <f>SUM(F2214:F2222)</f>
        <v>211392</v>
      </c>
      <c r="G2213" s="138">
        <f>SUM(G2214:G2222)</f>
        <v>21745.889999999996</v>
      </c>
    </row>
    <row r="2214" spans="1:7" ht="12.75" customHeight="1" x14ac:dyDescent="0.3">
      <c r="B2214" s="2">
        <v>3100</v>
      </c>
      <c r="C2214" s="139" t="s">
        <v>214</v>
      </c>
      <c r="D2214" s="20">
        <f t="shared" ref="D2214:D2222" si="222">SUM(E2214:G2214)</f>
        <v>71297.03</v>
      </c>
      <c r="E2214" s="20">
        <v>24817</v>
      </c>
      <c r="F2214" s="20">
        <v>40022</v>
      </c>
      <c r="G2214" s="20">
        <v>6458.03</v>
      </c>
    </row>
    <row r="2215" spans="1:7" ht="12.75" customHeight="1" x14ac:dyDescent="0.3">
      <c r="B2215" s="2">
        <v>3200</v>
      </c>
      <c r="C2215" s="139" t="s">
        <v>215</v>
      </c>
      <c r="D2215" s="20">
        <f t="shared" si="222"/>
        <v>11276.48</v>
      </c>
      <c r="E2215" s="20">
        <v>9861</v>
      </c>
      <c r="F2215" s="20">
        <v>1096</v>
      </c>
      <c r="G2215" s="20">
        <v>319.48</v>
      </c>
    </row>
    <row r="2216" spans="1:7" ht="12.75" customHeight="1" x14ac:dyDescent="0.3">
      <c r="B2216" s="2">
        <v>3300</v>
      </c>
      <c r="C2216" s="139" t="s">
        <v>216</v>
      </c>
      <c r="D2216" s="20">
        <f t="shared" si="222"/>
        <v>147490.65</v>
      </c>
      <c r="E2216" s="20">
        <v>61333</v>
      </c>
      <c r="F2216" s="20">
        <v>88670</v>
      </c>
      <c r="G2216" s="20">
        <v>-2512.3500000000013</v>
      </c>
    </row>
    <row r="2217" spans="1:7" ht="12.75" customHeight="1" x14ac:dyDescent="0.3">
      <c r="B2217" s="2">
        <v>3400</v>
      </c>
      <c r="C2217" s="139" t="s">
        <v>217</v>
      </c>
      <c r="D2217" s="20">
        <f t="shared" si="222"/>
        <v>1763.1800000000007</v>
      </c>
      <c r="E2217" s="20">
        <v>777</v>
      </c>
      <c r="F2217" s="20">
        <v>43</v>
      </c>
      <c r="G2217" s="20">
        <v>943.18000000000086</v>
      </c>
    </row>
    <row r="2218" spans="1:7" ht="12.75" customHeight="1" x14ac:dyDescent="0.3">
      <c r="B2218" s="2">
        <v>3500</v>
      </c>
      <c r="C2218" s="139" t="s">
        <v>218</v>
      </c>
      <c r="D2218" s="20">
        <f t="shared" si="222"/>
        <v>140497.07999999999</v>
      </c>
      <c r="E2218" s="20">
        <v>63860</v>
      </c>
      <c r="F2218" s="20">
        <v>68080</v>
      </c>
      <c r="G2218" s="20">
        <v>8557.0799999999981</v>
      </c>
    </row>
    <row r="2219" spans="1:7" ht="12.75" customHeight="1" x14ac:dyDescent="0.3">
      <c r="B2219" s="2">
        <v>3600</v>
      </c>
      <c r="C2219" s="139" t="s">
        <v>219</v>
      </c>
      <c r="D2219" s="20">
        <f t="shared" si="222"/>
        <v>12995</v>
      </c>
      <c r="E2219" s="20">
        <v>855</v>
      </c>
      <c r="F2219" s="20">
        <v>12140</v>
      </c>
      <c r="G2219" s="20">
        <v>0</v>
      </c>
    </row>
    <row r="2220" spans="1:7" ht="12.75" customHeight="1" x14ac:dyDescent="0.3">
      <c r="B2220" s="2">
        <v>3700</v>
      </c>
      <c r="C2220" s="139" t="s">
        <v>220</v>
      </c>
      <c r="D2220" s="20">
        <f t="shared" si="222"/>
        <v>20627.03</v>
      </c>
      <c r="E2220" s="20">
        <v>13687</v>
      </c>
      <c r="F2220" s="20">
        <v>4</v>
      </c>
      <c r="G2220" s="20">
        <v>6936.0300000000007</v>
      </c>
    </row>
    <row r="2221" spans="1:7" ht="12.75" customHeight="1" x14ac:dyDescent="0.3">
      <c r="B2221" s="2">
        <v>3800</v>
      </c>
      <c r="C2221" s="139" t="s">
        <v>221</v>
      </c>
      <c r="D2221" s="20">
        <f t="shared" si="222"/>
        <v>7526.68</v>
      </c>
      <c r="E2221" s="20">
        <v>5818</v>
      </c>
      <c r="F2221" s="20">
        <v>1320</v>
      </c>
      <c r="G2221" s="20">
        <v>388.67999999999995</v>
      </c>
    </row>
    <row r="2222" spans="1:7" ht="12.75" customHeight="1" x14ac:dyDescent="0.3">
      <c r="B2222" s="2">
        <v>3900</v>
      </c>
      <c r="C2222" s="139" t="s">
        <v>222</v>
      </c>
      <c r="D2222" s="20">
        <f t="shared" si="222"/>
        <v>6231.76</v>
      </c>
      <c r="E2222" s="20">
        <v>5559</v>
      </c>
      <c r="F2222" s="20">
        <v>17</v>
      </c>
      <c r="G2222" s="20">
        <v>655.75999999999976</v>
      </c>
    </row>
    <row r="2223" spans="1:7" ht="14.25" customHeight="1" x14ac:dyDescent="0.3">
      <c r="A2223" s="137" t="s">
        <v>223</v>
      </c>
      <c r="B2223" s="137"/>
      <c r="C2223" s="45"/>
      <c r="D2223" s="138">
        <f>SUM(D2224:D2232)</f>
        <v>64160</v>
      </c>
      <c r="E2223" s="138">
        <f>SUM(E2224:E2232)</f>
        <v>62452</v>
      </c>
      <c r="F2223" s="138">
        <f>SUM(F2224:F2232)</f>
        <v>1708</v>
      </c>
      <c r="G2223" s="138">
        <f>SUM(G2224:G2232)</f>
        <v>0</v>
      </c>
    </row>
    <row r="2224" spans="1:7" ht="12.75" customHeight="1" x14ac:dyDescent="0.3">
      <c r="B2224" s="2">
        <v>4100</v>
      </c>
      <c r="C2224" s="139" t="s">
        <v>224</v>
      </c>
      <c r="D2224" s="20">
        <f t="shared" ref="D2224:D2232" si="223">SUM(E2224:G2224)</f>
        <v>0</v>
      </c>
      <c r="E2224" s="20">
        <v>0</v>
      </c>
      <c r="F2224" s="20">
        <v>0</v>
      </c>
      <c r="G2224" s="20">
        <v>0</v>
      </c>
    </row>
    <row r="2225" spans="1:7" ht="12.75" customHeight="1" x14ac:dyDescent="0.3">
      <c r="B2225" s="2">
        <v>4200</v>
      </c>
      <c r="C2225" s="139" t="s">
        <v>225</v>
      </c>
      <c r="D2225" s="20">
        <f t="shared" si="223"/>
        <v>0</v>
      </c>
      <c r="E2225" s="20">
        <v>0</v>
      </c>
      <c r="F2225" s="20">
        <v>0</v>
      </c>
      <c r="G2225" s="20">
        <v>0</v>
      </c>
    </row>
    <row r="2226" spans="1:7" ht="12.75" customHeight="1" x14ac:dyDescent="0.3">
      <c r="B2226" s="2">
        <v>4300</v>
      </c>
      <c r="C2226" s="139" t="s">
        <v>226</v>
      </c>
      <c r="D2226" s="20">
        <f t="shared" si="223"/>
        <v>57052</v>
      </c>
      <c r="E2226" s="20">
        <v>57052</v>
      </c>
      <c r="F2226" s="20">
        <v>0</v>
      </c>
      <c r="G2226" s="20">
        <v>0</v>
      </c>
    </row>
    <row r="2227" spans="1:7" ht="12.75" customHeight="1" x14ac:dyDescent="0.3">
      <c r="B2227" s="2">
        <v>4400</v>
      </c>
      <c r="C2227" s="139" t="s">
        <v>227</v>
      </c>
      <c r="D2227" s="20">
        <f t="shared" si="223"/>
        <v>7048</v>
      </c>
      <c r="E2227" s="20">
        <v>5340</v>
      </c>
      <c r="F2227" s="20">
        <v>1708</v>
      </c>
      <c r="G2227" s="20">
        <v>0</v>
      </c>
    </row>
    <row r="2228" spans="1:7" ht="12.75" customHeight="1" x14ac:dyDescent="0.3">
      <c r="B2228" s="2">
        <v>4500</v>
      </c>
      <c r="C2228" s="139" t="s">
        <v>228</v>
      </c>
      <c r="D2228" s="20">
        <f t="shared" si="223"/>
        <v>0</v>
      </c>
      <c r="E2228" s="20">
        <v>0</v>
      </c>
      <c r="F2228" s="20">
        <v>0</v>
      </c>
      <c r="G2228" s="20">
        <v>0</v>
      </c>
    </row>
    <row r="2229" spans="1:7" ht="12.75" customHeight="1" x14ac:dyDescent="0.3">
      <c r="B2229" s="2">
        <v>4600</v>
      </c>
      <c r="C2229" s="139" t="s">
        <v>229</v>
      </c>
      <c r="D2229" s="20">
        <f t="shared" si="223"/>
        <v>0</v>
      </c>
      <c r="E2229" s="20">
        <v>0</v>
      </c>
      <c r="F2229" s="20">
        <v>0</v>
      </c>
      <c r="G2229" s="20">
        <v>0</v>
      </c>
    </row>
    <row r="2230" spans="1:7" ht="12.75" customHeight="1" x14ac:dyDescent="0.3">
      <c r="B2230" s="2">
        <v>4700</v>
      </c>
      <c r="C2230" s="139" t="s">
        <v>230</v>
      </c>
      <c r="D2230" s="20">
        <f t="shared" si="223"/>
        <v>0</v>
      </c>
      <c r="E2230" s="20">
        <v>0</v>
      </c>
      <c r="F2230" s="20">
        <v>0</v>
      </c>
      <c r="G2230" s="20">
        <v>0</v>
      </c>
    </row>
    <row r="2231" spans="1:7" ht="12.75" customHeight="1" x14ac:dyDescent="0.3">
      <c r="B2231" s="2">
        <v>4800</v>
      </c>
      <c r="C2231" s="139" t="s">
        <v>231</v>
      </c>
      <c r="D2231" s="20">
        <f t="shared" si="223"/>
        <v>60</v>
      </c>
      <c r="E2231" s="20">
        <v>60</v>
      </c>
      <c r="F2231" s="20">
        <v>0</v>
      </c>
      <c r="G2231" s="20">
        <v>0</v>
      </c>
    </row>
    <row r="2232" spans="1:7" ht="12.75" customHeight="1" x14ac:dyDescent="0.3">
      <c r="B2232" s="2">
        <v>4900</v>
      </c>
      <c r="C2232" s="139" t="s">
        <v>232</v>
      </c>
      <c r="D2232" s="20">
        <f t="shared" si="223"/>
        <v>0</v>
      </c>
      <c r="E2232" s="20">
        <v>0</v>
      </c>
      <c r="F2232" s="20">
        <v>0</v>
      </c>
      <c r="G2232" s="20">
        <v>0</v>
      </c>
    </row>
    <row r="2233" spans="1:7" ht="14.25" customHeight="1" x14ac:dyDescent="0.3">
      <c r="A2233" s="137" t="s">
        <v>233</v>
      </c>
      <c r="B2233" s="137"/>
      <c r="C2233" s="45"/>
      <c r="D2233" s="138">
        <f>SUM(D2234:D2240)</f>
        <v>0</v>
      </c>
      <c r="E2233" s="138">
        <f>SUM(E2234:E2240)</f>
        <v>0</v>
      </c>
      <c r="F2233" s="138">
        <f>SUM(F2234:F2240)</f>
        <v>0</v>
      </c>
      <c r="G2233" s="138">
        <f>SUM(G2234:G2240)</f>
        <v>0</v>
      </c>
    </row>
    <row r="2234" spans="1:7" ht="12.75" customHeight="1" x14ac:dyDescent="0.3">
      <c r="B2234" s="2">
        <v>7100</v>
      </c>
      <c r="C2234" s="139" t="s">
        <v>234</v>
      </c>
      <c r="D2234" s="20">
        <f t="shared" ref="D2234:D2240" si="224">SUM(E2234:G2234)</f>
        <v>0</v>
      </c>
      <c r="E2234" s="20">
        <v>0</v>
      </c>
      <c r="F2234" s="20">
        <v>0</v>
      </c>
      <c r="G2234" s="20">
        <v>0</v>
      </c>
    </row>
    <row r="2235" spans="1:7" ht="12.75" customHeight="1" x14ac:dyDescent="0.3">
      <c r="B2235" s="2">
        <v>7200</v>
      </c>
      <c r="C2235" s="139" t="s">
        <v>235</v>
      </c>
      <c r="D2235" s="20">
        <f t="shared" si="224"/>
        <v>0</v>
      </c>
      <c r="E2235" s="20">
        <v>0</v>
      </c>
      <c r="F2235" s="20">
        <v>0</v>
      </c>
      <c r="G2235" s="20">
        <v>0</v>
      </c>
    </row>
    <row r="2236" spans="1:7" ht="12.75" customHeight="1" x14ac:dyDescent="0.3">
      <c r="B2236" s="2">
        <v>7300</v>
      </c>
      <c r="C2236" s="139" t="s">
        <v>236</v>
      </c>
      <c r="D2236" s="20">
        <f t="shared" si="224"/>
        <v>0</v>
      </c>
      <c r="E2236" s="20">
        <v>0</v>
      </c>
      <c r="F2236" s="20">
        <v>0</v>
      </c>
      <c r="G2236" s="20">
        <v>0</v>
      </c>
    </row>
    <row r="2237" spans="1:7" ht="12.75" customHeight="1" x14ac:dyDescent="0.3">
      <c r="B2237" s="2">
        <v>7400</v>
      </c>
      <c r="C2237" s="139" t="s">
        <v>237</v>
      </c>
      <c r="D2237" s="20">
        <f t="shared" si="224"/>
        <v>0</v>
      </c>
      <c r="E2237" s="20">
        <v>0</v>
      </c>
      <c r="F2237" s="20">
        <v>0</v>
      </c>
      <c r="G2237" s="20">
        <v>0</v>
      </c>
    </row>
    <row r="2238" spans="1:7" ht="12.75" customHeight="1" x14ac:dyDescent="0.3">
      <c r="B2238" s="2">
        <v>7500</v>
      </c>
      <c r="C2238" s="139" t="s">
        <v>238</v>
      </c>
      <c r="D2238" s="20">
        <f t="shared" si="224"/>
        <v>0</v>
      </c>
      <c r="E2238" s="20">
        <v>0</v>
      </c>
      <c r="F2238" s="20">
        <v>0</v>
      </c>
      <c r="G2238" s="20">
        <v>0</v>
      </c>
    </row>
    <row r="2239" spans="1:7" ht="12.75" customHeight="1" x14ac:dyDescent="0.3">
      <c r="B2239" s="2">
        <v>7600</v>
      </c>
      <c r="C2239" s="139" t="s">
        <v>239</v>
      </c>
      <c r="D2239" s="20">
        <f t="shared" si="224"/>
        <v>0</v>
      </c>
      <c r="E2239" s="20">
        <v>0</v>
      </c>
      <c r="F2239" s="20">
        <v>0</v>
      </c>
      <c r="G2239" s="20">
        <v>0</v>
      </c>
    </row>
    <row r="2240" spans="1:7" ht="12.75" customHeight="1" x14ac:dyDescent="0.3">
      <c r="B2240" s="2">
        <v>7900</v>
      </c>
      <c r="C2240" s="139" t="s">
        <v>240</v>
      </c>
      <c r="D2240" s="20">
        <f t="shared" si="224"/>
        <v>0</v>
      </c>
      <c r="E2240" s="20">
        <v>0</v>
      </c>
      <c r="F2240" s="20">
        <v>0</v>
      </c>
      <c r="G2240" s="20">
        <v>0</v>
      </c>
    </row>
    <row r="2241" spans="1:7" ht="15.75" customHeight="1" x14ac:dyDescent="0.35">
      <c r="C2241" s="59"/>
      <c r="D2241" s="20">
        <f t="shared" ref="D2241" si="225">D2332+D2423+D2514+D2605+D2696+D2787+D2878+D2969+D3060+D3151+D3242+D3424+D3333+D3515+D3606+D3697+D3788+D3879+D3970+D4061+D4152+D4243+D4334+D4516+D4425+D4607+D4698+D4789+D4880+D4971+D5062+D5153</f>
        <v>0</v>
      </c>
      <c r="E2241" s="20"/>
      <c r="F2241" s="20"/>
      <c r="G2241" s="20"/>
    </row>
    <row r="2242" spans="1:7" ht="14.25" customHeight="1" x14ac:dyDescent="0.3">
      <c r="A2242" s="135"/>
      <c r="B2242" s="135"/>
      <c r="C2242" s="42" t="s">
        <v>241</v>
      </c>
      <c r="D2242" s="136">
        <f>D2244+D2254+D2264+D2268</f>
        <v>27504.05</v>
      </c>
      <c r="E2242" s="136">
        <v>0</v>
      </c>
      <c r="F2242" s="136">
        <v>19289</v>
      </c>
      <c r="G2242" s="136">
        <v>8215.0499999999993</v>
      </c>
    </row>
    <row r="2243" spans="1:7" ht="15.75" customHeight="1" x14ac:dyDescent="0.35">
      <c r="C2243" s="59"/>
      <c r="D2243" s="20"/>
      <c r="E2243" s="20"/>
      <c r="F2243" s="20"/>
      <c r="G2243" s="20"/>
    </row>
    <row r="2244" spans="1:7" ht="14.25" customHeight="1" x14ac:dyDescent="0.3">
      <c r="A2244" s="137" t="s">
        <v>223</v>
      </c>
      <c r="B2244" s="137"/>
      <c r="C2244" s="45"/>
      <c r="D2244" s="138">
        <f>SUM(D2245:D2253)</f>
        <v>0</v>
      </c>
      <c r="E2244" s="138">
        <f>SUM(E2245:E2253)</f>
        <v>0</v>
      </c>
      <c r="F2244" s="138">
        <f>SUM(F2245:F2253)</f>
        <v>0</v>
      </c>
      <c r="G2244" s="138">
        <f>SUM(G2245:G2253)</f>
        <v>0</v>
      </c>
    </row>
    <row r="2245" spans="1:7" ht="12.75" customHeight="1" x14ac:dyDescent="0.3">
      <c r="B2245" s="2">
        <v>4100</v>
      </c>
      <c r="C2245" s="139" t="s">
        <v>224</v>
      </c>
      <c r="D2245" s="20">
        <f t="shared" ref="D2245:D2253" si="226">SUM(E2245:G2245)</f>
        <v>0</v>
      </c>
      <c r="E2245" s="20">
        <v>0</v>
      </c>
      <c r="F2245" s="20">
        <v>0</v>
      </c>
      <c r="G2245" s="20">
        <v>0</v>
      </c>
    </row>
    <row r="2246" spans="1:7" ht="12.75" customHeight="1" x14ac:dyDescent="0.3">
      <c r="B2246" s="2">
        <v>4200</v>
      </c>
      <c r="C2246" s="139" t="s">
        <v>225</v>
      </c>
      <c r="D2246" s="20">
        <f t="shared" si="226"/>
        <v>0</v>
      </c>
      <c r="E2246" s="20">
        <v>0</v>
      </c>
      <c r="F2246" s="20">
        <v>0</v>
      </c>
      <c r="G2246" s="20">
        <v>0</v>
      </c>
    </row>
    <row r="2247" spans="1:7" ht="12.75" customHeight="1" x14ac:dyDescent="0.3">
      <c r="B2247" s="2">
        <v>4300</v>
      </c>
      <c r="C2247" s="139" t="s">
        <v>226</v>
      </c>
      <c r="D2247" s="20">
        <f t="shared" si="226"/>
        <v>0</v>
      </c>
      <c r="E2247" s="20">
        <v>0</v>
      </c>
      <c r="F2247" s="20">
        <v>0</v>
      </c>
      <c r="G2247" s="20">
        <v>0</v>
      </c>
    </row>
    <row r="2248" spans="1:7" ht="12.75" customHeight="1" x14ac:dyDescent="0.3">
      <c r="B2248" s="2">
        <v>4400</v>
      </c>
      <c r="C2248" s="139" t="s">
        <v>227</v>
      </c>
      <c r="D2248" s="20">
        <f t="shared" si="226"/>
        <v>0</v>
      </c>
      <c r="E2248" s="20">
        <v>0</v>
      </c>
      <c r="F2248" s="20">
        <v>0</v>
      </c>
      <c r="G2248" s="20">
        <v>0</v>
      </c>
    </row>
    <row r="2249" spans="1:7" ht="12.75" customHeight="1" x14ac:dyDescent="0.3">
      <c r="B2249" s="2">
        <v>4500</v>
      </c>
      <c r="C2249" s="139" t="s">
        <v>228</v>
      </c>
      <c r="D2249" s="20">
        <f t="shared" si="226"/>
        <v>0</v>
      </c>
      <c r="E2249" s="20">
        <v>0</v>
      </c>
      <c r="F2249" s="20">
        <v>0</v>
      </c>
      <c r="G2249" s="20">
        <v>0</v>
      </c>
    </row>
    <row r="2250" spans="1:7" ht="12.75" customHeight="1" x14ac:dyDescent="0.3">
      <c r="B2250" s="2">
        <v>4600</v>
      </c>
      <c r="C2250" s="139" t="s">
        <v>229</v>
      </c>
      <c r="D2250" s="20">
        <f t="shared" si="226"/>
        <v>0</v>
      </c>
      <c r="E2250" s="20">
        <v>0</v>
      </c>
      <c r="F2250" s="20">
        <v>0</v>
      </c>
      <c r="G2250" s="20">
        <v>0</v>
      </c>
    </row>
    <row r="2251" spans="1:7" ht="12.75" customHeight="1" x14ac:dyDescent="0.3">
      <c r="B2251" s="2">
        <v>4700</v>
      </c>
      <c r="C2251" s="139" t="s">
        <v>230</v>
      </c>
      <c r="D2251" s="20">
        <f t="shared" si="226"/>
        <v>0</v>
      </c>
      <c r="E2251" s="20">
        <v>0</v>
      </c>
      <c r="F2251" s="20">
        <v>0</v>
      </c>
      <c r="G2251" s="20">
        <v>0</v>
      </c>
    </row>
    <row r="2252" spans="1:7" ht="12.75" customHeight="1" x14ac:dyDescent="0.3">
      <c r="B2252" s="2">
        <v>4800</v>
      </c>
      <c r="C2252" s="139" t="s">
        <v>231</v>
      </c>
      <c r="D2252" s="20">
        <f t="shared" si="226"/>
        <v>0</v>
      </c>
      <c r="E2252" s="20">
        <v>0</v>
      </c>
      <c r="F2252" s="20">
        <v>0</v>
      </c>
      <c r="G2252" s="20">
        <v>0</v>
      </c>
    </row>
    <row r="2253" spans="1:7" ht="12.75" customHeight="1" x14ac:dyDescent="0.3">
      <c r="B2253" s="2">
        <v>4900</v>
      </c>
      <c r="C2253" s="139" t="s">
        <v>232</v>
      </c>
      <c r="D2253" s="20">
        <f t="shared" si="226"/>
        <v>0</v>
      </c>
      <c r="E2253" s="20">
        <v>0</v>
      </c>
      <c r="F2253" s="20">
        <v>0</v>
      </c>
      <c r="G2253" s="20">
        <v>0</v>
      </c>
    </row>
    <row r="2254" spans="1:7" ht="14.25" customHeight="1" x14ac:dyDescent="0.3">
      <c r="A2254" s="137" t="s">
        <v>242</v>
      </c>
      <c r="B2254" s="137"/>
      <c r="C2254" s="45"/>
      <c r="D2254" s="138">
        <f>SUM(D2255:D2263)</f>
        <v>7973.7099999999991</v>
      </c>
      <c r="E2254" s="138">
        <f>SUM(E2255:E2263)</f>
        <v>0</v>
      </c>
      <c r="F2254" s="138">
        <f>SUM(F2255:F2263)</f>
        <v>4</v>
      </c>
      <c r="G2254" s="138">
        <f>SUM(G2255:G2263)</f>
        <v>7969.7099999999991</v>
      </c>
    </row>
    <row r="2255" spans="1:7" ht="12.75" customHeight="1" x14ac:dyDescent="0.3">
      <c r="B2255" s="2">
        <v>5100</v>
      </c>
      <c r="C2255" s="139" t="s">
        <v>243</v>
      </c>
      <c r="D2255" s="20">
        <f t="shared" ref="D2255:D2263" si="227">SUM(E2255:G2255)</f>
        <v>0</v>
      </c>
      <c r="E2255" s="20">
        <v>0</v>
      </c>
      <c r="F2255" s="20">
        <v>0</v>
      </c>
      <c r="G2255" s="20">
        <v>0</v>
      </c>
    </row>
    <row r="2256" spans="1:7" ht="12.75" customHeight="1" x14ac:dyDescent="0.3">
      <c r="B2256" s="2">
        <v>5200</v>
      </c>
      <c r="C2256" s="139" t="s">
        <v>244</v>
      </c>
      <c r="D2256" s="20">
        <f t="shared" si="227"/>
        <v>4</v>
      </c>
      <c r="E2256" s="20">
        <v>0</v>
      </c>
      <c r="F2256" s="20">
        <v>4</v>
      </c>
      <c r="G2256" s="20">
        <v>0</v>
      </c>
    </row>
    <row r="2257" spans="1:7" ht="12.75" customHeight="1" x14ac:dyDescent="0.3">
      <c r="B2257" s="2">
        <v>5300</v>
      </c>
      <c r="C2257" s="139" t="s">
        <v>245</v>
      </c>
      <c r="D2257" s="20">
        <f t="shared" si="227"/>
        <v>7969.7099999999991</v>
      </c>
      <c r="E2257" s="20">
        <v>0</v>
      </c>
      <c r="F2257" s="20">
        <v>0</v>
      </c>
      <c r="G2257" s="20">
        <v>7969.7099999999991</v>
      </c>
    </row>
    <row r="2258" spans="1:7" ht="12.75" customHeight="1" x14ac:dyDescent="0.3">
      <c r="B2258" s="2">
        <v>5400</v>
      </c>
      <c r="C2258" s="139" t="s">
        <v>246</v>
      </c>
      <c r="D2258" s="20">
        <f t="shared" si="227"/>
        <v>0</v>
      </c>
      <c r="E2258" s="20">
        <v>0</v>
      </c>
      <c r="F2258" s="20">
        <v>0</v>
      </c>
      <c r="G2258" s="20">
        <v>0</v>
      </c>
    </row>
    <row r="2259" spans="1:7" ht="12.75" customHeight="1" x14ac:dyDescent="0.3">
      <c r="B2259" s="2">
        <v>5500</v>
      </c>
      <c r="C2259" s="139" t="s">
        <v>247</v>
      </c>
      <c r="D2259" s="20">
        <f t="shared" si="227"/>
        <v>0</v>
      </c>
      <c r="E2259" s="20">
        <v>0</v>
      </c>
      <c r="F2259" s="20">
        <v>0</v>
      </c>
      <c r="G2259" s="20">
        <v>0</v>
      </c>
    </row>
    <row r="2260" spans="1:7" ht="12.75" customHeight="1" x14ac:dyDescent="0.3">
      <c r="B2260" s="2">
        <v>5600</v>
      </c>
      <c r="C2260" s="139" t="s">
        <v>248</v>
      </c>
      <c r="D2260" s="20">
        <f t="shared" si="227"/>
        <v>0</v>
      </c>
      <c r="E2260" s="20">
        <v>0</v>
      </c>
      <c r="F2260" s="20">
        <v>0</v>
      </c>
      <c r="G2260" s="20">
        <v>0</v>
      </c>
    </row>
    <row r="2261" spans="1:7" ht="12.75" customHeight="1" x14ac:dyDescent="0.3">
      <c r="B2261" s="2">
        <v>5700</v>
      </c>
      <c r="C2261" s="139" t="s">
        <v>249</v>
      </c>
      <c r="D2261" s="20">
        <f t="shared" si="227"/>
        <v>0</v>
      </c>
      <c r="E2261" s="20">
        <v>0</v>
      </c>
      <c r="F2261" s="20">
        <v>0</v>
      </c>
      <c r="G2261" s="20">
        <v>0</v>
      </c>
    </row>
    <row r="2262" spans="1:7" ht="12.75" customHeight="1" x14ac:dyDescent="0.3">
      <c r="B2262" s="2">
        <v>5800</v>
      </c>
      <c r="C2262" s="139" t="s">
        <v>250</v>
      </c>
      <c r="D2262" s="20">
        <f t="shared" si="227"/>
        <v>0</v>
      </c>
      <c r="E2262" s="20">
        <v>0</v>
      </c>
      <c r="F2262" s="20">
        <v>0</v>
      </c>
      <c r="G2262" s="20">
        <v>0</v>
      </c>
    </row>
    <row r="2263" spans="1:7" ht="12.75" customHeight="1" x14ac:dyDescent="0.3">
      <c r="B2263" s="2">
        <v>5900</v>
      </c>
      <c r="C2263" s="139" t="s">
        <v>251</v>
      </c>
      <c r="D2263" s="20">
        <f t="shared" si="227"/>
        <v>0</v>
      </c>
      <c r="E2263" s="20">
        <v>0</v>
      </c>
      <c r="F2263" s="20">
        <v>0</v>
      </c>
      <c r="G2263" s="20">
        <v>0</v>
      </c>
    </row>
    <row r="2264" spans="1:7" ht="14.25" customHeight="1" x14ac:dyDescent="0.3">
      <c r="A2264" s="137" t="s">
        <v>252</v>
      </c>
      <c r="B2264" s="137"/>
      <c r="C2264" s="45"/>
      <c r="D2264" s="138">
        <f>SUM(D2265:D2267)</f>
        <v>19530.34</v>
      </c>
      <c r="E2264" s="138">
        <f>SUM(E2265:E2267)</f>
        <v>0</v>
      </c>
      <c r="F2264" s="138">
        <f>SUM(F2265:F2267)</f>
        <v>19285</v>
      </c>
      <c r="G2264" s="138">
        <f>SUM(G2265:G2267)</f>
        <v>245.34</v>
      </c>
    </row>
    <row r="2265" spans="1:7" ht="12.75" customHeight="1" x14ac:dyDescent="0.3">
      <c r="B2265" s="2">
        <v>6100</v>
      </c>
      <c r="C2265" s="139" t="s">
        <v>253</v>
      </c>
      <c r="D2265" s="20">
        <f t="shared" ref="D2265:D2267" si="228">SUM(E2265:G2265)</f>
        <v>0</v>
      </c>
      <c r="E2265" s="20">
        <v>0</v>
      </c>
      <c r="F2265" s="20">
        <v>0</v>
      </c>
      <c r="G2265" s="20">
        <v>0</v>
      </c>
    </row>
    <row r="2266" spans="1:7" ht="12.75" customHeight="1" x14ac:dyDescent="0.3">
      <c r="B2266" s="2">
        <v>6200</v>
      </c>
      <c r="C2266" s="139" t="s">
        <v>254</v>
      </c>
      <c r="D2266" s="20">
        <f t="shared" si="228"/>
        <v>19530.34</v>
      </c>
      <c r="E2266" s="20">
        <v>0</v>
      </c>
      <c r="F2266" s="20">
        <v>19285</v>
      </c>
      <c r="G2266" s="20">
        <v>245.34</v>
      </c>
    </row>
    <row r="2267" spans="1:7" ht="12.75" customHeight="1" x14ac:dyDescent="0.3">
      <c r="B2267" s="2">
        <v>6300</v>
      </c>
      <c r="C2267" s="139" t="s">
        <v>255</v>
      </c>
      <c r="D2267" s="20">
        <f t="shared" si="228"/>
        <v>0</v>
      </c>
      <c r="E2267" s="20">
        <v>0</v>
      </c>
      <c r="F2267" s="20">
        <v>0</v>
      </c>
      <c r="G2267" s="20">
        <v>0</v>
      </c>
    </row>
    <row r="2268" spans="1:7" ht="14.25" customHeight="1" x14ac:dyDescent="0.3">
      <c r="A2268" s="137" t="s">
        <v>256</v>
      </c>
      <c r="B2268" s="137"/>
      <c r="C2268" s="45"/>
      <c r="D2268" s="138">
        <f>D2269</f>
        <v>0</v>
      </c>
      <c r="E2268" s="138">
        <f>E2269</f>
        <v>0</v>
      </c>
      <c r="F2268" s="138">
        <f>F2269</f>
        <v>0</v>
      </c>
      <c r="G2268" s="138">
        <f>G2269</f>
        <v>0</v>
      </c>
    </row>
    <row r="2269" spans="1:7" ht="12.75" customHeight="1" x14ac:dyDescent="0.3">
      <c r="A2269" s="90"/>
      <c r="B2269" s="90">
        <v>9900</v>
      </c>
      <c r="C2269" s="140" t="s">
        <v>257</v>
      </c>
      <c r="D2269" s="92">
        <f>SUM(E2269:G2269)</f>
        <v>0</v>
      </c>
      <c r="E2269" s="92">
        <v>0</v>
      </c>
      <c r="F2269" s="92">
        <v>0</v>
      </c>
      <c r="G2269" s="92">
        <v>0</v>
      </c>
    </row>
    <row r="2270" spans="1:7" ht="14.25" customHeight="1" x14ac:dyDescent="0.3">
      <c r="A2270" s="37" t="s">
        <v>1047</v>
      </c>
      <c r="B2270" s="37"/>
      <c r="C2270" s="37"/>
      <c r="D2270" s="37"/>
      <c r="E2270" s="37"/>
      <c r="F2270" s="37"/>
      <c r="G2270" s="37"/>
    </row>
    <row r="2271" spans="1:7" ht="14.25" customHeight="1" x14ac:dyDescent="0.3">
      <c r="A2271" s="36" t="s">
        <v>258</v>
      </c>
      <c r="B2271" s="37"/>
      <c r="C2271" s="37"/>
      <c r="D2271" s="37"/>
      <c r="E2271" s="37"/>
      <c r="F2271" s="37"/>
      <c r="G2271" s="37"/>
    </row>
    <row r="2272" spans="1:7" ht="12.75" customHeight="1" x14ac:dyDescent="0.3"/>
    <row r="2273" spans="1:7" ht="12.75" customHeight="1" x14ac:dyDescent="0.3"/>
    <row r="2274" spans="1:7" ht="12.75" customHeight="1" x14ac:dyDescent="0.3"/>
    <row r="2275" spans="1:7" ht="12.75" customHeight="1" x14ac:dyDescent="0.3"/>
    <row r="2276" spans="1:7" ht="12.75" customHeight="1" x14ac:dyDescent="0.3"/>
    <row r="2277" spans="1:7" ht="12.75" customHeight="1" x14ac:dyDescent="0.3"/>
    <row r="2278" spans="1:7" ht="21" customHeight="1" x14ac:dyDescent="0.4">
      <c r="A2278" s="12" t="s">
        <v>50</v>
      </c>
    </row>
    <row r="2279" spans="1:7" ht="21" customHeight="1" x14ac:dyDescent="0.4">
      <c r="A2279" s="12" t="s">
        <v>0</v>
      </c>
      <c r="D2279" s="16"/>
      <c r="E2279" s="16"/>
      <c r="F2279" s="16"/>
      <c r="G2279" s="16"/>
    </row>
    <row r="2280" spans="1:7" ht="12.75" customHeight="1" x14ac:dyDescent="0.3">
      <c r="A2280" s="20"/>
      <c r="B2280" s="20"/>
      <c r="C2280" s="20"/>
      <c r="D2280" s="20"/>
      <c r="E2280" s="20"/>
      <c r="F2280" s="20"/>
      <c r="G2280" s="20"/>
    </row>
    <row r="2281" spans="1:7" ht="56.25" customHeight="1" x14ac:dyDescent="0.3">
      <c r="A2281" s="150" t="s">
        <v>189</v>
      </c>
      <c r="B2281" s="150" t="s">
        <v>190</v>
      </c>
      <c r="C2281" s="97" t="s">
        <v>191</v>
      </c>
      <c r="D2281" s="97" t="s">
        <v>534</v>
      </c>
      <c r="E2281" s="97" t="s">
        <v>1078</v>
      </c>
      <c r="F2281" s="97" t="s">
        <v>1079</v>
      </c>
      <c r="G2281" s="97" t="s">
        <v>1080</v>
      </c>
    </row>
    <row r="2282" spans="1:7" ht="12.75" customHeight="1" x14ac:dyDescent="0.3"/>
    <row r="2283" spans="1:7" x14ac:dyDescent="0.3">
      <c r="A2283" s="89"/>
      <c r="B2283" s="89"/>
      <c r="C2283" s="89" t="s">
        <v>193</v>
      </c>
      <c r="D2283" s="89">
        <f>D2284+D2333</f>
        <v>3810774.299999998</v>
      </c>
      <c r="E2283" s="89">
        <f>E2284+E2333</f>
        <v>2588579.4799999977</v>
      </c>
      <c r="F2283" s="89">
        <f>F2284+F2333</f>
        <v>920908.46</v>
      </c>
      <c r="G2283" s="89">
        <f>G2284+G2333</f>
        <v>301286.35999999993</v>
      </c>
    </row>
    <row r="2284" spans="1:7" ht="14.25" customHeight="1" x14ac:dyDescent="0.3">
      <c r="A2284" s="135"/>
      <c r="B2284" s="135"/>
      <c r="C2284" s="42" t="s">
        <v>194</v>
      </c>
      <c r="D2284" s="136">
        <f>D2286+D2294+D2304+D2314+D2324</f>
        <v>3777667.8099999977</v>
      </c>
      <c r="E2284" s="136">
        <f>E2286+E2294+E2304+E2314+E2324</f>
        <v>2584273.2899999977</v>
      </c>
      <c r="F2284" s="136">
        <f>F2286+F2294+F2304+F2314+F2324</f>
        <v>892928.71</v>
      </c>
      <c r="G2284" s="136">
        <f>G2286+G2294+G2304+G2314+G2324</f>
        <v>300465.80999999994</v>
      </c>
    </row>
    <row r="2285" spans="1:7" ht="12.75" customHeight="1" x14ac:dyDescent="0.3"/>
    <row r="2286" spans="1:7" ht="14.25" customHeight="1" x14ac:dyDescent="0.3">
      <c r="A2286" s="137" t="s">
        <v>195</v>
      </c>
      <c r="B2286" s="137"/>
      <c r="C2286" s="45"/>
      <c r="D2286" s="138">
        <f>SUM(D2287:D2293)</f>
        <v>2934512.5099999979</v>
      </c>
      <c r="E2286" s="138">
        <f>SUM(E2287:E2293)</f>
        <v>2222627.379999998</v>
      </c>
      <c r="F2286" s="138">
        <f>SUM(F2287:F2293)</f>
        <v>497863.87999999989</v>
      </c>
      <c r="G2286" s="138">
        <f>SUM(G2287:G2293)</f>
        <v>214021.24999999994</v>
      </c>
    </row>
    <row r="2287" spans="1:7" ht="12.75" customHeight="1" x14ac:dyDescent="0.3">
      <c r="B2287" s="2">
        <v>1100</v>
      </c>
      <c r="C2287" s="139" t="s">
        <v>196</v>
      </c>
      <c r="D2287" s="20">
        <f t="shared" ref="D2287:D2293" si="229">SUM(E2287:G2287)</f>
        <v>838724.42999999935</v>
      </c>
      <c r="E2287" s="20">
        <v>783428.86999999941</v>
      </c>
      <c r="F2287" s="20">
        <v>18799.32</v>
      </c>
      <c r="G2287" s="20">
        <v>36496.239999999998</v>
      </c>
    </row>
    <row r="2288" spans="1:7" ht="12.75" customHeight="1" x14ac:dyDescent="0.3">
      <c r="B2288" s="2">
        <v>1200</v>
      </c>
      <c r="C2288" s="139" t="s">
        <v>197</v>
      </c>
      <c r="D2288" s="20">
        <f t="shared" si="229"/>
        <v>106836.59999999999</v>
      </c>
      <c r="E2288" s="20">
        <v>0</v>
      </c>
      <c r="F2288" s="20">
        <v>100592.09</v>
      </c>
      <c r="G2288" s="20">
        <v>6244.51</v>
      </c>
    </row>
    <row r="2289" spans="1:7" ht="12.75" customHeight="1" x14ac:dyDescent="0.3">
      <c r="B2289" s="2">
        <v>1300</v>
      </c>
      <c r="C2289" s="139" t="s">
        <v>198</v>
      </c>
      <c r="D2289" s="20">
        <f t="shared" si="229"/>
        <v>709520.99000000046</v>
      </c>
      <c r="E2289" s="20">
        <v>536428.82000000053</v>
      </c>
      <c r="F2289" s="20">
        <v>149655.54999999993</v>
      </c>
      <c r="G2289" s="20">
        <v>23436.620000000003</v>
      </c>
    </row>
    <row r="2290" spans="1:7" ht="12.75" customHeight="1" x14ac:dyDescent="0.3">
      <c r="B2290" s="2">
        <v>1400</v>
      </c>
      <c r="C2290" s="139" t="s">
        <v>199</v>
      </c>
      <c r="D2290" s="20">
        <f t="shared" si="229"/>
        <v>270749.29999999981</v>
      </c>
      <c r="E2290" s="20">
        <v>243685.50999999978</v>
      </c>
      <c r="F2290" s="20">
        <v>0</v>
      </c>
      <c r="G2290" s="20">
        <v>27063.790000000008</v>
      </c>
    </row>
    <row r="2291" spans="1:7" ht="12.75" customHeight="1" x14ac:dyDescent="0.3">
      <c r="B2291" s="2">
        <v>1500</v>
      </c>
      <c r="C2291" s="139" t="s">
        <v>200</v>
      </c>
      <c r="D2291" s="20">
        <f t="shared" si="229"/>
        <v>866074.30999999819</v>
      </c>
      <c r="E2291" s="20">
        <v>599064.54999999818</v>
      </c>
      <c r="F2291" s="20">
        <v>165443.75</v>
      </c>
      <c r="G2291" s="20">
        <v>101566.00999999995</v>
      </c>
    </row>
    <row r="2292" spans="1:7" ht="12.75" customHeight="1" x14ac:dyDescent="0.3">
      <c r="B2292" s="2">
        <v>1600</v>
      </c>
      <c r="C2292" s="139" t="s">
        <v>201</v>
      </c>
      <c r="D2292" s="20">
        <f t="shared" si="229"/>
        <v>0</v>
      </c>
      <c r="E2292" s="20">
        <v>0</v>
      </c>
      <c r="F2292" s="20">
        <v>0</v>
      </c>
      <c r="G2292" s="20">
        <v>0</v>
      </c>
    </row>
    <row r="2293" spans="1:7" ht="12.75" customHeight="1" x14ac:dyDescent="0.3">
      <c r="B2293" s="2">
        <v>1700</v>
      </c>
      <c r="C2293" s="139" t="s">
        <v>202</v>
      </c>
      <c r="D2293" s="20">
        <f t="shared" si="229"/>
        <v>142606.87999999995</v>
      </c>
      <c r="E2293" s="20">
        <v>60019.630000000019</v>
      </c>
      <c r="F2293" s="20">
        <v>63373.169999999947</v>
      </c>
      <c r="G2293" s="20">
        <v>19214.079999999994</v>
      </c>
    </row>
    <row r="2294" spans="1:7" ht="14.25" customHeight="1" x14ac:dyDescent="0.3">
      <c r="A2294" s="137" t="s">
        <v>203</v>
      </c>
      <c r="B2294" s="137"/>
      <c r="C2294" s="45"/>
      <c r="D2294" s="138">
        <f>SUM(D2295:D2303)</f>
        <v>533441.74999999988</v>
      </c>
      <c r="E2294" s="138">
        <f>SUM(E2295:E2303)</f>
        <v>236161.3</v>
      </c>
      <c r="F2294" s="138">
        <f>SUM(F2295:F2303)</f>
        <v>231818.48</v>
      </c>
      <c r="G2294" s="138">
        <f>SUM(G2295:G2303)</f>
        <v>65461.969999999994</v>
      </c>
    </row>
    <row r="2295" spans="1:7" ht="12.75" customHeight="1" x14ac:dyDescent="0.3">
      <c r="B2295" s="2">
        <v>2100</v>
      </c>
      <c r="C2295" s="139" t="s">
        <v>204</v>
      </c>
      <c r="D2295" s="20">
        <f t="shared" ref="D2295:D2303" si="230">SUM(E2295:G2295)</f>
        <v>103160.7</v>
      </c>
      <c r="E2295" s="20">
        <v>98024.38</v>
      </c>
      <c r="F2295" s="20">
        <v>948.48</v>
      </c>
      <c r="G2295" s="20">
        <v>4187.8399999999992</v>
      </c>
    </row>
    <row r="2296" spans="1:7" ht="12.75" customHeight="1" x14ac:dyDescent="0.3">
      <c r="B2296" s="2">
        <v>2200</v>
      </c>
      <c r="C2296" s="139" t="s">
        <v>205</v>
      </c>
      <c r="D2296" s="20">
        <f t="shared" si="230"/>
        <v>26994.61</v>
      </c>
      <c r="E2296" s="20">
        <v>18274.240000000002</v>
      </c>
      <c r="F2296" s="20">
        <v>2708.9599999999996</v>
      </c>
      <c r="G2296" s="20">
        <v>6011.41</v>
      </c>
    </row>
    <row r="2297" spans="1:7" ht="12.75" customHeight="1" x14ac:dyDescent="0.3">
      <c r="B2297" s="2">
        <v>2300</v>
      </c>
      <c r="C2297" s="139" t="s">
        <v>206</v>
      </c>
      <c r="D2297" s="20">
        <f t="shared" si="230"/>
        <v>39.190000000000005</v>
      </c>
      <c r="E2297" s="20">
        <v>39.1</v>
      </c>
      <c r="F2297" s="20">
        <v>0.09</v>
      </c>
      <c r="G2297" s="20">
        <v>0</v>
      </c>
    </row>
    <row r="2298" spans="1:7" ht="12.75" customHeight="1" x14ac:dyDescent="0.3">
      <c r="B2298" s="2">
        <v>2400</v>
      </c>
      <c r="C2298" s="139" t="s">
        <v>207</v>
      </c>
      <c r="D2298" s="20">
        <f t="shared" si="230"/>
        <v>3642.05</v>
      </c>
      <c r="E2298" s="20">
        <v>3018.8100000000004</v>
      </c>
      <c r="F2298" s="20">
        <v>139.25</v>
      </c>
      <c r="G2298" s="20">
        <v>483.99</v>
      </c>
    </row>
    <row r="2299" spans="1:7" ht="12.75" customHeight="1" x14ac:dyDescent="0.3">
      <c r="B2299" s="2">
        <v>2500</v>
      </c>
      <c r="C2299" s="139" t="s">
        <v>208</v>
      </c>
      <c r="D2299" s="20">
        <f t="shared" si="230"/>
        <v>350525.13999999996</v>
      </c>
      <c r="E2299" s="20">
        <v>77098.469999999987</v>
      </c>
      <c r="F2299" s="20">
        <v>227015.91999999998</v>
      </c>
      <c r="G2299" s="20">
        <v>46410.75</v>
      </c>
    </row>
    <row r="2300" spans="1:7" ht="12.75" customHeight="1" x14ac:dyDescent="0.3">
      <c r="B2300" s="2">
        <v>2600</v>
      </c>
      <c r="C2300" s="139" t="s">
        <v>209</v>
      </c>
      <c r="D2300" s="20">
        <f t="shared" si="230"/>
        <v>21434.83</v>
      </c>
      <c r="E2300" s="20">
        <v>18052.690000000002</v>
      </c>
      <c r="F2300" s="20">
        <v>533.35</v>
      </c>
      <c r="G2300" s="20">
        <v>2848.7899999999995</v>
      </c>
    </row>
    <row r="2301" spans="1:7" ht="12.75" customHeight="1" x14ac:dyDescent="0.3">
      <c r="B2301" s="2">
        <v>2700</v>
      </c>
      <c r="C2301" s="139" t="s">
        <v>210</v>
      </c>
      <c r="D2301" s="20">
        <f t="shared" si="230"/>
        <v>18184.16</v>
      </c>
      <c r="E2301" s="20">
        <v>17679.669999999998</v>
      </c>
      <c r="F2301" s="20">
        <v>35.54</v>
      </c>
      <c r="G2301" s="20">
        <v>468.95</v>
      </c>
    </row>
    <row r="2302" spans="1:7" ht="12.75" customHeight="1" x14ac:dyDescent="0.3">
      <c r="B2302" s="2">
        <v>2800</v>
      </c>
      <c r="C2302" s="139" t="s">
        <v>211</v>
      </c>
      <c r="D2302" s="20">
        <f t="shared" si="230"/>
        <v>0</v>
      </c>
      <c r="E2302" s="20">
        <v>0</v>
      </c>
      <c r="F2302" s="20">
        <v>0</v>
      </c>
      <c r="G2302" s="20">
        <v>0</v>
      </c>
    </row>
    <row r="2303" spans="1:7" ht="12.75" customHeight="1" x14ac:dyDescent="0.3">
      <c r="B2303" s="2">
        <v>2900</v>
      </c>
      <c r="C2303" s="139" t="s">
        <v>212</v>
      </c>
      <c r="D2303" s="20">
        <f t="shared" si="230"/>
        <v>9461.07</v>
      </c>
      <c r="E2303" s="20">
        <v>3973.94</v>
      </c>
      <c r="F2303" s="20">
        <v>436.89</v>
      </c>
      <c r="G2303" s="20">
        <v>5050.24</v>
      </c>
    </row>
    <row r="2304" spans="1:7" ht="14.25" customHeight="1" x14ac:dyDescent="0.3">
      <c r="A2304" s="137" t="s">
        <v>213</v>
      </c>
      <c r="B2304" s="137"/>
      <c r="C2304" s="45"/>
      <c r="D2304" s="138">
        <f>SUM(D2305:D2313)</f>
        <v>289918.75</v>
      </c>
      <c r="E2304" s="138">
        <f>SUM(E2305:E2313)</f>
        <v>125484.61000000003</v>
      </c>
      <c r="F2304" s="138">
        <f>SUM(F2305:F2313)</f>
        <v>143451.54999999999</v>
      </c>
      <c r="G2304" s="138">
        <f>SUM(G2305:G2313)</f>
        <v>20982.590000000004</v>
      </c>
    </row>
    <row r="2305" spans="1:7" ht="12.75" customHeight="1" x14ac:dyDescent="0.3">
      <c r="B2305" s="2">
        <v>3100</v>
      </c>
      <c r="C2305" s="139" t="s">
        <v>214</v>
      </c>
      <c r="D2305" s="20">
        <f t="shared" ref="D2305:D2313" si="231">SUM(E2305:G2305)</f>
        <v>63938.530000000013</v>
      </c>
      <c r="E2305" s="20">
        <v>52295.590000000018</v>
      </c>
      <c r="F2305" s="20">
        <v>5411.6399999999994</v>
      </c>
      <c r="G2305" s="20">
        <v>6231.2999999999993</v>
      </c>
    </row>
    <row r="2306" spans="1:7" ht="12.75" customHeight="1" x14ac:dyDescent="0.3">
      <c r="B2306" s="2">
        <v>3200</v>
      </c>
      <c r="C2306" s="139" t="s">
        <v>215</v>
      </c>
      <c r="D2306" s="20">
        <f t="shared" si="231"/>
        <v>3820.2799999999997</v>
      </c>
      <c r="E2306" s="20">
        <v>3473.0899999999997</v>
      </c>
      <c r="F2306" s="20">
        <v>38.92</v>
      </c>
      <c r="G2306" s="20">
        <v>308.26999999999992</v>
      </c>
    </row>
    <row r="2307" spans="1:7" ht="12.75" customHeight="1" x14ac:dyDescent="0.3">
      <c r="B2307" s="2">
        <v>3300</v>
      </c>
      <c r="C2307" s="139" t="s">
        <v>216</v>
      </c>
      <c r="D2307" s="20">
        <f t="shared" si="231"/>
        <v>19728.52</v>
      </c>
      <c r="E2307" s="20">
        <v>18102.68</v>
      </c>
      <c r="F2307" s="20">
        <v>4049.92</v>
      </c>
      <c r="G2307" s="20">
        <v>-2424.079999999999</v>
      </c>
    </row>
    <row r="2308" spans="1:7" ht="12.75" customHeight="1" x14ac:dyDescent="0.3">
      <c r="B2308" s="2">
        <v>3400</v>
      </c>
      <c r="C2308" s="139" t="s">
        <v>217</v>
      </c>
      <c r="D2308" s="20">
        <f t="shared" si="231"/>
        <v>24090.92</v>
      </c>
      <c r="E2308" s="20">
        <v>5300.7999999999993</v>
      </c>
      <c r="F2308" s="20">
        <v>17880</v>
      </c>
      <c r="G2308" s="20">
        <v>910.12</v>
      </c>
    </row>
    <row r="2309" spans="1:7" ht="12.75" customHeight="1" x14ac:dyDescent="0.3">
      <c r="B2309" s="2">
        <v>3500</v>
      </c>
      <c r="C2309" s="139" t="s">
        <v>218</v>
      </c>
      <c r="D2309" s="20">
        <f t="shared" si="231"/>
        <v>103779.27</v>
      </c>
      <c r="E2309" s="20">
        <v>29772.400000000001</v>
      </c>
      <c r="F2309" s="20">
        <v>65750.289999999994</v>
      </c>
      <c r="G2309" s="20">
        <v>8256.5800000000017</v>
      </c>
    </row>
    <row r="2310" spans="1:7" ht="12.75" customHeight="1" x14ac:dyDescent="0.3">
      <c r="B2310" s="2">
        <v>3600</v>
      </c>
      <c r="C2310" s="139" t="s">
        <v>219</v>
      </c>
      <c r="D2310" s="20">
        <f t="shared" si="231"/>
        <v>184.11999999999998</v>
      </c>
      <c r="E2310" s="20">
        <v>183.45999999999998</v>
      </c>
      <c r="F2310" s="20">
        <v>0.66</v>
      </c>
      <c r="G2310" s="20">
        <v>0</v>
      </c>
    </row>
    <row r="2311" spans="1:7" ht="12.75" customHeight="1" x14ac:dyDescent="0.3">
      <c r="B2311" s="2">
        <v>3700</v>
      </c>
      <c r="C2311" s="139" t="s">
        <v>220</v>
      </c>
      <c r="D2311" s="20">
        <f t="shared" si="231"/>
        <v>17521.27</v>
      </c>
      <c r="E2311" s="20">
        <v>10827.91</v>
      </c>
      <c r="F2311" s="20">
        <v>0.79</v>
      </c>
      <c r="G2311" s="20">
        <v>6692.57</v>
      </c>
    </row>
    <row r="2312" spans="1:7" ht="12.75" customHeight="1" x14ac:dyDescent="0.3">
      <c r="B2312" s="2">
        <v>3800</v>
      </c>
      <c r="C2312" s="139" t="s">
        <v>221</v>
      </c>
      <c r="D2312" s="20">
        <f t="shared" si="231"/>
        <v>991.7</v>
      </c>
      <c r="E2312" s="20">
        <v>616.6400000000001</v>
      </c>
      <c r="F2312" s="20">
        <v>0</v>
      </c>
      <c r="G2312" s="20">
        <v>375.05999999999989</v>
      </c>
    </row>
    <row r="2313" spans="1:7" ht="12.75" customHeight="1" x14ac:dyDescent="0.3">
      <c r="B2313" s="2">
        <v>3900</v>
      </c>
      <c r="C2313" s="139" t="s">
        <v>222</v>
      </c>
      <c r="D2313" s="20">
        <f t="shared" si="231"/>
        <v>55864.14</v>
      </c>
      <c r="E2313" s="20">
        <v>4912.04</v>
      </c>
      <c r="F2313" s="20">
        <v>50319.33</v>
      </c>
      <c r="G2313" s="20">
        <v>632.77</v>
      </c>
    </row>
    <row r="2314" spans="1:7" ht="14.25" customHeight="1" x14ac:dyDescent="0.3">
      <c r="A2314" s="137" t="s">
        <v>223</v>
      </c>
      <c r="B2314" s="137"/>
      <c r="C2314" s="45"/>
      <c r="D2314" s="138">
        <f>SUM(D2315:D2323)</f>
        <v>19794.8</v>
      </c>
      <c r="E2314" s="138">
        <f>SUM(E2315:E2323)</f>
        <v>0</v>
      </c>
      <c r="F2314" s="138">
        <f>SUM(F2315:F2323)</f>
        <v>19794.8</v>
      </c>
      <c r="G2314" s="138">
        <f>SUM(G2315:G2323)</f>
        <v>0</v>
      </c>
    </row>
    <row r="2315" spans="1:7" ht="12.75" customHeight="1" x14ac:dyDescent="0.3">
      <c r="B2315" s="2">
        <v>4100</v>
      </c>
      <c r="C2315" s="139" t="s">
        <v>224</v>
      </c>
      <c r="D2315" s="20">
        <f t="shared" ref="D2315:D2323" si="232">SUM(E2315:G2315)</f>
        <v>0</v>
      </c>
      <c r="E2315" s="20">
        <v>0</v>
      </c>
      <c r="F2315" s="20">
        <v>0</v>
      </c>
      <c r="G2315" s="20">
        <v>0</v>
      </c>
    </row>
    <row r="2316" spans="1:7" ht="12.75" customHeight="1" x14ac:dyDescent="0.3">
      <c r="B2316" s="2">
        <v>4200</v>
      </c>
      <c r="C2316" s="139" t="s">
        <v>225</v>
      </c>
      <c r="D2316" s="20">
        <f t="shared" si="232"/>
        <v>0</v>
      </c>
      <c r="E2316" s="20">
        <v>0</v>
      </c>
      <c r="F2316" s="20">
        <v>0</v>
      </c>
      <c r="G2316" s="20">
        <v>0</v>
      </c>
    </row>
    <row r="2317" spans="1:7" ht="12.75" customHeight="1" x14ac:dyDescent="0.3">
      <c r="B2317" s="2">
        <v>4300</v>
      </c>
      <c r="C2317" s="139" t="s">
        <v>226</v>
      </c>
      <c r="D2317" s="20">
        <f t="shared" si="232"/>
        <v>0</v>
      </c>
      <c r="E2317" s="20">
        <v>0</v>
      </c>
      <c r="F2317" s="20">
        <v>0</v>
      </c>
      <c r="G2317" s="20">
        <v>0</v>
      </c>
    </row>
    <row r="2318" spans="1:7" ht="12.75" customHeight="1" x14ac:dyDescent="0.3">
      <c r="B2318" s="2">
        <v>4400</v>
      </c>
      <c r="C2318" s="139" t="s">
        <v>227</v>
      </c>
      <c r="D2318" s="20">
        <f t="shared" si="232"/>
        <v>19794.8</v>
      </c>
      <c r="E2318" s="20">
        <v>0</v>
      </c>
      <c r="F2318" s="20">
        <v>19794.8</v>
      </c>
      <c r="G2318" s="20">
        <v>0</v>
      </c>
    </row>
    <row r="2319" spans="1:7" ht="12.75" customHeight="1" x14ac:dyDescent="0.3">
      <c r="B2319" s="2">
        <v>4500</v>
      </c>
      <c r="C2319" s="139" t="s">
        <v>228</v>
      </c>
      <c r="D2319" s="20">
        <f t="shared" si="232"/>
        <v>0</v>
      </c>
      <c r="E2319" s="20">
        <v>0</v>
      </c>
      <c r="F2319" s="20">
        <v>0</v>
      </c>
      <c r="G2319" s="20">
        <v>0</v>
      </c>
    </row>
    <row r="2320" spans="1:7" ht="12.75" customHeight="1" x14ac:dyDescent="0.3">
      <c r="B2320" s="2">
        <v>4600</v>
      </c>
      <c r="C2320" s="139" t="s">
        <v>229</v>
      </c>
      <c r="D2320" s="20">
        <f t="shared" si="232"/>
        <v>0</v>
      </c>
      <c r="E2320" s="20">
        <v>0</v>
      </c>
      <c r="F2320" s="20">
        <v>0</v>
      </c>
      <c r="G2320" s="20">
        <v>0</v>
      </c>
    </row>
    <row r="2321" spans="1:7" ht="12.75" customHeight="1" x14ac:dyDescent="0.3">
      <c r="B2321" s="2">
        <v>4700</v>
      </c>
      <c r="C2321" s="139" t="s">
        <v>230</v>
      </c>
      <c r="D2321" s="20">
        <f t="shared" si="232"/>
        <v>0</v>
      </c>
      <c r="E2321" s="20">
        <v>0</v>
      </c>
      <c r="F2321" s="20">
        <v>0</v>
      </c>
      <c r="G2321" s="20">
        <v>0</v>
      </c>
    </row>
    <row r="2322" spans="1:7" ht="12.75" customHeight="1" x14ac:dyDescent="0.3">
      <c r="B2322" s="2">
        <v>4800</v>
      </c>
      <c r="C2322" s="139" t="s">
        <v>231</v>
      </c>
      <c r="D2322" s="20">
        <f t="shared" si="232"/>
        <v>0</v>
      </c>
      <c r="E2322" s="20">
        <v>0</v>
      </c>
      <c r="F2322" s="20">
        <v>0</v>
      </c>
      <c r="G2322" s="20">
        <v>0</v>
      </c>
    </row>
    <row r="2323" spans="1:7" ht="12.75" customHeight="1" x14ac:dyDescent="0.3">
      <c r="B2323" s="2">
        <v>4900</v>
      </c>
      <c r="C2323" s="139" t="s">
        <v>232</v>
      </c>
      <c r="D2323" s="20">
        <f t="shared" si="232"/>
        <v>0</v>
      </c>
      <c r="E2323" s="20">
        <v>0</v>
      </c>
      <c r="F2323" s="20">
        <v>0</v>
      </c>
      <c r="G2323" s="20">
        <v>0</v>
      </c>
    </row>
    <row r="2324" spans="1:7" ht="14.25" customHeight="1" x14ac:dyDescent="0.3">
      <c r="A2324" s="137" t="s">
        <v>233</v>
      </c>
      <c r="B2324" s="137"/>
      <c r="C2324" s="45"/>
      <c r="D2324" s="138">
        <f>SUM(D2325:D2331)</f>
        <v>0</v>
      </c>
      <c r="E2324" s="138">
        <f>SUM(E2325:E2331)</f>
        <v>0</v>
      </c>
      <c r="F2324" s="138">
        <f>SUM(F2325:F2331)</f>
        <v>0</v>
      </c>
      <c r="G2324" s="138">
        <f>SUM(G2325:G2331)</f>
        <v>0</v>
      </c>
    </row>
    <row r="2325" spans="1:7" ht="12.75" customHeight="1" x14ac:dyDescent="0.3">
      <c r="B2325" s="2">
        <v>7100</v>
      </c>
      <c r="C2325" s="139" t="s">
        <v>234</v>
      </c>
      <c r="D2325" s="20">
        <f t="shared" ref="D2325:D2331" si="233">SUM(E2325:G2325)</f>
        <v>0</v>
      </c>
      <c r="E2325" s="20">
        <v>0</v>
      </c>
      <c r="F2325" s="20">
        <v>0</v>
      </c>
      <c r="G2325" s="20">
        <v>0</v>
      </c>
    </row>
    <row r="2326" spans="1:7" ht="12.75" customHeight="1" x14ac:dyDescent="0.3">
      <c r="B2326" s="2">
        <v>7200</v>
      </c>
      <c r="C2326" s="139" t="s">
        <v>235</v>
      </c>
      <c r="D2326" s="20">
        <f t="shared" si="233"/>
        <v>0</v>
      </c>
      <c r="E2326" s="20">
        <v>0</v>
      </c>
      <c r="F2326" s="20">
        <v>0</v>
      </c>
      <c r="G2326" s="20">
        <v>0</v>
      </c>
    </row>
    <row r="2327" spans="1:7" ht="12.75" customHeight="1" x14ac:dyDescent="0.3">
      <c r="B2327" s="2">
        <v>7300</v>
      </c>
      <c r="C2327" s="139" t="s">
        <v>236</v>
      </c>
      <c r="D2327" s="20">
        <f t="shared" si="233"/>
        <v>0</v>
      </c>
      <c r="E2327" s="20">
        <v>0</v>
      </c>
      <c r="F2327" s="20">
        <v>0</v>
      </c>
      <c r="G2327" s="20">
        <v>0</v>
      </c>
    </row>
    <row r="2328" spans="1:7" ht="12.75" customHeight="1" x14ac:dyDescent="0.3">
      <c r="B2328" s="2">
        <v>7400</v>
      </c>
      <c r="C2328" s="139" t="s">
        <v>237</v>
      </c>
      <c r="D2328" s="20">
        <f t="shared" si="233"/>
        <v>0</v>
      </c>
      <c r="E2328" s="20">
        <v>0</v>
      </c>
      <c r="F2328" s="20">
        <v>0</v>
      </c>
      <c r="G2328" s="20">
        <v>0</v>
      </c>
    </row>
    <row r="2329" spans="1:7" ht="12.75" customHeight="1" x14ac:dyDescent="0.3">
      <c r="B2329" s="2">
        <v>7500</v>
      </c>
      <c r="C2329" s="139" t="s">
        <v>238</v>
      </c>
      <c r="D2329" s="20">
        <f t="shared" si="233"/>
        <v>0</v>
      </c>
      <c r="E2329" s="20">
        <v>0</v>
      </c>
      <c r="F2329" s="20">
        <v>0</v>
      </c>
      <c r="G2329" s="20">
        <v>0</v>
      </c>
    </row>
    <row r="2330" spans="1:7" ht="12.75" customHeight="1" x14ac:dyDescent="0.3">
      <c r="B2330" s="2">
        <v>7600</v>
      </c>
      <c r="C2330" s="139" t="s">
        <v>239</v>
      </c>
      <c r="D2330" s="20">
        <f t="shared" si="233"/>
        <v>0</v>
      </c>
      <c r="E2330" s="20">
        <v>0</v>
      </c>
      <c r="F2330" s="20">
        <v>0</v>
      </c>
      <c r="G2330" s="20">
        <v>0</v>
      </c>
    </row>
    <row r="2331" spans="1:7" ht="12.75" customHeight="1" x14ac:dyDescent="0.3">
      <c r="B2331" s="2">
        <v>7900</v>
      </c>
      <c r="C2331" s="139" t="s">
        <v>240</v>
      </c>
      <c r="D2331" s="20">
        <f t="shared" si="233"/>
        <v>0</v>
      </c>
      <c r="E2331" s="20">
        <v>0</v>
      </c>
      <c r="F2331" s="20">
        <v>0</v>
      </c>
      <c r="G2331" s="20">
        <v>0</v>
      </c>
    </row>
    <row r="2332" spans="1:7" ht="15.75" customHeight="1" x14ac:dyDescent="0.35">
      <c r="C2332" s="59"/>
      <c r="D2332" s="20">
        <f t="shared" ref="D2332" si="234">D2423+D2514+D2605+D2696+D2787+D2878+D2969+D3060+D3151+D3242+D3333+D3515+D3424+D3606+D3697+D3788+D3879+D3970+D4061+D4152+D4243+D4334+D4425+D4607+D4516+D4698+D4789+D4880+D4971+D5062+D5153+D5244</f>
        <v>0</v>
      </c>
      <c r="E2332" s="20"/>
      <c r="F2332" s="20"/>
      <c r="G2332" s="20"/>
    </row>
    <row r="2333" spans="1:7" ht="14.25" customHeight="1" x14ac:dyDescent="0.3">
      <c r="A2333" s="135"/>
      <c r="B2333" s="135"/>
      <c r="C2333" s="42" t="s">
        <v>241</v>
      </c>
      <c r="D2333" s="136">
        <f>D2335+D2345+D2355+D2359</f>
        <v>33106.490000000005</v>
      </c>
      <c r="E2333" s="136">
        <v>4306.1899999999996</v>
      </c>
      <c r="F2333" s="136">
        <v>27979.75</v>
      </c>
      <c r="G2333" s="136">
        <v>820.55</v>
      </c>
    </row>
    <row r="2334" spans="1:7" ht="15.75" customHeight="1" x14ac:dyDescent="0.35">
      <c r="C2334" s="59"/>
      <c r="D2334" s="20"/>
      <c r="E2334" s="20"/>
      <c r="F2334" s="20"/>
      <c r="G2334" s="20"/>
    </row>
    <row r="2335" spans="1:7" ht="14.25" customHeight="1" x14ac:dyDescent="0.3">
      <c r="A2335" s="137" t="s">
        <v>223</v>
      </c>
      <c r="B2335" s="137"/>
      <c r="C2335" s="45"/>
      <c r="D2335" s="138">
        <f>SUM(D2336:D2344)</f>
        <v>0</v>
      </c>
      <c r="E2335" s="138">
        <f>SUM(E2336:E2344)</f>
        <v>0</v>
      </c>
      <c r="F2335" s="138">
        <f>SUM(F2336:F2344)</f>
        <v>0</v>
      </c>
      <c r="G2335" s="138">
        <f>SUM(G2336:G2344)</f>
        <v>0</v>
      </c>
    </row>
    <row r="2336" spans="1:7" ht="12.75" customHeight="1" x14ac:dyDescent="0.3">
      <c r="B2336" s="2">
        <v>4100</v>
      </c>
      <c r="C2336" s="139" t="s">
        <v>224</v>
      </c>
      <c r="D2336" s="20">
        <f t="shared" ref="D2336:D2344" si="235">SUM(E2336:G2336)</f>
        <v>0</v>
      </c>
      <c r="E2336" s="20">
        <v>0</v>
      </c>
      <c r="F2336" s="20">
        <v>0</v>
      </c>
      <c r="G2336" s="20">
        <v>0</v>
      </c>
    </row>
    <row r="2337" spans="1:7" ht="12.75" customHeight="1" x14ac:dyDescent="0.3">
      <c r="B2337" s="2">
        <v>4200</v>
      </c>
      <c r="C2337" s="139" t="s">
        <v>225</v>
      </c>
      <c r="D2337" s="20">
        <f t="shared" si="235"/>
        <v>0</v>
      </c>
      <c r="E2337" s="20">
        <v>0</v>
      </c>
      <c r="F2337" s="20">
        <v>0</v>
      </c>
      <c r="G2337" s="20">
        <v>0</v>
      </c>
    </row>
    <row r="2338" spans="1:7" ht="12.75" customHeight="1" x14ac:dyDescent="0.3">
      <c r="B2338" s="2">
        <v>4300</v>
      </c>
      <c r="C2338" s="139" t="s">
        <v>226</v>
      </c>
      <c r="D2338" s="20">
        <f t="shared" si="235"/>
        <v>0</v>
      </c>
      <c r="E2338" s="20">
        <v>0</v>
      </c>
      <c r="F2338" s="20">
        <v>0</v>
      </c>
      <c r="G2338" s="20">
        <v>0</v>
      </c>
    </row>
    <row r="2339" spans="1:7" ht="12.75" customHeight="1" x14ac:dyDescent="0.3">
      <c r="B2339" s="2">
        <v>4400</v>
      </c>
      <c r="C2339" s="139" t="s">
        <v>227</v>
      </c>
      <c r="D2339" s="20">
        <f t="shared" si="235"/>
        <v>0</v>
      </c>
      <c r="E2339" s="20">
        <v>0</v>
      </c>
      <c r="F2339" s="20">
        <v>0</v>
      </c>
      <c r="G2339" s="20">
        <v>0</v>
      </c>
    </row>
    <row r="2340" spans="1:7" ht="12.75" customHeight="1" x14ac:dyDescent="0.3">
      <c r="B2340" s="2">
        <v>4500</v>
      </c>
      <c r="C2340" s="139" t="s">
        <v>228</v>
      </c>
      <c r="D2340" s="20">
        <f t="shared" si="235"/>
        <v>0</v>
      </c>
      <c r="E2340" s="20">
        <v>0</v>
      </c>
      <c r="F2340" s="20">
        <v>0</v>
      </c>
      <c r="G2340" s="20">
        <v>0</v>
      </c>
    </row>
    <row r="2341" spans="1:7" ht="12.75" customHeight="1" x14ac:dyDescent="0.3">
      <c r="B2341" s="2">
        <v>4600</v>
      </c>
      <c r="C2341" s="139" t="s">
        <v>229</v>
      </c>
      <c r="D2341" s="20">
        <f t="shared" si="235"/>
        <v>0</v>
      </c>
      <c r="E2341" s="20">
        <v>0</v>
      </c>
      <c r="F2341" s="20">
        <v>0</v>
      </c>
      <c r="G2341" s="20">
        <v>0</v>
      </c>
    </row>
    <row r="2342" spans="1:7" ht="12.75" customHeight="1" x14ac:dyDescent="0.3">
      <c r="B2342" s="2">
        <v>4700</v>
      </c>
      <c r="C2342" s="139" t="s">
        <v>230</v>
      </c>
      <c r="D2342" s="20">
        <f t="shared" si="235"/>
        <v>0</v>
      </c>
      <c r="E2342" s="20">
        <v>0</v>
      </c>
      <c r="F2342" s="20">
        <v>0</v>
      </c>
      <c r="G2342" s="20">
        <v>0</v>
      </c>
    </row>
    <row r="2343" spans="1:7" ht="12.75" customHeight="1" x14ac:dyDescent="0.3">
      <c r="B2343" s="2">
        <v>4800</v>
      </c>
      <c r="C2343" s="139" t="s">
        <v>231</v>
      </c>
      <c r="D2343" s="20">
        <f t="shared" si="235"/>
        <v>0</v>
      </c>
      <c r="E2343" s="20">
        <v>0</v>
      </c>
      <c r="F2343" s="20">
        <v>0</v>
      </c>
      <c r="G2343" s="20">
        <v>0</v>
      </c>
    </row>
    <row r="2344" spans="1:7" ht="12.75" customHeight="1" x14ac:dyDescent="0.3">
      <c r="B2344" s="2">
        <v>4900</v>
      </c>
      <c r="C2344" s="139" t="s">
        <v>232</v>
      </c>
      <c r="D2344" s="20">
        <f t="shared" si="235"/>
        <v>0</v>
      </c>
      <c r="E2344" s="20">
        <v>0</v>
      </c>
      <c r="F2344" s="20">
        <v>0</v>
      </c>
      <c r="G2344" s="20">
        <v>0</v>
      </c>
    </row>
    <row r="2345" spans="1:7" ht="14.25" customHeight="1" x14ac:dyDescent="0.3">
      <c r="A2345" s="137" t="s">
        <v>242</v>
      </c>
      <c r="B2345" s="137"/>
      <c r="C2345" s="45"/>
      <c r="D2345" s="138">
        <f>SUM(D2346:D2354)</f>
        <v>13622.509999999998</v>
      </c>
      <c r="E2345" s="138">
        <f>SUM(E2346:E2354)</f>
        <v>4306.1899999999996</v>
      </c>
      <c r="F2345" s="138">
        <f>SUM(F2346:F2354)</f>
        <v>8497.26</v>
      </c>
      <c r="G2345" s="138">
        <f>SUM(G2346:G2354)</f>
        <v>819.06</v>
      </c>
    </row>
    <row r="2346" spans="1:7" ht="12.75" customHeight="1" x14ac:dyDescent="0.3">
      <c r="B2346" s="2">
        <v>5100</v>
      </c>
      <c r="C2346" s="139" t="s">
        <v>243</v>
      </c>
      <c r="D2346" s="20">
        <f t="shared" ref="D2346:D2354" si="236">SUM(E2346:G2346)</f>
        <v>2239.92</v>
      </c>
      <c r="E2346" s="20">
        <v>1547.22</v>
      </c>
      <c r="F2346" s="20">
        <v>692.7</v>
      </c>
      <c r="G2346" s="20">
        <v>0</v>
      </c>
    </row>
    <row r="2347" spans="1:7" ht="12.75" customHeight="1" x14ac:dyDescent="0.3">
      <c r="B2347" s="2">
        <v>5200</v>
      </c>
      <c r="C2347" s="139" t="s">
        <v>244</v>
      </c>
      <c r="D2347" s="20">
        <f t="shared" si="236"/>
        <v>0</v>
      </c>
      <c r="E2347" s="20">
        <v>0</v>
      </c>
      <c r="F2347" s="20">
        <v>0</v>
      </c>
      <c r="G2347" s="20">
        <v>0</v>
      </c>
    </row>
    <row r="2348" spans="1:7" ht="12.75" customHeight="1" x14ac:dyDescent="0.3">
      <c r="B2348" s="2">
        <v>5300</v>
      </c>
      <c r="C2348" s="139" t="s">
        <v>245</v>
      </c>
      <c r="D2348" s="20">
        <f t="shared" si="236"/>
        <v>7260.7999999999993</v>
      </c>
      <c r="E2348" s="20">
        <v>2743.53</v>
      </c>
      <c r="F2348" s="20">
        <v>3698.2099999999996</v>
      </c>
      <c r="G2348" s="20">
        <v>819.06</v>
      </c>
    </row>
    <row r="2349" spans="1:7" ht="12.75" customHeight="1" x14ac:dyDescent="0.3">
      <c r="B2349" s="2">
        <v>5400</v>
      </c>
      <c r="C2349" s="139" t="s">
        <v>246</v>
      </c>
      <c r="D2349" s="20">
        <f t="shared" si="236"/>
        <v>0</v>
      </c>
      <c r="E2349" s="20">
        <v>0</v>
      </c>
      <c r="F2349" s="20">
        <v>0</v>
      </c>
      <c r="G2349" s="20">
        <v>0</v>
      </c>
    </row>
    <row r="2350" spans="1:7" ht="12.75" customHeight="1" x14ac:dyDescent="0.3">
      <c r="B2350" s="2">
        <v>5500</v>
      </c>
      <c r="C2350" s="139" t="s">
        <v>247</v>
      </c>
      <c r="D2350" s="20">
        <f t="shared" si="236"/>
        <v>0</v>
      </c>
      <c r="E2350" s="20">
        <v>0</v>
      </c>
      <c r="F2350" s="20">
        <v>0</v>
      </c>
      <c r="G2350" s="20">
        <v>0</v>
      </c>
    </row>
    <row r="2351" spans="1:7" ht="12.75" customHeight="1" x14ac:dyDescent="0.3">
      <c r="B2351" s="2">
        <v>5600</v>
      </c>
      <c r="C2351" s="139" t="s">
        <v>248</v>
      </c>
      <c r="D2351" s="20">
        <f t="shared" si="236"/>
        <v>4121.79</v>
      </c>
      <c r="E2351" s="20">
        <v>15.44</v>
      </c>
      <c r="F2351" s="20">
        <v>4106.3500000000004</v>
      </c>
      <c r="G2351" s="20">
        <v>0</v>
      </c>
    </row>
    <row r="2352" spans="1:7" ht="12.75" customHeight="1" x14ac:dyDescent="0.3">
      <c r="B2352" s="2">
        <v>5700</v>
      </c>
      <c r="C2352" s="139" t="s">
        <v>249</v>
      </c>
      <c r="D2352" s="20">
        <f t="shared" si="236"/>
        <v>0</v>
      </c>
      <c r="E2352" s="20">
        <v>0</v>
      </c>
      <c r="F2352" s="20">
        <v>0</v>
      </c>
      <c r="G2352" s="20">
        <v>0</v>
      </c>
    </row>
    <row r="2353" spans="1:7" ht="12.75" customHeight="1" x14ac:dyDescent="0.3">
      <c r="B2353" s="2">
        <v>5800</v>
      </c>
      <c r="C2353" s="139" t="s">
        <v>250</v>
      </c>
      <c r="D2353" s="20">
        <f t="shared" si="236"/>
        <v>0</v>
      </c>
      <c r="E2353" s="20">
        <v>0</v>
      </c>
      <c r="F2353" s="20">
        <v>0</v>
      </c>
      <c r="G2353" s="20">
        <v>0</v>
      </c>
    </row>
    <row r="2354" spans="1:7" ht="12.75" customHeight="1" x14ac:dyDescent="0.3">
      <c r="B2354" s="2">
        <v>5900</v>
      </c>
      <c r="C2354" s="139" t="s">
        <v>251</v>
      </c>
      <c r="D2354" s="20">
        <f t="shared" si="236"/>
        <v>0</v>
      </c>
      <c r="E2354" s="20">
        <v>0</v>
      </c>
      <c r="F2354" s="20">
        <v>0</v>
      </c>
      <c r="G2354" s="20">
        <v>0</v>
      </c>
    </row>
    <row r="2355" spans="1:7" ht="14.25" customHeight="1" x14ac:dyDescent="0.3">
      <c r="A2355" s="137" t="s">
        <v>252</v>
      </c>
      <c r="B2355" s="137"/>
      <c r="C2355" s="45"/>
      <c r="D2355" s="138">
        <f>SUM(D2356:D2358)</f>
        <v>19483.980000000003</v>
      </c>
      <c r="E2355" s="138">
        <f>SUM(E2356:E2358)</f>
        <v>0</v>
      </c>
      <c r="F2355" s="138">
        <f>SUM(F2356:F2358)</f>
        <v>19482.490000000002</v>
      </c>
      <c r="G2355" s="138">
        <f>SUM(G2356:G2358)</f>
        <v>1.49</v>
      </c>
    </row>
    <row r="2356" spans="1:7" ht="12.75" customHeight="1" x14ac:dyDescent="0.3">
      <c r="B2356" s="2">
        <v>6100</v>
      </c>
      <c r="C2356" s="139" t="s">
        <v>253</v>
      </c>
      <c r="D2356" s="20">
        <f t="shared" ref="D2356:D2358" si="237">SUM(E2356:G2356)</f>
        <v>0</v>
      </c>
      <c r="E2356" s="20">
        <v>0</v>
      </c>
      <c r="F2356" s="20">
        <v>0</v>
      </c>
      <c r="G2356" s="20">
        <v>0</v>
      </c>
    </row>
    <row r="2357" spans="1:7" ht="12.75" customHeight="1" x14ac:dyDescent="0.3">
      <c r="B2357" s="2">
        <v>6200</v>
      </c>
      <c r="C2357" s="139" t="s">
        <v>254</v>
      </c>
      <c r="D2357" s="20">
        <f t="shared" si="237"/>
        <v>19483.980000000003</v>
      </c>
      <c r="E2357" s="20">
        <v>0</v>
      </c>
      <c r="F2357" s="20">
        <v>19482.490000000002</v>
      </c>
      <c r="G2357" s="20">
        <v>1.49</v>
      </c>
    </row>
    <row r="2358" spans="1:7" ht="12.75" customHeight="1" x14ac:dyDescent="0.3">
      <c r="B2358" s="2">
        <v>6300</v>
      </c>
      <c r="C2358" s="139" t="s">
        <v>255</v>
      </c>
      <c r="D2358" s="20">
        <f t="shared" si="237"/>
        <v>0</v>
      </c>
      <c r="E2358" s="20">
        <v>0</v>
      </c>
      <c r="F2358" s="20">
        <v>0</v>
      </c>
      <c r="G2358" s="20">
        <v>0</v>
      </c>
    </row>
    <row r="2359" spans="1:7" ht="14.25" customHeight="1" x14ac:dyDescent="0.3">
      <c r="A2359" s="137" t="s">
        <v>256</v>
      </c>
      <c r="B2359" s="137"/>
      <c r="C2359" s="45"/>
      <c r="D2359" s="138">
        <f>D2360</f>
        <v>0</v>
      </c>
      <c r="E2359" s="138">
        <f>E2360</f>
        <v>0</v>
      </c>
      <c r="F2359" s="138">
        <f>F2360</f>
        <v>0</v>
      </c>
      <c r="G2359" s="138">
        <f>G2360</f>
        <v>0</v>
      </c>
    </row>
    <row r="2360" spans="1:7" ht="12.75" customHeight="1" x14ac:dyDescent="0.3">
      <c r="A2360" s="90"/>
      <c r="B2360" s="90">
        <v>9900</v>
      </c>
      <c r="C2360" s="140" t="s">
        <v>257</v>
      </c>
      <c r="D2360" s="92">
        <f>SUM(E2360:G2360)</f>
        <v>0</v>
      </c>
      <c r="E2360" s="92">
        <v>0</v>
      </c>
      <c r="F2360" s="92">
        <v>0</v>
      </c>
      <c r="G2360" s="92">
        <v>0</v>
      </c>
    </row>
    <row r="2361" spans="1:7" ht="14.25" customHeight="1" x14ac:dyDescent="0.3">
      <c r="A2361" s="37" t="s">
        <v>1047</v>
      </c>
      <c r="B2361" s="37"/>
      <c r="C2361" s="37"/>
      <c r="D2361" s="37"/>
      <c r="E2361" s="37"/>
      <c r="F2361" s="37"/>
      <c r="G2361" s="37"/>
    </row>
    <row r="2362" spans="1:7" ht="14.25" customHeight="1" x14ac:dyDescent="0.3">
      <c r="A2362" s="36" t="s">
        <v>258</v>
      </c>
      <c r="B2362" s="37"/>
      <c r="C2362" s="37"/>
      <c r="D2362" s="37"/>
      <c r="E2362" s="37"/>
      <c r="F2362" s="37"/>
      <c r="G2362" s="37"/>
    </row>
    <row r="2363" spans="1:7" ht="12.75" customHeight="1" x14ac:dyDescent="0.3">
      <c r="A2363" s="37"/>
    </row>
    <row r="2364" spans="1:7" ht="12.75" customHeight="1" x14ac:dyDescent="0.3">
      <c r="A2364" s="37"/>
    </row>
    <row r="2365" spans="1:7" ht="12.75" customHeight="1" x14ac:dyDescent="0.3"/>
    <row r="2366" spans="1:7" ht="12.75" customHeight="1" x14ac:dyDescent="0.3"/>
    <row r="2367" spans="1:7" ht="12.75" customHeight="1" x14ac:dyDescent="0.3"/>
    <row r="2368" spans="1:7" ht="12.75" customHeight="1" x14ac:dyDescent="0.3"/>
    <row r="2369" spans="1:7" ht="21" customHeight="1" x14ac:dyDescent="0.4">
      <c r="A2369" s="12" t="s">
        <v>51</v>
      </c>
    </row>
    <row r="2370" spans="1:7" ht="21" customHeight="1" x14ac:dyDescent="0.4">
      <c r="A2370" s="12" t="s">
        <v>0</v>
      </c>
      <c r="D2370" s="16"/>
      <c r="E2370" s="16"/>
      <c r="F2370" s="16"/>
      <c r="G2370" s="16"/>
    </row>
    <row r="2371" spans="1:7" ht="12.75" customHeight="1" x14ac:dyDescent="0.3">
      <c r="A2371" s="20"/>
      <c r="B2371" s="20"/>
      <c r="C2371" s="20"/>
      <c r="D2371" s="20"/>
      <c r="E2371" s="20"/>
      <c r="F2371" s="20"/>
      <c r="G2371" s="20"/>
    </row>
    <row r="2372" spans="1:7" ht="56.25" customHeight="1" x14ac:dyDescent="0.3">
      <c r="A2372" s="150" t="s">
        <v>189</v>
      </c>
      <c r="B2372" s="150" t="s">
        <v>190</v>
      </c>
      <c r="C2372" s="97" t="s">
        <v>191</v>
      </c>
      <c r="D2372" s="97" t="s">
        <v>534</v>
      </c>
      <c r="E2372" s="97" t="s">
        <v>1078</v>
      </c>
      <c r="F2372" s="97" t="s">
        <v>1079</v>
      </c>
      <c r="G2372" s="97" t="s">
        <v>1080</v>
      </c>
    </row>
    <row r="2373" spans="1:7" ht="12.75" customHeight="1" x14ac:dyDescent="0.3"/>
    <row r="2374" spans="1:7" x14ac:dyDescent="0.3">
      <c r="A2374" s="89"/>
      <c r="B2374" s="89"/>
      <c r="C2374" s="89" t="s">
        <v>193</v>
      </c>
      <c r="D2374" s="89">
        <f>D2375+D2424</f>
        <v>4545879.5</v>
      </c>
      <c r="E2374" s="89">
        <f>E2375+E2424</f>
        <v>2499997.0999999992</v>
      </c>
      <c r="F2374" s="89">
        <f>F2375+F2424</f>
        <v>2041364.05</v>
      </c>
      <c r="G2374" s="89">
        <f>G2375+G2424</f>
        <v>4518.3500000000004</v>
      </c>
    </row>
    <row r="2375" spans="1:7" ht="14.25" customHeight="1" x14ac:dyDescent="0.3">
      <c r="A2375" s="135"/>
      <c r="B2375" s="135"/>
      <c r="C2375" s="42" t="s">
        <v>194</v>
      </c>
      <c r="D2375" s="136">
        <f>D2377+D2385+D2395+D2405+D2415</f>
        <v>4189234.4499999997</v>
      </c>
      <c r="E2375" s="136">
        <f>E2377+E2385+E2395+E2405+E2415</f>
        <v>2495178.3499999992</v>
      </c>
      <c r="F2375" s="136">
        <f>F2377+F2385+F2395+F2405+F2415</f>
        <v>1689537.75</v>
      </c>
      <c r="G2375" s="136">
        <f>G2377+G2385+G2395+G2405+G2415</f>
        <v>4518.3500000000004</v>
      </c>
    </row>
    <row r="2376" spans="1:7" ht="12.75" customHeight="1" x14ac:dyDescent="0.3"/>
    <row r="2377" spans="1:7" ht="14.25" customHeight="1" x14ac:dyDescent="0.3">
      <c r="A2377" s="137" t="s">
        <v>195</v>
      </c>
      <c r="B2377" s="137"/>
      <c r="C2377" s="45"/>
      <c r="D2377" s="138">
        <f>SUM(D2378:D2384)</f>
        <v>3211195.9099999997</v>
      </c>
      <c r="E2377" s="138">
        <f>SUM(E2378:E2384)</f>
        <v>2135040.9999999991</v>
      </c>
      <c r="F2377" s="138">
        <f>SUM(F2378:F2384)</f>
        <v>1073981.1599999999</v>
      </c>
      <c r="G2377" s="138">
        <f>SUM(G2378:G2384)</f>
        <v>2173.75</v>
      </c>
    </row>
    <row r="2378" spans="1:7" ht="12.75" customHeight="1" x14ac:dyDescent="0.3">
      <c r="B2378" s="2">
        <v>1100</v>
      </c>
      <c r="C2378" s="139" t="s">
        <v>196</v>
      </c>
      <c r="D2378" s="20">
        <f t="shared" ref="D2378:D2384" si="238">SUM(E2378:G2378)</f>
        <v>1425006.49</v>
      </c>
      <c r="E2378" s="20">
        <v>801069.84000000008</v>
      </c>
      <c r="F2378" s="20">
        <v>623565.97</v>
      </c>
      <c r="G2378" s="20">
        <v>370.67999999999995</v>
      </c>
    </row>
    <row r="2379" spans="1:7" ht="12.75" customHeight="1" x14ac:dyDescent="0.3">
      <c r="B2379" s="2">
        <v>1200</v>
      </c>
      <c r="C2379" s="139" t="s">
        <v>197</v>
      </c>
      <c r="D2379" s="20">
        <f t="shared" si="238"/>
        <v>164803.97999999998</v>
      </c>
      <c r="E2379" s="20">
        <v>99437.87999999999</v>
      </c>
      <c r="F2379" s="20">
        <v>65302.670000000006</v>
      </c>
      <c r="G2379" s="20">
        <v>63.429999999999993</v>
      </c>
    </row>
    <row r="2380" spans="1:7" ht="12.75" customHeight="1" x14ac:dyDescent="0.3">
      <c r="B2380" s="2">
        <v>1300</v>
      </c>
      <c r="C2380" s="139" t="s">
        <v>198</v>
      </c>
      <c r="D2380" s="20">
        <f t="shared" si="238"/>
        <v>255247.56999999995</v>
      </c>
      <c r="E2380" s="20">
        <v>209584.52999999997</v>
      </c>
      <c r="F2380" s="20">
        <v>45424.990000000005</v>
      </c>
      <c r="G2380" s="20">
        <v>238.05</v>
      </c>
    </row>
    <row r="2381" spans="1:7" ht="12.75" customHeight="1" x14ac:dyDescent="0.3">
      <c r="B2381" s="2">
        <v>1400</v>
      </c>
      <c r="C2381" s="139" t="s">
        <v>199</v>
      </c>
      <c r="D2381" s="20">
        <f t="shared" si="238"/>
        <v>396364.82999999996</v>
      </c>
      <c r="E2381" s="20">
        <v>191746.79000000004</v>
      </c>
      <c r="F2381" s="20">
        <v>204343.16999999995</v>
      </c>
      <c r="G2381" s="20">
        <v>274.87</v>
      </c>
    </row>
    <row r="2382" spans="1:7" ht="12.75" customHeight="1" x14ac:dyDescent="0.3">
      <c r="B2382" s="2">
        <v>1500</v>
      </c>
      <c r="C2382" s="139" t="s">
        <v>200</v>
      </c>
      <c r="D2382" s="20">
        <f t="shared" si="238"/>
        <v>852339.29999999923</v>
      </c>
      <c r="E2382" s="20">
        <v>773367.86999999918</v>
      </c>
      <c r="F2382" s="20">
        <v>77939.87</v>
      </c>
      <c r="G2382" s="20">
        <v>1031.56</v>
      </c>
    </row>
    <row r="2383" spans="1:7" ht="12.75" customHeight="1" x14ac:dyDescent="0.3">
      <c r="B2383" s="2">
        <v>1600</v>
      </c>
      <c r="C2383" s="139" t="s">
        <v>201</v>
      </c>
      <c r="D2383" s="20">
        <f t="shared" si="238"/>
        <v>0</v>
      </c>
      <c r="E2383" s="20">
        <v>0</v>
      </c>
      <c r="F2383" s="20">
        <v>0</v>
      </c>
      <c r="G2383" s="20">
        <v>0</v>
      </c>
    </row>
    <row r="2384" spans="1:7" ht="12.75" customHeight="1" x14ac:dyDescent="0.3">
      <c r="B2384" s="2">
        <v>1700</v>
      </c>
      <c r="C2384" s="139" t="s">
        <v>202</v>
      </c>
      <c r="D2384" s="20">
        <f t="shared" si="238"/>
        <v>117433.74000000003</v>
      </c>
      <c r="E2384" s="20">
        <v>59834.090000000026</v>
      </c>
      <c r="F2384" s="20">
        <v>57404.490000000005</v>
      </c>
      <c r="G2384" s="20">
        <v>195.16</v>
      </c>
    </row>
    <row r="2385" spans="1:7" ht="14.25" customHeight="1" x14ac:dyDescent="0.3">
      <c r="A2385" s="137" t="s">
        <v>203</v>
      </c>
      <c r="B2385" s="137"/>
      <c r="C2385" s="45"/>
      <c r="D2385" s="138">
        <f>SUM(D2386:D2394)</f>
        <v>512855.53999999992</v>
      </c>
      <c r="E2385" s="138">
        <f>SUM(E2386:E2394)</f>
        <v>174789.64</v>
      </c>
      <c r="F2385" s="138">
        <f>SUM(F2386:F2394)</f>
        <v>337028.31999999995</v>
      </c>
      <c r="G2385" s="138">
        <f>SUM(G2386:G2394)</f>
        <v>1037.58</v>
      </c>
    </row>
    <row r="2386" spans="1:7" ht="12.75" customHeight="1" x14ac:dyDescent="0.3">
      <c r="B2386" s="2">
        <v>2100</v>
      </c>
      <c r="C2386" s="139" t="s">
        <v>204</v>
      </c>
      <c r="D2386" s="20">
        <f t="shared" ref="D2386:D2394" si="239">SUM(E2386:G2386)</f>
        <v>19841.400000000009</v>
      </c>
      <c r="E2386" s="20">
        <v>18301.610000000008</v>
      </c>
      <c r="F2386" s="20">
        <v>1473.3899999999999</v>
      </c>
      <c r="G2386" s="20">
        <v>66.400000000000006</v>
      </c>
    </row>
    <row r="2387" spans="1:7" ht="12.75" customHeight="1" x14ac:dyDescent="0.3">
      <c r="B2387" s="2">
        <v>2200</v>
      </c>
      <c r="C2387" s="139" t="s">
        <v>205</v>
      </c>
      <c r="D2387" s="20">
        <f t="shared" si="239"/>
        <v>10607.77</v>
      </c>
      <c r="E2387" s="20">
        <v>2485.83</v>
      </c>
      <c r="F2387" s="20">
        <v>8026.66</v>
      </c>
      <c r="G2387" s="20">
        <v>95.280000000000015</v>
      </c>
    </row>
    <row r="2388" spans="1:7" ht="12.75" customHeight="1" x14ac:dyDescent="0.3">
      <c r="B2388" s="2">
        <v>2300</v>
      </c>
      <c r="C2388" s="139" t="s">
        <v>206</v>
      </c>
      <c r="D2388" s="20">
        <f t="shared" si="239"/>
        <v>2.41</v>
      </c>
      <c r="E2388" s="20">
        <v>2.41</v>
      </c>
      <c r="F2388" s="20">
        <v>0</v>
      </c>
      <c r="G2388" s="20">
        <v>0</v>
      </c>
    </row>
    <row r="2389" spans="1:7" ht="12.75" customHeight="1" x14ac:dyDescent="0.3">
      <c r="B2389" s="2">
        <v>2400</v>
      </c>
      <c r="C2389" s="139" t="s">
        <v>207</v>
      </c>
      <c r="D2389" s="20">
        <f t="shared" si="239"/>
        <v>2452.35</v>
      </c>
      <c r="E2389" s="20">
        <v>1571.71</v>
      </c>
      <c r="F2389" s="20">
        <v>872.93999999999994</v>
      </c>
      <c r="G2389" s="20">
        <v>7.6999999999999993</v>
      </c>
    </row>
    <row r="2390" spans="1:7" ht="12.75" customHeight="1" x14ac:dyDescent="0.3">
      <c r="B2390" s="2">
        <v>2500</v>
      </c>
      <c r="C2390" s="139" t="s">
        <v>208</v>
      </c>
      <c r="D2390" s="20">
        <f t="shared" si="239"/>
        <v>433699.38999999996</v>
      </c>
      <c r="E2390" s="20">
        <v>114908.16</v>
      </c>
      <c r="F2390" s="20">
        <v>318055.65999999997</v>
      </c>
      <c r="G2390" s="20">
        <v>735.57</v>
      </c>
    </row>
    <row r="2391" spans="1:7" ht="12.75" customHeight="1" x14ac:dyDescent="0.3">
      <c r="B2391" s="2">
        <v>2600</v>
      </c>
      <c r="C2391" s="139" t="s">
        <v>209</v>
      </c>
      <c r="D2391" s="20">
        <f t="shared" si="239"/>
        <v>29284.839999999997</v>
      </c>
      <c r="E2391" s="20">
        <v>29057.619999999995</v>
      </c>
      <c r="F2391" s="20">
        <v>182.06</v>
      </c>
      <c r="G2391" s="20">
        <v>45.16</v>
      </c>
    </row>
    <row r="2392" spans="1:7" ht="12.75" customHeight="1" x14ac:dyDescent="0.3">
      <c r="B2392" s="2">
        <v>2700</v>
      </c>
      <c r="C2392" s="139" t="s">
        <v>210</v>
      </c>
      <c r="D2392" s="20">
        <f t="shared" si="239"/>
        <v>14696.930000000002</v>
      </c>
      <c r="E2392" s="20">
        <v>6957.6100000000024</v>
      </c>
      <c r="F2392" s="20">
        <v>7731.8899999999994</v>
      </c>
      <c r="G2392" s="20">
        <v>7.43</v>
      </c>
    </row>
    <row r="2393" spans="1:7" ht="12.75" customHeight="1" x14ac:dyDescent="0.3">
      <c r="B2393" s="2">
        <v>2800</v>
      </c>
      <c r="C2393" s="139" t="s">
        <v>211</v>
      </c>
      <c r="D2393" s="20">
        <f t="shared" si="239"/>
        <v>0.75</v>
      </c>
      <c r="E2393" s="20">
        <v>0.75</v>
      </c>
      <c r="F2393" s="20">
        <v>0</v>
      </c>
      <c r="G2393" s="20">
        <v>0</v>
      </c>
    </row>
    <row r="2394" spans="1:7" ht="12.75" customHeight="1" x14ac:dyDescent="0.3">
      <c r="B2394" s="2">
        <v>2900</v>
      </c>
      <c r="C2394" s="139" t="s">
        <v>212</v>
      </c>
      <c r="D2394" s="20">
        <f t="shared" si="239"/>
        <v>2269.6999999999998</v>
      </c>
      <c r="E2394" s="20">
        <v>1503.94</v>
      </c>
      <c r="F2394" s="20">
        <v>685.72</v>
      </c>
      <c r="G2394" s="20">
        <v>80.040000000000006</v>
      </c>
    </row>
    <row r="2395" spans="1:7" ht="14.25" customHeight="1" x14ac:dyDescent="0.3">
      <c r="A2395" s="137" t="s">
        <v>213</v>
      </c>
      <c r="B2395" s="137"/>
      <c r="C2395" s="45"/>
      <c r="D2395" s="138">
        <f>SUM(D2396:D2404)</f>
        <v>455373.73000000004</v>
      </c>
      <c r="E2395" s="138">
        <f>SUM(E2396:E2404)</f>
        <v>185347.71</v>
      </c>
      <c r="F2395" s="138">
        <f>SUM(F2396:F2404)</f>
        <v>268719</v>
      </c>
      <c r="G2395" s="138">
        <f>SUM(G2396:G2404)</f>
        <v>1307.02</v>
      </c>
    </row>
    <row r="2396" spans="1:7" ht="12.75" customHeight="1" x14ac:dyDescent="0.3">
      <c r="B2396" s="2">
        <v>3100</v>
      </c>
      <c r="C2396" s="139" t="s">
        <v>214</v>
      </c>
      <c r="D2396" s="20">
        <f t="shared" ref="D2396:D2404" si="240">SUM(E2396:G2396)</f>
        <v>38840.699999999997</v>
      </c>
      <c r="E2396" s="20">
        <v>35571.839999999997</v>
      </c>
      <c r="F2396" s="20">
        <v>2880.7000000000003</v>
      </c>
      <c r="G2396" s="20">
        <v>388.15999999999997</v>
      </c>
    </row>
    <row r="2397" spans="1:7" ht="12.75" customHeight="1" x14ac:dyDescent="0.3">
      <c r="B2397" s="2">
        <v>3200</v>
      </c>
      <c r="C2397" s="139" t="s">
        <v>215</v>
      </c>
      <c r="D2397" s="20">
        <f t="shared" si="240"/>
        <v>26199.780000000002</v>
      </c>
      <c r="E2397" s="20">
        <v>25969.370000000003</v>
      </c>
      <c r="F2397" s="20">
        <v>211.19</v>
      </c>
      <c r="G2397" s="20">
        <v>19.220000000000002</v>
      </c>
    </row>
    <row r="2398" spans="1:7" ht="12.75" customHeight="1" x14ac:dyDescent="0.3">
      <c r="B2398" s="2">
        <v>3300</v>
      </c>
      <c r="C2398" s="139" t="s">
        <v>216</v>
      </c>
      <c r="D2398" s="20">
        <f t="shared" si="240"/>
        <v>139782.08000000002</v>
      </c>
      <c r="E2398" s="20">
        <v>40167.71</v>
      </c>
      <c r="F2398" s="20">
        <v>99765.37000000001</v>
      </c>
      <c r="G2398" s="20">
        <v>-151</v>
      </c>
    </row>
    <row r="2399" spans="1:7" ht="12.75" customHeight="1" x14ac:dyDescent="0.3">
      <c r="B2399" s="2">
        <v>3400</v>
      </c>
      <c r="C2399" s="139" t="s">
        <v>217</v>
      </c>
      <c r="D2399" s="20">
        <f t="shared" si="240"/>
        <v>5456.840000000002</v>
      </c>
      <c r="E2399" s="20">
        <v>4733.9500000000025</v>
      </c>
      <c r="F2399" s="20">
        <v>666.2</v>
      </c>
      <c r="G2399" s="20">
        <v>56.69</v>
      </c>
    </row>
    <row r="2400" spans="1:7" ht="12.75" customHeight="1" x14ac:dyDescent="0.3">
      <c r="B2400" s="2">
        <v>3500</v>
      </c>
      <c r="C2400" s="139" t="s">
        <v>218</v>
      </c>
      <c r="D2400" s="20">
        <f t="shared" si="240"/>
        <v>92288.109999999986</v>
      </c>
      <c r="E2400" s="20">
        <v>24460.36</v>
      </c>
      <c r="F2400" s="20">
        <v>67313.459999999992</v>
      </c>
      <c r="G2400" s="20">
        <v>514.29</v>
      </c>
    </row>
    <row r="2401" spans="1:7" ht="12.75" customHeight="1" x14ac:dyDescent="0.3">
      <c r="B2401" s="2">
        <v>3600</v>
      </c>
      <c r="C2401" s="139" t="s">
        <v>219</v>
      </c>
      <c r="D2401" s="20">
        <f t="shared" si="240"/>
        <v>73081.399999999994</v>
      </c>
      <c r="E2401" s="20">
        <v>1185.6400000000001</v>
      </c>
      <c r="F2401" s="20">
        <v>71895.759999999995</v>
      </c>
      <c r="G2401" s="20">
        <v>0</v>
      </c>
    </row>
    <row r="2402" spans="1:7" ht="12.75" customHeight="1" x14ac:dyDescent="0.3">
      <c r="B2402" s="2">
        <v>3700</v>
      </c>
      <c r="C2402" s="139" t="s">
        <v>220</v>
      </c>
      <c r="D2402" s="20">
        <f t="shared" si="240"/>
        <v>13455.289999999999</v>
      </c>
      <c r="E2402" s="20">
        <v>12234.9</v>
      </c>
      <c r="F2402" s="20">
        <v>803.49999999999989</v>
      </c>
      <c r="G2402" s="20">
        <v>416.89000000000004</v>
      </c>
    </row>
    <row r="2403" spans="1:7" ht="12.75" customHeight="1" x14ac:dyDescent="0.3">
      <c r="B2403" s="2">
        <v>3800</v>
      </c>
      <c r="C2403" s="139" t="s">
        <v>221</v>
      </c>
      <c r="D2403" s="20">
        <f t="shared" si="240"/>
        <v>3514.45</v>
      </c>
      <c r="E2403" s="20">
        <v>3368.62</v>
      </c>
      <c r="F2403" s="20">
        <v>122.47</v>
      </c>
      <c r="G2403" s="20">
        <v>23.36</v>
      </c>
    </row>
    <row r="2404" spans="1:7" ht="12.75" customHeight="1" x14ac:dyDescent="0.3">
      <c r="B2404" s="2">
        <v>3900</v>
      </c>
      <c r="C2404" s="139" t="s">
        <v>222</v>
      </c>
      <c r="D2404" s="20">
        <f t="shared" si="240"/>
        <v>62755.08</v>
      </c>
      <c r="E2404" s="20">
        <v>37655.320000000007</v>
      </c>
      <c r="F2404" s="20">
        <v>25060.349999999995</v>
      </c>
      <c r="G2404" s="20">
        <v>39.409999999999989</v>
      </c>
    </row>
    <row r="2405" spans="1:7" ht="14.25" customHeight="1" x14ac:dyDescent="0.3">
      <c r="A2405" s="137" t="s">
        <v>223</v>
      </c>
      <c r="B2405" s="137"/>
      <c r="C2405" s="45"/>
      <c r="D2405" s="138">
        <f>SUM(D2406:D2414)</f>
        <v>9809.27</v>
      </c>
      <c r="E2405" s="138">
        <f>SUM(E2406:E2414)</f>
        <v>0</v>
      </c>
      <c r="F2405" s="138">
        <f>SUM(F2406:F2414)</f>
        <v>9809.27</v>
      </c>
      <c r="G2405" s="138">
        <f>SUM(G2406:G2414)</f>
        <v>0</v>
      </c>
    </row>
    <row r="2406" spans="1:7" ht="12.75" customHeight="1" x14ac:dyDescent="0.3">
      <c r="B2406" s="2">
        <v>4100</v>
      </c>
      <c r="C2406" s="139" t="s">
        <v>224</v>
      </c>
      <c r="D2406" s="20">
        <f t="shared" ref="D2406:D2414" si="241">SUM(E2406:G2406)</f>
        <v>4977.07</v>
      </c>
      <c r="E2406" s="20">
        <v>0</v>
      </c>
      <c r="F2406" s="20">
        <v>4977.07</v>
      </c>
      <c r="G2406" s="20">
        <v>0</v>
      </c>
    </row>
    <row r="2407" spans="1:7" ht="12.75" customHeight="1" x14ac:dyDescent="0.3">
      <c r="B2407" s="2">
        <v>4200</v>
      </c>
      <c r="C2407" s="139" t="s">
        <v>225</v>
      </c>
      <c r="D2407" s="20">
        <f t="shared" si="241"/>
        <v>0</v>
      </c>
      <c r="E2407" s="20">
        <v>0</v>
      </c>
      <c r="F2407" s="20">
        <v>0</v>
      </c>
      <c r="G2407" s="20">
        <v>0</v>
      </c>
    </row>
    <row r="2408" spans="1:7" ht="12.75" customHeight="1" x14ac:dyDescent="0.3">
      <c r="B2408" s="2">
        <v>4300</v>
      </c>
      <c r="C2408" s="139" t="s">
        <v>226</v>
      </c>
      <c r="D2408" s="20">
        <f t="shared" si="241"/>
        <v>0</v>
      </c>
      <c r="E2408" s="20">
        <v>0</v>
      </c>
      <c r="F2408" s="20">
        <v>0</v>
      </c>
      <c r="G2408" s="20">
        <v>0</v>
      </c>
    </row>
    <row r="2409" spans="1:7" ht="12.75" customHeight="1" x14ac:dyDescent="0.3">
      <c r="B2409" s="2">
        <v>4400</v>
      </c>
      <c r="C2409" s="139" t="s">
        <v>227</v>
      </c>
      <c r="D2409" s="20">
        <f t="shared" si="241"/>
        <v>4832.2</v>
      </c>
      <c r="E2409" s="20">
        <v>0</v>
      </c>
      <c r="F2409" s="20">
        <v>4832.2</v>
      </c>
      <c r="G2409" s="20">
        <v>0</v>
      </c>
    </row>
    <row r="2410" spans="1:7" ht="12.75" customHeight="1" x14ac:dyDescent="0.3">
      <c r="B2410" s="2">
        <v>4500</v>
      </c>
      <c r="C2410" s="139" t="s">
        <v>228</v>
      </c>
      <c r="D2410" s="20">
        <f t="shared" si="241"/>
        <v>0</v>
      </c>
      <c r="E2410" s="20">
        <v>0</v>
      </c>
      <c r="F2410" s="20">
        <v>0</v>
      </c>
      <c r="G2410" s="20">
        <v>0</v>
      </c>
    </row>
    <row r="2411" spans="1:7" ht="12.75" customHeight="1" x14ac:dyDescent="0.3">
      <c r="B2411" s="2">
        <v>4600</v>
      </c>
      <c r="C2411" s="139" t="s">
        <v>229</v>
      </c>
      <c r="D2411" s="20">
        <f t="shared" si="241"/>
        <v>0</v>
      </c>
      <c r="E2411" s="20">
        <v>0</v>
      </c>
      <c r="F2411" s="20">
        <v>0</v>
      </c>
      <c r="G2411" s="20">
        <v>0</v>
      </c>
    </row>
    <row r="2412" spans="1:7" ht="12.75" customHeight="1" x14ac:dyDescent="0.3">
      <c r="B2412" s="2">
        <v>4700</v>
      </c>
      <c r="C2412" s="139" t="s">
        <v>230</v>
      </c>
      <c r="D2412" s="20">
        <f t="shared" si="241"/>
        <v>0</v>
      </c>
      <c r="E2412" s="20">
        <v>0</v>
      </c>
      <c r="F2412" s="20">
        <v>0</v>
      </c>
      <c r="G2412" s="20">
        <v>0</v>
      </c>
    </row>
    <row r="2413" spans="1:7" ht="12.75" customHeight="1" x14ac:dyDescent="0.3">
      <c r="B2413" s="2">
        <v>4800</v>
      </c>
      <c r="C2413" s="139" t="s">
        <v>231</v>
      </c>
      <c r="D2413" s="20">
        <f t="shared" si="241"/>
        <v>0</v>
      </c>
      <c r="E2413" s="20">
        <v>0</v>
      </c>
      <c r="F2413" s="20">
        <v>0</v>
      </c>
      <c r="G2413" s="20">
        <v>0</v>
      </c>
    </row>
    <row r="2414" spans="1:7" ht="12.75" customHeight="1" x14ac:dyDescent="0.3">
      <c r="B2414" s="2">
        <v>4900</v>
      </c>
      <c r="C2414" s="139" t="s">
        <v>232</v>
      </c>
      <c r="D2414" s="20">
        <f t="shared" si="241"/>
        <v>0</v>
      </c>
      <c r="E2414" s="20">
        <v>0</v>
      </c>
      <c r="F2414" s="20">
        <v>0</v>
      </c>
      <c r="G2414" s="20">
        <v>0</v>
      </c>
    </row>
    <row r="2415" spans="1:7" ht="14.25" customHeight="1" x14ac:dyDescent="0.3">
      <c r="A2415" s="137" t="s">
        <v>233</v>
      </c>
      <c r="B2415" s="137"/>
      <c r="C2415" s="45"/>
      <c r="D2415" s="138">
        <f>SUM(D2416:D2422)</f>
        <v>0</v>
      </c>
      <c r="E2415" s="138">
        <f>SUM(E2416:E2422)</f>
        <v>0</v>
      </c>
      <c r="F2415" s="138">
        <f>SUM(F2416:F2422)</f>
        <v>0</v>
      </c>
      <c r="G2415" s="138">
        <f>SUM(G2416:G2422)</f>
        <v>0</v>
      </c>
    </row>
    <row r="2416" spans="1:7" ht="12.75" customHeight="1" x14ac:dyDescent="0.3">
      <c r="B2416" s="2">
        <v>7100</v>
      </c>
      <c r="C2416" s="139" t="s">
        <v>234</v>
      </c>
      <c r="D2416" s="20">
        <f t="shared" ref="D2416:D2422" si="242">SUM(E2416:G2416)</f>
        <v>0</v>
      </c>
      <c r="E2416" s="20">
        <v>0</v>
      </c>
      <c r="F2416" s="20">
        <v>0</v>
      </c>
      <c r="G2416" s="20">
        <v>0</v>
      </c>
    </row>
    <row r="2417" spans="1:7" ht="12.75" customHeight="1" x14ac:dyDescent="0.3">
      <c r="B2417" s="2">
        <v>7200</v>
      </c>
      <c r="C2417" s="139" t="s">
        <v>235</v>
      </c>
      <c r="D2417" s="20">
        <f t="shared" si="242"/>
        <v>0</v>
      </c>
      <c r="E2417" s="20">
        <v>0</v>
      </c>
      <c r="F2417" s="20">
        <v>0</v>
      </c>
      <c r="G2417" s="20">
        <v>0</v>
      </c>
    </row>
    <row r="2418" spans="1:7" ht="12.75" customHeight="1" x14ac:dyDescent="0.3">
      <c r="B2418" s="2">
        <v>7300</v>
      </c>
      <c r="C2418" s="139" t="s">
        <v>236</v>
      </c>
      <c r="D2418" s="20">
        <f t="shared" si="242"/>
        <v>0</v>
      </c>
      <c r="E2418" s="20">
        <v>0</v>
      </c>
      <c r="F2418" s="20">
        <v>0</v>
      </c>
      <c r="G2418" s="20">
        <v>0</v>
      </c>
    </row>
    <row r="2419" spans="1:7" ht="12.75" customHeight="1" x14ac:dyDescent="0.3">
      <c r="B2419" s="2">
        <v>7400</v>
      </c>
      <c r="C2419" s="139" t="s">
        <v>237</v>
      </c>
      <c r="D2419" s="20">
        <f t="shared" si="242"/>
        <v>0</v>
      </c>
      <c r="E2419" s="20">
        <v>0</v>
      </c>
      <c r="F2419" s="20">
        <v>0</v>
      </c>
      <c r="G2419" s="20">
        <v>0</v>
      </c>
    </row>
    <row r="2420" spans="1:7" ht="12.75" customHeight="1" x14ac:dyDescent="0.3">
      <c r="B2420" s="2">
        <v>7500</v>
      </c>
      <c r="C2420" s="139" t="s">
        <v>238</v>
      </c>
      <c r="D2420" s="20">
        <f t="shared" si="242"/>
        <v>0</v>
      </c>
      <c r="E2420" s="20">
        <v>0</v>
      </c>
      <c r="F2420" s="20">
        <v>0</v>
      </c>
      <c r="G2420" s="20">
        <v>0</v>
      </c>
    </row>
    <row r="2421" spans="1:7" ht="12.75" customHeight="1" x14ac:dyDescent="0.3">
      <c r="B2421" s="2">
        <v>7600</v>
      </c>
      <c r="C2421" s="139" t="s">
        <v>239</v>
      </c>
      <c r="D2421" s="20">
        <f t="shared" si="242"/>
        <v>0</v>
      </c>
      <c r="E2421" s="20">
        <v>0</v>
      </c>
      <c r="F2421" s="20">
        <v>0</v>
      </c>
      <c r="G2421" s="20">
        <v>0</v>
      </c>
    </row>
    <row r="2422" spans="1:7" ht="12.75" customHeight="1" x14ac:dyDescent="0.3">
      <c r="B2422" s="2">
        <v>7900</v>
      </c>
      <c r="C2422" s="139" t="s">
        <v>240</v>
      </c>
      <c r="D2422" s="20">
        <f t="shared" si="242"/>
        <v>0</v>
      </c>
      <c r="E2422" s="20">
        <v>0</v>
      </c>
      <c r="F2422" s="20">
        <v>0</v>
      </c>
      <c r="G2422" s="20">
        <v>0</v>
      </c>
    </row>
    <row r="2423" spans="1:7" ht="15.75" customHeight="1" x14ac:dyDescent="0.35">
      <c r="C2423" s="59"/>
      <c r="D2423" s="20">
        <f t="shared" ref="D2423" si="243">D2514+D2605+D2696+D2787+D2878+D2969+D3060+D3151+D3242+D3333+D3424+D3606+D3515+D3697+D3788+D3879+D3970+D4061+D4152+D4243+D4334+D4425+D4516+D4698+D4607+D4789+D4880+D4971+D5062+D5153+D5244+D5335</f>
        <v>0</v>
      </c>
      <c r="E2423" s="20"/>
      <c r="F2423" s="20"/>
      <c r="G2423" s="20"/>
    </row>
    <row r="2424" spans="1:7" ht="14.25" customHeight="1" x14ac:dyDescent="0.3">
      <c r="A2424" s="135"/>
      <c r="B2424" s="135"/>
      <c r="C2424" s="42" t="s">
        <v>241</v>
      </c>
      <c r="D2424" s="136">
        <f>D2426+D2436+D2446+D2450</f>
        <v>356645.0500000001</v>
      </c>
      <c r="E2424" s="136">
        <v>4818.75</v>
      </c>
      <c r="F2424" s="136">
        <v>351826.3000000001</v>
      </c>
      <c r="G2424" s="136">
        <v>0</v>
      </c>
    </row>
    <row r="2425" spans="1:7" ht="15.75" customHeight="1" x14ac:dyDescent="0.35">
      <c r="C2425" s="59"/>
      <c r="D2425" s="20"/>
      <c r="E2425" s="20"/>
      <c r="F2425" s="20"/>
      <c r="G2425" s="20"/>
    </row>
    <row r="2426" spans="1:7" ht="14.25" customHeight="1" x14ac:dyDescent="0.3">
      <c r="A2426" s="137" t="s">
        <v>223</v>
      </c>
      <c r="B2426" s="137"/>
      <c r="C2426" s="45"/>
      <c r="D2426" s="138">
        <f>SUM(D2427:D2435)</f>
        <v>0</v>
      </c>
      <c r="E2426" s="138">
        <f>SUM(E2427:E2435)</f>
        <v>0</v>
      </c>
      <c r="F2426" s="138">
        <f>SUM(F2427:F2435)</f>
        <v>0</v>
      </c>
      <c r="G2426" s="138">
        <f>SUM(G2427:G2435)</f>
        <v>0</v>
      </c>
    </row>
    <row r="2427" spans="1:7" ht="12.75" customHeight="1" x14ac:dyDescent="0.3">
      <c r="B2427" s="2">
        <v>4100</v>
      </c>
      <c r="C2427" s="139" t="s">
        <v>224</v>
      </c>
      <c r="D2427" s="20">
        <f t="shared" ref="D2427:D2435" si="244">SUM(E2427:G2427)</f>
        <v>0</v>
      </c>
      <c r="E2427" s="20">
        <v>0</v>
      </c>
      <c r="F2427" s="20">
        <v>0</v>
      </c>
      <c r="G2427" s="20">
        <v>0</v>
      </c>
    </row>
    <row r="2428" spans="1:7" ht="12.75" customHeight="1" x14ac:dyDescent="0.3">
      <c r="B2428" s="2">
        <v>4200</v>
      </c>
      <c r="C2428" s="139" t="s">
        <v>225</v>
      </c>
      <c r="D2428" s="20">
        <f t="shared" si="244"/>
        <v>0</v>
      </c>
      <c r="E2428" s="20">
        <v>0</v>
      </c>
      <c r="F2428" s="20">
        <v>0</v>
      </c>
      <c r="G2428" s="20">
        <v>0</v>
      </c>
    </row>
    <row r="2429" spans="1:7" ht="12.75" customHeight="1" x14ac:dyDescent="0.3">
      <c r="B2429" s="2">
        <v>4300</v>
      </c>
      <c r="C2429" s="139" t="s">
        <v>226</v>
      </c>
      <c r="D2429" s="20">
        <f t="shared" si="244"/>
        <v>0</v>
      </c>
      <c r="E2429" s="20">
        <v>0</v>
      </c>
      <c r="F2429" s="20">
        <v>0</v>
      </c>
      <c r="G2429" s="20">
        <v>0</v>
      </c>
    </row>
    <row r="2430" spans="1:7" ht="12.75" customHeight="1" x14ac:dyDescent="0.3">
      <c r="B2430" s="2">
        <v>4400</v>
      </c>
      <c r="C2430" s="139" t="s">
        <v>227</v>
      </c>
      <c r="D2430" s="20">
        <f t="shared" si="244"/>
        <v>0</v>
      </c>
      <c r="E2430" s="20">
        <v>0</v>
      </c>
      <c r="F2430" s="20">
        <v>0</v>
      </c>
      <c r="G2430" s="20">
        <v>0</v>
      </c>
    </row>
    <row r="2431" spans="1:7" ht="12.75" customHeight="1" x14ac:dyDescent="0.3">
      <c r="B2431" s="2">
        <v>4500</v>
      </c>
      <c r="C2431" s="139" t="s">
        <v>228</v>
      </c>
      <c r="D2431" s="20">
        <f t="shared" si="244"/>
        <v>0</v>
      </c>
      <c r="E2431" s="20">
        <v>0</v>
      </c>
      <c r="F2431" s="20">
        <v>0</v>
      </c>
      <c r="G2431" s="20">
        <v>0</v>
      </c>
    </row>
    <row r="2432" spans="1:7" ht="12.75" customHeight="1" x14ac:dyDescent="0.3">
      <c r="B2432" s="2">
        <v>4600</v>
      </c>
      <c r="C2432" s="139" t="s">
        <v>229</v>
      </c>
      <c r="D2432" s="20">
        <f t="shared" si="244"/>
        <v>0</v>
      </c>
      <c r="E2432" s="20">
        <v>0</v>
      </c>
      <c r="F2432" s="20">
        <v>0</v>
      </c>
      <c r="G2432" s="20">
        <v>0</v>
      </c>
    </row>
    <row r="2433" spans="1:7" ht="12.75" customHeight="1" x14ac:dyDescent="0.3">
      <c r="B2433" s="2">
        <v>4700</v>
      </c>
      <c r="C2433" s="139" t="s">
        <v>230</v>
      </c>
      <c r="D2433" s="20">
        <f t="shared" si="244"/>
        <v>0</v>
      </c>
      <c r="E2433" s="20">
        <v>0</v>
      </c>
      <c r="F2433" s="20">
        <v>0</v>
      </c>
      <c r="G2433" s="20">
        <v>0</v>
      </c>
    </row>
    <row r="2434" spans="1:7" ht="12.75" customHeight="1" x14ac:dyDescent="0.3">
      <c r="B2434" s="2">
        <v>4800</v>
      </c>
      <c r="C2434" s="139" t="s">
        <v>231</v>
      </c>
      <c r="D2434" s="20">
        <f t="shared" si="244"/>
        <v>0</v>
      </c>
      <c r="E2434" s="20">
        <v>0</v>
      </c>
      <c r="F2434" s="20">
        <v>0</v>
      </c>
      <c r="G2434" s="20">
        <v>0</v>
      </c>
    </row>
    <row r="2435" spans="1:7" ht="12.75" customHeight="1" x14ac:dyDescent="0.3">
      <c r="B2435" s="2">
        <v>4900</v>
      </c>
      <c r="C2435" s="139" t="s">
        <v>232</v>
      </c>
      <c r="D2435" s="20">
        <f t="shared" si="244"/>
        <v>0</v>
      </c>
      <c r="E2435" s="20">
        <v>0</v>
      </c>
      <c r="F2435" s="20">
        <v>0</v>
      </c>
      <c r="G2435" s="20">
        <v>0</v>
      </c>
    </row>
    <row r="2436" spans="1:7" ht="14.25" customHeight="1" x14ac:dyDescent="0.3">
      <c r="A2436" s="137" t="s">
        <v>242</v>
      </c>
      <c r="B2436" s="137"/>
      <c r="C2436" s="45"/>
      <c r="D2436" s="138">
        <f>SUM(D2437:D2445)</f>
        <v>30162.089999999997</v>
      </c>
      <c r="E2436" s="138">
        <f>SUM(E2437:E2445)</f>
        <v>4818.75</v>
      </c>
      <c r="F2436" s="138">
        <f>SUM(F2437:F2445)</f>
        <v>25343.34</v>
      </c>
      <c r="G2436" s="138">
        <f>SUM(G2437:G2445)</f>
        <v>0</v>
      </c>
    </row>
    <row r="2437" spans="1:7" ht="12.75" customHeight="1" x14ac:dyDescent="0.3">
      <c r="B2437" s="2">
        <v>5100</v>
      </c>
      <c r="C2437" s="139" t="s">
        <v>243</v>
      </c>
      <c r="D2437" s="20">
        <f t="shared" ref="D2437:D2445" si="245">SUM(E2437:G2437)</f>
        <v>15249.33</v>
      </c>
      <c r="E2437" s="20">
        <v>4391.08</v>
      </c>
      <c r="F2437" s="20">
        <v>10858.25</v>
      </c>
      <c r="G2437" s="20">
        <v>0</v>
      </c>
    </row>
    <row r="2438" spans="1:7" ht="12.75" customHeight="1" x14ac:dyDescent="0.3">
      <c r="B2438" s="2">
        <v>5200</v>
      </c>
      <c r="C2438" s="139" t="s">
        <v>244</v>
      </c>
      <c r="D2438" s="20">
        <f t="shared" si="245"/>
        <v>118.97</v>
      </c>
      <c r="E2438" s="20">
        <v>11.04</v>
      </c>
      <c r="F2438" s="20">
        <v>107.93</v>
      </c>
      <c r="G2438" s="20">
        <v>0</v>
      </c>
    </row>
    <row r="2439" spans="1:7" ht="12.75" customHeight="1" x14ac:dyDescent="0.3">
      <c r="B2439" s="2">
        <v>5300</v>
      </c>
      <c r="C2439" s="139" t="s">
        <v>245</v>
      </c>
      <c r="D2439" s="20">
        <f t="shared" si="245"/>
        <v>12838.65</v>
      </c>
      <c r="E2439" s="20">
        <v>154.07000000000002</v>
      </c>
      <c r="F2439" s="20">
        <v>12684.58</v>
      </c>
      <c r="G2439" s="20">
        <v>0</v>
      </c>
    </row>
    <row r="2440" spans="1:7" ht="12.75" customHeight="1" x14ac:dyDescent="0.3">
      <c r="B2440" s="2">
        <v>5400</v>
      </c>
      <c r="C2440" s="139" t="s">
        <v>246</v>
      </c>
      <c r="D2440" s="20">
        <f t="shared" si="245"/>
        <v>1389.68</v>
      </c>
      <c r="E2440" s="20">
        <v>0</v>
      </c>
      <c r="F2440" s="20">
        <v>1389.68</v>
      </c>
      <c r="G2440" s="20">
        <v>0</v>
      </c>
    </row>
    <row r="2441" spans="1:7" ht="12.75" customHeight="1" x14ac:dyDescent="0.3">
      <c r="B2441" s="2">
        <v>5500</v>
      </c>
      <c r="C2441" s="139" t="s">
        <v>247</v>
      </c>
      <c r="D2441" s="20">
        <f t="shared" si="245"/>
        <v>0</v>
      </c>
      <c r="E2441" s="20">
        <v>0</v>
      </c>
      <c r="F2441" s="20">
        <v>0</v>
      </c>
      <c r="G2441" s="20">
        <v>0</v>
      </c>
    </row>
    <row r="2442" spans="1:7" ht="12.75" customHeight="1" x14ac:dyDescent="0.3">
      <c r="B2442" s="2">
        <v>5600</v>
      </c>
      <c r="C2442" s="139" t="s">
        <v>248</v>
      </c>
      <c r="D2442" s="20">
        <f t="shared" si="245"/>
        <v>353.41999999999996</v>
      </c>
      <c r="E2442" s="20">
        <v>243.24999999999994</v>
      </c>
      <c r="F2442" s="20">
        <v>110.17</v>
      </c>
      <c r="G2442" s="20">
        <v>0</v>
      </c>
    </row>
    <row r="2443" spans="1:7" ht="12.75" customHeight="1" x14ac:dyDescent="0.3">
      <c r="B2443" s="2">
        <v>5700</v>
      </c>
      <c r="C2443" s="139" t="s">
        <v>249</v>
      </c>
      <c r="D2443" s="20">
        <f t="shared" si="245"/>
        <v>0</v>
      </c>
      <c r="E2443" s="20">
        <v>0</v>
      </c>
      <c r="F2443" s="20">
        <v>0</v>
      </c>
      <c r="G2443" s="20">
        <v>0</v>
      </c>
    </row>
    <row r="2444" spans="1:7" ht="12.75" customHeight="1" x14ac:dyDescent="0.3">
      <c r="B2444" s="2">
        <v>5800</v>
      </c>
      <c r="C2444" s="139" t="s">
        <v>250</v>
      </c>
      <c r="D2444" s="20">
        <f t="shared" si="245"/>
        <v>0</v>
      </c>
      <c r="E2444" s="20">
        <v>0</v>
      </c>
      <c r="F2444" s="20">
        <v>0</v>
      </c>
      <c r="G2444" s="20">
        <v>0</v>
      </c>
    </row>
    <row r="2445" spans="1:7" ht="12.75" customHeight="1" x14ac:dyDescent="0.3">
      <c r="B2445" s="2">
        <v>5900</v>
      </c>
      <c r="C2445" s="139" t="s">
        <v>251</v>
      </c>
      <c r="D2445" s="20">
        <f t="shared" si="245"/>
        <v>212.04</v>
      </c>
      <c r="E2445" s="20">
        <v>19.309999999999999</v>
      </c>
      <c r="F2445" s="20">
        <v>192.73</v>
      </c>
      <c r="G2445" s="20">
        <v>0</v>
      </c>
    </row>
    <row r="2446" spans="1:7" ht="14.25" customHeight="1" x14ac:dyDescent="0.3">
      <c r="A2446" s="137" t="s">
        <v>252</v>
      </c>
      <c r="B2446" s="137"/>
      <c r="C2446" s="45"/>
      <c r="D2446" s="138">
        <f>SUM(D2447:D2449)</f>
        <v>52467.159999999996</v>
      </c>
      <c r="E2446" s="138">
        <f>SUM(E2447:E2449)</f>
        <v>0</v>
      </c>
      <c r="F2446" s="138">
        <f>SUM(F2447:F2449)</f>
        <v>52467.159999999996</v>
      </c>
      <c r="G2446" s="138">
        <f>SUM(G2447:G2449)</f>
        <v>0</v>
      </c>
    </row>
    <row r="2447" spans="1:7" ht="12.75" customHeight="1" x14ac:dyDescent="0.3">
      <c r="B2447" s="2">
        <v>6100</v>
      </c>
      <c r="C2447" s="139" t="s">
        <v>253</v>
      </c>
      <c r="D2447" s="20">
        <f t="shared" ref="D2447:D2449" si="246">SUM(E2447:G2447)</f>
        <v>51454.179999999993</v>
      </c>
      <c r="E2447" s="20">
        <v>0</v>
      </c>
      <c r="F2447" s="20">
        <v>51454.179999999993</v>
      </c>
      <c r="G2447" s="20">
        <v>0</v>
      </c>
    </row>
    <row r="2448" spans="1:7" ht="12.75" customHeight="1" x14ac:dyDescent="0.3">
      <c r="B2448" s="2">
        <v>6200</v>
      </c>
      <c r="C2448" s="139" t="s">
        <v>254</v>
      </c>
      <c r="D2448" s="20">
        <f t="shared" si="246"/>
        <v>1012.98</v>
      </c>
      <c r="E2448" s="20">
        <v>0</v>
      </c>
      <c r="F2448" s="20">
        <v>1012.98</v>
      </c>
      <c r="G2448" s="20">
        <v>0</v>
      </c>
    </row>
    <row r="2449" spans="1:7" ht="12.75" customHeight="1" x14ac:dyDescent="0.3">
      <c r="B2449" s="2">
        <v>6300</v>
      </c>
      <c r="C2449" s="139" t="s">
        <v>255</v>
      </c>
      <c r="D2449" s="20">
        <f t="shared" si="246"/>
        <v>0</v>
      </c>
      <c r="E2449" s="20">
        <v>0</v>
      </c>
      <c r="F2449" s="20">
        <v>0</v>
      </c>
      <c r="G2449" s="20">
        <v>0</v>
      </c>
    </row>
    <row r="2450" spans="1:7" ht="14.25" customHeight="1" x14ac:dyDescent="0.3">
      <c r="A2450" s="137" t="s">
        <v>256</v>
      </c>
      <c r="B2450" s="137"/>
      <c r="C2450" s="45"/>
      <c r="D2450" s="138">
        <f>D2451</f>
        <v>274015.8000000001</v>
      </c>
      <c r="E2450" s="138">
        <f>E2451</f>
        <v>0</v>
      </c>
      <c r="F2450" s="138">
        <f>F2451</f>
        <v>274015.8000000001</v>
      </c>
      <c r="G2450" s="138">
        <f>G2451</f>
        <v>0</v>
      </c>
    </row>
    <row r="2451" spans="1:7" ht="12.75" customHeight="1" x14ac:dyDescent="0.3">
      <c r="A2451" s="90"/>
      <c r="B2451" s="90">
        <v>9900</v>
      </c>
      <c r="C2451" s="140" t="s">
        <v>257</v>
      </c>
      <c r="D2451" s="92">
        <f>SUM(E2451:G2451)</f>
        <v>274015.8000000001</v>
      </c>
      <c r="E2451" s="92">
        <v>0</v>
      </c>
      <c r="F2451" s="92">
        <v>274015.8000000001</v>
      </c>
      <c r="G2451" s="92">
        <v>0</v>
      </c>
    </row>
    <row r="2452" spans="1:7" ht="14.25" customHeight="1" x14ac:dyDescent="0.3">
      <c r="A2452" s="37" t="s">
        <v>1047</v>
      </c>
      <c r="B2452" s="37"/>
      <c r="C2452" s="37"/>
      <c r="D2452" s="37"/>
      <c r="E2452" s="37"/>
      <c r="F2452" s="37"/>
      <c r="G2452" s="37"/>
    </row>
    <row r="2453" spans="1:7" ht="14.25" customHeight="1" x14ac:dyDescent="0.3">
      <c r="A2453" s="36" t="s">
        <v>258</v>
      </c>
      <c r="B2453" s="37"/>
      <c r="C2453" s="37"/>
      <c r="D2453" s="37"/>
      <c r="E2453" s="37"/>
      <c r="F2453" s="37"/>
      <c r="G2453" s="37"/>
    </row>
    <row r="2454" spans="1:7" ht="12.75" customHeight="1" x14ac:dyDescent="0.3"/>
    <row r="2455" spans="1:7" ht="12.75" customHeight="1" x14ac:dyDescent="0.3"/>
    <row r="2456" spans="1:7" ht="12.75" customHeight="1" x14ac:dyDescent="0.3"/>
    <row r="2457" spans="1:7" ht="12.75" customHeight="1" x14ac:dyDescent="0.3"/>
    <row r="2458" spans="1:7" ht="12.75" customHeight="1" x14ac:dyDescent="0.3"/>
    <row r="2459" spans="1:7" ht="12.75" customHeight="1" x14ac:dyDescent="0.3"/>
    <row r="2460" spans="1:7" ht="21" customHeight="1" x14ac:dyDescent="0.4">
      <c r="A2460" s="12" t="s">
        <v>52</v>
      </c>
    </row>
    <row r="2461" spans="1:7" ht="21" customHeight="1" x14ac:dyDescent="0.4">
      <c r="A2461" s="12" t="s">
        <v>0</v>
      </c>
      <c r="D2461" s="16"/>
      <c r="E2461" s="16"/>
      <c r="F2461" s="16"/>
      <c r="G2461" s="16"/>
    </row>
    <row r="2462" spans="1:7" ht="12.75" customHeight="1" x14ac:dyDescent="0.3">
      <c r="A2462" s="20"/>
      <c r="B2462" s="20"/>
      <c r="C2462" s="20"/>
      <c r="D2462" s="20"/>
      <c r="E2462" s="20"/>
      <c r="F2462" s="20"/>
      <c r="G2462" s="20"/>
    </row>
    <row r="2463" spans="1:7" ht="56.25" customHeight="1" x14ac:dyDescent="0.3">
      <c r="A2463" s="150" t="s">
        <v>189</v>
      </c>
      <c r="B2463" s="150" t="s">
        <v>190</v>
      </c>
      <c r="C2463" s="97" t="s">
        <v>191</v>
      </c>
      <c r="D2463" s="97" t="s">
        <v>534</v>
      </c>
      <c r="E2463" s="97" t="s">
        <v>1078</v>
      </c>
      <c r="F2463" s="97" t="s">
        <v>1079</v>
      </c>
      <c r="G2463" s="97" t="s">
        <v>1080</v>
      </c>
    </row>
    <row r="2464" spans="1:7" ht="12.75" customHeight="1" x14ac:dyDescent="0.3"/>
    <row r="2465" spans="1:7" x14ac:dyDescent="0.3">
      <c r="A2465" s="89"/>
      <c r="B2465" s="89"/>
      <c r="C2465" s="89" t="s">
        <v>193</v>
      </c>
      <c r="D2465" s="89">
        <f>D2466+D2515</f>
        <v>4969313.76</v>
      </c>
      <c r="E2465" s="89">
        <f>E2466+E2515</f>
        <v>2472836.73</v>
      </c>
      <c r="F2465" s="89">
        <f>F2466+F2515</f>
        <v>2496477.0299999998</v>
      </c>
      <c r="G2465" s="89">
        <f>G2466+G2515</f>
        <v>0</v>
      </c>
    </row>
    <row r="2466" spans="1:7" ht="14.25" customHeight="1" x14ac:dyDescent="0.3">
      <c r="A2466" s="135"/>
      <c r="B2466" s="135"/>
      <c r="C2466" s="42" t="s">
        <v>194</v>
      </c>
      <c r="D2466" s="136">
        <f>D2468+D2476+D2486+D2496+D2506</f>
        <v>4946521.6399999997</v>
      </c>
      <c r="E2466" s="136">
        <f>E2468+E2476+E2486+E2496+E2506</f>
        <v>2450096.61</v>
      </c>
      <c r="F2466" s="136">
        <f>F2468+F2476+F2486+F2496+F2506</f>
        <v>2496425.0299999998</v>
      </c>
      <c r="G2466" s="136">
        <f>G2468+G2476+G2486+G2496+G2506</f>
        <v>0</v>
      </c>
    </row>
    <row r="2467" spans="1:7" ht="12.75" customHeight="1" x14ac:dyDescent="0.3"/>
    <row r="2468" spans="1:7" ht="14.25" customHeight="1" x14ac:dyDescent="0.3">
      <c r="A2468" s="137" t="s">
        <v>195</v>
      </c>
      <c r="B2468" s="137"/>
      <c r="C2468" s="45"/>
      <c r="D2468" s="138">
        <f>SUM(D2469:D2475)</f>
        <v>4538249.2399999993</v>
      </c>
      <c r="E2468" s="138">
        <f>SUM(E2469:E2475)</f>
        <v>2190970.0499999998</v>
      </c>
      <c r="F2468" s="138">
        <f>SUM(F2469:F2475)</f>
        <v>2347279.19</v>
      </c>
      <c r="G2468" s="138">
        <f>SUM(G2469:G2475)</f>
        <v>0</v>
      </c>
    </row>
    <row r="2469" spans="1:7" ht="12.75" customHeight="1" x14ac:dyDescent="0.3">
      <c r="B2469" s="2">
        <v>1100</v>
      </c>
      <c r="C2469" s="139" t="s">
        <v>196</v>
      </c>
      <c r="D2469" s="20">
        <f t="shared" ref="D2469:D2475" si="247">SUM(E2469:G2469)</f>
        <v>1661562.2500000002</v>
      </c>
      <c r="E2469" s="20">
        <v>773936.68999999983</v>
      </c>
      <c r="F2469" s="20">
        <v>887625.56000000041</v>
      </c>
      <c r="G2469" s="20">
        <v>0</v>
      </c>
    </row>
    <row r="2470" spans="1:7" ht="12.75" customHeight="1" x14ac:dyDescent="0.3">
      <c r="B2470" s="2">
        <v>1200</v>
      </c>
      <c r="C2470" s="139" t="s">
        <v>197</v>
      </c>
      <c r="D2470" s="20">
        <f t="shared" si="247"/>
        <v>86556.26999999996</v>
      </c>
      <c r="E2470" s="20">
        <v>6891.9800000000005</v>
      </c>
      <c r="F2470" s="20">
        <v>79664.289999999964</v>
      </c>
      <c r="G2470" s="20">
        <v>0</v>
      </c>
    </row>
    <row r="2471" spans="1:7" ht="12.75" customHeight="1" x14ac:dyDescent="0.3">
      <c r="B2471" s="2">
        <v>1300</v>
      </c>
      <c r="C2471" s="139" t="s">
        <v>198</v>
      </c>
      <c r="D2471" s="20">
        <f t="shared" si="247"/>
        <v>1131372.4899999998</v>
      </c>
      <c r="E2471" s="20">
        <v>498106.99</v>
      </c>
      <c r="F2471" s="20">
        <v>633265.49999999977</v>
      </c>
      <c r="G2471" s="20">
        <v>0</v>
      </c>
    </row>
    <row r="2472" spans="1:7" ht="12.75" customHeight="1" x14ac:dyDescent="0.3">
      <c r="B2472" s="2">
        <v>1400</v>
      </c>
      <c r="C2472" s="139" t="s">
        <v>199</v>
      </c>
      <c r="D2472" s="20">
        <f t="shared" si="247"/>
        <v>487466.09999999986</v>
      </c>
      <c r="E2472" s="20">
        <v>238612.99</v>
      </c>
      <c r="F2472" s="20">
        <v>248853.1099999999</v>
      </c>
      <c r="G2472" s="20">
        <v>0</v>
      </c>
    </row>
    <row r="2473" spans="1:7" ht="12.75" customHeight="1" x14ac:dyDescent="0.3">
      <c r="B2473" s="2">
        <v>1500</v>
      </c>
      <c r="C2473" s="139" t="s">
        <v>200</v>
      </c>
      <c r="D2473" s="20">
        <f t="shared" si="247"/>
        <v>923687.02</v>
      </c>
      <c r="E2473" s="20">
        <v>594424.85000000009</v>
      </c>
      <c r="F2473" s="20">
        <v>329262.16999999993</v>
      </c>
      <c r="G2473" s="20">
        <v>0</v>
      </c>
    </row>
    <row r="2474" spans="1:7" ht="12.75" customHeight="1" x14ac:dyDescent="0.3">
      <c r="B2474" s="2">
        <v>1600</v>
      </c>
      <c r="C2474" s="139" t="s">
        <v>201</v>
      </c>
      <c r="D2474" s="20">
        <f t="shared" si="247"/>
        <v>18</v>
      </c>
      <c r="E2474" s="20">
        <v>18</v>
      </c>
      <c r="F2474" s="20">
        <v>0</v>
      </c>
      <c r="G2474" s="20">
        <v>0</v>
      </c>
    </row>
    <row r="2475" spans="1:7" ht="12.75" customHeight="1" x14ac:dyDescent="0.3">
      <c r="B2475" s="2">
        <v>1700</v>
      </c>
      <c r="C2475" s="139" t="s">
        <v>202</v>
      </c>
      <c r="D2475" s="20">
        <f t="shared" si="247"/>
        <v>247587.11000000004</v>
      </c>
      <c r="E2475" s="20">
        <v>78978.549999999974</v>
      </c>
      <c r="F2475" s="20">
        <v>168608.56000000006</v>
      </c>
      <c r="G2475" s="20">
        <v>0</v>
      </c>
    </row>
    <row r="2476" spans="1:7" ht="14.25" customHeight="1" x14ac:dyDescent="0.3">
      <c r="A2476" s="137" t="s">
        <v>203</v>
      </c>
      <c r="B2476" s="137"/>
      <c r="C2476" s="45"/>
      <c r="D2476" s="138">
        <f>SUM(D2477:D2485)</f>
        <v>166811.53</v>
      </c>
      <c r="E2476" s="138">
        <f>SUM(E2477:E2485)</f>
        <v>148970.41</v>
      </c>
      <c r="F2476" s="138">
        <f>SUM(F2477:F2485)</f>
        <v>17841.12</v>
      </c>
      <c r="G2476" s="138">
        <f>SUM(G2477:G2485)</f>
        <v>0</v>
      </c>
    </row>
    <row r="2477" spans="1:7" ht="12.75" customHeight="1" x14ac:dyDescent="0.3">
      <c r="B2477" s="2">
        <v>2100</v>
      </c>
      <c r="C2477" s="139" t="s">
        <v>204</v>
      </c>
      <c r="D2477" s="20">
        <f t="shared" ref="D2477:D2485" si="248">SUM(E2477:G2477)</f>
        <v>24438.74</v>
      </c>
      <c r="E2477" s="20">
        <v>13001.86</v>
      </c>
      <c r="F2477" s="20">
        <v>11436.880000000001</v>
      </c>
      <c r="G2477" s="20">
        <v>0</v>
      </c>
    </row>
    <row r="2478" spans="1:7" ht="12.75" customHeight="1" x14ac:dyDescent="0.3">
      <c r="B2478" s="2">
        <v>2200</v>
      </c>
      <c r="C2478" s="139" t="s">
        <v>205</v>
      </c>
      <c r="D2478" s="20">
        <f t="shared" si="248"/>
        <v>13655.639999999996</v>
      </c>
      <c r="E2478" s="20">
        <v>13465.669999999996</v>
      </c>
      <c r="F2478" s="20">
        <v>189.97</v>
      </c>
      <c r="G2478" s="20">
        <v>0</v>
      </c>
    </row>
    <row r="2479" spans="1:7" ht="12.75" customHeight="1" x14ac:dyDescent="0.3">
      <c r="B2479" s="2">
        <v>2300</v>
      </c>
      <c r="C2479" s="139" t="s">
        <v>206</v>
      </c>
      <c r="D2479" s="20">
        <f t="shared" si="248"/>
        <v>0</v>
      </c>
      <c r="E2479" s="20">
        <v>0</v>
      </c>
      <c r="F2479" s="20">
        <v>0</v>
      </c>
      <c r="G2479" s="20">
        <v>0</v>
      </c>
    </row>
    <row r="2480" spans="1:7" ht="12.75" customHeight="1" x14ac:dyDescent="0.3">
      <c r="B2480" s="2">
        <v>2400</v>
      </c>
      <c r="C2480" s="139" t="s">
        <v>207</v>
      </c>
      <c r="D2480" s="20">
        <f t="shared" si="248"/>
        <v>7201.1</v>
      </c>
      <c r="E2480" s="20">
        <v>4981.16</v>
      </c>
      <c r="F2480" s="20">
        <v>2219.94</v>
      </c>
      <c r="G2480" s="20">
        <v>0</v>
      </c>
    </row>
    <row r="2481" spans="1:7" ht="12.75" customHeight="1" x14ac:dyDescent="0.3">
      <c r="B2481" s="2">
        <v>2500</v>
      </c>
      <c r="C2481" s="139" t="s">
        <v>208</v>
      </c>
      <c r="D2481" s="20">
        <f t="shared" si="248"/>
        <v>88355.59</v>
      </c>
      <c r="E2481" s="20">
        <v>88355.59</v>
      </c>
      <c r="F2481" s="20">
        <v>0</v>
      </c>
      <c r="G2481" s="20">
        <v>0</v>
      </c>
    </row>
    <row r="2482" spans="1:7" ht="12.75" customHeight="1" x14ac:dyDescent="0.3">
      <c r="B2482" s="2">
        <v>2600</v>
      </c>
      <c r="C2482" s="139" t="s">
        <v>209</v>
      </c>
      <c r="D2482" s="20">
        <f t="shared" si="248"/>
        <v>30512.600000000006</v>
      </c>
      <c r="E2482" s="20">
        <v>27167.490000000005</v>
      </c>
      <c r="F2482" s="20">
        <v>3345.11</v>
      </c>
      <c r="G2482" s="20">
        <v>0</v>
      </c>
    </row>
    <row r="2483" spans="1:7" ht="12.75" customHeight="1" x14ac:dyDescent="0.3">
      <c r="B2483" s="2">
        <v>2700</v>
      </c>
      <c r="C2483" s="139" t="s">
        <v>210</v>
      </c>
      <c r="D2483" s="20">
        <f t="shared" si="248"/>
        <v>513.27</v>
      </c>
      <c r="E2483" s="20">
        <v>203.4</v>
      </c>
      <c r="F2483" s="20">
        <v>309.87</v>
      </c>
      <c r="G2483" s="20">
        <v>0</v>
      </c>
    </row>
    <row r="2484" spans="1:7" ht="12.75" customHeight="1" x14ac:dyDescent="0.3">
      <c r="B2484" s="2">
        <v>2800</v>
      </c>
      <c r="C2484" s="139" t="s">
        <v>211</v>
      </c>
      <c r="D2484" s="20">
        <f t="shared" si="248"/>
        <v>0</v>
      </c>
      <c r="E2484" s="20">
        <v>0</v>
      </c>
      <c r="F2484" s="20">
        <v>0</v>
      </c>
      <c r="G2484" s="20">
        <v>0</v>
      </c>
    </row>
    <row r="2485" spans="1:7" ht="12.75" customHeight="1" x14ac:dyDescent="0.3">
      <c r="B2485" s="2">
        <v>2900</v>
      </c>
      <c r="C2485" s="139" t="s">
        <v>212</v>
      </c>
      <c r="D2485" s="20">
        <f t="shared" si="248"/>
        <v>2134.5899999999997</v>
      </c>
      <c r="E2485" s="20">
        <v>1795.2399999999998</v>
      </c>
      <c r="F2485" s="20">
        <v>339.35</v>
      </c>
      <c r="G2485" s="20">
        <v>0</v>
      </c>
    </row>
    <row r="2486" spans="1:7" ht="14.25" customHeight="1" x14ac:dyDescent="0.3">
      <c r="A2486" s="137" t="s">
        <v>213</v>
      </c>
      <c r="B2486" s="137"/>
      <c r="C2486" s="45"/>
      <c r="D2486" s="138">
        <f>SUM(D2487:D2495)</f>
        <v>199583.94999999998</v>
      </c>
      <c r="E2486" s="138">
        <f>SUM(E2487:E2495)</f>
        <v>109168.71</v>
      </c>
      <c r="F2486" s="138">
        <f>SUM(F2487:F2495)</f>
        <v>90415.239999999991</v>
      </c>
      <c r="G2486" s="138">
        <f>SUM(G2487:G2495)</f>
        <v>0</v>
      </c>
    </row>
    <row r="2487" spans="1:7" ht="12.75" customHeight="1" x14ac:dyDescent="0.3">
      <c r="B2487" s="2">
        <v>3100</v>
      </c>
      <c r="C2487" s="139" t="s">
        <v>214</v>
      </c>
      <c r="D2487" s="20">
        <f t="shared" ref="D2487:D2495" si="249">SUM(E2487:G2487)</f>
        <v>66028.25</v>
      </c>
      <c r="E2487" s="20">
        <v>32354.12</v>
      </c>
      <c r="F2487" s="20">
        <v>33674.129999999997</v>
      </c>
      <c r="G2487" s="20">
        <v>0</v>
      </c>
    </row>
    <row r="2488" spans="1:7" ht="12.75" customHeight="1" x14ac:dyDescent="0.3">
      <c r="B2488" s="2">
        <v>3200</v>
      </c>
      <c r="C2488" s="139" t="s">
        <v>215</v>
      </c>
      <c r="D2488" s="20">
        <f t="shared" si="249"/>
        <v>898.88</v>
      </c>
      <c r="E2488" s="20">
        <v>898.88</v>
      </c>
      <c r="F2488" s="20">
        <v>0</v>
      </c>
      <c r="G2488" s="20">
        <v>0</v>
      </c>
    </row>
    <row r="2489" spans="1:7" ht="12.75" customHeight="1" x14ac:dyDescent="0.3">
      <c r="B2489" s="2">
        <v>3300</v>
      </c>
      <c r="C2489" s="139" t="s">
        <v>216</v>
      </c>
      <c r="D2489" s="20">
        <f t="shared" si="249"/>
        <v>24742.43</v>
      </c>
      <c r="E2489" s="20">
        <v>13969.410000000002</v>
      </c>
      <c r="F2489" s="20">
        <v>10773.02</v>
      </c>
      <c r="G2489" s="20">
        <v>0</v>
      </c>
    </row>
    <row r="2490" spans="1:7" ht="12.75" customHeight="1" x14ac:dyDescent="0.3">
      <c r="B2490" s="2">
        <v>3400</v>
      </c>
      <c r="C2490" s="139" t="s">
        <v>217</v>
      </c>
      <c r="D2490" s="20">
        <f t="shared" si="249"/>
        <v>7981.07</v>
      </c>
      <c r="E2490" s="20">
        <v>7981.07</v>
      </c>
      <c r="F2490" s="20">
        <v>0</v>
      </c>
      <c r="G2490" s="20">
        <v>0</v>
      </c>
    </row>
    <row r="2491" spans="1:7" ht="12.75" customHeight="1" x14ac:dyDescent="0.3">
      <c r="B2491" s="2">
        <v>3500</v>
      </c>
      <c r="C2491" s="139" t="s">
        <v>218</v>
      </c>
      <c r="D2491" s="20">
        <f t="shared" si="249"/>
        <v>29533.339999999997</v>
      </c>
      <c r="E2491" s="20">
        <v>25105.819999999996</v>
      </c>
      <c r="F2491" s="20">
        <v>4427.5199999999995</v>
      </c>
      <c r="G2491" s="20">
        <v>0</v>
      </c>
    </row>
    <row r="2492" spans="1:7" ht="12.75" customHeight="1" x14ac:dyDescent="0.3">
      <c r="B2492" s="2">
        <v>3600</v>
      </c>
      <c r="C2492" s="139" t="s">
        <v>219</v>
      </c>
      <c r="D2492" s="20">
        <f t="shared" si="249"/>
        <v>0</v>
      </c>
      <c r="E2492" s="20">
        <v>0</v>
      </c>
      <c r="F2492" s="20">
        <v>0</v>
      </c>
      <c r="G2492" s="20">
        <v>0</v>
      </c>
    </row>
    <row r="2493" spans="1:7" ht="12.75" customHeight="1" x14ac:dyDescent="0.3">
      <c r="B2493" s="2">
        <v>3700</v>
      </c>
      <c r="C2493" s="139" t="s">
        <v>220</v>
      </c>
      <c r="D2493" s="20">
        <f t="shared" si="249"/>
        <v>28015.280000000002</v>
      </c>
      <c r="E2493" s="20">
        <v>28015.280000000002</v>
      </c>
      <c r="F2493" s="20">
        <v>0</v>
      </c>
      <c r="G2493" s="20">
        <v>0</v>
      </c>
    </row>
    <row r="2494" spans="1:7" ht="12.75" customHeight="1" x14ac:dyDescent="0.3">
      <c r="B2494" s="2">
        <v>3800</v>
      </c>
      <c r="C2494" s="139" t="s">
        <v>221</v>
      </c>
      <c r="D2494" s="20">
        <f t="shared" si="249"/>
        <v>699.86</v>
      </c>
      <c r="E2494" s="20">
        <v>699.86</v>
      </c>
      <c r="F2494" s="20">
        <v>0</v>
      </c>
      <c r="G2494" s="20">
        <v>0</v>
      </c>
    </row>
    <row r="2495" spans="1:7" ht="12.75" customHeight="1" x14ac:dyDescent="0.3">
      <c r="B2495" s="2">
        <v>3900</v>
      </c>
      <c r="C2495" s="139" t="s">
        <v>222</v>
      </c>
      <c r="D2495" s="20">
        <f t="shared" si="249"/>
        <v>41684.839999999997</v>
      </c>
      <c r="E2495" s="20">
        <v>144.27000000000001</v>
      </c>
      <c r="F2495" s="20">
        <v>41540.57</v>
      </c>
      <c r="G2495" s="20">
        <v>0</v>
      </c>
    </row>
    <row r="2496" spans="1:7" ht="14.25" customHeight="1" x14ac:dyDescent="0.3">
      <c r="A2496" s="137" t="s">
        <v>223</v>
      </c>
      <c r="B2496" s="137"/>
      <c r="C2496" s="45"/>
      <c r="D2496" s="138">
        <f>SUM(D2497:D2505)</f>
        <v>41876.92</v>
      </c>
      <c r="E2496" s="138">
        <f>SUM(E2497:E2505)</f>
        <v>987.43999999999994</v>
      </c>
      <c r="F2496" s="138">
        <f>SUM(F2497:F2505)</f>
        <v>40889.479999999996</v>
      </c>
      <c r="G2496" s="138">
        <f>SUM(G2497:G2505)</f>
        <v>0</v>
      </c>
    </row>
    <row r="2497" spans="1:7" ht="12.75" customHeight="1" x14ac:dyDescent="0.3">
      <c r="B2497" s="2">
        <v>4100</v>
      </c>
      <c r="C2497" s="139" t="s">
        <v>224</v>
      </c>
      <c r="D2497" s="20">
        <f t="shared" ref="D2497:D2505" si="250">SUM(E2497:G2497)</f>
        <v>0</v>
      </c>
      <c r="E2497" s="20">
        <v>0</v>
      </c>
      <c r="F2497" s="20">
        <v>0</v>
      </c>
      <c r="G2497" s="20">
        <v>0</v>
      </c>
    </row>
    <row r="2498" spans="1:7" ht="12.75" customHeight="1" x14ac:dyDescent="0.3">
      <c r="B2498" s="2">
        <v>4200</v>
      </c>
      <c r="C2498" s="139" t="s">
        <v>225</v>
      </c>
      <c r="D2498" s="20">
        <f t="shared" si="250"/>
        <v>0</v>
      </c>
      <c r="E2498" s="20">
        <v>0</v>
      </c>
      <c r="F2498" s="20">
        <v>0</v>
      </c>
      <c r="G2498" s="20">
        <v>0</v>
      </c>
    </row>
    <row r="2499" spans="1:7" ht="12.75" customHeight="1" x14ac:dyDescent="0.3">
      <c r="B2499" s="2">
        <v>4300</v>
      </c>
      <c r="C2499" s="139" t="s">
        <v>226</v>
      </c>
      <c r="D2499" s="20">
        <f t="shared" si="250"/>
        <v>15590.77</v>
      </c>
      <c r="E2499" s="20">
        <v>0</v>
      </c>
      <c r="F2499" s="20">
        <v>15590.77</v>
      </c>
      <c r="G2499" s="20">
        <v>0</v>
      </c>
    </row>
    <row r="2500" spans="1:7" ht="12.75" customHeight="1" x14ac:dyDescent="0.3">
      <c r="B2500" s="2">
        <v>4400</v>
      </c>
      <c r="C2500" s="139" t="s">
        <v>227</v>
      </c>
      <c r="D2500" s="20">
        <f t="shared" si="250"/>
        <v>26286.149999999998</v>
      </c>
      <c r="E2500" s="20">
        <v>987.43999999999994</v>
      </c>
      <c r="F2500" s="20">
        <v>25298.71</v>
      </c>
      <c r="G2500" s="20">
        <v>0</v>
      </c>
    </row>
    <row r="2501" spans="1:7" ht="12.75" customHeight="1" x14ac:dyDescent="0.3">
      <c r="B2501" s="2">
        <v>4500</v>
      </c>
      <c r="C2501" s="139" t="s">
        <v>228</v>
      </c>
      <c r="D2501" s="20">
        <f t="shared" si="250"/>
        <v>0</v>
      </c>
      <c r="E2501" s="20">
        <v>0</v>
      </c>
      <c r="F2501" s="20">
        <v>0</v>
      </c>
      <c r="G2501" s="20">
        <v>0</v>
      </c>
    </row>
    <row r="2502" spans="1:7" ht="12.75" customHeight="1" x14ac:dyDescent="0.3">
      <c r="B2502" s="2">
        <v>4600</v>
      </c>
      <c r="C2502" s="139" t="s">
        <v>229</v>
      </c>
      <c r="D2502" s="20">
        <f t="shared" si="250"/>
        <v>0</v>
      </c>
      <c r="E2502" s="20">
        <v>0</v>
      </c>
      <c r="F2502" s="20">
        <v>0</v>
      </c>
      <c r="G2502" s="20">
        <v>0</v>
      </c>
    </row>
    <row r="2503" spans="1:7" ht="12.75" customHeight="1" x14ac:dyDescent="0.3">
      <c r="B2503" s="2">
        <v>4700</v>
      </c>
      <c r="C2503" s="139" t="s">
        <v>230</v>
      </c>
      <c r="D2503" s="20">
        <f t="shared" si="250"/>
        <v>0</v>
      </c>
      <c r="E2503" s="20">
        <v>0</v>
      </c>
      <c r="F2503" s="20">
        <v>0</v>
      </c>
      <c r="G2503" s="20">
        <v>0</v>
      </c>
    </row>
    <row r="2504" spans="1:7" ht="12.75" customHeight="1" x14ac:dyDescent="0.3">
      <c r="B2504" s="2">
        <v>4800</v>
      </c>
      <c r="C2504" s="139" t="s">
        <v>231</v>
      </c>
      <c r="D2504" s="20">
        <f t="shared" si="250"/>
        <v>0</v>
      </c>
      <c r="E2504" s="20">
        <v>0</v>
      </c>
      <c r="F2504" s="20">
        <v>0</v>
      </c>
      <c r="G2504" s="20">
        <v>0</v>
      </c>
    </row>
    <row r="2505" spans="1:7" ht="12.75" customHeight="1" x14ac:dyDescent="0.3">
      <c r="B2505" s="2">
        <v>4900</v>
      </c>
      <c r="C2505" s="139" t="s">
        <v>232</v>
      </c>
      <c r="D2505" s="20">
        <f t="shared" si="250"/>
        <v>0</v>
      </c>
      <c r="E2505" s="20">
        <v>0</v>
      </c>
      <c r="F2505" s="20">
        <v>0</v>
      </c>
      <c r="G2505" s="20">
        <v>0</v>
      </c>
    </row>
    <row r="2506" spans="1:7" ht="14.25" customHeight="1" x14ac:dyDescent="0.3">
      <c r="A2506" s="137" t="s">
        <v>233</v>
      </c>
      <c r="B2506" s="137"/>
      <c r="C2506" s="45"/>
      <c r="D2506" s="138">
        <f>SUM(D2507:D2513)</f>
        <v>0</v>
      </c>
      <c r="E2506" s="138">
        <f>SUM(E2507:E2513)</f>
        <v>0</v>
      </c>
      <c r="F2506" s="138">
        <f>SUM(F2507:F2513)</f>
        <v>0</v>
      </c>
      <c r="G2506" s="138">
        <f>SUM(G2507:G2513)</f>
        <v>0</v>
      </c>
    </row>
    <row r="2507" spans="1:7" ht="12.75" customHeight="1" x14ac:dyDescent="0.3">
      <c r="B2507" s="2">
        <v>7100</v>
      </c>
      <c r="C2507" s="139" t="s">
        <v>234</v>
      </c>
      <c r="D2507" s="20">
        <f t="shared" ref="D2507:D2513" si="251">SUM(E2507:G2507)</f>
        <v>0</v>
      </c>
      <c r="E2507" s="20">
        <v>0</v>
      </c>
      <c r="F2507" s="20">
        <v>0</v>
      </c>
      <c r="G2507" s="20">
        <v>0</v>
      </c>
    </row>
    <row r="2508" spans="1:7" ht="12.75" customHeight="1" x14ac:dyDescent="0.3">
      <c r="B2508" s="2">
        <v>7200</v>
      </c>
      <c r="C2508" s="139" t="s">
        <v>235</v>
      </c>
      <c r="D2508" s="20">
        <f t="shared" si="251"/>
        <v>0</v>
      </c>
      <c r="E2508" s="20">
        <v>0</v>
      </c>
      <c r="F2508" s="20">
        <v>0</v>
      </c>
      <c r="G2508" s="20">
        <v>0</v>
      </c>
    </row>
    <row r="2509" spans="1:7" ht="12.75" customHeight="1" x14ac:dyDescent="0.3">
      <c r="B2509" s="2">
        <v>7300</v>
      </c>
      <c r="C2509" s="139" t="s">
        <v>236</v>
      </c>
      <c r="D2509" s="20">
        <f t="shared" si="251"/>
        <v>0</v>
      </c>
      <c r="E2509" s="20">
        <v>0</v>
      </c>
      <c r="F2509" s="20">
        <v>0</v>
      </c>
      <c r="G2509" s="20">
        <v>0</v>
      </c>
    </row>
    <row r="2510" spans="1:7" ht="12.75" customHeight="1" x14ac:dyDescent="0.3">
      <c r="B2510" s="2">
        <v>7400</v>
      </c>
      <c r="C2510" s="139" t="s">
        <v>237</v>
      </c>
      <c r="D2510" s="20">
        <f t="shared" si="251"/>
        <v>0</v>
      </c>
      <c r="E2510" s="20">
        <v>0</v>
      </c>
      <c r="F2510" s="20">
        <v>0</v>
      </c>
      <c r="G2510" s="20">
        <v>0</v>
      </c>
    </row>
    <row r="2511" spans="1:7" ht="12.75" customHeight="1" x14ac:dyDescent="0.3">
      <c r="B2511" s="2">
        <v>7500</v>
      </c>
      <c r="C2511" s="139" t="s">
        <v>238</v>
      </c>
      <c r="D2511" s="20">
        <f t="shared" si="251"/>
        <v>0</v>
      </c>
      <c r="E2511" s="20">
        <v>0</v>
      </c>
      <c r="F2511" s="20">
        <v>0</v>
      </c>
      <c r="G2511" s="20">
        <v>0</v>
      </c>
    </row>
    <row r="2512" spans="1:7" ht="12.75" customHeight="1" x14ac:dyDescent="0.3">
      <c r="B2512" s="2">
        <v>7600</v>
      </c>
      <c r="C2512" s="139" t="s">
        <v>239</v>
      </c>
      <c r="D2512" s="20">
        <f t="shared" si="251"/>
        <v>0</v>
      </c>
      <c r="E2512" s="20">
        <v>0</v>
      </c>
      <c r="F2512" s="20">
        <v>0</v>
      </c>
      <c r="G2512" s="20">
        <v>0</v>
      </c>
    </row>
    <row r="2513" spans="1:7" ht="12.75" customHeight="1" x14ac:dyDescent="0.3">
      <c r="B2513" s="2">
        <v>7900</v>
      </c>
      <c r="C2513" s="139" t="s">
        <v>240</v>
      </c>
      <c r="D2513" s="20">
        <f t="shared" si="251"/>
        <v>0</v>
      </c>
      <c r="E2513" s="20">
        <v>0</v>
      </c>
      <c r="F2513" s="20">
        <v>0</v>
      </c>
      <c r="G2513" s="20">
        <v>0</v>
      </c>
    </row>
    <row r="2514" spans="1:7" ht="15.75" customHeight="1" x14ac:dyDescent="0.35">
      <c r="C2514" s="59"/>
      <c r="D2514" s="20">
        <f t="shared" ref="D2514" si="252">D2605+D2696+D2787+D2878+D2969+D3060+D3151+D3242+D3333+D3424+D3515+D3697+D3606+D3788+D3879+D3970+D4061+D4152+D4243+D4334+D4425+D4516+D4607+D4789+D4698+D4880+D4971+D5062+D5153+D5244+D5335+D5426</f>
        <v>0</v>
      </c>
      <c r="E2514" s="20"/>
      <c r="F2514" s="20"/>
      <c r="G2514" s="20"/>
    </row>
    <row r="2515" spans="1:7" ht="14.25" customHeight="1" x14ac:dyDescent="0.3">
      <c r="A2515" s="135"/>
      <c r="B2515" s="135"/>
      <c r="C2515" s="42" t="s">
        <v>241</v>
      </c>
      <c r="D2515" s="136">
        <f>D2517+D2527+D2537+D2541</f>
        <v>22792.12</v>
      </c>
      <c r="E2515" s="136">
        <v>22740.12</v>
      </c>
      <c r="F2515" s="136">
        <v>52</v>
      </c>
      <c r="G2515" s="136">
        <v>0</v>
      </c>
    </row>
    <row r="2516" spans="1:7" ht="15.75" customHeight="1" x14ac:dyDescent="0.35">
      <c r="C2516" s="59"/>
      <c r="D2516" s="20"/>
      <c r="E2516" s="20"/>
      <c r="F2516" s="20"/>
      <c r="G2516" s="20"/>
    </row>
    <row r="2517" spans="1:7" ht="14.25" customHeight="1" x14ac:dyDescent="0.3">
      <c r="A2517" s="137" t="s">
        <v>223</v>
      </c>
      <c r="B2517" s="137"/>
      <c r="C2517" s="45"/>
      <c r="D2517" s="138">
        <f>SUM(D2518:D2526)</f>
        <v>0</v>
      </c>
      <c r="E2517" s="138">
        <f>SUM(E2518:E2526)</f>
        <v>0</v>
      </c>
      <c r="F2517" s="138">
        <f>SUM(F2518:F2526)</f>
        <v>0</v>
      </c>
      <c r="G2517" s="138">
        <f>SUM(G2518:G2526)</f>
        <v>0</v>
      </c>
    </row>
    <row r="2518" spans="1:7" ht="12.75" customHeight="1" x14ac:dyDescent="0.3">
      <c r="B2518" s="2">
        <v>4100</v>
      </c>
      <c r="C2518" s="139" t="s">
        <v>224</v>
      </c>
      <c r="D2518" s="20">
        <f t="shared" ref="D2518:D2526" si="253">SUM(E2518:G2518)</f>
        <v>0</v>
      </c>
      <c r="E2518" s="20">
        <v>0</v>
      </c>
      <c r="F2518" s="20">
        <v>0</v>
      </c>
      <c r="G2518" s="20">
        <v>0</v>
      </c>
    </row>
    <row r="2519" spans="1:7" ht="12.75" customHeight="1" x14ac:dyDescent="0.3">
      <c r="B2519" s="2">
        <v>4200</v>
      </c>
      <c r="C2519" s="139" t="s">
        <v>225</v>
      </c>
      <c r="D2519" s="20">
        <f t="shared" si="253"/>
        <v>0</v>
      </c>
      <c r="E2519" s="20">
        <v>0</v>
      </c>
      <c r="F2519" s="20">
        <v>0</v>
      </c>
      <c r="G2519" s="20">
        <v>0</v>
      </c>
    </row>
    <row r="2520" spans="1:7" ht="12.75" customHeight="1" x14ac:dyDescent="0.3">
      <c r="B2520" s="2">
        <v>4300</v>
      </c>
      <c r="C2520" s="139" t="s">
        <v>226</v>
      </c>
      <c r="D2520" s="20">
        <f t="shared" si="253"/>
        <v>0</v>
      </c>
      <c r="E2520" s="20">
        <v>0</v>
      </c>
      <c r="F2520" s="20">
        <v>0</v>
      </c>
      <c r="G2520" s="20">
        <v>0</v>
      </c>
    </row>
    <row r="2521" spans="1:7" ht="12.75" customHeight="1" x14ac:dyDescent="0.3">
      <c r="B2521" s="2">
        <v>4400</v>
      </c>
      <c r="C2521" s="139" t="s">
        <v>227</v>
      </c>
      <c r="D2521" s="20">
        <f t="shared" si="253"/>
        <v>0</v>
      </c>
      <c r="E2521" s="20">
        <v>0</v>
      </c>
      <c r="F2521" s="20">
        <v>0</v>
      </c>
      <c r="G2521" s="20">
        <v>0</v>
      </c>
    </row>
    <row r="2522" spans="1:7" ht="12.75" customHeight="1" x14ac:dyDescent="0.3">
      <c r="B2522" s="2">
        <v>4500</v>
      </c>
      <c r="C2522" s="139" t="s">
        <v>228</v>
      </c>
      <c r="D2522" s="20">
        <f t="shared" si="253"/>
        <v>0</v>
      </c>
      <c r="E2522" s="20">
        <v>0</v>
      </c>
      <c r="F2522" s="20">
        <v>0</v>
      </c>
      <c r="G2522" s="20">
        <v>0</v>
      </c>
    </row>
    <row r="2523" spans="1:7" ht="12.75" customHeight="1" x14ac:dyDescent="0.3">
      <c r="B2523" s="2">
        <v>4600</v>
      </c>
      <c r="C2523" s="139" t="s">
        <v>229</v>
      </c>
      <c r="D2523" s="20">
        <f t="shared" si="253"/>
        <v>0</v>
      </c>
      <c r="E2523" s="20">
        <v>0</v>
      </c>
      <c r="F2523" s="20">
        <v>0</v>
      </c>
      <c r="G2523" s="20">
        <v>0</v>
      </c>
    </row>
    <row r="2524" spans="1:7" ht="12.75" customHeight="1" x14ac:dyDescent="0.3">
      <c r="B2524" s="2">
        <v>4700</v>
      </c>
      <c r="C2524" s="139" t="s">
        <v>230</v>
      </c>
      <c r="D2524" s="20">
        <f t="shared" si="253"/>
        <v>0</v>
      </c>
      <c r="E2524" s="20">
        <v>0</v>
      </c>
      <c r="F2524" s="20">
        <v>0</v>
      </c>
      <c r="G2524" s="20">
        <v>0</v>
      </c>
    </row>
    <row r="2525" spans="1:7" ht="12.75" customHeight="1" x14ac:dyDescent="0.3">
      <c r="B2525" s="2">
        <v>4800</v>
      </c>
      <c r="C2525" s="139" t="s">
        <v>231</v>
      </c>
      <c r="D2525" s="20">
        <f t="shared" si="253"/>
        <v>0</v>
      </c>
      <c r="E2525" s="20">
        <v>0</v>
      </c>
      <c r="F2525" s="20">
        <v>0</v>
      </c>
      <c r="G2525" s="20">
        <v>0</v>
      </c>
    </row>
    <row r="2526" spans="1:7" ht="12.75" customHeight="1" x14ac:dyDescent="0.3">
      <c r="B2526" s="2">
        <v>4900</v>
      </c>
      <c r="C2526" s="139" t="s">
        <v>232</v>
      </c>
      <c r="D2526" s="20">
        <f t="shared" si="253"/>
        <v>0</v>
      </c>
      <c r="E2526" s="20">
        <v>0</v>
      </c>
      <c r="F2526" s="20">
        <v>0</v>
      </c>
      <c r="G2526" s="20">
        <v>0</v>
      </c>
    </row>
    <row r="2527" spans="1:7" ht="14.25" customHeight="1" x14ac:dyDescent="0.3">
      <c r="A2527" s="137" t="s">
        <v>242</v>
      </c>
      <c r="B2527" s="137"/>
      <c r="C2527" s="45"/>
      <c r="D2527" s="138">
        <f>SUM(D2528:D2536)</f>
        <v>16646.96</v>
      </c>
      <c r="E2527" s="138">
        <f>SUM(E2528:E2536)</f>
        <v>16594.96</v>
      </c>
      <c r="F2527" s="138">
        <f>SUM(F2528:F2536)</f>
        <v>52</v>
      </c>
      <c r="G2527" s="138">
        <f>SUM(G2528:G2536)</f>
        <v>0</v>
      </c>
    </row>
    <row r="2528" spans="1:7" ht="12.75" customHeight="1" x14ac:dyDescent="0.3">
      <c r="B2528" s="2">
        <v>5100</v>
      </c>
      <c r="C2528" s="139" t="s">
        <v>243</v>
      </c>
      <c r="D2528" s="20">
        <f t="shared" ref="D2528:D2536" si="254">SUM(E2528:G2528)</f>
        <v>986.12000000000012</v>
      </c>
      <c r="E2528" s="20">
        <v>934.12000000000012</v>
      </c>
      <c r="F2528" s="20">
        <v>52</v>
      </c>
      <c r="G2528" s="20">
        <v>0</v>
      </c>
    </row>
    <row r="2529" spans="1:7" ht="12.75" customHeight="1" x14ac:dyDescent="0.3">
      <c r="B2529" s="2">
        <v>5200</v>
      </c>
      <c r="C2529" s="139" t="s">
        <v>244</v>
      </c>
      <c r="D2529" s="20">
        <f t="shared" si="254"/>
        <v>125.77</v>
      </c>
      <c r="E2529" s="20">
        <v>125.77</v>
      </c>
      <c r="F2529" s="20">
        <v>0</v>
      </c>
      <c r="G2529" s="20">
        <v>0</v>
      </c>
    </row>
    <row r="2530" spans="1:7" ht="12.75" customHeight="1" x14ac:dyDescent="0.3">
      <c r="B2530" s="2">
        <v>5300</v>
      </c>
      <c r="C2530" s="139" t="s">
        <v>245</v>
      </c>
      <c r="D2530" s="20">
        <f t="shared" si="254"/>
        <v>11083.78</v>
      </c>
      <c r="E2530" s="20">
        <v>11083.78</v>
      </c>
      <c r="F2530" s="20">
        <v>0</v>
      </c>
      <c r="G2530" s="20">
        <v>0</v>
      </c>
    </row>
    <row r="2531" spans="1:7" ht="12.75" customHeight="1" x14ac:dyDescent="0.3">
      <c r="B2531" s="2">
        <v>5400</v>
      </c>
      <c r="C2531" s="139" t="s">
        <v>246</v>
      </c>
      <c r="D2531" s="20">
        <f t="shared" si="254"/>
        <v>0</v>
      </c>
      <c r="E2531" s="20">
        <v>0</v>
      </c>
      <c r="F2531" s="20">
        <v>0</v>
      </c>
      <c r="G2531" s="20">
        <v>0</v>
      </c>
    </row>
    <row r="2532" spans="1:7" ht="12.75" customHeight="1" x14ac:dyDescent="0.3">
      <c r="B2532" s="2">
        <v>5500</v>
      </c>
      <c r="C2532" s="139" t="s">
        <v>247</v>
      </c>
      <c r="D2532" s="20">
        <f t="shared" si="254"/>
        <v>0</v>
      </c>
      <c r="E2532" s="20">
        <v>0</v>
      </c>
      <c r="F2532" s="20">
        <v>0</v>
      </c>
      <c r="G2532" s="20">
        <v>0</v>
      </c>
    </row>
    <row r="2533" spans="1:7" ht="12.75" customHeight="1" x14ac:dyDescent="0.3">
      <c r="B2533" s="2">
        <v>5600</v>
      </c>
      <c r="C2533" s="139" t="s">
        <v>248</v>
      </c>
      <c r="D2533" s="20">
        <f t="shared" si="254"/>
        <v>4451.29</v>
      </c>
      <c r="E2533" s="20">
        <v>4451.29</v>
      </c>
      <c r="F2533" s="20">
        <v>0</v>
      </c>
      <c r="G2533" s="20">
        <v>0</v>
      </c>
    </row>
    <row r="2534" spans="1:7" ht="12.75" customHeight="1" x14ac:dyDescent="0.3">
      <c r="B2534" s="2">
        <v>5700</v>
      </c>
      <c r="C2534" s="139" t="s">
        <v>249</v>
      </c>
      <c r="D2534" s="20">
        <f t="shared" si="254"/>
        <v>0</v>
      </c>
      <c r="E2534" s="20">
        <v>0</v>
      </c>
      <c r="F2534" s="20">
        <v>0</v>
      </c>
      <c r="G2534" s="20">
        <v>0</v>
      </c>
    </row>
    <row r="2535" spans="1:7" ht="12.75" customHeight="1" x14ac:dyDescent="0.3">
      <c r="B2535" s="2">
        <v>5800</v>
      </c>
      <c r="C2535" s="139" t="s">
        <v>250</v>
      </c>
      <c r="D2535" s="20">
        <f t="shared" si="254"/>
        <v>0</v>
      </c>
      <c r="E2535" s="20">
        <v>0</v>
      </c>
      <c r="F2535" s="20">
        <v>0</v>
      </c>
      <c r="G2535" s="20">
        <v>0</v>
      </c>
    </row>
    <row r="2536" spans="1:7" ht="12.75" customHeight="1" x14ac:dyDescent="0.3">
      <c r="B2536" s="2">
        <v>5900</v>
      </c>
      <c r="C2536" s="139" t="s">
        <v>251</v>
      </c>
      <c r="D2536" s="20">
        <f t="shared" si="254"/>
        <v>0</v>
      </c>
      <c r="E2536" s="20">
        <v>0</v>
      </c>
      <c r="F2536" s="20">
        <v>0</v>
      </c>
      <c r="G2536" s="20">
        <v>0</v>
      </c>
    </row>
    <row r="2537" spans="1:7" ht="14.25" customHeight="1" x14ac:dyDescent="0.3">
      <c r="A2537" s="137" t="s">
        <v>252</v>
      </c>
      <c r="B2537" s="137"/>
      <c r="C2537" s="45"/>
      <c r="D2537" s="138">
        <f>SUM(D2538:D2540)</f>
        <v>6145.16</v>
      </c>
      <c r="E2537" s="138">
        <f>SUM(E2538:E2540)</f>
        <v>6145.16</v>
      </c>
      <c r="F2537" s="138">
        <f>SUM(F2538:F2540)</f>
        <v>0</v>
      </c>
      <c r="G2537" s="138">
        <f>SUM(G2538:G2540)</f>
        <v>0</v>
      </c>
    </row>
    <row r="2538" spans="1:7" ht="12.75" customHeight="1" x14ac:dyDescent="0.3">
      <c r="B2538" s="2">
        <v>6100</v>
      </c>
      <c r="C2538" s="139" t="s">
        <v>253</v>
      </c>
      <c r="D2538" s="20">
        <f t="shared" ref="D2538:D2540" si="255">SUM(E2538:G2538)</f>
        <v>0</v>
      </c>
      <c r="E2538" s="20">
        <v>0</v>
      </c>
      <c r="F2538" s="20">
        <v>0</v>
      </c>
      <c r="G2538" s="20">
        <v>0</v>
      </c>
    </row>
    <row r="2539" spans="1:7" ht="12.75" customHeight="1" x14ac:dyDescent="0.3">
      <c r="B2539" s="2">
        <v>6200</v>
      </c>
      <c r="C2539" s="139" t="s">
        <v>254</v>
      </c>
      <c r="D2539" s="20">
        <f t="shared" si="255"/>
        <v>6145.16</v>
      </c>
      <c r="E2539" s="20">
        <v>6145.16</v>
      </c>
      <c r="F2539" s="20">
        <v>0</v>
      </c>
      <c r="G2539" s="20">
        <v>0</v>
      </c>
    </row>
    <row r="2540" spans="1:7" ht="12.75" customHeight="1" x14ac:dyDescent="0.3">
      <c r="B2540" s="2">
        <v>6300</v>
      </c>
      <c r="C2540" s="139" t="s">
        <v>255</v>
      </c>
      <c r="D2540" s="20">
        <f t="shared" si="255"/>
        <v>0</v>
      </c>
      <c r="E2540" s="20">
        <v>0</v>
      </c>
      <c r="F2540" s="20">
        <v>0</v>
      </c>
      <c r="G2540" s="20">
        <v>0</v>
      </c>
    </row>
    <row r="2541" spans="1:7" ht="14.25" customHeight="1" x14ac:dyDescent="0.3">
      <c r="A2541" s="137" t="s">
        <v>256</v>
      </c>
      <c r="B2541" s="137"/>
      <c r="C2541" s="45"/>
      <c r="D2541" s="138">
        <f>D2542</f>
        <v>0</v>
      </c>
      <c r="E2541" s="138">
        <f>E2542</f>
        <v>0</v>
      </c>
      <c r="F2541" s="138">
        <f>F2542</f>
        <v>0</v>
      </c>
      <c r="G2541" s="138">
        <f>G2542</f>
        <v>0</v>
      </c>
    </row>
    <row r="2542" spans="1:7" ht="12.75" customHeight="1" x14ac:dyDescent="0.3">
      <c r="A2542" s="90"/>
      <c r="B2542" s="90">
        <v>9900</v>
      </c>
      <c r="C2542" s="140" t="s">
        <v>257</v>
      </c>
      <c r="D2542" s="92">
        <f>SUM(E2542:G2542)</f>
        <v>0</v>
      </c>
      <c r="E2542" s="92">
        <v>0</v>
      </c>
      <c r="F2542" s="92">
        <v>0</v>
      </c>
      <c r="G2542" s="92">
        <v>0</v>
      </c>
    </row>
    <row r="2543" spans="1:7" ht="14.25" customHeight="1" x14ac:dyDescent="0.3">
      <c r="A2543" s="37" t="s">
        <v>1047</v>
      </c>
      <c r="B2543" s="37"/>
      <c r="C2543" s="37"/>
      <c r="D2543" s="37"/>
      <c r="E2543" s="37"/>
      <c r="F2543" s="37"/>
      <c r="G2543" s="37"/>
    </row>
    <row r="2544" spans="1:7" ht="14.25" customHeight="1" x14ac:dyDescent="0.3">
      <c r="A2544" s="36" t="s">
        <v>258</v>
      </c>
      <c r="B2544" s="37"/>
      <c r="C2544" s="37"/>
      <c r="D2544" s="37"/>
      <c r="E2544" s="37"/>
      <c r="F2544" s="37"/>
      <c r="G2544" s="37"/>
    </row>
    <row r="2545" spans="1:7" ht="12.75" customHeight="1" x14ac:dyDescent="0.3"/>
    <row r="2546" spans="1:7" ht="12.75" customHeight="1" x14ac:dyDescent="0.3"/>
    <row r="2547" spans="1:7" ht="12.75" customHeight="1" x14ac:dyDescent="0.3"/>
    <row r="2548" spans="1:7" ht="12.75" customHeight="1" x14ac:dyDescent="0.3"/>
    <row r="2549" spans="1:7" ht="12.75" customHeight="1" x14ac:dyDescent="0.3"/>
    <row r="2550" spans="1:7" ht="12.75" customHeight="1" x14ac:dyDescent="0.3"/>
    <row r="2551" spans="1:7" ht="21" customHeight="1" x14ac:dyDescent="0.4">
      <c r="A2551" s="12" t="s">
        <v>53</v>
      </c>
    </row>
    <row r="2552" spans="1:7" ht="21" customHeight="1" x14ac:dyDescent="0.4">
      <c r="A2552" s="12" t="s">
        <v>0</v>
      </c>
      <c r="D2552" s="16"/>
      <c r="E2552" s="16"/>
      <c r="F2552" s="16"/>
      <c r="G2552" s="16"/>
    </row>
    <row r="2553" spans="1:7" ht="12.75" customHeight="1" x14ac:dyDescent="0.3">
      <c r="A2553" s="20"/>
      <c r="B2553" s="20"/>
      <c r="C2553" s="20"/>
      <c r="D2553" s="20"/>
      <c r="E2553" s="20"/>
      <c r="F2553" s="20"/>
      <c r="G2553" s="20"/>
    </row>
    <row r="2554" spans="1:7" ht="56.25" customHeight="1" x14ac:dyDescent="0.3">
      <c r="A2554" s="150" t="s">
        <v>189</v>
      </c>
      <c r="B2554" s="150" t="s">
        <v>190</v>
      </c>
      <c r="C2554" s="97" t="s">
        <v>191</v>
      </c>
      <c r="D2554" s="97" t="s">
        <v>534</v>
      </c>
      <c r="E2554" s="97" t="s">
        <v>1078</v>
      </c>
      <c r="F2554" s="97" t="s">
        <v>1079</v>
      </c>
      <c r="G2554" s="97" t="s">
        <v>1080</v>
      </c>
    </row>
    <row r="2555" spans="1:7" ht="12.75" customHeight="1" x14ac:dyDescent="0.3"/>
    <row r="2556" spans="1:7" x14ac:dyDescent="0.3">
      <c r="A2556" s="89"/>
      <c r="B2556" s="89"/>
      <c r="C2556" s="89" t="s">
        <v>193</v>
      </c>
      <c r="D2556" s="89">
        <f>D2557+D2606</f>
        <v>6227811.0200000005</v>
      </c>
      <c r="E2556" s="89">
        <f>E2557+E2606</f>
        <v>3007448.2699999996</v>
      </c>
      <c r="F2556" s="89">
        <f>F2557+F2606</f>
        <v>2857190.8400000008</v>
      </c>
      <c r="G2556" s="89">
        <f>G2557+G2606</f>
        <v>363171.91000000003</v>
      </c>
    </row>
    <row r="2557" spans="1:7" ht="14.25" customHeight="1" x14ac:dyDescent="0.3">
      <c r="A2557" s="135"/>
      <c r="B2557" s="135"/>
      <c r="C2557" s="42" t="s">
        <v>194</v>
      </c>
      <c r="D2557" s="136">
        <f>D2559+D2567+D2577+D2587+D2597</f>
        <v>6144956.8400000008</v>
      </c>
      <c r="E2557" s="136">
        <f>E2559+E2567+E2577+E2587+E2597</f>
        <v>2989728.6999999997</v>
      </c>
      <c r="F2557" s="136">
        <f>F2559+F2567+F2577+F2587+F2597</f>
        <v>2793518.3700000006</v>
      </c>
      <c r="G2557" s="136">
        <f>G2559+G2567+G2577+G2587+G2597</f>
        <v>361709.77</v>
      </c>
    </row>
    <row r="2558" spans="1:7" ht="12.75" customHeight="1" x14ac:dyDescent="0.3"/>
    <row r="2559" spans="1:7" ht="14.25" customHeight="1" x14ac:dyDescent="0.3">
      <c r="A2559" s="137" t="s">
        <v>195</v>
      </c>
      <c r="B2559" s="137"/>
      <c r="C2559" s="45"/>
      <c r="D2559" s="138">
        <f>SUM(D2560:D2566)</f>
        <v>5206904.7200000007</v>
      </c>
      <c r="E2559" s="138">
        <f>SUM(E2560:E2566)</f>
        <v>2740978.9899999998</v>
      </c>
      <c r="F2559" s="138">
        <f>SUM(F2560:F2566)</f>
        <v>2187400.29</v>
      </c>
      <c r="G2559" s="138">
        <f>SUM(G2560:G2566)</f>
        <v>278525.44</v>
      </c>
    </row>
    <row r="2560" spans="1:7" ht="12.75" customHeight="1" x14ac:dyDescent="0.3">
      <c r="B2560" s="2">
        <v>1100</v>
      </c>
      <c r="C2560" s="139" t="s">
        <v>196</v>
      </c>
      <c r="D2560" s="20">
        <f t="shared" ref="D2560:D2566" si="256">SUM(E2560:G2560)</f>
        <v>1567094.34</v>
      </c>
      <c r="E2560" s="20">
        <v>965551.46000000008</v>
      </c>
      <c r="F2560" s="20">
        <v>554046.93000000005</v>
      </c>
      <c r="G2560" s="20">
        <v>47495.94999999999</v>
      </c>
    </row>
    <row r="2561" spans="1:7" ht="12.75" customHeight="1" x14ac:dyDescent="0.3">
      <c r="B2561" s="2">
        <v>1200</v>
      </c>
      <c r="C2561" s="139" t="s">
        <v>197</v>
      </c>
      <c r="D2561" s="20">
        <f t="shared" si="256"/>
        <v>268889.64000000013</v>
      </c>
      <c r="E2561" s="20">
        <v>4593.34</v>
      </c>
      <c r="F2561" s="20">
        <v>256169.80000000016</v>
      </c>
      <c r="G2561" s="20">
        <v>8126.4999999999991</v>
      </c>
    </row>
    <row r="2562" spans="1:7" ht="12.75" customHeight="1" x14ac:dyDescent="0.3">
      <c r="B2562" s="2">
        <v>1300</v>
      </c>
      <c r="C2562" s="139" t="s">
        <v>198</v>
      </c>
      <c r="D2562" s="20">
        <f t="shared" si="256"/>
        <v>1414800.6500000001</v>
      </c>
      <c r="E2562" s="20">
        <v>668127.77</v>
      </c>
      <c r="F2562" s="20">
        <v>716172.62</v>
      </c>
      <c r="G2562" s="20">
        <v>30500.260000000002</v>
      </c>
    </row>
    <row r="2563" spans="1:7" ht="12.75" customHeight="1" x14ac:dyDescent="0.3">
      <c r="B2563" s="2">
        <v>1400</v>
      </c>
      <c r="C2563" s="139" t="s">
        <v>199</v>
      </c>
      <c r="D2563" s="20">
        <f t="shared" si="256"/>
        <v>258277.15000000002</v>
      </c>
      <c r="E2563" s="20">
        <v>206475.15</v>
      </c>
      <c r="F2563" s="20">
        <v>16581.550000000003</v>
      </c>
      <c r="G2563" s="20">
        <v>35220.449999999997</v>
      </c>
    </row>
    <row r="2564" spans="1:7" ht="12.75" customHeight="1" x14ac:dyDescent="0.3">
      <c r="B2564" s="2">
        <v>1500</v>
      </c>
      <c r="C2564" s="139" t="s">
        <v>200</v>
      </c>
      <c r="D2564" s="20">
        <f t="shared" si="256"/>
        <v>1562681.9100000001</v>
      </c>
      <c r="E2564" s="20">
        <v>800175.33</v>
      </c>
      <c r="F2564" s="20">
        <v>630329.35000000009</v>
      </c>
      <c r="G2564" s="20">
        <v>132177.23000000001</v>
      </c>
    </row>
    <row r="2565" spans="1:7" ht="12.75" customHeight="1" x14ac:dyDescent="0.3">
      <c r="B2565" s="2">
        <v>1600</v>
      </c>
      <c r="C2565" s="139" t="s">
        <v>201</v>
      </c>
      <c r="D2565" s="20">
        <f t="shared" si="256"/>
        <v>0</v>
      </c>
      <c r="E2565" s="20">
        <v>0</v>
      </c>
      <c r="F2565" s="20">
        <v>0</v>
      </c>
      <c r="G2565" s="20">
        <v>0</v>
      </c>
    </row>
    <row r="2566" spans="1:7" ht="12.75" customHeight="1" x14ac:dyDescent="0.3">
      <c r="B2566" s="2">
        <v>1700</v>
      </c>
      <c r="C2566" s="139" t="s">
        <v>202</v>
      </c>
      <c r="D2566" s="20">
        <f t="shared" si="256"/>
        <v>135161.02999999997</v>
      </c>
      <c r="E2566" s="20">
        <v>96055.939999999973</v>
      </c>
      <c r="F2566" s="20">
        <v>14100.04</v>
      </c>
      <c r="G2566" s="20">
        <v>25005.050000000003</v>
      </c>
    </row>
    <row r="2567" spans="1:7" ht="14.25" customHeight="1" x14ac:dyDescent="0.3">
      <c r="A2567" s="137" t="s">
        <v>203</v>
      </c>
      <c r="B2567" s="137"/>
      <c r="C2567" s="45"/>
      <c r="D2567" s="138">
        <f>SUM(D2568:D2576)</f>
        <v>297418.28000000003</v>
      </c>
      <c r="E2567" s="138">
        <f>SUM(E2568:E2576)</f>
        <v>114267.21000000002</v>
      </c>
      <c r="F2567" s="138">
        <f>SUM(F2568:F2576)</f>
        <v>130077.26000000002</v>
      </c>
      <c r="G2567" s="138">
        <f>SUM(G2568:G2576)</f>
        <v>53073.81</v>
      </c>
    </row>
    <row r="2568" spans="1:7" ht="12.75" customHeight="1" x14ac:dyDescent="0.3">
      <c r="B2568" s="2">
        <v>2100</v>
      </c>
      <c r="C2568" s="139" t="s">
        <v>204</v>
      </c>
      <c r="D2568" s="20">
        <f t="shared" ref="D2568:D2576" si="257">SUM(E2568:G2568)</f>
        <v>29726.170000000002</v>
      </c>
      <c r="E2568" s="20">
        <v>22689.53</v>
      </c>
      <c r="F2568" s="20">
        <v>3641.2400000000002</v>
      </c>
      <c r="G2568" s="20">
        <v>3395.4</v>
      </c>
    </row>
    <row r="2569" spans="1:7" ht="12.75" customHeight="1" x14ac:dyDescent="0.3">
      <c r="B2569" s="2">
        <v>2200</v>
      </c>
      <c r="C2569" s="139" t="s">
        <v>205</v>
      </c>
      <c r="D2569" s="20">
        <f t="shared" si="257"/>
        <v>47898.880000000005</v>
      </c>
      <c r="E2569" s="20">
        <v>3134.9999999999995</v>
      </c>
      <c r="F2569" s="20">
        <v>39889.990000000005</v>
      </c>
      <c r="G2569" s="20">
        <v>4873.8899999999994</v>
      </c>
    </row>
    <row r="2570" spans="1:7" ht="12.75" customHeight="1" x14ac:dyDescent="0.3">
      <c r="B2570" s="2">
        <v>2300</v>
      </c>
      <c r="C2570" s="139" t="s">
        <v>206</v>
      </c>
      <c r="D2570" s="20">
        <f t="shared" si="257"/>
        <v>2</v>
      </c>
      <c r="E2570" s="20">
        <v>2</v>
      </c>
      <c r="F2570" s="20">
        <v>0</v>
      </c>
      <c r="G2570" s="20">
        <v>0</v>
      </c>
    </row>
    <row r="2571" spans="1:7" ht="12.75" customHeight="1" x14ac:dyDescent="0.3">
      <c r="B2571" s="2">
        <v>2400</v>
      </c>
      <c r="C2571" s="139" t="s">
        <v>207</v>
      </c>
      <c r="D2571" s="20">
        <f t="shared" si="257"/>
        <v>3338.7400000000002</v>
      </c>
      <c r="E2571" s="20">
        <v>2927.8800000000006</v>
      </c>
      <c r="F2571" s="20">
        <v>18.68</v>
      </c>
      <c r="G2571" s="20">
        <v>392.18</v>
      </c>
    </row>
    <row r="2572" spans="1:7" ht="12.75" customHeight="1" x14ac:dyDescent="0.3">
      <c r="B2572" s="2">
        <v>2500</v>
      </c>
      <c r="C2572" s="139" t="s">
        <v>208</v>
      </c>
      <c r="D2572" s="20">
        <f t="shared" si="257"/>
        <v>165934.50000000003</v>
      </c>
      <c r="E2572" s="20">
        <v>56606.470000000008</v>
      </c>
      <c r="F2572" s="20">
        <v>71700.090000000026</v>
      </c>
      <c r="G2572" s="20">
        <v>37627.939999999995</v>
      </c>
    </row>
    <row r="2573" spans="1:7" ht="12.75" customHeight="1" x14ac:dyDescent="0.3">
      <c r="B2573" s="2">
        <v>2600</v>
      </c>
      <c r="C2573" s="139" t="s">
        <v>209</v>
      </c>
      <c r="D2573" s="20">
        <f t="shared" si="257"/>
        <v>31936.500000000007</v>
      </c>
      <c r="E2573" s="20">
        <v>19890.600000000009</v>
      </c>
      <c r="F2573" s="20">
        <v>9736.23</v>
      </c>
      <c r="G2573" s="20">
        <v>2309.6699999999996</v>
      </c>
    </row>
    <row r="2574" spans="1:7" ht="12.75" customHeight="1" x14ac:dyDescent="0.3">
      <c r="B2574" s="2">
        <v>2700</v>
      </c>
      <c r="C2574" s="139" t="s">
        <v>210</v>
      </c>
      <c r="D2574" s="20">
        <f t="shared" si="257"/>
        <v>5277.86</v>
      </c>
      <c r="E2574" s="20">
        <v>4180.7999999999993</v>
      </c>
      <c r="F2574" s="20">
        <v>716.8</v>
      </c>
      <c r="G2574" s="20">
        <v>380.26</v>
      </c>
    </row>
    <row r="2575" spans="1:7" ht="12.75" customHeight="1" x14ac:dyDescent="0.3">
      <c r="B2575" s="2">
        <v>2800</v>
      </c>
      <c r="C2575" s="139" t="s">
        <v>211</v>
      </c>
      <c r="D2575" s="20">
        <f t="shared" si="257"/>
        <v>0</v>
      </c>
      <c r="E2575" s="20">
        <v>0</v>
      </c>
      <c r="F2575" s="20">
        <v>0</v>
      </c>
      <c r="G2575" s="20">
        <v>0</v>
      </c>
    </row>
    <row r="2576" spans="1:7" ht="12.75" customHeight="1" x14ac:dyDescent="0.3">
      <c r="B2576" s="2">
        <v>2900</v>
      </c>
      <c r="C2576" s="139" t="s">
        <v>212</v>
      </c>
      <c r="D2576" s="20">
        <f t="shared" si="257"/>
        <v>13303.630000000001</v>
      </c>
      <c r="E2576" s="20">
        <v>4834.93</v>
      </c>
      <c r="F2576" s="20">
        <v>4374.2299999999996</v>
      </c>
      <c r="G2576" s="20">
        <v>4094.4700000000012</v>
      </c>
    </row>
    <row r="2577" spans="1:7" ht="14.25" customHeight="1" x14ac:dyDescent="0.3">
      <c r="A2577" s="137" t="s">
        <v>213</v>
      </c>
      <c r="B2577" s="137"/>
      <c r="C2577" s="45"/>
      <c r="D2577" s="138">
        <f>SUM(D2578:D2586)</f>
        <v>615822.69999999995</v>
      </c>
      <c r="E2577" s="138">
        <f>SUM(E2578:E2586)</f>
        <v>131865.56</v>
      </c>
      <c r="F2577" s="138">
        <f>SUM(F2578:F2586)</f>
        <v>453846.62</v>
      </c>
      <c r="G2577" s="138">
        <f>SUM(G2578:G2586)</f>
        <v>30110.519999999997</v>
      </c>
    </row>
    <row r="2578" spans="1:7" ht="12.75" customHeight="1" x14ac:dyDescent="0.3">
      <c r="B2578" s="2">
        <v>3100</v>
      </c>
      <c r="C2578" s="139" t="s">
        <v>214</v>
      </c>
      <c r="D2578" s="20">
        <f t="shared" ref="D2578:D2586" si="258">SUM(E2578:G2578)</f>
        <v>136991.49</v>
      </c>
      <c r="E2578" s="20">
        <v>59442.810000000005</v>
      </c>
      <c r="F2578" s="20">
        <v>68606.290000000008</v>
      </c>
      <c r="G2578" s="20">
        <v>8942.39</v>
      </c>
    </row>
    <row r="2579" spans="1:7" ht="12.75" customHeight="1" x14ac:dyDescent="0.3">
      <c r="B2579" s="2">
        <v>3200</v>
      </c>
      <c r="C2579" s="139" t="s">
        <v>215</v>
      </c>
      <c r="D2579" s="20">
        <f t="shared" si="258"/>
        <v>14211.81</v>
      </c>
      <c r="E2579" s="20">
        <v>9526.75</v>
      </c>
      <c r="F2579" s="20">
        <v>4242.58</v>
      </c>
      <c r="G2579" s="20">
        <v>442.47999999999996</v>
      </c>
    </row>
    <row r="2580" spans="1:7" ht="12.75" customHeight="1" x14ac:dyDescent="0.3">
      <c r="B2580" s="2">
        <v>3300</v>
      </c>
      <c r="C2580" s="139" t="s">
        <v>216</v>
      </c>
      <c r="D2580" s="20">
        <f t="shared" si="258"/>
        <v>135257.32999999996</v>
      </c>
      <c r="E2580" s="20">
        <v>11728.44</v>
      </c>
      <c r="F2580" s="20">
        <v>127007.56999999996</v>
      </c>
      <c r="G2580" s="20">
        <v>-3478.6800000000003</v>
      </c>
    </row>
    <row r="2581" spans="1:7" ht="12.75" customHeight="1" x14ac:dyDescent="0.3">
      <c r="B2581" s="2">
        <v>3400</v>
      </c>
      <c r="C2581" s="139" t="s">
        <v>217</v>
      </c>
      <c r="D2581" s="20">
        <f t="shared" si="258"/>
        <v>64766.119999999995</v>
      </c>
      <c r="E2581" s="20">
        <v>124.99000000000001</v>
      </c>
      <c r="F2581" s="20">
        <v>63335.11</v>
      </c>
      <c r="G2581" s="20">
        <v>1306.0200000000002</v>
      </c>
    </row>
    <row r="2582" spans="1:7" ht="12.75" customHeight="1" x14ac:dyDescent="0.3">
      <c r="B2582" s="2">
        <v>3500</v>
      </c>
      <c r="C2582" s="139" t="s">
        <v>218</v>
      </c>
      <c r="D2582" s="20">
        <f t="shared" si="258"/>
        <v>159775.57</v>
      </c>
      <c r="E2582" s="20">
        <v>31441.659999999996</v>
      </c>
      <c r="F2582" s="20">
        <v>116485.69</v>
      </c>
      <c r="G2582" s="20">
        <v>11848.220000000001</v>
      </c>
    </row>
    <row r="2583" spans="1:7" ht="12.75" customHeight="1" x14ac:dyDescent="0.3">
      <c r="B2583" s="2">
        <v>3600</v>
      </c>
      <c r="C2583" s="139" t="s">
        <v>219</v>
      </c>
      <c r="D2583" s="20">
        <f t="shared" si="258"/>
        <v>5500</v>
      </c>
      <c r="E2583" s="20">
        <v>0</v>
      </c>
      <c r="F2583" s="20">
        <v>5500</v>
      </c>
      <c r="G2583" s="20">
        <v>0</v>
      </c>
    </row>
    <row r="2584" spans="1:7" ht="12.75" customHeight="1" x14ac:dyDescent="0.3">
      <c r="B2584" s="2">
        <v>3700</v>
      </c>
      <c r="C2584" s="139" t="s">
        <v>220</v>
      </c>
      <c r="D2584" s="20">
        <f t="shared" si="258"/>
        <v>29556.259999999995</v>
      </c>
      <c r="E2584" s="20">
        <v>14472.459999999997</v>
      </c>
      <c r="F2584" s="20">
        <v>5479.88</v>
      </c>
      <c r="G2584" s="20">
        <v>9603.92</v>
      </c>
    </row>
    <row r="2585" spans="1:7" ht="12.75" customHeight="1" x14ac:dyDescent="0.3">
      <c r="B2585" s="2">
        <v>3800</v>
      </c>
      <c r="C2585" s="139" t="s">
        <v>221</v>
      </c>
      <c r="D2585" s="20">
        <f t="shared" si="258"/>
        <v>19233.63</v>
      </c>
      <c r="E2585" s="20">
        <v>4806.8899999999994</v>
      </c>
      <c r="F2585" s="20">
        <v>13888.550000000001</v>
      </c>
      <c r="G2585" s="20">
        <v>538.19000000000005</v>
      </c>
    </row>
    <row r="2586" spans="1:7" ht="12.75" customHeight="1" x14ac:dyDescent="0.3">
      <c r="B2586" s="2">
        <v>3900</v>
      </c>
      <c r="C2586" s="139" t="s">
        <v>222</v>
      </c>
      <c r="D2586" s="20">
        <f t="shared" si="258"/>
        <v>50530.49</v>
      </c>
      <c r="E2586" s="20">
        <v>321.56</v>
      </c>
      <c r="F2586" s="20">
        <v>49300.95</v>
      </c>
      <c r="G2586" s="20">
        <v>907.98</v>
      </c>
    </row>
    <row r="2587" spans="1:7" ht="14.25" customHeight="1" x14ac:dyDescent="0.3">
      <c r="A2587" s="137" t="s">
        <v>223</v>
      </c>
      <c r="B2587" s="137"/>
      <c r="C2587" s="45"/>
      <c r="D2587" s="138">
        <f>SUM(D2588:D2596)</f>
        <v>24811.14</v>
      </c>
      <c r="E2587" s="138">
        <f>SUM(E2588:E2596)</f>
        <v>2616.9399999999996</v>
      </c>
      <c r="F2587" s="138">
        <f>SUM(F2588:F2596)</f>
        <v>22194.2</v>
      </c>
      <c r="G2587" s="138">
        <f>SUM(G2588:G2596)</f>
        <v>0</v>
      </c>
    </row>
    <row r="2588" spans="1:7" ht="12.75" customHeight="1" x14ac:dyDescent="0.3">
      <c r="B2588" s="2">
        <v>4100</v>
      </c>
      <c r="C2588" s="139" t="s">
        <v>224</v>
      </c>
      <c r="D2588" s="20">
        <f t="shared" ref="D2588:D2596" si="259">SUM(E2588:G2588)</f>
        <v>0</v>
      </c>
      <c r="E2588" s="20">
        <v>0</v>
      </c>
      <c r="F2588" s="20">
        <v>0</v>
      </c>
      <c r="G2588" s="20">
        <v>0</v>
      </c>
    </row>
    <row r="2589" spans="1:7" ht="12.75" customHeight="1" x14ac:dyDescent="0.3">
      <c r="B2589" s="2">
        <v>4200</v>
      </c>
      <c r="C2589" s="139" t="s">
        <v>225</v>
      </c>
      <c r="D2589" s="20">
        <f t="shared" si="259"/>
        <v>0</v>
      </c>
      <c r="E2589" s="20">
        <v>0</v>
      </c>
      <c r="F2589" s="20">
        <v>0</v>
      </c>
      <c r="G2589" s="20">
        <v>0</v>
      </c>
    </row>
    <row r="2590" spans="1:7" ht="12.75" customHeight="1" x14ac:dyDescent="0.3">
      <c r="B2590" s="2">
        <v>4300</v>
      </c>
      <c r="C2590" s="139" t="s">
        <v>226</v>
      </c>
      <c r="D2590" s="20">
        <f t="shared" si="259"/>
        <v>0</v>
      </c>
      <c r="E2590" s="20">
        <v>0</v>
      </c>
      <c r="F2590" s="20">
        <v>0</v>
      </c>
      <c r="G2590" s="20">
        <v>0</v>
      </c>
    </row>
    <row r="2591" spans="1:7" ht="12.75" customHeight="1" x14ac:dyDescent="0.3">
      <c r="B2591" s="2">
        <v>4400</v>
      </c>
      <c r="C2591" s="139" t="s">
        <v>227</v>
      </c>
      <c r="D2591" s="20">
        <f t="shared" si="259"/>
        <v>24811.14</v>
      </c>
      <c r="E2591" s="20">
        <v>2616.9399999999996</v>
      </c>
      <c r="F2591" s="20">
        <v>22194.2</v>
      </c>
      <c r="G2591" s="20">
        <v>0</v>
      </c>
    </row>
    <row r="2592" spans="1:7" ht="12.75" customHeight="1" x14ac:dyDescent="0.3">
      <c r="B2592" s="2">
        <v>4500</v>
      </c>
      <c r="C2592" s="139" t="s">
        <v>228</v>
      </c>
      <c r="D2592" s="20">
        <f t="shared" si="259"/>
        <v>0</v>
      </c>
      <c r="E2592" s="20">
        <v>0</v>
      </c>
      <c r="F2592" s="20">
        <v>0</v>
      </c>
      <c r="G2592" s="20">
        <v>0</v>
      </c>
    </row>
    <row r="2593" spans="1:7" ht="12.75" customHeight="1" x14ac:dyDescent="0.3">
      <c r="B2593" s="2">
        <v>4600</v>
      </c>
      <c r="C2593" s="139" t="s">
        <v>229</v>
      </c>
      <c r="D2593" s="20">
        <f t="shared" si="259"/>
        <v>0</v>
      </c>
      <c r="E2593" s="20">
        <v>0</v>
      </c>
      <c r="F2593" s="20">
        <v>0</v>
      </c>
      <c r="G2593" s="20">
        <v>0</v>
      </c>
    </row>
    <row r="2594" spans="1:7" ht="12.75" customHeight="1" x14ac:dyDescent="0.3">
      <c r="B2594" s="2">
        <v>4700</v>
      </c>
      <c r="C2594" s="139" t="s">
        <v>230</v>
      </c>
      <c r="D2594" s="20">
        <f t="shared" si="259"/>
        <v>0</v>
      </c>
      <c r="E2594" s="20">
        <v>0</v>
      </c>
      <c r="F2594" s="20">
        <v>0</v>
      </c>
      <c r="G2594" s="20">
        <v>0</v>
      </c>
    </row>
    <row r="2595" spans="1:7" ht="12.75" customHeight="1" x14ac:dyDescent="0.3">
      <c r="B2595" s="2">
        <v>4800</v>
      </c>
      <c r="C2595" s="139" t="s">
        <v>231</v>
      </c>
      <c r="D2595" s="20">
        <f t="shared" si="259"/>
        <v>0</v>
      </c>
      <c r="E2595" s="20">
        <v>0</v>
      </c>
      <c r="F2595" s="20">
        <v>0</v>
      </c>
      <c r="G2595" s="20">
        <v>0</v>
      </c>
    </row>
    <row r="2596" spans="1:7" ht="12.75" customHeight="1" x14ac:dyDescent="0.3">
      <c r="B2596" s="2">
        <v>4900</v>
      </c>
      <c r="C2596" s="139" t="s">
        <v>232</v>
      </c>
      <c r="D2596" s="20">
        <f t="shared" si="259"/>
        <v>0</v>
      </c>
      <c r="E2596" s="20">
        <v>0</v>
      </c>
      <c r="F2596" s="20">
        <v>0</v>
      </c>
      <c r="G2596" s="20">
        <v>0</v>
      </c>
    </row>
    <row r="2597" spans="1:7" ht="14.25" customHeight="1" x14ac:dyDescent="0.3">
      <c r="A2597" s="137" t="s">
        <v>233</v>
      </c>
      <c r="B2597" s="137"/>
      <c r="C2597" s="45"/>
      <c r="D2597" s="138">
        <f>SUM(D2598:D2604)</f>
        <v>0</v>
      </c>
      <c r="E2597" s="138">
        <f>SUM(E2598:E2604)</f>
        <v>0</v>
      </c>
      <c r="F2597" s="138">
        <f>SUM(F2598:F2604)</f>
        <v>0</v>
      </c>
      <c r="G2597" s="138">
        <f>SUM(G2598:G2604)</f>
        <v>0</v>
      </c>
    </row>
    <row r="2598" spans="1:7" ht="12.75" customHeight="1" x14ac:dyDescent="0.3">
      <c r="B2598" s="2">
        <v>7100</v>
      </c>
      <c r="C2598" s="139" t="s">
        <v>234</v>
      </c>
      <c r="D2598" s="20">
        <f t="shared" ref="D2598:D2604" si="260">SUM(E2598:G2598)</f>
        <v>0</v>
      </c>
      <c r="E2598" s="20">
        <v>0</v>
      </c>
      <c r="F2598" s="20">
        <v>0</v>
      </c>
      <c r="G2598" s="20">
        <v>0</v>
      </c>
    </row>
    <row r="2599" spans="1:7" ht="12.75" customHeight="1" x14ac:dyDescent="0.3">
      <c r="B2599" s="2">
        <v>7200</v>
      </c>
      <c r="C2599" s="139" t="s">
        <v>235</v>
      </c>
      <c r="D2599" s="20">
        <f t="shared" si="260"/>
        <v>0</v>
      </c>
      <c r="E2599" s="20">
        <v>0</v>
      </c>
      <c r="F2599" s="20">
        <v>0</v>
      </c>
      <c r="G2599" s="20">
        <v>0</v>
      </c>
    </row>
    <row r="2600" spans="1:7" ht="12.75" customHeight="1" x14ac:dyDescent="0.3">
      <c r="B2600" s="2">
        <v>7300</v>
      </c>
      <c r="C2600" s="139" t="s">
        <v>236</v>
      </c>
      <c r="D2600" s="20">
        <f t="shared" si="260"/>
        <v>0</v>
      </c>
      <c r="E2600" s="20">
        <v>0</v>
      </c>
      <c r="F2600" s="20">
        <v>0</v>
      </c>
      <c r="G2600" s="20">
        <v>0</v>
      </c>
    </row>
    <row r="2601" spans="1:7" ht="12.75" customHeight="1" x14ac:dyDescent="0.3">
      <c r="B2601" s="2">
        <v>7400</v>
      </c>
      <c r="C2601" s="139" t="s">
        <v>237</v>
      </c>
      <c r="D2601" s="20">
        <f t="shared" si="260"/>
        <v>0</v>
      </c>
      <c r="E2601" s="20">
        <v>0</v>
      </c>
      <c r="F2601" s="20">
        <v>0</v>
      </c>
      <c r="G2601" s="20">
        <v>0</v>
      </c>
    </row>
    <row r="2602" spans="1:7" ht="12.75" customHeight="1" x14ac:dyDescent="0.3">
      <c r="B2602" s="2">
        <v>7500</v>
      </c>
      <c r="C2602" s="139" t="s">
        <v>238</v>
      </c>
      <c r="D2602" s="20">
        <f t="shared" si="260"/>
        <v>0</v>
      </c>
      <c r="E2602" s="20">
        <v>0</v>
      </c>
      <c r="F2602" s="20">
        <v>0</v>
      </c>
      <c r="G2602" s="20">
        <v>0</v>
      </c>
    </row>
    <row r="2603" spans="1:7" ht="12.75" customHeight="1" x14ac:dyDescent="0.3">
      <c r="B2603" s="2">
        <v>7600</v>
      </c>
      <c r="C2603" s="139" t="s">
        <v>239</v>
      </c>
      <c r="D2603" s="20">
        <f t="shared" si="260"/>
        <v>0</v>
      </c>
      <c r="E2603" s="20">
        <v>0</v>
      </c>
      <c r="F2603" s="20">
        <v>0</v>
      </c>
      <c r="G2603" s="20">
        <v>0</v>
      </c>
    </row>
    <row r="2604" spans="1:7" ht="12.75" customHeight="1" x14ac:dyDescent="0.3">
      <c r="B2604" s="2">
        <v>7900</v>
      </c>
      <c r="C2604" s="139" t="s">
        <v>240</v>
      </c>
      <c r="D2604" s="20">
        <f t="shared" si="260"/>
        <v>0</v>
      </c>
      <c r="E2604" s="20">
        <v>0</v>
      </c>
      <c r="F2604" s="20">
        <v>0</v>
      </c>
      <c r="G2604" s="20">
        <v>0</v>
      </c>
    </row>
    <row r="2605" spans="1:7" ht="15.75" customHeight="1" x14ac:dyDescent="0.35">
      <c r="C2605" s="59"/>
      <c r="D2605" s="20">
        <f t="shared" ref="D2605" si="261">D2696+D2787+D2878+D2969+D3060+D3151+D3242+D3333+D3424+D3515+D3606+D3788+D3697+D3879+D3970+D4061+D4152+D4243+D4334+D4425+D4516+D4607+D4698+D4880+D4789+D4971+D5062+D5153+D5244+D5335+D5426+D5517</f>
        <v>0</v>
      </c>
      <c r="E2605" s="20"/>
      <c r="F2605" s="20"/>
      <c r="G2605" s="20"/>
    </row>
    <row r="2606" spans="1:7" ht="14.25" customHeight="1" x14ac:dyDescent="0.3">
      <c r="A2606" s="135"/>
      <c r="B2606" s="135"/>
      <c r="C2606" s="42" t="s">
        <v>241</v>
      </c>
      <c r="D2606" s="136">
        <f>D2608+D2618+D2628+D2632</f>
        <v>82854.179999999993</v>
      </c>
      <c r="E2606" s="136">
        <v>17719.57</v>
      </c>
      <c r="F2606" s="136">
        <v>63672.47</v>
      </c>
      <c r="G2606" s="136">
        <v>1462.1400000000003</v>
      </c>
    </row>
    <row r="2607" spans="1:7" ht="15.75" customHeight="1" x14ac:dyDescent="0.35">
      <c r="C2607" s="59"/>
      <c r="D2607" s="20"/>
      <c r="E2607" s="20"/>
      <c r="F2607" s="20"/>
      <c r="G2607" s="20"/>
    </row>
    <row r="2608" spans="1:7" ht="14.25" customHeight="1" x14ac:dyDescent="0.3">
      <c r="A2608" s="137" t="s">
        <v>223</v>
      </c>
      <c r="B2608" s="137"/>
      <c r="C2608" s="45"/>
      <c r="D2608" s="138">
        <f>SUM(D2609:D2617)</f>
        <v>0</v>
      </c>
      <c r="E2608" s="138">
        <f>SUM(E2609:E2617)</f>
        <v>0</v>
      </c>
      <c r="F2608" s="138">
        <f>SUM(F2609:F2617)</f>
        <v>0</v>
      </c>
      <c r="G2608" s="138">
        <f>SUM(G2609:G2617)</f>
        <v>0</v>
      </c>
    </row>
    <row r="2609" spans="1:7" ht="12.75" customHeight="1" x14ac:dyDescent="0.3">
      <c r="B2609" s="2">
        <v>4100</v>
      </c>
      <c r="C2609" s="139" t="s">
        <v>224</v>
      </c>
      <c r="D2609" s="20">
        <f t="shared" ref="D2609:D2617" si="262">SUM(E2609:G2609)</f>
        <v>0</v>
      </c>
      <c r="E2609" s="20">
        <v>0</v>
      </c>
      <c r="F2609" s="20">
        <v>0</v>
      </c>
      <c r="G2609" s="20">
        <v>0</v>
      </c>
    </row>
    <row r="2610" spans="1:7" ht="12.75" customHeight="1" x14ac:dyDescent="0.3">
      <c r="B2610" s="2">
        <v>4200</v>
      </c>
      <c r="C2610" s="139" t="s">
        <v>225</v>
      </c>
      <c r="D2610" s="20">
        <f t="shared" si="262"/>
        <v>0</v>
      </c>
      <c r="E2610" s="20">
        <v>0</v>
      </c>
      <c r="F2610" s="20">
        <v>0</v>
      </c>
      <c r="G2610" s="20">
        <v>0</v>
      </c>
    </row>
    <row r="2611" spans="1:7" ht="12.75" customHeight="1" x14ac:dyDescent="0.3">
      <c r="B2611" s="2">
        <v>4300</v>
      </c>
      <c r="C2611" s="139" t="s">
        <v>226</v>
      </c>
      <c r="D2611" s="20">
        <f t="shared" si="262"/>
        <v>0</v>
      </c>
      <c r="E2611" s="20">
        <v>0</v>
      </c>
      <c r="F2611" s="20">
        <v>0</v>
      </c>
      <c r="G2611" s="20">
        <v>0</v>
      </c>
    </row>
    <row r="2612" spans="1:7" ht="12.75" customHeight="1" x14ac:dyDescent="0.3">
      <c r="B2612" s="2">
        <v>4400</v>
      </c>
      <c r="C2612" s="139" t="s">
        <v>227</v>
      </c>
      <c r="D2612" s="20">
        <f t="shared" si="262"/>
        <v>0</v>
      </c>
      <c r="E2612" s="20">
        <v>0</v>
      </c>
      <c r="F2612" s="20">
        <v>0</v>
      </c>
      <c r="G2612" s="20">
        <v>0</v>
      </c>
    </row>
    <row r="2613" spans="1:7" ht="12.75" customHeight="1" x14ac:dyDescent="0.3">
      <c r="B2613" s="2">
        <v>4500</v>
      </c>
      <c r="C2613" s="139" t="s">
        <v>228</v>
      </c>
      <c r="D2613" s="20">
        <f t="shared" si="262"/>
        <v>0</v>
      </c>
      <c r="E2613" s="20">
        <v>0</v>
      </c>
      <c r="F2613" s="20">
        <v>0</v>
      </c>
      <c r="G2613" s="20">
        <v>0</v>
      </c>
    </row>
    <row r="2614" spans="1:7" ht="12.75" customHeight="1" x14ac:dyDescent="0.3">
      <c r="B2614" s="2">
        <v>4600</v>
      </c>
      <c r="C2614" s="139" t="s">
        <v>229</v>
      </c>
      <c r="D2614" s="20">
        <f t="shared" si="262"/>
        <v>0</v>
      </c>
      <c r="E2614" s="20">
        <v>0</v>
      </c>
      <c r="F2614" s="20">
        <v>0</v>
      </c>
      <c r="G2614" s="20">
        <v>0</v>
      </c>
    </row>
    <row r="2615" spans="1:7" ht="12.75" customHeight="1" x14ac:dyDescent="0.3">
      <c r="B2615" s="2">
        <v>4700</v>
      </c>
      <c r="C2615" s="139" t="s">
        <v>230</v>
      </c>
      <c r="D2615" s="20">
        <f t="shared" si="262"/>
        <v>0</v>
      </c>
      <c r="E2615" s="20">
        <v>0</v>
      </c>
      <c r="F2615" s="20">
        <v>0</v>
      </c>
      <c r="G2615" s="20">
        <v>0</v>
      </c>
    </row>
    <row r="2616" spans="1:7" ht="12.75" customHeight="1" x14ac:dyDescent="0.3">
      <c r="B2616" s="2">
        <v>4800</v>
      </c>
      <c r="C2616" s="139" t="s">
        <v>231</v>
      </c>
      <c r="D2616" s="20">
        <f t="shared" si="262"/>
        <v>0</v>
      </c>
      <c r="E2616" s="20">
        <v>0</v>
      </c>
      <c r="F2616" s="20">
        <v>0</v>
      </c>
      <c r="G2616" s="20">
        <v>0</v>
      </c>
    </row>
    <row r="2617" spans="1:7" ht="12.75" customHeight="1" x14ac:dyDescent="0.3">
      <c r="B2617" s="2">
        <v>4900</v>
      </c>
      <c r="C2617" s="139" t="s">
        <v>232</v>
      </c>
      <c r="D2617" s="20">
        <f t="shared" si="262"/>
        <v>0</v>
      </c>
      <c r="E2617" s="20">
        <v>0</v>
      </c>
      <c r="F2617" s="20">
        <v>0</v>
      </c>
      <c r="G2617" s="20">
        <v>0</v>
      </c>
    </row>
    <row r="2618" spans="1:7" ht="14.25" customHeight="1" x14ac:dyDescent="0.3">
      <c r="A2618" s="137" t="s">
        <v>242</v>
      </c>
      <c r="B2618" s="137"/>
      <c r="C2618" s="45"/>
      <c r="D2618" s="138">
        <f>SUM(D2619:D2627)</f>
        <v>49006.479999999996</v>
      </c>
      <c r="E2618" s="138">
        <f>SUM(E2619:E2627)</f>
        <v>17719.57</v>
      </c>
      <c r="F2618" s="138">
        <f>SUM(F2619:F2627)</f>
        <v>29825.649999999998</v>
      </c>
      <c r="G2618" s="138">
        <f>SUM(G2619:G2627)</f>
        <v>1461.2600000000002</v>
      </c>
    </row>
    <row r="2619" spans="1:7" ht="12.75" customHeight="1" x14ac:dyDescent="0.3">
      <c r="B2619" s="2">
        <v>5100</v>
      </c>
      <c r="C2619" s="139" t="s">
        <v>243</v>
      </c>
      <c r="D2619" s="20">
        <f t="shared" ref="D2619:D2627" si="263">SUM(E2619:G2619)</f>
        <v>8807</v>
      </c>
      <c r="E2619" s="20">
        <v>4625.24</v>
      </c>
      <c r="F2619" s="20">
        <v>4181.7599999999993</v>
      </c>
      <c r="G2619" s="20">
        <v>0</v>
      </c>
    </row>
    <row r="2620" spans="1:7" ht="12.75" customHeight="1" x14ac:dyDescent="0.3">
      <c r="B2620" s="2">
        <v>5200</v>
      </c>
      <c r="C2620" s="139" t="s">
        <v>244</v>
      </c>
      <c r="D2620" s="20">
        <f t="shared" si="263"/>
        <v>43.7</v>
      </c>
      <c r="E2620" s="20">
        <v>43.7</v>
      </c>
      <c r="F2620" s="20">
        <v>0</v>
      </c>
      <c r="G2620" s="20">
        <v>0</v>
      </c>
    </row>
    <row r="2621" spans="1:7" ht="12.75" customHeight="1" x14ac:dyDescent="0.3">
      <c r="B2621" s="2">
        <v>5300</v>
      </c>
      <c r="C2621" s="139" t="s">
        <v>245</v>
      </c>
      <c r="D2621" s="20">
        <f t="shared" si="263"/>
        <v>28035.059999999998</v>
      </c>
      <c r="E2621" s="20">
        <v>1538.52</v>
      </c>
      <c r="F2621" s="20">
        <v>25035.279999999999</v>
      </c>
      <c r="G2621" s="20">
        <v>1461.2600000000002</v>
      </c>
    </row>
    <row r="2622" spans="1:7" ht="12.75" customHeight="1" x14ac:dyDescent="0.3">
      <c r="B2622" s="2">
        <v>5400</v>
      </c>
      <c r="C2622" s="139" t="s">
        <v>246</v>
      </c>
      <c r="D2622" s="20">
        <f t="shared" si="263"/>
        <v>7550.32</v>
      </c>
      <c r="E2622" s="20">
        <v>7550.32</v>
      </c>
      <c r="F2622" s="20">
        <v>0</v>
      </c>
      <c r="G2622" s="20">
        <v>0</v>
      </c>
    </row>
    <row r="2623" spans="1:7" ht="12.75" customHeight="1" x14ac:dyDescent="0.3">
      <c r="B2623" s="2">
        <v>5500</v>
      </c>
      <c r="C2623" s="139" t="s">
        <v>247</v>
      </c>
      <c r="D2623" s="20">
        <f t="shared" si="263"/>
        <v>0</v>
      </c>
      <c r="E2623" s="20">
        <v>0</v>
      </c>
      <c r="F2623" s="20">
        <v>0</v>
      </c>
      <c r="G2623" s="20">
        <v>0</v>
      </c>
    </row>
    <row r="2624" spans="1:7" ht="12.75" customHeight="1" x14ac:dyDescent="0.3">
      <c r="B2624" s="2">
        <v>5600</v>
      </c>
      <c r="C2624" s="139" t="s">
        <v>248</v>
      </c>
      <c r="D2624" s="20">
        <f t="shared" si="263"/>
        <v>4570.3999999999996</v>
      </c>
      <c r="E2624" s="20">
        <v>3961.79</v>
      </c>
      <c r="F2624" s="20">
        <v>608.61</v>
      </c>
      <c r="G2624" s="20">
        <v>0</v>
      </c>
    </row>
    <row r="2625" spans="1:7" ht="12.75" customHeight="1" x14ac:dyDescent="0.3">
      <c r="B2625" s="2">
        <v>5700</v>
      </c>
      <c r="C2625" s="139" t="s">
        <v>249</v>
      </c>
      <c r="D2625" s="20">
        <f t="shared" si="263"/>
        <v>0</v>
      </c>
      <c r="E2625" s="20">
        <v>0</v>
      </c>
      <c r="F2625" s="20">
        <v>0</v>
      </c>
      <c r="G2625" s="20">
        <v>0</v>
      </c>
    </row>
    <row r="2626" spans="1:7" ht="12.75" customHeight="1" x14ac:dyDescent="0.3">
      <c r="B2626" s="2">
        <v>5800</v>
      </c>
      <c r="C2626" s="139" t="s">
        <v>250</v>
      </c>
      <c r="D2626" s="20">
        <f t="shared" si="263"/>
        <v>0</v>
      </c>
      <c r="E2626" s="20">
        <v>0</v>
      </c>
      <c r="F2626" s="20">
        <v>0</v>
      </c>
      <c r="G2626" s="20">
        <v>0</v>
      </c>
    </row>
    <row r="2627" spans="1:7" ht="12.75" customHeight="1" x14ac:dyDescent="0.3">
      <c r="B2627" s="2">
        <v>5900</v>
      </c>
      <c r="C2627" s="139" t="s">
        <v>251</v>
      </c>
      <c r="D2627" s="20">
        <f t="shared" si="263"/>
        <v>0</v>
      </c>
      <c r="E2627" s="20">
        <v>0</v>
      </c>
      <c r="F2627" s="20">
        <v>0</v>
      </c>
      <c r="G2627" s="20">
        <v>0</v>
      </c>
    </row>
    <row r="2628" spans="1:7" ht="14.25" customHeight="1" x14ac:dyDescent="0.3">
      <c r="A2628" s="137" t="s">
        <v>252</v>
      </c>
      <c r="B2628" s="137"/>
      <c r="C2628" s="45"/>
      <c r="D2628" s="138">
        <f>SUM(D2629:D2631)</f>
        <v>33847.699999999997</v>
      </c>
      <c r="E2628" s="138">
        <f>SUM(E2629:E2631)</f>
        <v>0</v>
      </c>
      <c r="F2628" s="138">
        <f>SUM(F2629:F2631)</f>
        <v>33846.82</v>
      </c>
      <c r="G2628" s="138">
        <f>SUM(G2629:G2631)</f>
        <v>0.88</v>
      </c>
    </row>
    <row r="2629" spans="1:7" ht="12.75" customHeight="1" x14ac:dyDescent="0.3">
      <c r="B2629" s="2">
        <v>6100</v>
      </c>
      <c r="C2629" s="139" t="s">
        <v>253</v>
      </c>
      <c r="D2629" s="20">
        <f t="shared" ref="D2629:D2631" si="264">SUM(E2629:G2629)</f>
        <v>0</v>
      </c>
      <c r="E2629" s="20">
        <v>0</v>
      </c>
      <c r="F2629" s="20">
        <v>0</v>
      </c>
      <c r="G2629" s="20">
        <v>0</v>
      </c>
    </row>
    <row r="2630" spans="1:7" ht="12.75" customHeight="1" x14ac:dyDescent="0.3">
      <c r="B2630" s="2">
        <v>6200</v>
      </c>
      <c r="C2630" s="139" t="s">
        <v>254</v>
      </c>
      <c r="D2630" s="20">
        <f t="shared" si="264"/>
        <v>33847.699999999997</v>
      </c>
      <c r="E2630" s="20">
        <v>0</v>
      </c>
      <c r="F2630" s="20">
        <v>33846.82</v>
      </c>
      <c r="G2630" s="20">
        <v>0.88</v>
      </c>
    </row>
    <row r="2631" spans="1:7" ht="12.75" customHeight="1" x14ac:dyDescent="0.3">
      <c r="B2631" s="2">
        <v>6300</v>
      </c>
      <c r="C2631" s="139" t="s">
        <v>255</v>
      </c>
      <c r="D2631" s="20">
        <f t="shared" si="264"/>
        <v>0</v>
      </c>
      <c r="E2631" s="20">
        <v>0</v>
      </c>
      <c r="F2631" s="20">
        <v>0</v>
      </c>
      <c r="G2631" s="20">
        <v>0</v>
      </c>
    </row>
    <row r="2632" spans="1:7" ht="14.25" customHeight="1" x14ac:dyDescent="0.3">
      <c r="A2632" s="137" t="s">
        <v>256</v>
      </c>
      <c r="B2632" s="137"/>
      <c r="C2632" s="45"/>
      <c r="D2632" s="138">
        <f>D2633</f>
        <v>0</v>
      </c>
      <c r="E2632" s="138">
        <f>E2633</f>
        <v>0</v>
      </c>
      <c r="F2632" s="138">
        <f>F2633</f>
        <v>0</v>
      </c>
      <c r="G2632" s="138">
        <f>G2633</f>
        <v>0</v>
      </c>
    </row>
    <row r="2633" spans="1:7" ht="12.75" customHeight="1" x14ac:dyDescent="0.3">
      <c r="A2633" s="90"/>
      <c r="B2633" s="90">
        <v>9900</v>
      </c>
      <c r="C2633" s="140" t="s">
        <v>257</v>
      </c>
      <c r="D2633" s="92">
        <f>SUM(E2633:G2633)</f>
        <v>0</v>
      </c>
      <c r="E2633" s="92">
        <v>0</v>
      </c>
      <c r="F2633" s="92">
        <v>0</v>
      </c>
      <c r="G2633" s="92">
        <v>0</v>
      </c>
    </row>
    <row r="2634" spans="1:7" ht="14.25" customHeight="1" x14ac:dyDescent="0.3">
      <c r="A2634" s="37" t="s">
        <v>1047</v>
      </c>
      <c r="B2634" s="37"/>
      <c r="C2634" s="37"/>
      <c r="D2634" s="37"/>
      <c r="E2634" s="37"/>
      <c r="F2634" s="37"/>
      <c r="G2634" s="37"/>
    </row>
    <row r="2635" spans="1:7" ht="14.25" customHeight="1" x14ac:dyDescent="0.3">
      <c r="A2635" s="36" t="s">
        <v>258</v>
      </c>
      <c r="B2635" s="37"/>
      <c r="C2635" s="37"/>
      <c r="D2635" s="37"/>
      <c r="E2635" s="37"/>
      <c r="F2635" s="37"/>
      <c r="G2635" s="37"/>
    </row>
    <row r="2636" spans="1:7" ht="12.75" customHeight="1" x14ac:dyDescent="0.3"/>
    <row r="2637" spans="1:7" ht="12.75" customHeight="1" x14ac:dyDescent="0.3"/>
    <row r="2638" spans="1:7" ht="12.75" customHeight="1" x14ac:dyDescent="0.3"/>
    <row r="2639" spans="1:7" ht="12.75" customHeight="1" x14ac:dyDescent="0.3"/>
    <row r="2640" spans="1:7" ht="12.75" customHeight="1" x14ac:dyDescent="0.3"/>
    <row r="2641" spans="1:7" ht="12.75" customHeight="1" x14ac:dyDescent="0.3"/>
    <row r="2642" spans="1:7" ht="21" customHeight="1" x14ac:dyDescent="0.4">
      <c r="A2642" s="12" t="s">
        <v>54</v>
      </c>
    </row>
    <row r="2643" spans="1:7" ht="21" customHeight="1" x14ac:dyDescent="0.4">
      <c r="A2643" s="12" t="s">
        <v>0</v>
      </c>
      <c r="D2643" s="16"/>
      <c r="E2643" s="16"/>
      <c r="F2643" s="16"/>
      <c r="G2643" s="16"/>
    </row>
    <row r="2644" spans="1:7" ht="12.75" customHeight="1" x14ac:dyDescent="0.3">
      <c r="A2644" s="20"/>
      <c r="B2644" s="20"/>
      <c r="C2644" s="20"/>
      <c r="D2644" s="20"/>
      <c r="E2644" s="20"/>
      <c r="F2644" s="20"/>
      <c r="G2644" s="20"/>
    </row>
    <row r="2645" spans="1:7" ht="56.25" customHeight="1" x14ac:dyDescent="0.3">
      <c r="A2645" s="150" t="s">
        <v>189</v>
      </c>
      <c r="B2645" s="150" t="s">
        <v>190</v>
      </c>
      <c r="C2645" s="97" t="s">
        <v>191</v>
      </c>
      <c r="D2645" s="97" t="s">
        <v>534</v>
      </c>
      <c r="E2645" s="97" t="s">
        <v>1078</v>
      </c>
      <c r="F2645" s="97" t="s">
        <v>1079</v>
      </c>
      <c r="G2645" s="97" t="s">
        <v>1080</v>
      </c>
    </row>
    <row r="2646" spans="1:7" ht="12.75" customHeight="1" x14ac:dyDescent="0.3"/>
    <row r="2647" spans="1:7" x14ac:dyDescent="0.3">
      <c r="A2647" s="89"/>
      <c r="B2647" s="89"/>
      <c r="C2647" s="89" t="s">
        <v>193</v>
      </c>
      <c r="D2647" s="89">
        <f>D2648+D2697</f>
        <v>1739480.3100000003</v>
      </c>
      <c r="E2647" s="89">
        <f>E2648+E2697</f>
        <v>1472781.8500000003</v>
      </c>
      <c r="F2647" s="89">
        <f>F2648+F2697</f>
        <v>262547.98000000004</v>
      </c>
      <c r="G2647" s="89">
        <f>G2648+G2697</f>
        <v>4150.4800000000005</v>
      </c>
    </row>
    <row r="2648" spans="1:7" ht="14.25" customHeight="1" x14ac:dyDescent="0.3">
      <c r="A2648" s="135"/>
      <c r="B2648" s="135"/>
      <c r="C2648" s="42" t="s">
        <v>194</v>
      </c>
      <c r="D2648" s="136">
        <f>D2650+D2658+D2668+D2678+D2688</f>
        <v>1736796.8800000004</v>
      </c>
      <c r="E2648" s="136">
        <f>E2650+E2658+E2668+E2678+E2688</f>
        <v>1470148.4600000004</v>
      </c>
      <c r="F2648" s="136">
        <f>F2650+F2658+F2668+F2678+F2688</f>
        <v>262547.98000000004</v>
      </c>
      <c r="G2648" s="136">
        <f>G2650+G2658+G2668+G2678+G2688</f>
        <v>4100.4400000000005</v>
      </c>
    </row>
    <row r="2649" spans="1:7" ht="12.75" customHeight="1" x14ac:dyDescent="0.3"/>
    <row r="2650" spans="1:7" ht="14.25" customHeight="1" x14ac:dyDescent="0.3">
      <c r="A2650" s="137" t="s">
        <v>195</v>
      </c>
      <c r="B2650" s="137"/>
      <c r="C2650" s="45"/>
      <c r="D2650" s="138">
        <f>SUM(D2651:D2657)</f>
        <v>1416625.5000000005</v>
      </c>
      <c r="E2650" s="138">
        <f>SUM(E2651:E2657)</f>
        <v>1220860.7300000002</v>
      </c>
      <c r="F2650" s="138">
        <f>SUM(F2651:F2657)</f>
        <v>193555.79000000004</v>
      </c>
      <c r="G2650" s="138">
        <f>SUM(G2651:G2657)</f>
        <v>2208.98</v>
      </c>
    </row>
    <row r="2651" spans="1:7" ht="12.75" customHeight="1" x14ac:dyDescent="0.3">
      <c r="B2651" s="2">
        <v>1100</v>
      </c>
      <c r="C2651" s="139" t="s">
        <v>196</v>
      </c>
      <c r="D2651" s="20">
        <f t="shared" ref="D2651:D2657" si="265">SUM(E2651:G2651)</f>
        <v>525688.74</v>
      </c>
      <c r="E2651" s="20">
        <v>491660.85000000009</v>
      </c>
      <c r="F2651" s="20">
        <v>33651.199999999997</v>
      </c>
      <c r="G2651" s="20">
        <v>376.69</v>
      </c>
    </row>
    <row r="2652" spans="1:7" ht="12.75" customHeight="1" x14ac:dyDescent="0.3">
      <c r="B2652" s="2">
        <v>1200</v>
      </c>
      <c r="C2652" s="139" t="s">
        <v>197</v>
      </c>
      <c r="D2652" s="20">
        <f t="shared" si="265"/>
        <v>95033.940000000046</v>
      </c>
      <c r="E2652" s="20">
        <v>454.82</v>
      </c>
      <c r="F2652" s="20">
        <v>94514.670000000042</v>
      </c>
      <c r="G2652" s="20">
        <v>64.45</v>
      </c>
    </row>
    <row r="2653" spans="1:7" ht="12.75" customHeight="1" x14ac:dyDescent="0.3">
      <c r="B2653" s="2">
        <v>1300</v>
      </c>
      <c r="C2653" s="139" t="s">
        <v>198</v>
      </c>
      <c r="D2653" s="20">
        <f t="shared" si="265"/>
        <v>379592.21</v>
      </c>
      <c r="E2653" s="20">
        <v>349966.79</v>
      </c>
      <c r="F2653" s="20">
        <v>29383.52</v>
      </c>
      <c r="G2653" s="20">
        <v>241.9</v>
      </c>
    </row>
    <row r="2654" spans="1:7" ht="12.75" customHeight="1" x14ac:dyDescent="0.3">
      <c r="B2654" s="2">
        <v>1400</v>
      </c>
      <c r="C2654" s="139" t="s">
        <v>199</v>
      </c>
      <c r="D2654" s="20">
        <f t="shared" si="265"/>
        <v>279.34000000000003</v>
      </c>
      <c r="E2654" s="20">
        <v>0</v>
      </c>
      <c r="F2654" s="20">
        <v>0</v>
      </c>
      <c r="G2654" s="20">
        <v>279.34000000000003</v>
      </c>
    </row>
    <row r="2655" spans="1:7" ht="12.75" customHeight="1" x14ac:dyDescent="0.3">
      <c r="B2655" s="2">
        <v>1500</v>
      </c>
      <c r="C2655" s="139" t="s">
        <v>200</v>
      </c>
      <c r="D2655" s="20">
        <f t="shared" si="265"/>
        <v>371884.94000000018</v>
      </c>
      <c r="E2655" s="20">
        <v>336433.01000000013</v>
      </c>
      <c r="F2655" s="20">
        <v>34403.649999999994</v>
      </c>
      <c r="G2655" s="20">
        <v>1048.28</v>
      </c>
    </row>
    <row r="2656" spans="1:7" ht="12.75" customHeight="1" x14ac:dyDescent="0.3">
      <c r="B2656" s="2">
        <v>1600</v>
      </c>
      <c r="C2656" s="139" t="s">
        <v>201</v>
      </c>
      <c r="D2656" s="20">
        <f t="shared" si="265"/>
        <v>0</v>
      </c>
      <c r="E2656" s="20">
        <v>0</v>
      </c>
      <c r="F2656" s="20">
        <v>0</v>
      </c>
      <c r="G2656" s="20">
        <v>0</v>
      </c>
    </row>
    <row r="2657" spans="1:7" ht="12.75" customHeight="1" x14ac:dyDescent="0.3">
      <c r="B2657" s="2">
        <v>1700</v>
      </c>
      <c r="C2657" s="139" t="s">
        <v>202</v>
      </c>
      <c r="D2657" s="20">
        <f t="shared" si="265"/>
        <v>44146.33</v>
      </c>
      <c r="E2657" s="20">
        <v>42345.26</v>
      </c>
      <c r="F2657" s="20">
        <v>1602.75</v>
      </c>
      <c r="G2657" s="20">
        <v>198.32</v>
      </c>
    </row>
    <row r="2658" spans="1:7" ht="14.25" customHeight="1" x14ac:dyDescent="0.3">
      <c r="A2658" s="137" t="s">
        <v>203</v>
      </c>
      <c r="B2658" s="137"/>
      <c r="C2658" s="45"/>
      <c r="D2658" s="138">
        <f>SUM(D2659:D2667)</f>
        <v>216059.44</v>
      </c>
      <c r="E2658" s="138">
        <f>SUM(E2659:E2667)</f>
        <v>169592.35</v>
      </c>
      <c r="F2658" s="138">
        <f>SUM(F2659:F2667)</f>
        <v>45156.98</v>
      </c>
      <c r="G2658" s="138">
        <f>SUM(G2659:G2667)</f>
        <v>1310.1100000000001</v>
      </c>
    </row>
    <row r="2659" spans="1:7" ht="12.75" customHeight="1" x14ac:dyDescent="0.3">
      <c r="B2659" s="2">
        <v>2100</v>
      </c>
      <c r="C2659" s="139" t="s">
        <v>204</v>
      </c>
      <c r="D2659" s="20">
        <f t="shared" ref="D2659:D2667" si="266">SUM(E2659:G2659)</f>
        <v>8172.2800000000016</v>
      </c>
      <c r="E2659" s="20">
        <v>8056.130000000001</v>
      </c>
      <c r="F2659" s="20">
        <v>32.340000000000003</v>
      </c>
      <c r="G2659" s="20">
        <v>83.81</v>
      </c>
    </row>
    <row r="2660" spans="1:7" ht="12.75" customHeight="1" x14ac:dyDescent="0.3">
      <c r="B2660" s="2">
        <v>2200</v>
      </c>
      <c r="C2660" s="139" t="s">
        <v>205</v>
      </c>
      <c r="D2660" s="20">
        <f t="shared" si="266"/>
        <v>4565.0599999999995</v>
      </c>
      <c r="E2660" s="20">
        <v>4426.7299999999996</v>
      </c>
      <c r="F2660" s="20">
        <v>18.009999999999998</v>
      </c>
      <c r="G2660" s="20">
        <v>120.32</v>
      </c>
    </row>
    <row r="2661" spans="1:7" ht="12.75" customHeight="1" x14ac:dyDescent="0.3">
      <c r="B2661" s="2">
        <v>2300</v>
      </c>
      <c r="C2661" s="139" t="s">
        <v>206</v>
      </c>
      <c r="D2661" s="20">
        <f t="shared" si="266"/>
        <v>0</v>
      </c>
      <c r="E2661" s="20">
        <v>0</v>
      </c>
      <c r="F2661" s="20">
        <v>0</v>
      </c>
      <c r="G2661" s="20">
        <v>0</v>
      </c>
    </row>
    <row r="2662" spans="1:7" ht="12.75" customHeight="1" x14ac:dyDescent="0.3">
      <c r="B2662" s="2">
        <v>2400</v>
      </c>
      <c r="C2662" s="139" t="s">
        <v>207</v>
      </c>
      <c r="D2662" s="20">
        <f t="shared" si="266"/>
        <v>1034.2600000000002</v>
      </c>
      <c r="E2662" s="20">
        <v>1024.1200000000001</v>
      </c>
      <c r="F2662" s="20">
        <v>0.47</v>
      </c>
      <c r="G2662" s="20">
        <v>9.6699999999999982</v>
      </c>
    </row>
    <row r="2663" spans="1:7" ht="12.75" customHeight="1" x14ac:dyDescent="0.3">
      <c r="B2663" s="2">
        <v>2500</v>
      </c>
      <c r="C2663" s="139" t="s">
        <v>208</v>
      </c>
      <c r="D2663" s="20">
        <f t="shared" si="266"/>
        <v>184445.1</v>
      </c>
      <c r="E2663" s="20">
        <v>138634.08000000002</v>
      </c>
      <c r="F2663" s="20">
        <v>44882.19</v>
      </c>
      <c r="G2663" s="20">
        <v>928.83</v>
      </c>
    </row>
    <row r="2664" spans="1:7" ht="12.75" customHeight="1" x14ac:dyDescent="0.3">
      <c r="B2664" s="2">
        <v>2600</v>
      </c>
      <c r="C2664" s="139" t="s">
        <v>209</v>
      </c>
      <c r="D2664" s="20">
        <f t="shared" si="266"/>
        <v>5698.8499999999995</v>
      </c>
      <c r="E2664" s="20">
        <v>5641.8399999999992</v>
      </c>
      <c r="F2664" s="20">
        <v>0</v>
      </c>
      <c r="G2664" s="20">
        <v>57.01</v>
      </c>
    </row>
    <row r="2665" spans="1:7" ht="12.75" customHeight="1" x14ac:dyDescent="0.3">
      <c r="B2665" s="2">
        <v>2700</v>
      </c>
      <c r="C2665" s="139" t="s">
        <v>210</v>
      </c>
      <c r="D2665" s="20">
        <f t="shared" si="266"/>
        <v>9985.8399999999983</v>
      </c>
      <c r="E2665" s="20">
        <v>9959.8599999999988</v>
      </c>
      <c r="F2665" s="20">
        <v>16.600000000000001</v>
      </c>
      <c r="G2665" s="20">
        <v>9.379999999999999</v>
      </c>
    </row>
    <row r="2666" spans="1:7" ht="12.75" customHeight="1" x14ac:dyDescent="0.3">
      <c r="B2666" s="2">
        <v>2800</v>
      </c>
      <c r="C2666" s="139" t="s">
        <v>211</v>
      </c>
      <c r="D2666" s="20">
        <f t="shared" si="266"/>
        <v>0</v>
      </c>
      <c r="E2666" s="20">
        <v>0</v>
      </c>
      <c r="F2666" s="20">
        <v>0</v>
      </c>
      <c r="G2666" s="20">
        <v>0</v>
      </c>
    </row>
    <row r="2667" spans="1:7" ht="12.75" customHeight="1" x14ac:dyDescent="0.3">
      <c r="B2667" s="2">
        <v>2900</v>
      </c>
      <c r="C2667" s="139" t="s">
        <v>212</v>
      </c>
      <c r="D2667" s="20">
        <f t="shared" si="266"/>
        <v>2158.0500000000002</v>
      </c>
      <c r="E2667" s="20">
        <v>1849.5900000000001</v>
      </c>
      <c r="F2667" s="20">
        <v>207.37</v>
      </c>
      <c r="G2667" s="20">
        <v>101.09</v>
      </c>
    </row>
    <row r="2668" spans="1:7" ht="14.25" customHeight="1" x14ac:dyDescent="0.3">
      <c r="A2668" s="137" t="s">
        <v>213</v>
      </c>
      <c r="B2668" s="137"/>
      <c r="C2668" s="45"/>
      <c r="D2668" s="138">
        <f>SUM(D2669:D2677)</f>
        <v>99162.010000000038</v>
      </c>
      <c r="E2668" s="138">
        <f>SUM(E2669:E2677)</f>
        <v>79695.380000000019</v>
      </c>
      <c r="F2668" s="138">
        <f>SUM(F2669:F2677)</f>
        <v>18885.28</v>
      </c>
      <c r="G2668" s="138">
        <f>SUM(G2669:G2677)</f>
        <v>581.35</v>
      </c>
    </row>
    <row r="2669" spans="1:7" ht="12.75" customHeight="1" x14ac:dyDescent="0.3">
      <c r="B2669" s="2">
        <v>3100</v>
      </c>
      <c r="C2669" s="139" t="s">
        <v>214</v>
      </c>
      <c r="D2669" s="20">
        <f t="shared" ref="D2669:D2677" si="267">SUM(E2669:G2669)</f>
        <v>26681.840000000007</v>
      </c>
      <c r="E2669" s="20">
        <v>26487.690000000006</v>
      </c>
      <c r="F2669" s="20">
        <v>21.49</v>
      </c>
      <c r="G2669" s="20">
        <v>172.65999999999997</v>
      </c>
    </row>
    <row r="2670" spans="1:7" ht="12.75" customHeight="1" x14ac:dyDescent="0.3">
      <c r="B2670" s="2">
        <v>3200</v>
      </c>
      <c r="C2670" s="139" t="s">
        <v>215</v>
      </c>
      <c r="D2670" s="20">
        <f t="shared" si="267"/>
        <v>9416.5000000000018</v>
      </c>
      <c r="E2670" s="20">
        <v>9407.9600000000009</v>
      </c>
      <c r="F2670" s="20">
        <v>0</v>
      </c>
      <c r="G2670" s="20">
        <v>8.5400000000000009</v>
      </c>
    </row>
    <row r="2671" spans="1:7" ht="12.75" customHeight="1" x14ac:dyDescent="0.3">
      <c r="B2671" s="2">
        <v>3300</v>
      </c>
      <c r="C2671" s="139" t="s">
        <v>216</v>
      </c>
      <c r="D2671" s="20">
        <f t="shared" si="267"/>
        <v>33250.490000000005</v>
      </c>
      <c r="E2671" s="20">
        <v>25298.050000000003</v>
      </c>
      <c r="F2671" s="20">
        <v>8019.6200000000008</v>
      </c>
      <c r="G2671" s="20">
        <v>-67.180000000000007</v>
      </c>
    </row>
    <row r="2672" spans="1:7" ht="12.75" customHeight="1" x14ac:dyDescent="0.3">
      <c r="B2672" s="2">
        <v>3400</v>
      </c>
      <c r="C2672" s="139" t="s">
        <v>217</v>
      </c>
      <c r="D2672" s="20">
        <f t="shared" si="267"/>
        <v>2780.4399999999991</v>
      </c>
      <c r="E2672" s="20">
        <v>2755.2199999999993</v>
      </c>
      <c r="F2672" s="20">
        <v>0</v>
      </c>
      <c r="G2672" s="20">
        <v>25.220000000000002</v>
      </c>
    </row>
    <row r="2673" spans="1:7" ht="12.75" customHeight="1" x14ac:dyDescent="0.3">
      <c r="B2673" s="2">
        <v>3500</v>
      </c>
      <c r="C2673" s="139" t="s">
        <v>218</v>
      </c>
      <c r="D2673" s="20">
        <f t="shared" si="267"/>
        <v>12151.650000000003</v>
      </c>
      <c r="E2673" s="20">
        <v>11884.210000000003</v>
      </c>
      <c r="F2673" s="20">
        <v>38.69</v>
      </c>
      <c r="G2673" s="20">
        <v>228.75000000000003</v>
      </c>
    </row>
    <row r="2674" spans="1:7" ht="12.75" customHeight="1" x14ac:dyDescent="0.3">
      <c r="B2674" s="2">
        <v>3600</v>
      </c>
      <c r="C2674" s="139" t="s">
        <v>219</v>
      </c>
      <c r="D2674" s="20">
        <f t="shared" si="267"/>
        <v>227.99</v>
      </c>
      <c r="E2674" s="20">
        <v>216.11</v>
      </c>
      <c r="F2674" s="20">
        <v>11.88</v>
      </c>
      <c r="G2674" s="20">
        <v>0</v>
      </c>
    </row>
    <row r="2675" spans="1:7" ht="12.75" customHeight="1" x14ac:dyDescent="0.3">
      <c r="B2675" s="2">
        <v>3700</v>
      </c>
      <c r="C2675" s="139" t="s">
        <v>220</v>
      </c>
      <c r="D2675" s="20">
        <f t="shared" si="267"/>
        <v>2321.08</v>
      </c>
      <c r="E2675" s="20">
        <v>2084.89</v>
      </c>
      <c r="F2675" s="20">
        <v>50.75</v>
      </c>
      <c r="G2675" s="20">
        <v>185.44000000000003</v>
      </c>
    </row>
    <row r="2676" spans="1:7" ht="12.75" customHeight="1" x14ac:dyDescent="0.3">
      <c r="B2676" s="2">
        <v>3800</v>
      </c>
      <c r="C2676" s="139" t="s">
        <v>221</v>
      </c>
      <c r="D2676" s="20">
        <f t="shared" si="267"/>
        <v>1788.4200000000003</v>
      </c>
      <c r="E2676" s="20">
        <v>1284.3700000000001</v>
      </c>
      <c r="F2676" s="20">
        <v>493.65999999999997</v>
      </c>
      <c r="G2676" s="20">
        <v>10.39</v>
      </c>
    </row>
    <row r="2677" spans="1:7" ht="12.75" customHeight="1" x14ac:dyDescent="0.3">
      <c r="B2677" s="2">
        <v>3900</v>
      </c>
      <c r="C2677" s="139" t="s">
        <v>222</v>
      </c>
      <c r="D2677" s="20">
        <f t="shared" si="267"/>
        <v>10543.599999999999</v>
      </c>
      <c r="E2677" s="20">
        <v>276.88000000000005</v>
      </c>
      <c r="F2677" s="20">
        <v>10249.189999999999</v>
      </c>
      <c r="G2677" s="20">
        <v>17.53</v>
      </c>
    </row>
    <row r="2678" spans="1:7" ht="14.25" customHeight="1" x14ac:dyDescent="0.3">
      <c r="A2678" s="137" t="s">
        <v>223</v>
      </c>
      <c r="B2678" s="137"/>
      <c r="C2678" s="45"/>
      <c r="D2678" s="138">
        <f>SUM(D2679:D2687)</f>
        <v>4949.93</v>
      </c>
      <c r="E2678" s="138">
        <f>SUM(E2679:E2687)</f>
        <v>0</v>
      </c>
      <c r="F2678" s="138">
        <f>SUM(F2679:F2687)</f>
        <v>4949.93</v>
      </c>
      <c r="G2678" s="138">
        <f>SUM(G2679:G2687)</f>
        <v>0</v>
      </c>
    </row>
    <row r="2679" spans="1:7" ht="12.75" customHeight="1" x14ac:dyDescent="0.3">
      <c r="B2679" s="2">
        <v>4100</v>
      </c>
      <c r="C2679" s="139" t="s">
        <v>224</v>
      </c>
      <c r="D2679" s="20">
        <f t="shared" ref="D2679:D2687" si="268">SUM(E2679:G2679)</f>
        <v>0</v>
      </c>
      <c r="E2679" s="20">
        <v>0</v>
      </c>
      <c r="F2679" s="20">
        <v>0</v>
      </c>
      <c r="G2679" s="20">
        <v>0</v>
      </c>
    </row>
    <row r="2680" spans="1:7" ht="12.75" customHeight="1" x14ac:dyDescent="0.3">
      <c r="B2680" s="2">
        <v>4200</v>
      </c>
      <c r="C2680" s="139" t="s">
        <v>225</v>
      </c>
      <c r="D2680" s="20">
        <f t="shared" si="268"/>
        <v>0</v>
      </c>
      <c r="E2680" s="20">
        <v>0</v>
      </c>
      <c r="F2680" s="20">
        <v>0</v>
      </c>
      <c r="G2680" s="20">
        <v>0</v>
      </c>
    </row>
    <row r="2681" spans="1:7" ht="12.75" customHeight="1" x14ac:dyDescent="0.3">
      <c r="B2681" s="2">
        <v>4300</v>
      </c>
      <c r="C2681" s="139" t="s">
        <v>226</v>
      </c>
      <c r="D2681" s="20">
        <f t="shared" si="268"/>
        <v>0</v>
      </c>
      <c r="E2681" s="20">
        <v>0</v>
      </c>
      <c r="F2681" s="20">
        <v>0</v>
      </c>
      <c r="G2681" s="20">
        <v>0</v>
      </c>
    </row>
    <row r="2682" spans="1:7" ht="12.75" customHeight="1" x14ac:dyDescent="0.3">
      <c r="B2682" s="2">
        <v>4400</v>
      </c>
      <c r="C2682" s="139" t="s">
        <v>227</v>
      </c>
      <c r="D2682" s="20">
        <f t="shared" si="268"/>
        <v>4949.93</v>
      </c>
      <c r="E2682" s="20">
        <v>0</v>
      </c>
      <c r="F2682" s="20">
        <v>4949.93</v>
      </c>
      <c r="G2682" s="20">
        <v>0</v>
      </c>
    </row>
    <row r="2683" spans="1:7" ht="12.75" customHeight="1" x14ac:dyDescent="0.3">
      <c r="B2683" s="2">
        <v>4500</v>
      </c>
      <c r="C2683" s="139" t="s">
        <v>228</v>
      </c>
      <c r="D2683" s="20">
        <f t="shared" si="268"/>
        <v>0</v>
      </c>
      <c r="E2683" s="20">
        <v>0</v>
      </c>
      <c r="F2683" s="20">
        <v>0</v>
      </c>
      <c r="G2683" s="20">
        <v>0</v>
      </c>
    </row>
    <row r="2684" spans="1:7" ht="12.75" customHeight="1" x14ac:dyDescent="0.3">
      <c r="B2684" s="2">
        <v>4600</v>
      </c>
      <c r="C2684" s="139" t="s">
        <v>229</v>
      </c>
      <c r="D2684" s="20">
        <f t="shared" si="268"/>
        <v>0</v>
      </c>
      <c r="E2684" s="20">
        <v>0</v>
      </c>
      <c r="F2684" s="20">
        <v>0</v>
      </c>
      <c r="G2684" s="20">
        <v>0</v>
      </c>
    </row>
    <row r="2685" spans="1:7" ht="12.75" customHeight="1" x14ac:dyDescent="0.3">
      <c r="B2685" s="2">
        <v>4700</v>
      </c>
      <c r="C2685" s="139" t="s">
        <v>230</v>
      </c>
      <c r="D2685" s="20">
        <f t="shared" si="268"/>
        <v>0</v>
      </c>
      <c r="E2685" s="20">
        <v>0</v>
      </c>
      <c r="F2685" s="20">
        <v>0</v>
      </c>
      <c r="G2685" s="20">
        <v>0</v>
      </c>
    </row>
    <row r="2686" spans="1:7" ht="12.75" customHeight="1" x14ac:dyDescent="0.3">
      <c r="B2686" s="2">
        <v>4800</v>
      </c>
      <c r="C2686" s="139" t="s">
        <v>231</v>
      </c>
      <c r="D2686" s="20">
        <f t="shared" si="268"/>
        <v>0</v>
      </c>
      <c r="E2686" s="20">
        <v>0</v>
      </c>
      <c r="F2686" s="20">
        <v>0</v>
      </c>
      <c r="G2686" s="20">
        <v>0</v>
      </c>
    </row>
    <row r="2687" spans="1:7" ht="12.75" customHeight="1" x14ac:dyDescent="0.3">
      <c r="B2687" s="2">
        <v>4900</v>
      </c>
      <c r="C2687" s="139" t="s">
        <v>232</v>
      </c>
      <c r="D2687" s="20">
        <f t="shared" si="268"/>
        <v>0</v>
      </c>
      <c r="E2687" s="20">
        <v>0</v>
      </c>
      <c r="F2687" s="20">
        <v>0</v>
      </c>
      <c r="G2687" s="20">
        <v>0</v>
      </c>
    </row>
    <row r="2688" spans="1:7" ht="14.25" customHeight="1" x14ac:dyDescent="0.3">
      <c r="A2688" s="137" t="s">
        <v>233</v>
      </c>
      <c r="B2688" s="137"/>
      <c r="C2688" s="45"/>
      <c r="D2688" s="138">
        <f>SUM(D2689:D2695)</f>
        <v>0</v>
      </c>
      <c r="E2688" s="138">
        <f>SUM(E2689:E2695)</f>
        <v>0</v>
      </c>
      <c r="F2688" s="138">
        <f>SUM(F2689:F2695)</f>
        <v>0</v>
      </c>
      <c r="G2688" s="138">
        <f>SUM(G2689:G2695)</f>
        <v>0</v>
      </c>
    </row>
    <row r="2689" spans="1:7" ht="12.75" customHeight="1" x14ac:dyDescent="0.3">
      <c r="B2689" s="2">
        <v>7100</v>
      </c>
      <c r="C2689" s="139" t="s">
        <v>234</v>
      </c>
      <c r="D2689" s="20">
        <f t="shared" ref="D2689:D2695" si="269">SUM(E2689:G2689)</f>
        <v>0</v>
      </c>
      <c r="E2689" s="20">
        <v>0</v>
      </c>
      <c r="F2689" s="20">
        <v>0</v>
      </c>
      <c r="G2689" s="20">
        <v>0</v>
      </c>
    </row>
    <row r="2690" spans="1:7" ht="12.75" customHeight="1" x14ac:dyDescent="0.3">
      <c r="B2690" s="2">
        <v>7200</v>
      </c>
      <c r="C2690" s="139" t="s">
        <v>235</v>
      </c>
      <c r="D2690" s="20">
        <f t="shared" si="269"/>
        <v>0</v>
      </c>
      <c r="E2690" s="20">
        <v>0</v>
      </c>
      <c r="F2690" s="20">
        <v>0</v>
      </c>
      <c r="G2690" s="20">
        <v>0</v>
      </c>
    </row>
    <row r="2691" spans="1:7" ht="12.75" customHeight="1" x14ac:dyDescent="0.3">
      <c r="B2691" s="2">
        <v>7300</v>
      </c>
      <c r="C2691" s="139" t="s">
        <v>236</v>
      </c>
      <c r="D2691" s="20">
        <f t="shared" si="269"/>
        <v>0</v>
      </c>
      <c r="E2691" s="20">
        <v>0</v>
      </c>
      <c r="F2691" s="20">
        <v>0</v>
      </c>
      <c r="G2691" s="20">
        <v>0</v>
      </c>
    </row>
    <row r="2692" spans="1:7" ht="12.75" customHeight="1" x14ac:dyDescent="0.3">
      <c r="B2692" s="2">
        <v>7400</v>
      </c>
      <c r="C2692" s="139" t="s">
        <v>237</v>
      </c>
      <c r="D2692" s="20">
        <f t="shared" si="269"/>
        <v>0</v>
      </c>
      <c r="E2692" s="20">
        <v>0</v>
      </c>
      <c r="F2692" s="20">
        <v>0</v>
      </c>
      <c r="G2692" s="20">
        <v>0</v>
      </c>
    </row>
    <row r="2693" spans="1:7" ht="12.75" customHeight="1" x14ac:dyDescent="0.3">
      <c r="B2693" s="2">
        <v>7500</v>
      </c>
      <c r="C2693" s="139" t="s">
        <v>238</v>
      </c>
      <c r="D2693" s="20">
        <f t="shared" si="269"/>
        <v>0</v>
      </c>
      <c r="E2693" s="20">
        <v>0</v>
      </c>
      <c r="F2693" s="20">
        <v>0</v>
      </c>
      <c r="G2693" s="20">
        <v>0</v>
      </c>
    </row>
    <row r="2694" spans="1:7" ht="12.75" customHeight="1" x14ac:dyDescent="0.3">
      <c r="B2694" s="2">
        <v>7600</v>
      </c>
      <c r="C2694" s="139" t="s">
        <v>239</v>
      </c>
      <c r="D2694" s="20">
        <f t="shared" si="269"/>
        <v>0</v>
      </c>
      <c r="E2694" s="20">
        <v>0</v>
      </c>
      <c r="F2694" s="20">
        <v>0</v>
      </c>
      <c r="G2694" s="20">
        <v>0</v>
      </c>
    </row>
    <row r="2695" spans="1:7" ht="12.75" customHeight="1" x14ac:dyDescent="0.3">
      <c r="B2695" s="2">
        <v>7900</v>
      </c>
      <c r="C2695" s="139" t="s">
        <v>240</v>
      </c>
      <c r="D2695" s="20">
        <f t="shared" si="269"/>
        <v>0</v>
      </c>
      <c r="E2695" s="20">
        <v>0</v>
      </c>
      <c r="F2695" s="20">
        <v>0</v>
      </c>
      <c r="G2695" s="20">
        <v>0</v>
      </c>
    </row>
    <row r="2696" spans="1:7" ht="15.75" customHeight="1" x14ac:dyDescent="0.35">
      <c r="C2696" s="59"/>
      <c r="D2696" s="20">
        <f t="shared" ref="D2696" si="270">D2787+D2878+D2969+D3060+D3151+D3242+D3333+D3424+D3515+D3606+D3697+D3879+D3788+D3970+D4061+D4152+D4243+D4334+D4425+D4516+D4607+D4698+D4789+D4971+D4880+D5062+D5153+D5244+D5335+D5426+D5517+D5608</f>
        <v>0</v>
      </c>
      <c r="E2696" s="20"/>
      <c r="F2696" s="20"/>
      <c r="G2696" s="20"/>
    </row>
    <row r="2697" spans="1:7" ht="14.25" customHeight="1" x14ac:dyDescent="0.3">
      <c r="A2697" s="135"/>
      <c r="B2697" s="135"/>
      <c r="C2697" s="42" t="s">
        <v>241</v>
      </c>
      <c r="D2697" s="136">
        <f>D2699+D2709+D2719+D2723</f>
        <v>2683.4300000000003</v>
      </c>
      <c r="E2697" s="136">
        <v>2633.3900000000003</v>
      </c>
      <c r="F2697" s="136">
        <v>0</v>
      </c>
      <c r="G2697" s="136">
        <v>50.04</v>
      </c>
    </row>
    <row r="2698" spans="1:7" ht="15.75" customHeight="1" x14ac:dyDescent="0.35">
      <c r="C2698" s="59"/>
      <c r="D2698" s="20"/>
      <c r="E2698" s="20"/>
      <c r="F2698" s="20"/>
      <c r="G2698" s="20"/>
    </row>
    <row r="2699" spans="1:7" ht="14.25" customHeight="1" x14ac:dyDescent="0.3">
      <c r="A2699" s="137" t="s">
        <v>223</v>
      </c>
      <c r="B2699" s="137"/>
      <c r="C2699" s="45"/>
      <c r="D2699" s="138">
        <f>SUM(D2700:D2708)</f>
        <v>0</v>
      </c>
      <c r="E2699" s="138">
        <f>SUM(E2700:E2708)</f>
        <v>0</v>
      </c>
      <c r="F2699" s="138">
        <f>SUM(F2700:F2708)</f>
        <v>0</v>
      </c>
      <c r="G2699" s="138">
        <f>SUM(G2700:G2708)</f>
        <v>0</v>
      </c>
    </row>
    <row r="2700" spans="1:7" ht="12.75" customHeight="1" x14ac:dyDescent="0.3">
      <c r="B2700" s="2">
        <v>4100</v>
      </c>
      <c r="C2700" s="139" t="s">
        <v>224</v>
      </c>
      <c r="D2700" s="20">
        <f t="shared" ref="D2700:D2708" si="271">SUM(E2700:G2700)</f>
        <v>0</v>
      </c>
      <c r="E2700" s="20">
        <v>0</v>
      </c>
      <c r="F2700" s="20">
        <v>0</v>
      </c>
      <c r="G2700" s="20">
        <v>0</v>
      </c>
    </row>
    <row r="2701" spans="1:7" ht="12.75" customHeight="1" x14ac:dyDescent="0.3">
      <c r="B2701" s="2">
        <v>4200</v>
      </c>
      <c r="C2701" s="139" t="s">
        <v>225</v>
      </c>
      <c r="D2701" s="20">
        <f t="shared" si="271"/>
        <v>0</v>
      </c>
      <c r="E2701" s="20">
        <v>0</v>
      </c>
      <c r="F2701" s="20">
        <v>0</v>
      </c>
      <c r="G2701" s="20">
        <v>0</v>
      </c>
    </row>
    <row r="2702" spans="1:7" ht="12.75" customHeight="1" x14ac:dyDescent="0.3">
      <c r="B2702" s="2">
        <v>4300</v>
      </c>
      <c r="C2702" s="139" t="s">
        <v>226</v>
      </c>
      <c r="D2702" s="20">
        <f t="shared" si="271"/>
        <v>0</v>
      </c>
      <c r="E2702" s="20">
        <v>0</v>
      </c>
      <c r="F2702" s="20">
        <v>0</v>
      </c>
      <c r="G2702" s="20">
        <v>0</v>
      </c>
    </row>
    <row r="2703" spans="1:7" ht="12.75" customHeight="1" x14ac:dyDescent="0.3">
      <c r="B2703" s="2">
        <v>4400</v>
      </c>
      <c r="C2703" s="139" t="s">
        <v>227</v>
      </c>
      <c r="D2703" s="20">
        <f t="shared" si="271"/>
        <v>0</v>
      </c>
      <c r="E2703" s="20">
        <v>0</v>
      </c>
      <c r="F2703" s="20">
        <v>0</v>
      </c>
      <c r="G2703" s="20">
        <v>0</v>
      </c>
    </row>
    <row r="2704" spans="1:7" ht="12.75" customHeight="1" x14ac:dyDescent="0.3">
      <c r="B2704" s="2">
        <v>4500</v>
      </c>
      <c r="C2704" s="139" t="s">
        <v>228</v>
      </c>
      <c r="D2704" s="20">
        <f t="shared" si="271"/>
        <v>0</v>
      </c>
      <c r="E2704" s="20">
        <v>0</v>
      </c>
      <c r="F2704" s="20">
        <v>0</v>
      </c>
      <c r="G2704" s="20">
        <v>0</v>
      </c>
    </row>
    <row r="2705" spans="1:7" ht="12.75" customHeight="1" x14ac:dyDescent="0.3">
      <c r="B2705" s="2">
        <v>4600</v>
      </c>
      <c r="C2705" s="139" t="s">
        <v>229</v>
      </c>
      <c r="D2705" s="20">
        <f t="shared" si="271"/>
        <v>0</v>
      </c>
      <c r="E2705" s="20">
        <v>0</v>
      </c>
      <c r="F2705" s="20">
        <v>0</v>
      </c>
      <c r="G2705" s="20">
        <v>0</v>
      </c>
    </row>
    <row r="2706" spans="1:7" ht="12.75" customHeight="1" x14ac:dyDescent="0.3">
      <c r="B2706" s="2">
        <v>4700</v>
      </c>
      <c r="C2706" s="139" t="s">
        <v>230</v>
      </c>
      <c r="D2706" s="20">
        <f t="shared" si="271"/>
        <v>0</v>
      </c>
      <c r="E2706" s="20">
        <v>0</v>
      </c>
      <c r="F2706" s="20">
        <v>0</v>
      </c>
      <c r="G2706" s="20">
        <v>0</v>
      </c>
    </row>
    <row r="2707" spans="1:7" ht="12.75" customHeight="1" x14ac:dyDescent="0.3">
      <c r="B2707" s="2">
        <v>4800</v>
      </c>
      <c r="C2707" s="139" t="s">
        <v>231</v>
      </c>
      <c r="D2707" s="20">
        <f t="shared" si="271"/>
        <v>0</v>
      </c>
      <c r="E2707" s="20">
        <v>0</v>
      </c>
      <c r="F2707" s="20">
        <v>0</v>
      </c>
      <c r="G2707" s="20">
        <v>0</v>
      </c>
    </row>
    <row r="2708" spans="1:7" ht="12.75" customHeight="1" x14ac:dyDescent="0.3">
      <c r="B2708" s="2">
        <v>4900</v>
      </c>
      <c r="C2708" s="139" t="s">
        <v>232</v>
      </c>
      <c r="D2708" s="20">
        <f t="shared" si="271"/>
        <v>0</v>
      </c>
      <c r="E2708" s="20">
        <v>0</v>
      </c>
      <c r="F2708" s="20">
        <v>0</v>
      </c>
      <c r="G2708" s="20">
        <v>0</v>
      </c>
    </row>
    <row r="2709" spans="1:7" ht="14.25" customHeight="1" x14ac:dyDescent="0.3">
      <c r="A2709" s="137" t="s">
        <v>242</v>
      </c>
      <c r="B2709" s="137"/>
      <c r="C2709" s="45"/>
      <c r="D2709" s="138">
        <f>SUM(D2710:D2718)</f>
        <v>2683.4300000000003</v>
      </c>
      <c r="E2709" s="138">
        <f>SUM(E2710:E2718)</f>
        <v>2633.3900000000003</v>
      </c>
      <c r="F2709" s="138">
        <f>SUM(F2710:F2718)</f>
        <v>0</v>
      </c>
      <c r="G2709" s="138">
        <f>SUM(G2710:G2718)</f>
        <v>50.04</v>
      </c>
    </row>
    <row r="2710" spans="1:7" ht="12.75" customHeight="1" x14ac:dyDescent="0.3">
      <c r="B2710" s="2">
        <v>5100</v>
      </c>
      <c r="C2710" s="139" t="s">
        <v>243</v>
      </c>
      <c r="D2710" s="20">
        <f t="shared" ref="D2710:D2718" si="272">SUM(E2710:G2710)</f>
        <v>1499.14</v>
      </c>
      <c r="E2710" s="20">
        <v>1499.14</v>
      </c>
      <c r="F2710" s="20">
        <v>0</v>
      </c>
      <c r="G2710" s="20">
        <v>0</v>
      </c>
    </row>
    <row r="2711" spans="1:7" ht="12.75" customHeight="1" x14ac:dyDescent="0.3">
      <c r="B2711" s="2">
        <v>5200</v>
      </c>
      <c r="C2711" s="139" t="s">
        <v>244</v>
      </c>
      <c r="D2711" s="20">
        <f t="shared" si="272"/>
        <v>0</v>
      </c>
      <c r="E2711" s="20">
        <v>0</v>
      </c>
      <c r="F2711" s="20">
        <v>0</v>
      </c>
      <c r="G2711" s="20">
        <v>0</v>
      </c>
    </row>
    <row r="2712" spans="1:7" ht="12.75" customHeight="1" x14ac:dyDescent="0.3">
      <c r="B2712" s="2">
        <v>5300</v>
      </c>
      <c r="C2712" s="139" t="s">
        <v>245</v>
      </c>
      <c r="D2712" s="20">
        <f t="shared" si="272"/>
        <v>1184.29</v>
      </c>
      <c r="E2712" s="20">
        <v>1134.25</v>
      </c>
      <c r="F2712" s="20">
        <v>0</v>
      </c>
      <c r="G2712" s="20">
        <v>50.04</v>
      </c>
    </row>
    <row r="2713" spans="1:7" ht="12.75" customHeight="1" x14ac:dyDescent="0.3">
      <c r="B2713" s="2">
        <v>5400</v>
      </c>
      <c r="C2713" s="139" t="s">
        <v>246</v>
      </c>
      <c r="D2713" s="20">
        <f t="shared" si="272"/>
        <v>0</v>
      </c>
      <c r="E2713" s="20">
        <v>0</v>
      </c>
      <c r="F2713" s="20">
        <v>0</v>
      </c>
      <c r="G2713" s="20">
        <v>0</v>
      </c>
    </row>
    <row r="2714" spans="1:7" ht="12.75" customHeight="1" x14ac:dyDescent="0.3">
      <c r="B2714" s="2">
        <v>5500</v>
      </c>
      <c r="C2714" s="139" t="s">
        <v>247</v>
      </c>
      <c r="D2714" s="20">
        <f t="shared" si="272"/>
        <v>0</v>
      </c>
      <c r="E2714" s="20">
        <v>0</v>
      </c>
      <c r="F2714" s="20">
        <v>0</v>
      </c>
      <c r="G2714" s="20">
        <v>0</v>
      </c>
    </row>
    <row r="2715" spans="1:7" ht="12.75" customHeight="1" x14ac:dyDescent="0.3">
      <c r="B2715" s="2">
        <v>5600</v>
      </c>
      <c r="C2715" s="139" t="s">
        <v>248</v>
      </c>
      <c r="D2715" s="20">
        <f t="shared" si="272"/>
        <v>0</v>
      </c>
      <c r="E2715" s="20">
        <v>0</v>
      </c>
      <c r="F2715" s="20">
        <v>0</v>
      </c>
      <c r="G2715" s="20">
        <v>0</v>
      </c>
    </row>
    <row r="2716" spans="1:7" ht="12.75" customHeight="1" x14ac:dyDescent="0.3">
      <c r="B2716" s="2">
        <v>5700</v>
      </c>
      <c r="C2716" s="139" t="s">
        <v>249</v>
      </c>
      <c r="D2716" s="20">
        <f t="shared" si="272"/>
        <v>0</v>
      </c>
      <c r="E2716" s="20">
        <v>0</v>
      </c>
      <c r="F2716" s="20">
        <v>0</v>
      </c>
      <c r="G2716" s="20">
        <v>0</v>
      </c>
    </row>
    <row r="2717" spans="1:7" ht="12.75" customHeight="1" x14ac:dyDescent="0.3">
      <c r="B2717" s="2">
        <v>5800</v>
      </c>
      <c r="C2717" s="139" t="s">
        <v>250</v>
      </c>
      <c r="D2717" s="20">
        <f t="shared" si="272"/>
        <v>0</v>
      </c>
      <c r="E2717" s="20">
        <v>0</v>
      </c>
      <c r="F2717" s="20">
        <v>0</v>
      </c>
      <c r="G2717" s="20">
        <v>0</v>
      </c>
    </row>
    <row r="2718" spans="1:7" ht="12.75" customHeight="1" x14ac:dyDescent="0.3">
      <c r="B2718" s="2">
        <v>5900</v>
      </c>
      <c r="C2718" s="139" t="s">
        <v>251</v>
      </c>
      <c r="D2718" s="20">
        <f t="shared" si="272"/>
        <v>0</v>
      </c>
      <c r="E2718" s="20">
        <v>0</v>
      </c>
      <c r="F2718" s="20">
        <v>0</v>
      </c>
      <c r="G2718" s="20">
        <v>0</v>
      </c>
    </row>
    <row r="2719" spans="1:7" ht="14.25" customHeight="1" x14ac:dyDescent="0.3">
      <c r="A2719" s="137" t="s">
        <v>252</v>
      </c>
      <c r="B2719" s="137"/>
      <c r="C2719" s="45"/>
      <c r="D2719" s="138">
        <f>SUM(D2720:D2722)</f>
        <v>0</v>
      </c>
      <c r="E2719" s="138">
        <f>SUM(E2720:E2722)</f>
        <v>0</v>
      </c>
      <c r="F2719" s="138">
        <f>SUM(F2720:F2722)</f>
        <v>0</v>
      </c>
      <c r="G2719" s="138">
        <f>SUM(G2720:G2722)</f>
        <v>0</v>
      </c>
    </row>
    <row r="2720" spans="1:7" ht="12.75" customHeight="1" x14ac:dyDescent="0.3">
      <c r="B2720" s="2">
        <v>6100</v>
      </c>
      <c r="C2720" s="139" t="s">
        <v>253</v>
      </c>
      <c r="D2720" s="20">
        <f t="shared" ref="D2720:D2722" si="273">SUM(E2720:G2720)</f>
        <v>0</v>
      </c>
      <c r="E2720" s="20">
        <v>0</v>
      </c>
      <c r="F2720" s="20">
        <v>0</v>
      </c>
      <c r="G2720" s="20">
        <v>0</v>
      </c>
    </row>
    <row r="2721" spans="1:7" ht="12.75" customHeight="1" x14ac:dyDescent="0.3">
      <c r="B2721" s="2">
        <v>6200</v>
      </c>
      <c r="C2721" s="139" t="s">
        <v>254</v>
      </c>
      <c r="D2721" s="20">
        <f t="shared" si="273"/>
        <v>0</v>
      </c>
      <c r="E2721" s="20">
        <v>0</v>
      </c>
      <c r="F2721" s="20">
        <v>0</v>
      </c>
      <c r="G2721" s="20">
        <v>0</v>
      </c>
    </row>
    <row r="2722" spans="1:7" ht="12.75" customHeight="1" x14ac:dyDescent="0.3">
      <c r="B2722" s="2">
        <v>6300</v>
      </c>
      <c r="C2722" s="139" t="s">
        <v>255</v>
      </c>
      <c r="D2722" s="20">
        <f t="shared" si="273"/>
        <v>0</v>
      </c>
      <c r="E2722" s="20">
        <v>0</v>
      </c>
      <c r="F2722" s="20">
        <v>0</v>
      </c>
      <c r="G2722" s="20">
        <v>0</v>
      </c>
    </row>
    <row r="2723" spans="1:7" ht="14.25" customHeight="1" x14ac:dyDescent="0.3">
      <c r="A2723" s="137" t="s">
        <v>256</v>
      </c>
      <c r="B2723" s="137"/>
      <c r="C2723" s="45"/>
      <c r="D2723" s="138">
        <f>D2724</f>
        <v>0</v>
      </c>
      <c r="E2723" s="138">
        <f>E2724</f>
        <v>0</v>
      </c>
      <c r="F2723" s="138">
        <f>F2724</f>
        <v>0</v>
      </c>
      <c r="G2723" s="138">
        <f>G2724</f>
        <v>0</v>
      </c>
    </row>
    <row r="2724" spans="1:7" ht="12.75" customHeight="1" x14ac:dyDescent="0.3">
      <c r="A2724" s="90"/>
      <c r="B2724" s="90">
        <v>9900</v>
      </c>
      <c r="C2724" s="140" t="s">
        <v>257</v>
      </c>
      <c r="D2724" s="92">
        <f>SUM(E2724:G2724)</f>
        <v>0</v>
      </c>
      <c r="E2724" s="92">
        <v>0</v>
      </c>
      <c r="F2724" s="92">
        <v>0</v>
      </c>
      <c r="G2724" s="92">
        <v>0</v>
      </c>
    </row>
    <row r="2725" spans="1:7" ht="14.25" customHeight="1" x14ac:dyDescent="0.3">
      <c r="A2725" s="37" t="s">
        <v>1047</v>
      </c>
      <c r="B2725" s="37"/>
      <c r="C2725" s="37"/>
      <c r="D2725" s="37"/>
      <c r="E2725" s="37"/>
      <c r="F2725" s="37"/>
      <c r="G2725" s="37"/>
    </row>
    <row r="2726" spans="1:7" ht="14.25" customHeight="1" x14ac:dyDescent="0.3">
      <c r="A2726" s="36" t="s">
        <v>258</v>
      </c>
      <c r="B2726" s="37"/>
      <c r="C2726" s="37"/>
      <c r="D2726" s="37"/>
      <c r="E2726" s="37"/>
      <c r="F2726" s="37"/>
      <c r="G2726" s="37"/>
    </row>
    <row r="2727" spans="1:7" ht="12.75" customHeight="1" x14ac:dyDescent="0.3">
      <c r="A2727" s="37"/>
    </row>
    <row r="2728" spans="1:7" ht="12.75" customHeight="1" x14ac:dyDescent="0.3"/>
    <row r="2729" spans="1:7" ht="12.75" customHeight="1" x14ac:dyDescent="0.3"/>
    <row r="2730" spans="1:7" ht="12.75" customHeight="1" x14ac:dyDescent="0.3"/>
    <row r="2731" spans="1:7" ht="12.75" customHeight="1" x14ac:dyDescent="0.3"/>
    <row r="2732" spans="1:7" ht="12.75" customHeight="1" x14ac:dyDescent="0.3"/>
    <row r="2733" spans="1:7" ht="21" customHeight="1" x14ac:dyDescent="0.4">
      <c r="A2733" s="12" t="s">
        <v>524</v>
      </c>
    </row>
    <row r="2734" spans="1:7" ht="21" customHeight="1" x14ac:dyDescent="0.4">
      <c r="A2734" s="12" t="s">
        <v>0</v>
      </c>
      <c r="D2734" s="16"/>
      <c r="E2734" s="16"/>
      <c r="F2734" s="16"/>
      <c r="G2734" s="16"/>
    </row>
    <row r="2735" spans="1:7" ht="12.75" customHeight="1" x14ac:dyDescent="0.3">
      <c r="A2735" s="20"/>
      <c r="B2735" s="20"/>
      <c r="C2735" s="20"/>
      <c r="D2735" s="20"/>
      <c r="E2735" s="20"/>
      <c r="F2735" s="20"/>
      <c r="G2735" s="20"/>
    </row>
    <row r="2736" spans="1:7" ht="56.25" customHeight="1" x14ac:dyDescent="0.3">
      <c r="A2736" s="150" t="s">
        <v>189</v>
      </c>
      <c r="B2736" s="150" t="s">
        <v>190</v>
      </c>
      <c r="C2736" s="97" t="s">
        <v>191</v>
      </c>
      <c r="D2736" s="97" t="s">
        <v>534</v>
      </c>
      <c r="E2736" s="97" t="s">
        <v>1078</v>
      </c>
      <c r="F2736" s="97" t="s">
        <v>1079</v>
      </c>
      <c r="G2736" s="97" t="s">
        <v>1080</v>
      </c>
    </row>
    <row r="2737" spans="1:7" ht="12.75" customHeight="1" x14ac:dyDescent="0.3"/>
    <row r="2738" spans="1:7" x14ac:dyDescent="0.3">
      <c r="A2738" s="89"/>
      <c r="B2738" s="89"/>
      <c r="C2738" s="89" t="s">
        <v>193</v>
      </c>
      <c r="D2738" s="89">
        <f>D2739+D2788</f>
        <v>11834344.129999997</v>
      </c>
      <c r="E2738" s="89">
        <f>E2739+E2788</f>
        <v>6486034.0000000009</v>
      </c>
      <c r="F2738" s="89">
        <f>F2739+F2788</f>
        <v>4023748.6499999966</v>
      </c>
      <c r="G2738" s="89">
        <f>G2739+G2788</f>
        <v>1324561.48</v>
      </c>
    </row>
    <row r="2739" spans="1:7" ht="14.25" customHeight="1" x14ac:dyDescent="0.3">
      <c r="A2739" s="135"/>
      <c r="B2739" s="135"/>
      <c r="C2739" s="42" t="s">
        <v>194</v>
      </c>
      <c r="D2739" s="136">
        <f>D2741+D2749+D2759+D2769+D2779</f>
        <v>11080327.479999997</v>
      </c>
      <c r="E2739" s="136">
        <f>E2741+E2749+E2759+E2769+E2779</f>
        <v>6433193.2600000007</v>
      </c>
      <c r="F2739" s="136">
        <f>F2741+F2749+F2759+F2769+F2779</f>
        <v>3328411.5599999968</v>
      </c>
      <c r="G2739" s="136">
        <f>G2741+G2749+G2759+G2769+G2779</f>
        <v>1318722.6599999999</v>
      </c>
    </row>
    <row r="2740" spans="1:7" ht="12.75" customHeight="1" x14ac:dyDescent="0.3"/>
    <row r="2741" spans="1:7" ht="14.25" customHeight="1" x14ac:dyDescent="0.3">
      <c r="A2741" s="137" t="s">
        <v>195</v>
      </c>
      <c r="B2741" s="137"/>
      <c r="C2741" s="45"/>
      <c r="D2741" s="138">
        <f>SUM(D2742:D2748)</f>
        <v>8518113.5699999947</v>
      </c>
      <c r="E2741" s="138">
        <f>SUM(E2742:E2748)</f>
        <v>5359949.5699999984</v>
      </c>
      <c r="F2741" s="138">
        <f>SUM(F2742:F2748)</f>
        <v>2159508.6099999966</v>
      </c>
      <c r="G2741" s="138">
        <f>SUM(G2742:G2748)</f>
        <v>998655.3899999999</v>
      </c>
    </row>
    <row r="2742" spans="1:7" ht="12.75" customHeight="1" x14ac:dyDescent="0.3">
      <c r="B2742" s="2">
        <v>1100</v>
      </c>
      <c r="C2742" s="139" t="s">
        <v>196</v>
      </c>
      <c r="D2742" s="20">
        <f t="shared" ref="D2742:D2748" si="274">SUM(E2742:G2742)</f>
        <v>704720.5900000002</v>
      </c>
      <c r="E2742" s="20">
        <v>56501.500000000007</v>
      </c>
      <c r="F2742" s="20">
        <v>477921.96000000014</v>
      </c>
      <c r="G2742" s="20">
        <v>170297.12999999998</v>
      </c>
    </row>
    <row r="2743" spans="1:7" ht="12.75" customHeight="1" x14ac:dyDescent="0.3">
      <c r="B2743" s="2">
        <v>1200</v>
      </c>
      <c r="C2743" s="139" t="s">
        <v>197</v>
      </c>
      <c r="D2743" s="20">
        <f t="shared" si="274"/>
        <v>4175140.0299999947</v>
      </c>
      <c r="E2743" s="20">
        <v>3206539.899999998</v>
      </c>
      <c r="F2743" s="20">
        <v>939462.40999999631</v>
      </c>
      <c r="G2743" s="20">
        <v>29137.720000000005</v>
      </c>
    </row>
    <row r="2744" spans="1:7" ht="12.75" customHeight="1" x14ac:dyDescent="0.3">
      <c r="B2744" s="2">
        <v>1300</v>
      </c>
      <c r="C2744" s="139" t="s">
        <v>198</v>
      </c>
      <c r="D2744" s="20">
        <f t="shared" si="274"/>
        <v>1570302.73</v>
      </c>
      <c r="E2744" s="20">
        <v>1195569.5699999998</v>
      </c>
      <c r="F2744" s="20">
        <v>265374.13000000006</v>
      </c>
      <c r="G2744" s="20">
        <v>109359.02999999998</v>
      </c>
    </row>
    <row r="2745" spans="1:7" ht="12.75" customHeight="1" x14ac:dyDescent="0.3">
      <c r="B2745" s="2">
        <v>1400</v>
      </c>
      <c r="C2745" s="139" t="s">
        <v>199</v>
      </c>
      <c r="D2745" s="20">
        <f t="shared" si="274"/>
        <v>355684.73</v>
      </c>
      <c r="E2745" s="20">
        <v>31093.080000000005</v>
      </c>
      <c r="F2745" s="20">
        <v>198308.73000000004</v>
      </c>
      <c r="G2745" s="20">
        <v>126282.91999999995</v>
      </c>
    </row>
    <row r="2746" spans="1:7" ht="12.75" customHeight="1" x14ac:dyDescent="0.3">
      <c r="B2746" s="2">
        <v>1500</v>
      </c>
      <c r="C2746" s="139" t="s">
        <v>200</v>
      </c>
      <c r="D2746" s="20">
        <f t="shared" si="274"/>
        <v>1561553.8900000001</v>
      </c>
      <c r="E2746" s="20">
        <v>854844.56000000017</v>
      </c>
      <c r="F2746" s="20">
        <v>232786.59999999992</v>
      </c>
      <c r="G2746" s="20">
        <v>473922.73</v>
      </c>
    </row>
    <row r="2747" spans="1:7" ht="12.75" customHeight="1" x14ac:dyDescent="0.3">
      <c r="B2747" s="2">
        <v>1600</v>
      </c>
      <c r="C2747" s="139" t="s">
        <v>201</v>
      </c>
      <c r="D2747" s="20">
        <f t="shared" si="274"/>
        <v>0</v>
      </c>
      <c r="E2747" s="20">
        <v>0</v>
      </c>
      <c r="F2747" s="20">
        <v>0</v>
      </c>
      <c r="G2747" s="20">
        <v>0</v>
      </c>
    </row>
    <row r="2748" spans="1:7" ht="12.75" customHeight="1" x14ac:dyDescent="0.3">
      <c r="B2748" s="2">
        <v>1700</v>
      </c>
      <c r="C2748" s="139" t="s">
        <v>202</v>
      </c>
      <c r="D2748" s="20">
        <f t="shared" si="274"/>
        <v>150711.60000000003</v>
      </c>
      <c r="E2748" s="20">
        <v>15400.959999999997</v>
      </c>
      <c r="F2748" s="20">
        <v>45654.780000000028</v>
      </c>
      <c r="G2748" s="20">
        <v>89655.86</v>
      </c>
    </row>
    <row r="2749" spans="1:7" ht="14.25" customHeight="1" x14ac:dyDescent="0.3">
      <c r="A2749" s="137" t="s">
        <v>203</v>
      </c>
      <c r="B2749" s="137"/>
      <c r="C2749" s="45"/>
      <c r="D2749" s="138">
        <f>SUM(D2750:D2758)</f>
        <v>954102.12000000011</v>
      </c>
      <c r="E2749" s="138">
        <f>SUM(E2750:E2758)</f>
        <v>702602.54000000015</v>
      </c>
      <c r="F2749" s="138">
        <f>SUM(F2750:F2758)</f>
        <v>57869.159999999996</v>
      </c>
      <c r="G2749" s="138">
        <f>SUM(G2750:G2758)</f>
        <v>193630.41999999993</v>
      </c>
    </row>
    <row r="2750" spans="1:7" ht="12.75" customHeight="1" x14ac:dyDescent="0.3">
      <c r="B2750" s="2">
        <v>2100</v>
      </c>
      <c r="C2750" s="139" t="s">
        <v>204</v>
      </c>
      <c r="D2750" s="20">
        <f t="shared" ref="D2750:D2758" si="275">SUM(E2750:G2750)</f>
        <v>53749.460000000079</v>
      </c>
      <c r="E2750" s="20">
        <v>39959.720000000074</v>
      </c>
      <c r="F2750" s="20">
        <v>1402.43</v>
      </c>
      <c r="G2750" s="20">
        <v>12387.310000000003</v>
      </c>
    </row>
    <row r="2751" spans="1:7" ht="12.75" customHeight="1" x14ac:dyDescent="0.3">
      <c r="B2751" s="2">
        <v>2200</v>
      </c>
      <c r="C2751" s="139" t="s">
        <v>205</v>
      </c>
      <c r="D2751" s="20">
        <f t="shared" si="275"/>
        <v>47652.820000000022</v>
      </c>
      <c r="E2751" s="20">
        <v>26738.650000000023</v>
      </c>
      <c r="F2751" s="20">
        <v>3132.7400000000002</v>
      </c>
      <c r="G2751" s="20">
        <v>17781.43</v>
      </c>
    </row>
    <row r="2752" spans="1:7" ht="12.75" customHeight="1" x14ac:dyDescent="0.3">
      <c r="B2752" s="2">
        <v>2300</v>
      </c>
      <c r="C2752" s="139" t="s">
        <v>206</v>
      </c>
      <c r="D2752" s="20">
        <f t="shared" si="275"/>
        <v>285.00000000000006</v>
      </c>
      <c r="E2752" s="20">
        <v>257.78000000000009</v>
      </c>
      <c r="F2752" s="20">
        <v>27.219999999999992</v>
      </c>
      <c r="G2752" s="20">
        <v>0</v>
      </c>
    </row>
    <row r="2753" spans="1:7" ht="12.75" customHeight="1" x14ac:dyDescent="0.3">
      <c r="B2753" s="2">
        <v>2400</v>
      </c>
      <c r="C2753" s="139" t="s">
        <v>207</v>
      </c>
      <c r="D2753" s="20">
        <f t="shared" si="275"/>
        <v>18179.440000000002</v>
      </c>
      <c r="E2753" s="20">
        <v>10641.529999999999</v>
      </c>
      <c r="F2753" s="20">
        <v>6108.1500000000005</v>
      </c>
      <c r="G2753" s="20">
        <v>1429.7600000000002</v>
      </c>
    </row>
    <row r="2754" spans="1:7" ht="12.75" customHeight="1" x14ac:dyDescent="0.3">
      <c r="B2754" s="2">
        <v>2500</v>
      </c>
      <c r="C2754" s="139" t="s">
        <v>208</v>
      </c>
      <c r="D2754" s="20">
        <f t="shared" si="275"/>
        <v>721261.69000000006</v>
      </c>
      <c r="E2754" s="20">
        <v>553344.4800000001</v>
      </c>
      <c r="F2754" s="20">
        <v>30637.15</v>
      </c>
      <c r="G2754" s="20">
        <v>137280.05999999991</v>
      </c>
    </row>
    <row r="2755" spans="1:7" ht="12.75" customHeight="1" x14ac:dyDescent="0.3">
      <c r="B2755" s="2">
        <v>2600</v>
      </c>
      <c r="C2755" s="139" t="s">
        <v>209</v>
      </c>
      <c r="D2755" s="20">
        <f t="shared" si="275"/>
        <v>59155.37</v>
      </c>
      <c r="E2755" s="20">
        <v>49197.55</v>
      </c>
      <c r="F2755" s="20">
        <v>1531.28</v>
      </c>
      <c r="G2755" s="20">
        <v>8426.5400000000009</v>
      </c>
    </row>
    <row r="2756" spans="1:7" ht="12.75" customHeight="1" x14ac:dyDescent="0.3">
      <c r="B2756" s="2">
        <v>2700</v>
      </c>
      <c r="C2756" s="139" t="s">
        <v>210</v>
      </c>
      <c r="D2756" s="20">
        <f t="shared" si="275"/>
        <v>22835.559999999994</v>
      </c>
      <c r="E2756" s="20">
        <v>11839.439999999995</v>
      </c>
      <c r="F2756" s="20">
        <v>9608.99</v>
      </c>
      <c r="G2756" s="20">
        <v>1387.13</v>
      </c>
    </row>
    <row r="2757" spans="1:7" ht="12.75" customHeight="1" x14ac:dyDescent="0.3">
      <c r="B2757" s="2">
        <v>2800</v>
      </c>
      <c r="C2757" s="139" t="s">
        <v>211</v>
      </c>
      <c r="D2757" s="20">
        <f t="shared" si="275"/>
        <v>0</v>
      </c>
      <c r="E2757" s="20">
        <v>0</v>
      </c>
      <c r="F2757" s="20">
        <v>0</v>
      </c>
      <c r="G2757" s="20">
        <v>0</v>
      </c>
    </row>
    <row r="2758" spans="1:7" ht="12.75" customHeight="1" x14ac:dyDescent="0.3">
      <c r="B2758" s="2">
        <v>2900</v>
      </c>
      <c r="C2758" s="139" t="s">
        <v>212</v>
      </c>
      <c r="D2758" s="20">
        <f t="shared" si="275"/>
        <v>30982.780000000002</v>
      </c>
      <c r="E2758" s="20">
        <v>10623.390000000003</v>
      </c>
      <c r="F2758" s="20">
        <v>5421.2</v>
      </c>
      <c r="G2758" s="20">
        <v>14938.189999999999</v>
      </c>
    </row>
    <row r="2759" spans="1:7" ht="14.25" customHeight="1" x14ac:dyDescent="0.3">
      <c r="A2759" s="137" t="s">
        <v>213</v>
      </c>
      <c r="B2759" s="137"/>
      <c r="C2759" s="45"/>
      <c r="D2759" s="138">
        <f>SUM(D2760:D2768)</f>
        <v>1517884.4500000023</v>
      </c>
      <c r="E2759" s="138">
        <f>SUM(E2760:E2768)</f>
        <v>370527.85000000201</v>
      </c>
      <c r="F2759" s="138">
        <f>SUM(F2760:F2768)</f>
        <v>1020919.7500000001</v>
      </c>
      <c r="G2759" s="138">
        <f>SUM(G2760:G2768)</f>
        <v>126436.85</v>
      </c>
    </row>
    <row r="2760" spans="1:7" ht="12.75" customHeight="1" x14ac:dyDescent="0.3">
      <c r="B2760" s="2">
        <v>3100</v>
      </c>
      <c r="C2760" s="139" t="s">
        <v>214</v>
      </c>
      <c r="D2760" s="20">
        <f t="shared" ref="D2760:D2768" si="276">SUM(E2760:G2760)</f>
        <v>119131.77000000002</v>
      </c>
      <c r="E2760" s="20">
        <v>42858.810000000012</v>
      </c>
      <c r="F2760" s="20">
        <v>38723.369999999995</v>
      </c>
      <c r="G2760" s="20">
        <v>37549.590000000011</v>
      </c>
    </row>
    <row r="2761" spans="1:7" ht="12.75" customHeight="1" x14ac:dyDescent="0.3">
      <c r="B2761" s="2">
        <v>3200</v>
      </c>
      <c r="C2761" s="139" t="s">
        <v>215</v>
      </c>
      <c r="D2761" s="20">
        <f t="shared" si="276"/>
        <v>34677.799999999988</v>
      </c>
      <c r="E2761" s="20">
        <v>32613.169999999991</v>
      </c>
      <c r="F2761" s="20">
        <v>206.64000000000001</v>
      </c>
      <c r="G2761" s="20">
        <v>1857.9900000000014</v>
      </c>
    </row>
    <row r="2762" spans="1:7" ht="12.75" customHeight="1" x14ac:dyDescent="0.3">
      <c r="B2762" s="2">
        <v>3300</v>
      </c>
      <c r="C2762" s="139" t="s">
        <v>216</v>
      </c>
      <c r="D2762" s="20">
        <f t="shared" si="276"/>
        <v>757265.18000000017</v>
      </c>
      <c r="E2762" s="20">
        <v>168910.52000000002</v>
      </c>
      <c r="F2762" s="20">
        <v>602962.10000000009</v>
      </c>
      <c r="G2762" s="20">
        <v>-14607.44</v>
      </c>
    </row>
    <row r="2763" spans="1:7" ht="12.75" customHeight="1" x14ac:dyDescent="0.3">
      <c r="B2763" s="2">
        <v>3400</v>
      </c>
      <c r="C2763" s="139" t="s">
        <v>217</v>
      </c>
      <c r="D2763" s="20">
        <f t="shared" si="276"/>
        <v>44057.119999999988</v>
      </c>
      <c r="E2763" s="20">
        <v>32580.759999999987</v>
      </c>
      <c r="F2763" s="20">
        <v>5992.26</v>
      </c>
      <c r="G2763" s="20">
        <v>5484.1000000000013</v>
      </c>
    </row>
    <row r="2764" spans="1:7" ht="12.75" customHeight="1" x14ac:dyDescent="0.3">
      <c r="B2764" s="2">
        <v>3500</v>
      </c>
      <c r="C2764" s="139" t="s">
        <v>218</v>
      </c>
      <c r="D2764" s="20">
        <f t="shared" si="276"/>
        <v>206575.18000000002</v>
      </c>
      <c r="E2764" s="20">
        <v>21001.510000000002</v>
      </c>
      <c r="F2764" s="20">
        <v>135821.57</v>
      </c>
      <c r="G2764" s="20">
        <v>49752.1</v>
      </c>
    </row>
    <row r="2765" spans="1:7" ht="12.75" customHeight="1" x14ac:dyDescent="0.3">
      <c r="B2765" s="2">
        <v>3600</v>
      </c>
      <c r="C2765" s="139" t="s">
        <v>219</v>
      </c>
      <c r="D2765" s="20">
        <f t="shared" si="276"/>
        <v>28.36</v>
      </c>
      <c r="E2765" s="20">
        <v>28.36</v>
      </c>
      <c r="F2765" s="20">
        <v>0</v>
      </c>
      <c r="G2765" s="20">
        <v>0</v>
      </c>
    </row>
    <row r="2766" spans="1:7" ht="12.75" customHeight="1" x14ac:dyDescent="0.3">
      <c r="B2766" s="2">
        <v>3700</v>
      </c>
      <c r="C2766" s="139" t="s">
        <v>220</v>
      </c>
      <c r="D2766" s="20">
        <f t="shared" si="276"/>
        <v>106226.790000002</v>
      </c>
      <c r="E2766" s="20">
        <v>65654.610000002009</v>
      </c>
      <c r="F2766" s="20">
        <v>244.15000000000006</v>
      </c>
      <c r="G2766" s="20">
        <v>40328.03</v>
      </c>
    </row>
    <row r="2767" spans="1:7" ht="12.75" customHeight="1" x14ac:dyDescent="0.3">
      <c r="B2767" s="2">
        <v>3800</v>
      </c>
      <c r="C2767" s="139" t="s">
        <v>221</v>
      </c>
      <c r="D2767" s="20">
        <f t="shared" si="276"/>
        <v>4125.68</v>
      </c>
      <c r="E2767" s="20">
        <v>1863.4299999999998</v>
      </c>
      <c r="F2767" s="20">
        <v>1.96</v>
      </c>
      <c r="G2767" s="20">
        <v>2260.2900000000009</v>
      </c>
    </row>
    <row r="2768" spans="1:7" ht="12.75" customHeight="1" x14ac:dyDescent="0.3">
      <c r="B2768" s="2">
        <v>3900</v>
      </c>
      <c r="C2768" s="139" t="s">
        <v>222</v>
      </c>
      <c r="D2768" s="20">
        <f t="shared" si="276"/>
        <v>245796.56999999998</v>
      </c>
      <c r="E2768" s="20">
        <v>5016.680000000003</v>
      </c>
      <c r="F2768" s="20">
        <v>236967.69999999998</v>
      </c>
      <c r="G2768" s="20">
        <v>3812.19</v>
      </c>
    </row>
    <row r="2769" spans="1:7" ht="14.25" customHeight="1" x14ac:dyDescent="0.3">
      <c r="A2769" s="137" t="s">
        <v>223</v>
      </c>
      <c r="B2769" s="137"/>
      <c r="C2769" s="45"/>
      <c r="D2769" s="138">
        <f>SUM(D2770:D2778)</f>
        <v>90227.339999999982</v>
      </c>
      <c r="E2769" s="138">
        <f>SUM(E2770:E2778)</f>
        <v>113.30000000000024</v>
      </c>
      <c r="F2769" s="138">
        <f>SUM(F2770:F2778)</f>
        <v>90114.039999999979</v>
      </c>
      <c r="G2769" s="138">
        <f>SUM(G2770:G2778)</f>
        <v>0</v>
      </c>
    </row>
    <row r="2770" spans="1:7" ht="12.75" customHeight="1" x14ac:dyDescent="0.3">
      <c r="B2770" s="2">
        <v>4100</v>
      </c>
      <c r="C2770" s="139" t="s">
        <v>224</v>
      </c>
      <c r="D2770" s="20">
        <f t="shared" ref="D2770:D2778" si="277">SUM(E2770:G2770)</f>
        <v>12500.04</v>
      </c>
      <c r="E2770" s="20">
        <v>0</v>
      </c>
      <c r="F2770" s="20">
        <v>12500.04</v>
      </c>
      <c r="G2770" s="20">
        <v>0</v>
      </c>
    </row>
    <row r="2771" spans="1:7" ht="12.75" customHeight="1" x14ac:dyDescent="0.3">
      <c r="B2771" s="2">
        <v>4200</v>
      </c>
      <c r="C2771" s="139" t="s">
        <v>225</v>
      </c>
      <c r="D2771" s="20">
        <f t="shared" si="277"/>
        <v>0</v>
      </c>
      <c r="E2771" s="20">
        <v>0</v>
      </c>
      <c r="F2771" s="20">
        <v>0</v>
      </c>
      <c r="G2771" s="20">
        <v>0</v>
      </c>
    </row>
    <row r="2772" spans="1:7" ht="12.75" customHeight="1" x14ac:dyDescent="0.3">
      <c r="B2772" s="2">
        <v>4300</v>
      </c>
      <c r="C2772" s="139" t="s">
        <v>226</v>
      </c>
      <c r="D2772" s="20">
        <f t="shared" si="277"/>
        <v>38821.15</v>
      </c>
      <c r="E2772" s="20">
        <v>113.30000000000024</v>
      </c>
      <c r="F2772" s="20">
        <v>38707.85</v>
      </c>
      <c r="G2772" s="20">
        <v>0</v>
      </c>
    </row>
    <row r="2773" spans="1:7" ht="12.75" customHeight="1" x14ac:dyDescent="0.3">
      <c r="B2773" s="2">
        <v>4400</v>
      </c>
      <c r="C2773" s="139" t="s">
        <v>227</v>
      </c>
      <c r="D2773" s="20">
        <f t="shared" si="277"/>
        <v>0</v>
      </c>
      <c r="E2773" s="20">
        <v>0</v>
      </c>
      <c r="F2773" s="20">
        <v>0</v>
      </c>
      <c r="G2773" s="20">
        <v>0</v>
      </c>
    </row>
    <row r="2774" spans="1:7" ht="12.75" customHeight="1" x14ac:dyDescent="0.3">
      <c r="B2774" s="2">
        <v>4500</v>
      </c>
      <c r="C2774" s="139" t="s">
        <v>228</v>
      </c>
      <c r="D2774" s="20">
        <f t="shared" si="277"/>
        <v>38906.14999999998</v>
      </c>
      <c r="E2774" s="20">
        <v>0</v>
      </c>
      <c r="F2774" s="20">
        <v>38906.14999999998</v>
      </c>
      <c r="G2774" s="20">
        <v>0</v>
      </c>
    </row>
    <row r="2775" spans="1:7" ht="12.75" customHeight="1" x14ac:dyDescent="0.3">
      <c r="B2775" s="2">
        <v>4600</v>
      </c>
      <c r="C2775" s="139" t="s">
        <v>229</v>
      </c>
      <c r="D2775" s="20">
        <f t="shared" si="277"/>
        <v>0</v>
      </c>
      <c r="E2775" s="20">
        <v>0</v>
      </c>
      <c r="F2775" s="20">
        <v>0</v>
      </c>
      <c r="G2775" s="20">
        <v>0</v>
      </c>
    </row>
    <row r="2776" spans="1:7" ht="12.75" customHeight="1" x14ac:dyDescent="0.3">
      <c r="B2776" s="2">
        <v>4700</v>
      </c>
      <c r="C2776" s="139" t="s">
        <v>230</v>
      </c>
      <c r="D2776" s="20">
        <f t="shared" si="277"/>
        <v>0</v>
      </c>
      <c r="E2776" s="20">
        <v>0</v>
      </c>
      <c r="F2776" s="20">
        <v>0</v>
      </c>
      <c r="G2776" s="20">
        <v>0</v>
      </c>
    </row>
    <row r="2777" spans="1:7" ht="12.75" customHeight="1" x14ac:dyDescent="0.3">
      <c r="B2777" s="2">
        <v>4800</v>
      </c>
      <c r="C2777" s="139" t="s">
        <v>231</v>
      </c>
      <c r="D2777" s="20">
        <f t="shared" si="277"/>
        <v>0</v>
      </c>
      <c r="E2777" s="20">
        <v>0</v>
      </c>
      <c r="F2777" s="20">
        <v>0</v>
      </c>
      <c r="G2777" s="20">
        <v>0</v>
      </c>
    </row>
    <row r="2778" spans="1:7" ht="12.75" customHeight="1" x14ac:dyDescent="0.3">
      <c r="B2778" s="2">
        <v>4900</v>
      </c>
      <c r="C2778" s="139" t="s">
        <v>232</v>
      </c>
      <c r="D2778" s="20">
        <f t="shared" si="277"/>
        <v>0</v>
      </c>
      <c r="E2778" s="20">
        <v>0</v>
      </c>
      <c r="F2778" s="20">
        <v>0</v>
      </c>
      <c r="G2778" s="20">
        <v>0</v>
      </c>
    </row>
    <row r="2779" spans="1:7" ht="14.25" customHeight="1" x14ac:dyDescent="0.3">
      <c r="A2779" s="137" t="s">
        <v>233</v>
      </c>
      <c r="B2779" s="137"/>
      <c r="C2779" s="45"/>
      <c r="D2779" s="138">
        <f>SUM(D2780:D2786)</f>
        <v>0</v>
      </c>
      <c r="E2779" s="138">
        <f>SUM(E2780:E2786)</f>
        <v>0</v>
      </c>
      <c r="F2779" s="138">
        <f>SUM(F2780:F2786)</f>
        <v>0</v>
      </c>
      <c r="G2779" s="138">
        <f>SUM(G2780:G2786)</f>
        <v>0</v>
      </c>
    </row>
    <row r="2780" spans="1:7" ht="12.75" customHeight="1" x14ac:dyDescent="0.3">
      <c r="B2780" s="2">
        <v>7100</v>
      </c>
      <c r="C2780" s="139" t="s">
        <v>234</v>
      </c>
      <c r="D2780" s="20">
        <f t="shared" ref="D2780:D2786" si="278">SUM(E2780:G2780)</f>
        <v>0</v>
      </c>
      <c r="E2780" s="20">
        <v>0</v>
      </c>
      <c r="F2780" s="20">
        <v>0</v>
      </c>
      <c r="G2780" s="20">
        <v>0</v>
      </c>
    </row>
    <row r="2781" spans="1:7" ht="12.75" customHeight="1" x14ac:dyDescent="0.3">
      <c r="B2781" s="2">
        <v>7200</v>
      </c>
      <c r="C2781" s="139" t="s">
        <v>235</v>
      </c>
      <c r="D2781" s="20">
        <f t="shared" si="278"/>
        <v>0</v>
      </c>
      <c r="E2781" s="20">
        <v>0</v>
      </c>
      <c r="F2781" s="20">
        <v>0</v>
      </c>
      <c r="G2781" s="20">
        <v>0</v>
      </c>
    </row>
    <row r="2782" spans="1:7" ht="12.75" customHeight="1" x14ac:dyDescent="0.3">
      <c r="B2782" s="2">
        <v>7300</v>
      </c>
      <c r="C2782" s="139" t="s">
        <v>236</v>
      </c>
      <c r="D2782" s="20">
        <f t="shared" si="278"/>
        <v>0</v>
      </c>
      <c r="E2782" s="20">
        <v>0</v>
      </c>
      <c r="F2782" s="20">
        <v>0</v>
      </c>
      <c r="G2782" s="20">
        <v>0</v>
      </c>
    </row>
    <row r="2783" spans="1:7" ht="12.75" customHeight="1" x14ac:dyDescent="0.3">
      <c r="B2783" s="2">
        <v>7400</v>
      </c>
      <c r="C2783" s="139" t="s">
        <v>237</v>
      </c>
      <c r="D2783" s="20">
        <f t="shared" si="278"/>
        <v>0</v>
      </c>
      <c r="E2783" s="20">
        <v>0</v>
      </c>
      <c r="F2783" s="20">
        <v>0</v>
      </c>
      <c r="G2783" s="20">
        <v>0</v>
      </c>
    </row>
    <row r="2784" spans="1:7" ht="12.75" customHeight="1" x14ac:dyDescent="0.3">
      <c r="B2784" s="2">
        <v>7500</v>
      </c>
      <c r="C2784" s="139" t="s">
        <v>238</v>
      </c>
      <c r="D2784" s="20">
        <f t="shared" si="278"/>
        <v>0</v>
      </c>
      <c r="E2784" s="20">
        <v>0</v>
      </c>
      <c r="F2784" s="20">
        <v>0</v>
      </c>
      <c r="G2784" s="20">
        <v>0</v>
      </c>
    </row>
    <row r="2785" spans="1:7" ht="12.75" customHeight="1" x14ac:dyDescent="0.3">
      <c r="B2785" s="2">
        <v>7600</v>
      </c>
      <c r="C2785" s="139" t="s">
        <v>239</v>
      </c>
      <c r="D2785" s="20">
        <f t="shared" si="278"/>
        <v>0</v>
      </c>
      <c r="E2785" s="20">
        <v>0</v>
      </c>
      <c r="F2785" s="20">
        <v>0</v>
      </c>
      <c r="G2785" s="20">
        <v>0</v>
      </c>
    </row>
    <row r="2786" spans="1:7" ht="12.75" customHeight="1" x14ac:dyDescent="0.3">
      <c r="B2786" s="2">
        <v>7900</v>
      </c>
      <c r="C2786" s="139" t="s">
        <v>240</v>
      </c>
      <c r="D2786" s="20">
        <f t="shared" si="278"/>
        <v>0</v>
      </c>
      <c r="E2786" s="20">
        <v>0</v>
      </c>
      <c r="F2786" s="20">
        <v>0</v>
      </c>
      <c r="G2786" s="20">
        <v>0</v>
      </c>
    </row>
    <row r="2787" spans="1:7" ht="15.75" customHeight="1" x14ac:dyDescent="0.35">
      <c r="C2787" s="59"/>
      <c r="D2787" s="20">
        <f t="shared" ref="D2787" si="279">D2878+D2969+D3060+D3151+D3242+D3333+D3424+D3515+D3606+D3697+D3788+D3970+D3879+D4061+D4152+D4243+D4334+D4425+D4516+D4607+D4698+D4789+D4880+D5062+D4971+D5153+D5244+D5335+D5426+D5517+D5608+D5699</f>
        <v>0</v>
      </c>
      <c r="E2787" s="20"/>
      <c r="F2787" s="20"/>
      <c r="G2787" s="20"/>
    </row>
    <row r="2788" spans="1:7" ht="14.25" customHeight="1" x14ac:dyDescent="0.3">
      <c r="A2788" s="135"/>
      <c r="B2788" s="135"/>
      <c r="C2788" s="42" t="s">
        <v>241</v>
      </c>
      <c r="D2788" s="136">
        <f>D2790+D2800+D2810+D2814</f>
        <v>754016.64999999991</v>
      </c>
      <c r="E2788" s="136">
        <v>52840.739999999991</v>
      </c>
      <c r="F2788" s="136">
        <v>695337.09000000008</v>
      </c>
      <c r="G2788" s="136">
        <v>5838.8200000000006</v>
      </c>
    </row>
    <row r="2789" spans="1:7" ht="15.75" customHeight="1" x14ac:dyDescent="0.35">
      <c r="C2789" s="59"/>
      <c r="D2789" s="20"/>
      <c r="E2789" s="20"/>
      <c r="F2789" s="20"/>
      <c r="G2789" s="20"/>
    </row>
    <row r="2790" spans="1:7" ht="14.25" customHeight="1" x14ac:dyDescent="0.3">
      <c r="A2790" s="137" t="s">
        <v>223</v>
      </c>
      <c r="B2790" s="137"/>
      <c r="C2790" s="45"/>
      <c r="D2790" s="138">
        <f>SUM(D2791:D2799)</f>
        <v>0</v>
      </c>
      <c r="E2790" s="138">
        <f>SUM(E2791:E2799)</f>
        <v>0</v>
      </c>
      <c r="F2790" s="138">
        <f>SUM(F2791:F2799)</f>
        <v>0</v>
      </c>
      <c r="G2790" s="138">
        <f>SUM(G2791:G2799)</f>
        <v>0</v>
      </c>
    </row>
    <row r="2791" spans="1:7" ht="12.75" customHeight="1" x14ac:dyDescent="0.3">
      <c r="B2791" s="2">
        <v>4100</v>
      </c>
      <c r="C2791" s="139" t="s">
        <v>224</v>
      </c>
      <c r="D2791" s="20">
        <f t="shared" ref="D2791:D2799" si="280">SUM(E2791:G2791)</f>
        <v>0</v>
      </c>
      <c r="E2791" s="20">
        <v>0</v>
      </c>
      <c r="F2791" s="20">
        <v>0</v>
      </c>
      <c r="G2791" s="20">
        <v>0</v>
      </c>
    </row>
    <row r="2792" spans="1:7" ht="12.75" customHeight="1" x14ac:dyDescent="0.3">
      <c r="B2792" s="2">
        <v>4200</v>
      </c>
      <c r="C2792" s="139" t="s">
        <v>225</v>
      </c>
      <c r="D2792" s="20">
        <f t="shared" si="280"/>
        <v>0</v>
      </c>
      <c r="E2792" s="20">
        <v>0</v>
      </c>
      <c r="F2792" s="20">
        <v>0</v>
      </c>
      <c r="G2792" s="20">
        <v>0</v>
      </c>
    </row>
    <row r="2793" spans="1:7" ht="12.75" customHeight="1" x14ac:dyDescent="0.3">
      <c r="B2793" s="2">
        <v>4300</v>
      </c>
      <c r="C2793" s="139" t="s">
        <v>226</v>
      </c>
      <c r="D2793" s="20">
        <f t="shared" si="280"/>
        <v>0</v>
      </c>
      <c r="E2793" s="20">
        <v>0</v>
      </c>
      <c r="F2793" s="20">
        <v>0</v>
      </c>
      <c r="G2793" s="20">
        <v>0</v>
      </c>
    </row>
    <row r="2794" spans="1:7" ht="12.75" customHeight="1" x14ac:dyDescent="0.3">
      <c r="B2794" s="2">
        <v>4400</v>
      </c>
      <c r="C2794" s="139" t="s">
        <v>227</v>
      </c>
      <c r="D2794" s="20">
        <f t="shared" si="280"/>
        <v>0</v>
      </c>
      <c r="E2794" s="20">
        <v>0</v>
      </c>
      <c r="F2794" s="20">
        <v>0</v>
      </c>
      <c r="G2794" s="20">
        <v>0</v>
      </c>
    </row>
    <row r="2795" spans="1:7" ht="12.75" customHeight="1" x14ac:dyDescent="0.3">
      <c r="B2795" s="2">
        <v>4500</v>
      </c>
      <c r="C2795" s="139" t="s">
        <v>228</v>
      </c>
      <c r="D2795" s="20">
        <f t="shared" si="280"/>
        <v>0</v>
      </c>
      <c r="E2795" s="20">
        <v>0</v>
      </c>
      <c r="F2795" s="20">
        <v>0</v>
      </c>
      <c r="G2795" s="20">
        <v>0</v>
      </c>
    </row>
    <row r="2796" spans="1:7" ht="12.75" customHeight="1" x14ac:dyDescent="0.3">
      <c r="B2796" s="2">
        <v>4600</v>
      </c>
      <c r="C2796" s="139" t="s">
        <v>229</v>
      </c>
      <c r="D2796" s="20">
        <f t="shared" si="280"/>
        <v>0</v>
      </c>
      <c r="E2796" s="20">
        <v>0</v>
      </c>
      <c r="F2796" s="20">
        <v>0</v>
      </c>
      <c r="G2796" s="20">
        <v>0</v>
      </c>
    </row>
    <row r="2797" spans="1:7" ht="12.75" customHeight="1" x14ac:dyDescent="0.3">
      <c r="B2797" s="2">
        <v>4700</v>
      </c>
      <c r="C2797" s="139" t="s">
        <v>230</v>
      </c>
      <c r="D2797" s="20">
        <f t="shared" si="280"/>
        <v>0</v>
      </c>
      <c r="E2797" s="20">
        <v>0</v>
      </c>
      <c r="F2797" s="20">
        <v>0</v>
      </c>
      <c r="G2797" s="20">
        <v>0</v>
      </c>
    </row>
    <row r="2798" spans="1:7" ht="12.75" customHeight="1" x14ac:dyDescent="0.3">
      <c r="B2798" s="2">
        <v>4800</v>
      </c>
      <c r="C2798" s="139" t="s">
        <v>231</v>
      </c>
      <c r="D2798" s="20">
        <f t="shared" si="280"/>
        <v>0</v>
      </c>
      <c r="E2798" s="20">
        <v>0</v>
      </c>
      <c r="F2798" s="20">
        <v>0</v>
      </c>
      <c r="G2798" s="20">
        <v>0</v>
      </c>
    </row>
    <row r="2799" spans="1:7" ht="12.75" customHeight="1" x14ac:dyDescent="0.3">
      <c r="B2799" s="2">
        <v>4900</v>
      </c>
      <c r="C2799" s="139" t="s">
        <v>232</v>
      </c>
      <c r="D2799" s="20">
        <f t="shared" si="280"/>
        <v>0</v>
      </c>
      <c r="E2799" s="20">
        <v>0</v>
      </c>
      <c r="F2799" s="20">
        <v>0</v>
      </c>
      <c r="G2799" s="20">
        <v>0</v>
      </c>
    </row>
    <row r="2800" spans="1:7" ht="14.25" customHeight="1" x14ac:dyDescent="0.3">
      <c r="A2800" s="137" t="s">
        <v>242</v>
      </c>
      <c r="B2800" s="137"/>
      <c r="C2800" s="45"/>
      <c r="D2800" s="138">
        <f>SUM(D2801:D2809)</f>
        <v>310374.78999999998</v>
      </c>
      <c r="E2800" s="138">
        <f>SUM(E2801:E2809)</f>
        <v>52840.739999999991</v>
      </c>
      <c r="F2800" s="138">
        <f>SUM(F2801:F2809)</f>
        <v>251691.90000000002</v>
      </c>
      <c r="G2800" s="138">
        <f>SUM(G2801:G2809)</f>
        <v>5842.1500000000005</v>
      </c>
    </row>
    <row r="2801" spans="1:7" ht="12.75" customHeight="1" x14ac:dyDescent="0.3">
      <c r="B2801" s="2">
        <v>5100</v>
      </c>
      <c r="C2801" s="139" t="s">
        <v>243</v>
      </c>
      <c r="D2801" s="20">
        <f t="shared" ref="D2801:D2809" si="281">SUM(E2801:G2801)</f>
        <v>25124.119999999995</v>
      </c>
      <c r="E2801" s="20">
        <v>4965.4899999999989</v>
      </c>
      <c r="F2801" s="20">
        <v>20158.629999999997</v>
      </c>
      <c r="G2801" s="20">
        <v>0</v>
      </c>
    </row>
    <row r="2802" spans="1:7" ht="12.75" customHeight="1" x14ac:dyDescent="0.3">
      <c r="B2802" s="2">
        <v>5200</v>
      </c>
      <c r="C2802" s="139" t="s">
        <v>244</v>
      </c>
      <c r="D2802" s="20">
        <f t="shared" si="281"/>
        <v>450.49</v>
      </c>
      <c r="E2802" s="20">
        <v>98.03</v>
      </c>
      <c r="F2802" s="20">
        <v>352.46000000000004</v>
      </c>
      <c r="G2802" s="20">
        <v>0</v>
      </c>
    </row>
    <row r="2803" spans="1:7" ht="12.75" customHeight="1" x14ac:dyDescent="0.3">
      <c r="B2803" s="2">
        <v>5300</v>
      </c>
      <c r="C2803" s="139" t="s">
        <v>245</v>
      </c>
      <c r="D2803" s="20">
        <f t="shared" si="281"/>
        <v>256078.63</v>
      </c>
      <c r="E2803" s="20">
        <v>40227.889999999992</v>
      </c>
      <c r="F2803" s="20">
        <v>210008.59000000003</v>
      </c>
      <c r="G2803" s="20">
        <v>5842.1500000000005</v>
      </c>
    </row>
    <row r="2804" spans="1:7" ht="12.75" customHeight="1" x14ac:dyDescent="0.3">
      <c r="B2804" s="2">
        <v>5400</v>
      </c>
      <c r="C2804" s="139" t="s">
        <v>246</v>
      </c>
      <c r="D2804" s="20">
        <f t="shared" si="281"/>
        <v>20692.310000000001</v>
      </c>
      <c r="E2804" s="20">
        <v>0</v>
      </c>
      <c r="F2804" s="20">
        <v>20692.310000000001</v>
      </c>
      <c r="G2804" s="20">
        <v>0</v>
      </c>
    </row>
    <row r="2805" spans="1:7" ht="12.75" customHeight="1" x14ac:dyDescent="0.3">
      <c r="B2805" s="2">
        <v>5500</v>
      </c>
      <c r="C2805" s="139" t="s">
        <v>247</v>
      </c>
      <c r="D2805" s="20">
        <f t="shared" si="281"/>
        <v>0</v>
      </c>
      <c r="E2805" s="20">
        <v>0</v>
      </c>
      <c r="F2805" s="20">
        <v>0</v>
      </c>
      <c r="G2805" s="20">
        <v>0</v>
      </c>
    </row>
    <row r="2806" spans="1:7" ht="12.75" customHeight="1" x14ac:dyDescent="0.3">
      <c r="B2806" s="2">
        <v>5600</v>
      </c>
      <c r="C2806" s="139" t="s">
        <v>248</v>
      </c>
      <c r="D2806" s="20">
        <f t="shared" si="281"/>
        <v>8029.24</v>
      </c>
      <c r="E2806" s="20">
        <v>7549.33</v>
      </c>
      <c r="F2806" s="20">
        <v>479.91</v>
      </c>
      <c r="G2806" s="20">
        <v>0</v>
      </c>
    </row>
    <row r="2807" spans="1:7" ht="12.75" customHeight="1" x14ac:dyDescent="0.3">
      <c r="B2807" s="2">
        <v>5700</v>
      </c>
      <c r="C2807" s="139" t="s">
        <v>249</v>
      </c>
      <c r="D2807" s="20">
        <f t="shared" si="281"/>
        <v>0</v>
      </c>
      <c r="E2807" s="20">
        <v>0</v>
      </c>
      <c r="F2807" s="20">
        <v>0</v>
      </c>
      <c r="G2807" s="20">
        <v>0</v>
      </c>
    </row>
    <row r="2808" spans="1:7" ht="12.75" customHeight="1" x14ac:dyDescent="0.3">
      <c r="B2808" s="2">
        <v>5800</v>
      </c>
      <c r="C2808" s="139" t="s">
        <v>250</v>
      </c>
      <c r="D2808" s="20">
        <f t="shared" si="281"/>
        <v>0</v>
      </c>
      <c r="E2808" s="20">
        <v>0</v>
      </c>
      <c r="F2808" s="20">
        <v>0</v>
      </c>
      <c r="G2808" s="20">
        <v>0</v>
      </c>
    </row>
    <row r="2809" spans="1:7" ht="12.75" customHeight="1" x14ac:dyDescent="0.3">
      <c r="B2809" s="2">
        <v>5900</v>
      </c>
      <c r="C2809" s="139" t="s">
        <v>251</v>
      </c>
      <c r="D2809" s="20">
        <f t="shared" si="281"/>
        <v>0</v>
      </c>
      <c r="E2809" s="20">
        <v>0</v>
      </c>
      <c r="F2809" s="20">
        <v>0</v>
      </c>
      <c r="G2809" s="20">
        <v>0</v>
      </c>
    </row>
    <row r="2810" spans="1:7" ht="14.25" customHeight="1" x14ac:dyDescent="0.3">
      <c r="A2810" s="137" t="s">
        <v>252</v>
      </c>
      <c r="B2810" s="137"/>
      <c r="C2810" s="45"/>
      <c r="D2810" s="138">
        <f>SUM(D2811:D2813)</f>
        <v>443641.86</v>
      </c>
      <c r="E2810" s="138">
        <f>SUM(E2811:E2813)</f>
        <v>0</v>
      </c>
      <c r="F2810" s="138">
        <f>SUM(F2811:F2813)</f>
        <v>443645.19</v>
      </c>
      <c r="G2810" s="138">
        <f>SUM(G2811:G2813)</f>
        <v>-3.33</v>
      </c>
    </row>
    <row r="2811" spans="1:7" ht="12.75" customHeight="1" x14ac:dyDescent="0.3">
      <c r="B2811" s="2">
        <v>6100</v>
      </c>
      <c r="C2811" s="139" t="s">
        <v>253</v>
      </c>
      <c r="D2811" s="20">
        <f t="shared" ref="D2811:D2813" si="282">SUM(E2811:G2811)</f>
        <v>0</v>
      </c>
      <c r="E2811" s="20">
        <v>0</v>
      </c>
      <c r="F2811" s="20">
        <v>0</v>
      </c>
      <c r="G2811" s="20">
        <v>0</v>
      </c>
    </row>
    <row r="2812" spans="1:7" ht="12.75" customHeight="1" x14ac:dyDescent="0.3">
      <c r="B2812" s="2">
        <v>6200</v>
      </c>
      <c r="C2812" s="139" t="s">
        <v>254</v>
      </c>
      <c r="D2812" s="20">
        <f t="shared" si="282"/>
        <v>443641.86</v>
      </c>
      <c r="E2812" s="20">
        <v>0</v>
      </c>
      <c r="F2812" s="20">
        <v>443645.19</v>
      </c>
      <c r="G2812" s="20">
        <v>-3.33</v>
      </c>
    </row>
    <row r="2813" spans="1:7" ht="12.75" customHeight="1" x14ac:dyDescent="0.3">
      <c r="B2813" s="2">
        <v>6300</v>
      </c>
      <c r="C2813" s="139" t="s">
        <v>255</v>
      </c>
      <c r="D2813" s="20">
        <f t="shared" si="282"/>
        <v>0</v>
      </c>
      <c r="E2813" s="20">
        <v>0</v>
      </c>
      <c r="F2813" s="20">
        <v>0</v>
      </c>
      <c r="G2813" s="20">
        <v>0</v>
      </c>
    </row>
    <row r="2814" spans="1:7" ht="14.25" customHeight="1" x14ac:dyDescent="0.3">
      <c r="A2814" s="137" t="s">
        <v>256</v>
      </c>
      <c r="B2814" s="137"/>
      <c r="C2814" s="45"/>
      <c r="D2814" s="138">
        <f>D2815</f>
        <v>0</v>
      </c>
      <c r="E2814" s="138">
        <f>E2815</f>
        <v>0</v>
      </c>
      <c r="F2814" s="138">
        <f>F2815</f>
        <v>0</v>
      </c>
      <c r="G2814" s="138">
        <f>G2815</f>
        <v>0</v>
      </c>
    </row>
    <row r="2815" spans="1:7" ht="12.75" customHeight="1" x14ac:dyDescent="0.3">
      <c r="A2815" s="90"/>
      <c r="B2815" s="90">
        <v>9900</v>
      </c>
      <c r="C2815" s="140" t="s">
        <v>257</v>
      </c>
      <c r="D2815" s="92">
        <f>SUM(E2815:G2815)</f>
        <v>0</v>
      </c>
      <c r="E2815" s="92">
        <v>0</v>
      </c>
      <c r="F2815" s="92">
        <v>0</v>
      </c>
      <c r="G2815" s="92">
        <v>0</v>
      </c>
    </row>
    <row r="2816" spans="1:7" ht="14.25" customHeight="1" x14ac:dyDescent="0.3">
      <c r="A2816" s="37" t="s">
        <v>1047</v>
      </c>
      <c r="B2816" s="37"/>
      <c r="C2816" s="37"/>
      <c r="D2816" s="37"/>
      <c r="E2816" s="37"/>
      <c r="F2816" s="37"/>
      <c r="G2816" s="37"/>
    </row>
    <row r="2817" spans="1:7" ht="14.25" customHeight="1" x14ac:dyDescent="0.3">
      <c r="A2817" s="36" t="s">
        <v>258</v>
      </c>
      <c r="B2817" s="37"/>
      <c r="C2817" s="37"/>
      <c r="D2817" s="37"/>
      <c r="E2817" s="37"/>
      <c r="F2817" s="37"/>
      <c r="G2817" s="37"/>
    </row>
    <row r="2818" spans="1:7" ht="12.75" customHeight="1" x14ac:dyDescent="0.3"/>
    <row r="2819" spans="1:7" ht="12.75" customHeight="1" x14ac:dyDescent="0.3">
      <c r="A2819" s="37"/>
      <c r="B2819" s="37"/>
      <c r="C2819" s="37"/>
      <c r="D2819" s="37"/>
      <c r="E2819" s="37"/>
      <c r="F2819" s="37"/>
      <c r="G2819" s="37"/>
    </row>
    <row r="2820" spans="1:7" ht="12.75" customHeight="1" x14ac:dyDescent="0.3"/>
    <row r="2821" spans="1:7" ht="12.75" customHeight="1" x14ac:dyDescent="0.3"/>
    <row r="2822" spans="1:7" ht="12.75" customHeight="1" x14ac:dyDescent="0.3"/>
    <row r="2823" spans="1:7" ht="12.75" customHeight="1" x14ac:dyDescent="0.3"/>
    <row r="2824" spans="1:7" ht="21" customHeight="1" x14ac:dyDescent="0.4">
      <c r="A2824" s="12" t="s">
        <v>56</v>
      </c>
    </row>
    <row r="2825" spans="1:7" ht="21" customHeight="1" x14ac:dyDescent="0.4">
      <c r="A2825" s="12" t="s">
        <v>0</v>
      </c>
      <c r="D2825" s="16"/>
      <c r="E2825" s="16"/>
      <c r="F2825" s="16"/>
      <c r="G2825" s="16"/>
    </row>
    <row r="2826" spans="1:7" ht="12.75" customHeight="1" x14ac:dyDescent="0.3">
      <c r="A2826" s="20"/>
      <c r="B2826" s="20"/>
      <c r="C2826" s="20"/>
      <c r="D2826" s="20"/>
      <c r="E2826" s="20"/>
      <c r="F2826" s="20"/>
      <c r="G2826" s="20"/>
    </row>
    <row r="2827" spans="1:7" ht="56.25" customHeight="1" x14ac:dyDescent="0.3">
      <c r="A2827" s="150" t="s">
        <v>189</v>
      </c>
      <c r="B2827" s="150" t="s">
        <v>190</v>
      </c>
      <c r="C2827" s="97" t="s">
        <v>191</v>
      </c>
      <c r="D2827" s="97" t="s">
        <v>534</v>
      </c>
      <c r="E2827" s="97" t="s">
        <v>1078</v>
      </c>
      <c r="F2827" s="97" t="s">
        <v>1079</v>
      </c>
      <c r="G2827" s="97" t="s">
        <v>1080</v>
      </c>
    </row>
    <row r="2828" spans="1:7" ht="12.75" customHeight="1" x14ac:dyDescent="0.3"/>
    <row r="2829" spans="1:7" x14ac:dyDescent="0.3">
      <c r="A2829" s="89"/>
      <c r="B2829" s="89"/>
      <c r="C2829" s="89" t="s">
        <v>193</v>
      </c>
      <c r="D2829" s="89">
        <f>D2830+D2879</f>
        <v>4724978.45</v>
      </c>
      <c r="E2829" s="89">
        <f>E2830+E2879</f>
        <v>2001592.4500000002</v>
      </c>
      <c r="F2829" s="89">
        <f>F2830+F2879</f>
        <v>2233822.5700000003</v>
      </c>
      <c r="G2829" s="89">
        <f>G2830+G2879</f>
        <v>489563.43</v>
      </c>
    </row>
    <row r="2830" spans="1:7" ht="14.25" customHeight="1" x14ac:dyDescent="0.3">
      <c r="A2830" s="135"/>
      <c r="B2830" s="135"/>
      <c r="C2830" s="42" t="s">
        <v>194</v>
      </c>
      <c r="D2830" s="136">
        <f>D2832+D2840+D2850+D2860+D2870</f>
        <v>4679423.24</v>
      </c>
      <c r="E2830" s="136">
        <f>E2832+E2840+E2850+E2860+E2870</f>
        <v>2000241.59</v>
      </c>
      <c r="F2830" s="136">
        <f>F2832+F2840+F2850+F2860+F2870</f>
        <v>2191299.8600000003</v>
      </c>
      <c r="G2830" s="136">
        <f>G2832+G2840+G2850+G2860+G2870</f>
        <v>487881.79</v>
      </c>
    </row>
    <row r="2831" spans="1:7" ht="12.75" customHeight="1" x14ac:dyDescent="0.3"/>
    <row r="2832" spans="1:7" ht="14.25" customHeight="1" x14ac:dyDescent="0.3">
      <c r="A2832" s="137" t="s">
        <v>195</v>
      </c>
      <c r="B2832" s="137"/>
      <c r="C2832" s="45"/>
      <c r="D2832" s="138">
        <f>SUM(D2833:D2839)</f>
        <v>2847684.7</v>
      </c>
      <c r="E2832" s="138">
        <f>SUM(E2833:E2839)</f>
        <v>1796837.48</v>
      </c>
      <c r="F2832" s="138">
        <f>SUM(F2833:F2839)</f>
        <v>692255.55999999994</v>
      </c>
      <c r="G2832" s="138">
        <f>SUM(G2833:G2839)</f>
        <v>358591.66</v>
      </c>
    </row>
    <row r="2833" spans="1:7" ht="12.75" customHeight="1" x14ac:dyDescent="0.3">
      <c r="B2833" s="2">
        <v>1100</v>
      </c>
      <c r="C2833" s="139" t="s">
        <v>196</v>
      </c>
      <c r="D2833" s="20">
        <f t="shared" ref="D2833:D2839" si="283">SUM(E2833:G2833)</f>
        <v>786105.84</v>
      </c>
      <c r="E2833" s="20">
        <v>514884.98</v>
      </c>
      <c r="F2833" s="20">
        <v>210071.47000000003</v>
      </c>
      <c r="G2833" s="20">
        <v>61149.390000000007</v>
      </c>
    </row>
    <row r="2834" spans="1:7" ht="12.75" customHeight="1" x14ac:dyDescent="0.3">
      <c r="B2834" s="2">
        <v>1200</v>
      </c>
      <c r="C2834" s="139" t="s">
        <v>197</v>
      </c>
      <c r="D2834" s="20">
        <f t="shared" si="283"/>
        <v>131063.64000000001</v>
      </c>
      <c r="E2834" s="20">
        <v>105052.91000000002</v>
      </c>
      <c r="F2834" s="20">
        <v>15548.19</v>
      </c>
      <c r="G2834" s="20">
        <v>10462.540000000001</v>
      </c>
    </row>
    <row r="2835" spans="1:7" ht="12.75" customHeight="1" x14ac:dyDescent="0.3">
      <c r="B2835" s="2">
        <v>1300</v>
      </c>
      <c r="C2835" s="139" t="s">
        <v>198</v>
      </c>
      <c r="D2835" s="20">
        <f t="shared" si="283"/>
        <v>641857.8899999999</v>
      </c>
      <c r="E2835" s="20">
        <v>414892.41000000003</v>
      </c>
      <c r="F2835" s="20">
        <v>187697.52999999997</v>
      </c>
      <c r="G2835" s="20">
        <v>39267.950000000004</v>
      </c>
    </row>
    <row r="2836" spans="1:7" ht="12.75" customHeight="1" x14ac:dyDescent="0.3">
      <c r="B2836" s="2">
        <v>1400</v>
      </c>
      <c r="C2836" s="139" t="s">
        <v>199</v>
      </c>
      <c r="D2836" s="20">
        <f t="shared" si="283"/>
        <v>228040.49000000002</v>
      </c>
      <c r="E2836" s="20">
        <v>160694.80000000002</v>
      </c>
      <c r="F2836" s="20">
        <v>22000.57</v>
      </c>
      <c r="G2836" s="20">
        <v>45345.120000000003</v>
      </c>
    </row>
    <row r="2837" spans="1:7" ht="12.75" customHeight="1" x14ac:dyDescent="0.3">
      <c r="B2837" s="2">
        <v>1500</v>
      </c>
      <c r="C2837" s="139" t="s">
        <v>200</v>
      </c>
      <c r="D2837" s="20">
        <f t="shared" si="283"/>
        <v>881729.92999999993</v>
      </c>
      <c r="E2837" s="20">
        <v>475260.2099999999</v>
      </c>
      <c r="F2837" s="20">
        <v>236296.16999999998</v>
      </c>
      <c r="G2837" s="20">
        <v>170173.55</v>
      </c>
    </row>
    <row r="2838" spans="1:7" ht="12.75" customHeight="1" x14ac:dyDescent="0.3">
      <c r="B2838" s="2">
        <v>1600</v>
      </c>
      <c r="C2838" s="139" t="s">
        <v>201</v>
      </c>
      <c r="D2838" s="20">
        <f t="shared" si="283"/>
        <v>0</v>
      </c>
      <c r="E2838" s="20">
        <v>0</v>
      </c>
      <c r="F2838" s="20">
        <v>0</v>
      </c>
      <c r="G2838" s="20">
        <v>0</v>
      </c>
    </row>
    <row r="2839" spans="1:7" ht="12.75" customHeight="1" x14ac:dyDescent="0.3">
      <c r="B2839" s="2">
        <v>1700</v>
      </c>
      <c r="C2839" s="139" t="s">
        <v>202</v>
      </c>
      <c r="D2839" s="20">
        <f t="shared" si="283"/>
        <v>178886.90999999997</v>
      </c>
      <c r="E2839" s="20">
        <v>126052.17</v>
      </c>
      <c r="F2839" s="20">
        <v>20641.629999999997</v>
      </c>
      <c r="G2839" s="20">
        <v>32193.109999999993</v>
      </c>
    </row>
    <row r="2840" spans="1:7" ht="14.25" customHeight="1" x14ac:dyDescent="0.3">
      <c r="A2840" s="137" t="s">
        <v>203</v>
      </c>
      <c r="B2840" s="137"/>
      <c r="C2840" s="45"/>
      <c r="D2840" s="138">
        <f>SUM(D2841:D2849)</f>
        <v>997886.69000000006</v>
      </c>
      <c r="E2840" s="138">
        <f>SUM(E2841:E2849)</f>
        <v>99236.049999999988</v>
      </c>
      <c r="F2840" s="138">
        <f>SUM(F2841:F2849)</f>
        <v>812417.04000000015</v>
      </c>
      <c r="G2840" s="138">
        <f>SUM(G2841:G2849)</f>
        <v>86233.599999999991</v>
      </c>
    </row>
    <row r="2841" spans="1:7" ht="12.75" customHeight="1" x14ac:dyDescent="0.3">
      <c r="B2841" s="2">
        <v>2100</v>
      </c>
      <c r="C2841" s="139" t="s">
        <v>204</v>
      </c>
      <c r="D2841" s="20">
        <f t="shared" ref="D2841:D2849" si="284">SUM(E2841:G2841)</f>
        <v>25719.150000000005</v>
      </c>
      <c r="E2841" s="20">
        <v>2386.7299999999996</v>
      </c>
      <c r="F2841" s="20">
        <v>17815.810000000005</v>
      </c>
      <c r="G2841" s="20">
        <v>5516.61</v>
      </c>
    </row>
    <row r="2842" spans="1:7" ht="12.75" customHeight="1" x14ac:dyDescent="0.3">
      <c r="B2842" s="2">
        <v>2200</v>
      </c>
      <c r="C2842" s="139" t="s">
        <v>205</v>
      </c>
      <c r="D2842" s="20">
        <f t="shared" si="284"/>
        <v>38539.369999999995</v>
      </c>
      <c r="E2842" s="20">
        <v>1832.3799999999999</v>
      </c>
      <c r="F2842" s="20">
        <v>28788.049999999992</v>
      </c>
      <c r="G2842" s="20">
        <v>7918.9400000000014</v>
      </c>
    </row>
    <row r="2843" spans="1:7" ht="12.75" customHeight="1" x14ac:dyDescent="0.3">
      <c r="B2843" s="2">
        <v>2300</v>
      </c>
      <c r="C2843" s="139" t="s">
        <v>206</v>
      </c>
      <c r="D2843" s="20">
        <f t="shared" si="284"/>
        <v>0</v>
      </c>
      <c r="E2843" s="20">
        <v>0</v>
      </c>
      <c r="F2843" s="20">
        <v>0</v>
      </c>
      <c r="G2843" s="20">
        <v>0</v>
      </c>
    </row>
    <row r="2844" spans="1:7" ht="12.75" customHeight="1" x14ac:dyDescent="0.3">
      <c r="B2844" s="2">
        <v>2400</v>
      </c>
      <c r="C2844" s="139" t="s">
        <v>207</v>
      </c>
      <c r="D2844" s="20">
        <f t="shared" si="284"/>
        <v>2559.2200000000003</v>
      </c>
      <c r="E2844" s="20">
        <v>0</v>
      </c>
      <c r="F2844" s="20">
        <v>1921.5700000000002</v>
      </c>
      <c r="G2844" s="20">
        <v>637.64999999999986</v>
      </c>
    </row>
    <row r="2845" spans="1:7" ht="12.75" customHeight="1" x14ac:dyDescent="0.3">
      <c r="B2845" s="2">
        <v>2500</v>
      </c>
      <c r="C2845" s="139" t="s">
        <v>208</v>
      </c>
      <c r="D2845" s="20">
        <f t="shared" si="284"/>
        <v>830435.85000000009</v>
      </c>
      <c r="E2845" s="20">
        <v>74976.41</v>
      </c>
      <c r="F2845" s="20">
        <v>694322.29</v>
      </c>
      <c r="G2845" s="20">
        <v>61137.14999999998</v>
      </c>
    </row>
    <row r="2846" spans="1:7" ht="12.75" customHeight="1" x14ac:dyDescent="0.3">
      <c r="B2846" s="2">
        <v>2600</v>
      </c>
      <c r="C2846" s="139" t="s">
        <v>209</v>
      </c>
      <c r="D2846" s="20">
        <f t="shared" si="284"/>
        <v>82077.490000000005</v>
      </c>
      <c r="E2846" s="20">
        <v>18185.79</v>
      </c>
      <c r="F2846" s="20">
        <v>60138.93</v>
      </c>
      <c r="G2846" s="20">
        <v>3752.7699999999986</v>
      </c>
    </row>
    <row r="2847" spans="1:7" ht="12.75" customHeight="1" x14ac:dyDescent="0.3">
      <c r="B2847" s="2">
        <v>2700</v>
      </c>
      <c r="C2847" s="139" t="s">
        <v>210</v>
      </c>
      <c r="D2847" s="20">
        <f t="shared" si="284"/>
        <v>10952.169999999998</v>
      </c>
      <c r="E2847" s="20">
        <v>1764.01</v>
      </c>
      <c r="F2847" s="20">
        <v>8570.3399999999983</v>
      </c>
      <c r="G2847" s="20">
        <v>617.82000000000005</v>
      </c>
    </row>
    <row r="2848" spans="1:7" ht="12.75" customHeight="1" x14ac:dyDescent="0.3">
      <c r="B2848" s="2">
        <v>2800</v>
      </c>
      <c r="C2848" s="139" t="s">
        <v>211</v>
      </c>
      <c r="D2848" s="20">
        <f t="shared" si="284"/>
        <v>0</v>
      </c>
      <c r="E2848" s="20">
        <v>0</v>
      </c>
      <c r="F2848" s="20">
        <v>0</v>
      </c>
      <c r="G2848" s="20">
        <v>0</v>
      </c>
    </row>
    <row r="2849" spans="1:7" ht="12.75" customHeight="1" x14ac:dyDescent="0.3">
      <c r="B2849" s="2">
        <v>2900</v>
      </c>
      <c r="C2849" s="139" t="s">
        <v>212</v>
      </c>
      <c r="D2849" s="20">
        <f t="shared" si="284"/>
        <v>7603.4400000000005</v>
      </c>
      <c r="E2849" s="20">
        <v>90.72999999999999</v>
      </c>
      <c r="F2849" s="20">
        <v>860.04999999999984</v>
      </c>
      <c r="G2849" s="20">
        <v>6652.6600000000008</v>
      </c>
    </row>
    <row r="2850" spans="1:7" ht="14.25" customHeight="1" x14ac:dyDescent="0.3">
      <c r="A2850" s="137" t="s">
        <v>213</v>
      </c>
      <c r="B2850" s="137"/>
      <c r="C2850" s="45"/>
      <c r="D2850" s="138">
        <f>SUM(D2851:D2859)</f>
        <v>821759.35000000033</v>
      </c>
      <c r="E2850" s="138">
        <f>SUM(E2851:E2859)</f>
        <v>104168.06000000001</v>
      </c>
      <c r="F2850" s="138">
        <f>SUM(F2851:F2859)</f>
        <v>674534.76000000024</v>
      </c>
      <c r="G2850" s="138">
        <f>SUM(G2851:G2859)</f>
        <v>43056.530000000006</v>
      </c>
    </row>
    <row r="2851" spans="1:7" ht="12.75" customHeight="1" x14ac:dyDescent="0.3">
      <c r="B2851" s="2">
        <v>3100</v>
      </c>
      <c r="C2851" s="139" t="s">
        <v>214</v>
      </c>
      <c r="D2851" s="20">
        <f t="shared" ref="D2851:D2859" si="285">SUM(E2851:G2851)</f>
        <v>89205.560000000027</v>
      </c>
      <c r="E2851" s="20">
        <v>68828.530000000013</v>
      </c>
      <c r="F2851" s="20">
        <v>7590.18</v>
      </c>
      <c r="G2851" s="20">
        <v>12786.849999999999</v>
      </c>
    </row>
    <row r="2852" spans="1:7" ht="12.75" customHeight="1" x14ac:dyDescent="0.3">
      <c r="B2852" s="2">
        <v>3200</v>
      </c>
      <c r="C2852" s="139" t="s">
        <v>215</v>
      </c>
      <c r="D2852" s="20">
        <f t="shared" si="285"/>
        <v>11973.309999999998</v>
      </c>
      <c r="E2852" s="20">
        <v>176.06</v>
      </c>
      <c r="F2852" s="20">
        <v>11164.619999999999</v>
      </c>
      <c r="G2852" s="20">
        <v>632.63000000000011</v>
      </c>
    </row>
    <row r="2853" spans="1:7" ht="12.75" customHeight="1" x14ac:dyDescent="0.3">
      <c r="B2853" s="2">
        <v>3300</v>
      </c>
      <c r="C2853" s="139" t="s">
        <v>216</v>
      </c>
      <c r="D2853" s="20">
        <f t="shared" si="285"/>
        <v>271243.84000000003</v>
      </c>
      <c r="E2853" s="20">
        <v>6935.82</v>
      </c>
      <c r="F2853" s="20">
        <v>269282.38</v>
      </c>
      <c r="G2853" s="20">
        <v>-4974.3600000000006</v>
      </c>
    </row>
    <row r="2854" spans="1:7" ht="12.75" customHeight="1" x14ac:dyDescent="0.3">
      <c r="B2854" s="2">
        <v>3400</v>
      </c>
      <c r="C2854" s="139" t="s">
        <v>217</v>
      </c>
      <c r="D2854" s="20">
        <f t="shared" si="285"/>
        <v>10454.709999999999</v>
      </c>
      <c r="E2854" s="20">
        <v>385.29999999999995</v>
      </c>
      <c r="F2854" s="20">
        <v>8201.869999999999</v>
      </c>
      <c r="G2854" s="20">
        <v>1867.5400000000004</v>
      </c>
    </row>
    <row r="2855" spans="1:7" ht="12.75" customHeight="1" x14ac:dyDescent="0.3">
      <c r="B2855" s="2">
        <v>3500</v>
      </c>
      <c r="C2855" s="139" t="s">
        <v>218</v>
      </c>
      <c r="D2855" s="20">
        <f t="shared" si="285"/>
        <v>362335.92000000016</v>
      </c>
      <c r="E2855" s="20">
        <v>11429.19</v>
      </c>
      <c r="F2855" s="20">
        <v>333964.15000000014</v>
      </c>
      <c r="G2855" s="20">
        <v>16942.579999999998</v>
      </c>
    </row>
    <row r="2856" spans="1:7" ht="12.75" customHeight="1" x14ac:dyDescent="0.3">
      <c r="B2856" s="2">
        <v>3600</v>
      </c>
      <c r="C2856" s="139" t="s">
        <v>219</v>
      </c>
      <c r="D2856" s="20">
        <f t="shared" si="285"/>
        <v>32260.74</v>
      </c>
      <c r="E2856" s="20">
        <v>446.41</v>
      </c>
      <c r="F2856" s="20">
        <v>31814.33</v>
      </c>
      <c r="G2856" s="20">
        <v>0</v>
      </c>
    </row>
    <row r="2857" spans="1:7" ht="12.75" customHeight="1" x14ac:dyDescent="0.3">
      <c r="B2857" s="2">
        <v>3700</v>
      </c>
      <c r="C2857" s="139" t="s">
        <v>220</v>
      </c>
      <c r="D2857" s="20">
        <f t="shared" si="285"/>
        <v>31896.33</v>
      </c>
      <c r="E2857" s="20">
        <v>15696.35</v>
      </c>
      <c r="F2857" s="20">
        <v>2466.81</v>
      </c>
      <c r="G2857" s="20">
        <v>13733.170000000002</v>
      </c>
    </row>
    <row r="2858" spans="1:7" ht="12.75" customHeight="1" x14ac:dyDescent="0.3">
      <c r="B2858" s="2">
        <v>3800</v>
      </c>
      <c r="C2858" s="139" t="s">
        <v>221</v>
      </c>
      <c r="D2858" s="20">
        <f t="shared" si="285"/>
        <v>10890.05</v>
      </c>
      <c r="E2858" s="20">
        <v>270.40000000000003</v>
      </c>
      <c r="F2858" s="20">
        <v>9850.01</v>
      </c>
      <c r="G2858" s="20">
        <v>769.6400000000001</v>
      </c>
    </row>
    <row r="2859" spans="1:7" ht="12.75" customHeight="1" x14ac:dyDescent="0.3">
      <c r="B2859" s="2">
        <v>3900</v>
      </c>
      <c r="C2859" s="139" t="s">
        <v>222</v>
      </c>
      <c r="D2859" s="20">
        <f t="shared" si="285"/>
        <v>1498.89</v>
      </c>
      <c r="E2859" s="20">
        <v>0</v>
      </c>
      <c r="F2859" s="20">
        <v>200.41</v>
      </c>
      <c r="G2859" s="20">
        <v>1298.48</v>
      </c>
    </row>
    <row r="2860" spans="1:7" ht="14.25" customHeight="1" x14ac:dyDescent="0.3">
      <c r="A2860" s="137" t="s">
        <v>223</v>
      </c>
      <c r="B2860" s="137"/>
      <c r="C2860" s="45"/>
      <c r="D2860" s="138">
        <f>SUM(D2861:D2869)</f>
        <v>12092.5</v>
      </c>
      <c r="E2860" s="138">
        <f>SUM(E2861:E2869)</f>
        <v>0</v>
      </c>
      <c r="F2860" s="138">
        <f>SUM(F2861:F2869)</f>
        <v>12092.5</v>
      </c>
      <c r="G2860" s="138">
        <f>SUM(G2861:G2869)</f>
        <v>0</v>
      </c>
    </row>
    <row r="2861" spans="1:7" ht="12.75" customHeight="1" x14ac:dyDescent="0.3">
      <c r="B2861" s="2">
        <v>4100</v>
      </c>
      <c r="C2861" s="139" t="s">
        <v>224</v>
      </c>
      <c r="D2861" s="20">
        <f t="shared" ref="D2861:D2869" si="286">SUM(E2861:G2861)</f>
        <v>0</v>
      </c>
      <c r="E2861" s="20">
        <v>0</v>
      </c>
      <c r="F2861" s="20">
        <v>0</v>
      </c>
      <c r="G2861" s="20">
        <v>0</v>
      </c>
    </row>
    <row r="2862" spans="1:7" ht="12.75" customHeight="1" x14ac:dyDescent="0.3">
      <c r="B2862" s="2">
        <v>4200</v>
      </c>
      <c r="C2862" s="139" t="s">
        <v>225</v>
      </c>
      <c r="D2862" s="20">
        <f t="shared" si="286"/>
        <v>0</v>
      </c>
      <c r="E2862" s="20">
        <v>0</v>
      </c>
      <c r="F2862" s="20">
        <v>0</v>
      </c>
      <c r="G2862" s="20">
        <v>0</v>
      </c>
    </row>
    <row r="2863" spans="1:7" ht="12.75" customHeight="1" x14ac:dyDescent="0.3">
      <c r="B2863" s="2">
        <v>4300</v>
      </c>
      <c r="C2863" s="139" t="s">
        <v>226</v>
      </c>
      <c r="D2863" s="20">
        <f t="shared" si="286"/>
        <v>0</v>
      </c>
      <c r="E2863" s="20">
        <v>0</v>
      </c>
      <c r="F2863" s="20">
        <v>0</v>
      </c>
      <c r="G2863" s="20">
        <v>0</v>
      </c>
    </row>
    <row r="2864" spans="1:7" ht="12.75" customHeight="1" x14ac:dyDescent="0.3">
      <c r="B2864" s="2">
        <v>4400</v>
      </c>
      <c r="C2864" s="139" t="s">
        <v>227</v>
      </c>
      <c r="D2864" s="20">
        <f t="shared" si="286"/>
        <v>12092.5</v>
      </c>
      <c r="E2864" s="20">
        <v>0</v>
      </c>
      <c r="F2864" s="20">
        <v>12092.5</v>
      </c>
      <c r="G2864" s="20">
        <v>0</v>
      </c>
    </row>
    <row r="2865" spans="1:7" ht="12.75" customHeight="1" x14ac:dyDescent="0.3">
      <c r="B2865" s="2">
        <v>4500</v>
      </c>
      <c r="C2865" s="139" t="s">
        <v>228</v>
      </c>
      <c r="D2865" s="20">
        <f t="shared" si="286"/>
        <v>0</v>
      </c>
      <c r="E2865" s="20">
        <v>0</v>
      </c>
      <c r="F2865" s="20">
        <v>0</v>
      </c>
      <c r="G2865" s="20">
        <v>0</v>
      </c>
    </row>
    <row r="2866" spans="1:7" ht="12.75" customHeight="1" x14ac:dyDescent="0.3">
      <c r="B2866" s="2">
        <v>4600</v>
      </c>
      <c r="C2866" s="139" t="s">
        <v>229</v>
      </c>
      <c r="D2866" s="20">
        <f t="shared" si="286"/>
        <v>0</v>
      </c>
      <c r="E2866" s="20">
        <v>0</v>
      </c>
      <c r="F2866" s="20">
        <v>0</v>
      </c>
      <c r="G2866" s="20">
        <v>0</v>
      </c>
    </row>
    <row r="2867" spans="1:7" ht="12.75" customHeight="1" x14ac:dyDescent="0.3">
      <c r="B2867" s="2">
        <v>4700</v>
      </c>
      <c r="C2867" s="139" t="s">
        <v>230</v>
      </c>
      <c r="D2867" s="20">
        <f t="shared" si="286"/>
        <v>0</v>
      </c>
      <c r="E2867" s="20">
        <v>0</v>
      </c>
      <c r="F2867" s="20">
        <v>0</v>
      </c>
      <c r="G2867" s="20">
        <v>0</v>
      </c>
    </row>
    <row r="2868" spans="1:7" ht="12.75" customHeight="1" x14ac:dyDescent="0.3">
      <c r="B2868" s="2">
        <v>4800</v>
      </c>
      <c r="C2868" s="139" t="s">
        <v>231</v>
      </c>
      <c r="D2868" s="20">
        <f t="shared" si="286"/>
        <v>0</v>
      </c>
      <c r="E2868" s="20">
        <v>0</v>
      </c>
      <c r="F2868" s="20">
        <v>0</v>
      </c>
      <c r="G2868" s="20">
        <v>0</v>
      </c>
    </row>
    <row r="2869" spans="1:7" ht="12.75" customHeight="1" x14ac:dyDescent="0.3">
      <c r="B2869" s="2">
        <v>4900</v>
      </c>
      <c r="C2869" s="139" t="s">
        <v>232</v>
      </c>
      <c r="D2869" s="20">
        <f t="shared" si="286"/>
        <v>0</v>
      </c>
      <c r="E2869" s="20">
        <v>0</v>
      </c>
      <c r="F2869" s="20">
        <v>0</v>
      </c>
      <c r="G2869" s="20">
        <v>0</v>
      </c>
    </row>
    <row r="2870" spans="1:7" ht="14.25" customHeight="1" x14ac:dyDescent="0.3">
      <c r="A2870" s="137" t="s">
        <v>233</v>
      </c>
      <c r="B2870" s="137"/>
      <c r="C2870" s="45"/>
      <c r="D2870" s="138">
        <f>SUM(D2871:D2877)</f>
        <v>0</v>
      </c>
      <c r="E2870" s="138">
        <f>SUM(E2871:E2877)</f>
        <v>0</v>
      </c>
      <c r="F2870" s="138">
        <f>SUM(F2871:F2877)</f>
        <v>0</v>
      </c>
      <c r="G2870" s="138">
        <f>SUM(G2871:G2877)</f>
        <v>0</v>
      </c>
    </row>
    <row r="2871" spans="1:7" ht="12.75" customHeight="1" x14ac:dyDescent="0.3">
      <c r="B2871" s="2">
        <v>7100</v>
      </c>
      <c r="C2871" s="139" t="s">
        <v>234</v>
      </c>
      <c r="D2871" s="20">
        <f t="shared" ref="D2871:D2877" si="287">SUM(E2871:G2871)</f>
        <v>0</v>
      </c>
      <c r="E2871" s="20">
        <v>0</v>
      </c>
      <c r="F2871" s="20">
        <v>0</v>
      </c>
      <c r="G2871" s="20">
        <v>0</v>
      </c>
    </row>
    <row r="2872" spans="1:7" ht="12.75" customHeight="1" x14ac:dyDescent="0.3">
      <c r="B2872" s="2">
        <v>7200</v>
      </c>
      <c r="C2872" s="139" t="s">
        <v>235</v>
      </c>
      <c r="D2872" s="20">
        <f t="shared" si="287"/>
        <v>0</v>
      </c>
      <c r="E2872" s="20">
        <v>0</v>
      </c>
      <c r="F2872" s="20">
        <v>0</v>
      </c>
      <c r="G2872" s="20">
        <v>0</v>
      </c>
    </row>
    <row r="2873" spans="1:7" ht="12.75" customHeight="1" x14ac:dyDescent="0.3">
      <c r="B2873" s="2">
        <v>7300</v>
      </c>
      <c r="C2873" s="139" t="s">
        <v>236</v>
      </c>
      <c r="D2873" s="20">
        <f t="shared" si="287"/>
        <v>0</v>
      </c>
      <c r="E2873" s="20">
        <v>0</v>
      </c>
      <c r="F2873" s="20">
        <v>0</v>
      </c>
      <c r="G2873" s="20">
        <v>0</v>
      </c>
    </row>
    <row r="2874" spans="1:7" ht="12.75" customHeight="1" x14ac:dyDescent="0.3">
      <c r="B2874" s="2">
        <v>7400</v>
      </c>
      <c r="C2874" s="139" t="s">
        <v>237</v>
      </c>
      <c r="D2874" s="20">
        <f t="shared" si="287"/>
        <v>0</v>
      </c>
      <c r="E2874" s="20">
        <v>0</v>
      </c>
      <c r="F2874" s="20">
        <v>0</v>
      </c>
      <c r="G2874" s="20">
        <v>0</v>
      </c>
    </row>
    <row r="2875" spans="1:7" ht="12.75" customHeight="1" x14ac:dyDescent="0.3">
      <c r="B2875" s="2">
        <v>7500</v>
      </c>
      <c r="C2875" s="139" t="s">
        <v>238</v>
      </c>
      <c r="D2875" s="20">
        <f t="shared" si="287"/>
        <v>0</v>
      </c>
      <c r="E2875" s="20">
        <v>0</v>
      </c>
      <c r="F2875" s="20">
        <v>0</v>
      </c>
      <c r="G2875" s="20">
        <v>0</v>
      </c>
    </row>
    <row r="2876" spans="1:7" ht="12.75" customHeight="1" x14ac:dyDescent="0.3">
      <c r="B2876" s="2">
        <v>7600</v>
      </c>
      <c r="C2876" s="139" t="s">
        <v>239</v>
      </c>
      <c r="D2876" s="20">
        <f t="shared" si="287"/>
        <v>0</v>
      </c>
      <c r="E2876" s="20">
        <v>0</v>
      </c>
      <c r="F2876" s="20">
        <v>0</v>
      </c>
      <c r="G2876" s="20">
        <v>0</v>
      </c>
    </row>
    <row r="2877" spans="1:7" ht="12.75" customHeight="1" x14ac:dyDescent="0.3">
      <c r="B2877" s="2">
        <v>7900</v>
      </c>
      <c r="C2877" s="139" t="s">
        <v>240</v>
      </c>
      <c r="D2877" s="20">
        <f t="shared" si="287"/>
        <v>0</v>
      </c>
      <c r="E2877" s="20">
        <v>0</v>
      </c>
      <c r="F2877" s="20">
        <v>0</v>
      </c>
      <c r="G2877" s="20">
        <v>0</v>
      </c>
    </row>
    <row r="2878" spans="1:7" ht="15.75" customHeight="1" x14ac:dyDescent="0.35">
      <c r="C2878" s="59"/>
      <c r="D2878" s="20">
        <f t="shared" ref="D2878" si="288">D2969+D3060+D3151+D3242+D3333+D3424+D3515+D3606+D3697+D3788+D3879+D4061+D3970+D4152+D4243+D4334+D4425+D4516+D4607+D4698+D4789+D4880+D4971+D5153+D5062+D5244+D5335+D5426+D5517+D5608+D5699+D5790</f>
        <v>0</v>
      </c>
      <c r="E2878" s="20"/>
      <c r="F2878" s="20"/>
      <c r="G2878" s="20"/>
    </row>
    <row r="2879" spans="1:7" ht="14.25" customHeight="1" x14ac:dyDescent="0.3">
      <c r="A2879" s="135"/>
      <c r="B2879" s="135"/>
      <c r="C2879" s="42" t="s">
        <v>241</v>
      </c>
      <c r="D2879" s="136">
        <f>D2881+D2891+D2901+D2905</f>
        <v>45555.21</v>
      </c>
      <c r="E2879" s="136">
        <v>1350.8600000000001</v>
      </c>
      <c r="F2879" s="136">
        <v>42522.710000000006</v>
      </c>
      <c r="G2879" s="136">
        <v>1681.6399999999999</v>
      </c>
    </row>
    <row r="2880" spans="1:7" ht="15.75" customHeight="1" x14ac:dyDescent="0.35">
      <c r="C2880" s="59"/>
      <c r="D2880" s="20"/>
      <c r="E2880" s="20"/>
      <c r="F2880" s="20"/>
      <c r="G2880" s="20"/>
    </row>
    <row r="2881" spans="1:7" ht="14.25" customHeight="1" x14ac:dyDescent="0.3">
      <c r="A2881" s="137" t="s">
        <v>223</v>
      </c>
      <c r="B2881" s="137"/>
      <c r="C2881" s="45"/>
      <c r="D2881" s="138">
        <f>SUM(D2882:D2890)</f>
        <v>0</v>
      </c>
      <c r="E2881" s="138">
        <f>SUM(E2882:E2890)</f>
        <v>0</v>
      </c>
      <c r="F2881" s="138">
        <f>SUM(F2882:F2890)</f>
        <v>0</v>
      </c>
      <c r="G2881" s="138">
        <f>SUM(G2882:G2890)</f>
        <v>0</v>
      </c>
    </row>
    <row r="2882" spans="1:7" ht="12.75" customHeight="1" x14ac:dyDescent="0.3">
      <c r="B2882" s="2">
        <v>4100</v>
      </c>
      <c r="C2882" s="139" t="s">
        <v>224</v>
      </c>
      <c r="D2882" s="20">
        <f t="shared" ref="D2882:D2890" si="289">SUM(E2882:G2882)</f>
        <v>0</v>
      </c>
      <c r="E2882" s="20">
        <v>0</v>
      </c>
      <c r="F2882" s="20">
        <v>0</v>
      </c>
      <c r="G2882" s="20">
        <v>0</v>
      </c>
    </row>
    <row r="2883" spans="1:7" ht="12.75" customHeight="1" x14ac:dyDescent="0.3">
      <c r="B2883" s="2">
        <v>4200</v>
      </c>
      <c r="C2883" s="139" t="s">
        <v>225</v>
      </c>
      <c r="D2883" s="20">
        <f t="shared" si="289"/>
        <v>0</v>
      </c>
      <c r="E2883" s="20">
        <v>0</v>
      </c>
      <c r="F2883" s="20">
        <v>0</v>
      </c>
      <c r="G2883" s="20">
        <v>0</v>
      </c>
    </row>
    <row r="2884" spans="1:7" ht="12.75" customHeight="1" x14ac:dyDescent="0.3">
      <c r="B2884" s="2">
        <v>4300</v>
      </c>
      <c r="C2884" s="139" t="s">
        <v>226</v>
      </c>
      <c r="D2884" s="20">
        <f t="shared" si="289"/>
        <v>0</v>
      </c>
      <c r="E2884" s="20">
        <v>0</v>
      </c>
      <c r="F2884" s="20">
        <v>0</v>
      </c>
      <c r="G2884" s="20">
        <v>0</v>
      </c>
    </row>
    <row r="2885" spans="1:7" ht="12.75" customHeight="1" x14ac:dyDescent="0.3">
      <c r="B2885" s="2">
        <v>4400</v>
      </c>
      <c r="C2885" s="139" t="s">
        <v>227</v>
      </c>
      <c r="D2885" s="20">
        <f t="shared" si="289"/>
        <v>0</v>
      </c>
      <c r="E2885" s="20">
        <v>0</v>
      </c>
      <c r="F2885" s="20">
        <v>0</v>
      </c>
      <c r="G2885" s="20">
        <v>0</v>
      </c>
    </row>
    <row r="2886" spans="1:7" ht="12.75" customHeight="1" x14ac:dyDescent="0.3">
      <c r="B2886" s="2">
        <v>4500</v>
      </c>
      <c r="C2886" s="139" t="s">
        <v>228</v>
      </c>
      <c r="D2886" s="20">
        <f t="shared" si="289"/>
        <v>0</v>
      </c>
      <c r="E2886" s="20">
        <v>0</v>
      </c>
      <c r="F2886" s="20">
        <v>0</v>
      </c>
      <c r="G2886" s="20">
        <v>0</v>
      </c>
    </row>
    <row r="2887" spans="1:7" ht="12.75" customHeight="1" x14ac:dyDescent="0.3">
      <c r="B2887" s="2">
        <v>4600</v>
      </c>
      <c r="C2887" s="139" t="s">
        <v>229</v>
      </c>
      <c r="D2887" s="20">
        <f t="shared" si="289"/>
        <v>0</v>
      </c>
      <c r="E2887" s="20">
        <v>0</v>
      </c>
      <c r="F2887" s="20">
        <v>0</v>
      </c>
      <c r="G2887" s="20">
        <v>0</v>
      </c>
    </row>
    <row r="2888" spans="1:7" ht="12.75" customHeight="1" x14ac:dyDescent="0.3">
      <c r="B2888" s="2">
        <v>4700</v>
      </c>
      <c r="C2888" s="139" t="s">
        <v>230</v>
      </c>
      <c r="D2888" s="20">
        <f t="shared" si="289"/>
        <v>0</v>
      </c>
      <c r="E2888" s="20">
        <v>0</v>
      </c>
      <c r="F2888" s="20">
        <v>0</v>
      </c>
      <c r="G2888" s="20">
        <v>0</v>
      </c>
    </row>
    <row r="2889" spans="1:7" ht="12.75" customHeight="1" x14ac:dyDescent="0.3">
      <c r="B2889" s="2">
        <v>4800</v>
      </c>
      <c r="C2889" s="139" t="s">
        <v>231</v>
      </c>
      <c r="D2889" s="20">
        <f t="shared" si="289"/>
        <v>0</v>
      </c>
      <c r="E2889" s="20">
        <v>0</v>
      </c>
      <c r="F2889" s="20">
        <v>0</v>
      </c>
      <c r="G2889" s="20">
        <v>0</v>
      </c>
    </row>
    <row r="2890" spans="1:7" ht="12.75" customHeight="1" x14ac:dyDescent="0.3">
      <c r="B2890" s="2">
        <v>4900</v>
      </c>
      <c r="C2890" s="139" t="s">
        <v>232</v>
      </c>
      <c r="D2890" s="20">
        <f t="shared" si="289"/>
        <v>0</v>
      </c>
      <c r="E2890" s="20">
        <v>0</v>
      </c>
      <c r="F2890" s="20">
        <v>0</v>
      </c>
      <c r="G2890" s="20">
        <v>0</v>
      </c>
    </row>
    <row r="2891" spans="1:7" ht="14.25" customHeight="1" x14ac:dyDescent="0.3">
      <c r="A2891" s="137" t="s">
        <v>242</v>
      </c>
      <c r="B2891" s="137"/>
      <c r="C2891" s="45"/>
      <c r="D2891" s="138">
        <f>SUM(D2892:D2900)</f>
        <v>7488.49</v>
      </c>
      <c r="E2891" s="138">
        <f>SUM(E2892:E2900)</f>
        <v>1350.8600000000001</v>
      </c>
      <c r="F2891" s="138">
        <f>SUM(F2892:F2900)</f>
        <v>4455.87</v>
      </c>
      <c r="G2891" s="138">
        <f>SUM(G2892:G2900)</f>
        <v>1681.7599999999998</v>
      </c>
    </row>
    <row r="2892" spans="1:7" ht="12.75" customHeight="1" x14ac:dyDescent="0.3">
      <c r="B2892" s="2">
        <v>5100</v>
      </c>
      <c r="C2892" s="139" t="s">
        <v>243</v>
      </c>
      <c r="D2892" s="20">
        <f t="shared" ref="D2892:D2900" si="290">SUM(E2892:G2892)</f>
        <v>2708.3900000000003</v>
      </c>
      <c r="E2892" s="20">
        <v>458.11</v>
      </c>
      <c r="F2892" s="20">
        <v>2250.2800000000002</v>
      </c>
      <c r="G2892" s="20">
        <v>0</v>
      </c>
    </row>
    <row r="2893" spans="1:7" ht="12.75" customHeight="1" x14ac:dyDescent="0.3">
      <c r="B2893" s="2">
        <v>5200</v>
      </c>
      <c r="C2893" s="139" t="s">
        <v>244</v>
      </c>
      <c r="D2893" s="20">
        <f t="shared" si="290"/>
        <v>454.87</v>
      </c>
      <c r="E2893" s="20">
        <v>249.64000000000001</v>
      </c>
      <c r="F2893" s="20">
        <v>205.23</v>
      </c>
      <c r="G2893" s="20">
        <v>0</v>
      </c>
    </row>
    <row r="2894" spans="1:7" ht="12.75" customHeight="1" x14ac:dyDescent="0.3">
      <c r="B2894" s="2">
        <v>5300</v>
      </c>
      <c r="C2894" s="139" t="s">
        <v>245</v>
      </c>
      <c r="D2894" s="20">
        <f t="shared" si="290"/>
        <v>3370.1499999999996</v>
      </c>
      <c r="E2894" s="20">
        <v>299.92</v>
      </c>
      <c r="F2894" s="20">
        <v>1388.47</v>
      </c>
      <c r="G2894" s="20">
        <v>1681.7599999999998</v>
      </c>
    </row>
    <row r="2895" spans="1:7" ht="12.75" customHeight="1" x14ac:dyDescent="0.3">
      <c r="B2895" s="2">
        <v>5400</v>
      </c>
      <c r="C2895" s="139" t="s">
        <v>246</v>
      </c>
      <c r="D2895" s="20">
        <f t="shared" si="290"/>
        <v>579.77</v>
      </c>
      <c r="E2895" s="20">
        <v>0</v>
      </c>
      <c r="F2895" s="20">
        <v>579.77</v>
      </c>
      <c r="G2895" s="20">
        <v>0</v>
      </c>
    </row>
    <row r="2896" spans="1:7" ht="12.75" customHeight="1" x14ac:dyDescent="0.3">
      <c r="B2896" s="2">
        <v>5500</v>
      </c>
      <c r="C2896" s="139" t="s">
        <v>247</v>
      </c>
      <c r="D2896" s="20">
        <f t="shared" si="290"/>
        <v>0</v>
      </c>
      <c r="E2896" s="20">
        <v>0</v>
      </c>
      <c r="F2896" s="20">
        <v>0</v>
      </c>
      <c r="G2896" s="20">
        <v>0</v>
      </c>
    </row>
    <row r="2897" spans="1:7" ht="12.75" customHeight="1" x14ac:dyDescent="0.3">
      <c r="B2897" s="2">
        <v>5600</v>
      </c>
      <c r="C2897" s="139" t="s">
        <v>248</v>
      </c>
      <c r="D2897" s="20">
        <f t="shared" si="290"/>
        <v>9.16</v>
      </c>
      <c r="E2897" s="20">
        <v>0</v>
      </c>
      <c r="F2897" s="20">
        <v>9.16</v>
      </c>
      <c r="G2897" s="20">
        <v>0</v>
      </c>
    </row>
    <row r="2898" spans="1:7" ht="12.75" customHeight="1" x14ac:dyDescent="0.3">
      <c r="B2898" s="2">
        <v>5700</v>
      </c>
      <c r="C2898" s="139" t="s">
        <v>249</v>
      </c>
      <c r="D2898" s="20">
        <f t="shared" si="290"/>
        <v>0</v>
      </c>
      <c r="E2898" s="20">
        <v>0</v>
      </c>
      <c r="F2898" s="20">
        <v>0</v>
      </c>
      <c r="G2898" s="20">
        <v>0</v>
      </c>
    </row>
    <row r="2899" spans="1:7" ht="12.75" customHeight="1" x14ac:dyDescent="0.3">
      <c r="B2899" s="2">
        <v>5800</v>
      </c>
      <c r="C2899" s="139" t="s">
        <v>250</v>
      </c>
      <c r="D2899" s="20">
        <f t="shared" si="290"/>
        <v>0</v>
      </c>
      <c r="E2899" s="20">
        <v>0</v>
      </c>
      <c r="F2899" s="20">
        <v>0</v>
      </c>
      <c r="G2899" s="20">
        <v>0</v>
      </c>
    </row>
    <row r="2900" spans="1:7" ht="12.75" customHeight="1" x14ac:dyDescent="0.3">
      <c r="B2900" s="2">
        <v>5900</v>
      </c>
      <c r="C2900" s="139" t="s">
        <v>251</v>
      </c>
      <c r="D2900" s="20">
        <f t="shared" si="290"/>
        <v>366.15</v>
      </c>
      <c r="E2900" s="20">
        <v>343.19</v>
      </c>
      <c r="F2900" s="20">
        <v>22.96</v>
      </c>
      <c r="G2900" s="20">
        <v>0</v>
      </c>
    </row>
    <row r="2901" spans="1:7" ht="14.25" customHeight="1" x14ac:dyDescent="0.3">
      <c r="A2901" s="137" t="s">
        <v>252</v>
      </c>
      <c r="B2901" s="137"/>
      <c r="C2901" s="45"/>
      <c r="D2901" s="138">
        <f>SUM(D2902:D2904)</f>
        <v>38066.720000000001</v>
      </c>
      <c r="E2901" s="138">
        <f>SUM(E2902:E2904)</f>
        <v>0</v>
      </c>
      <c r="F2901" s="138">
        <f>SUM(F2902:F2904)</f>
        <v>38066.840000000004</v>
      </c>
      <c r="G2901" s="138">
        <f>SUM(G2902:G2904)</f>
        <v>-0.12</v>
      </c>
    </row>
    <row r="2902" spans="1:7" ht="12.75" customHeight="1" x14ac:dyDescent="0.3">
      <c r="B2902" s="2">
        <v>6100</v>
      </c>
      <c r="C2902" s="139" t="s">
        <v>253</v>
      </c>
      <c r="D2902" s="20">
        <f t="shared" ref="D2902:D2904" si="291">SUM(E2902:G2902)</f>
        <v>0</v>
      </c>
      <c r="E2902" s="20">
        <v>0</v>
      </c>
      <c r="F2902" s="20">
        <v>0</v>
      </c>
      <c r="G2902" s="20">
        <v>0</v>
      </c>
    </row>
    <row r="2903" spans="1:7" ht="12.75" customHeight="1" x14ac:dyDescent="0.3">
      <c r="B2903" s="2">
        <v>6200</v>
      </c>
      <c r="C2903" s="139" t="s">
        <v>254</v>
      </c>
      <c r="D2903" s="20">
        <f t="shared" si="291"/>
        <v>38066.720000000001</v>
      </c>
      <c r="E2903" s="20">
        <v>0</v>
      </c>
      <c r="F2903" s="20">
        <v>38066.840000000004</v>
      </c>
      <c r="G2903" s="20">
        <v>-0.12</v>
      </c>
    </row>
    <row r="2904" spans="1:7" ht="12.75" customHeight="1" x14ac:dyDescent="0.3">
      <c r="B2904" s="2">
        <v>6300</v>
      </c>
      <c r="C2904" s="139" t="s">
        <v>255</v>
      </c>
      <c r="D2904" s="20">
        <f t="shared" si="291"/>
        <v>0</v>
      </c>
      <c r="E2904" s="20">
        <v>0</v>
      </c>
      <c r="F2904" s="20">
        <v>0</v>
      </c>
      <c r="G2904" s="20">
        <v>0</v>
      </c>
    </row>
    <row r="2905" spans="1:7" ht="14.25" customHeight="1" x14ac:dyDescent="0.3">
      <c r="A2905" s="137" t="s">
        <v>256</v>
      </c>
      <c r="B2905" s="137"/>
      <c r="C2905" s="45"/>
      <c r="D2905" s="138">
        <f>D2906</f>
        <v>0</v>
      </c>
      <c r="E2905" s="138">
        <f>E2906</f>
        <v>0</v>
      </c>
      <c r="F2905" s="138">
        <f>F2906</f>
        <v>0</v>
      </c>
      <c r="G2905" s="138">
        <f>G2906</f>
        <v>0</v>
      </c>
    </row>
    <row r="2906" spans="1:7" ht="12.75" customHeight="1" x14ac:dyDescent="0.3">
      <c r="A2906" s="90"/>
      <c r="B2906" s="90">
        <v>9900</v>
      </c>
      <c r="C2906" s="140" t="s">
        <v>257</v>
      </c>
      <c r="D2906" s="92">
        <f>SUM(E2906:G2906)</f>
        <v>0</v>
      </c>
      <c r="E2906" s="92">
        <v>0</v>
      </c>
      <c r="F2906" s="92">
        <v>0</v>
      </c>
      <c r="G2906" s="92">
        <v>0</v>
      </c>
    </row>
    <row r="2907" spans="1:7" ht="14.25" customHeight="1" x14ac:dyDescent="0.3">
      <c r="A2907" s="37" t="s">
        <v>1047</v>
      </c>
      <c r="B2907" s="37"/>
      <c r="C2907" s="37"/>
      <c r="D2907" s="37"/>
      <c r="E2907" s="37"/>
      <c r="F2907" s="37"/>
      <c r="G2907" s="37"/>
    </row>
    <row r="2908" spans="1:7" ht="14.25" customHeight="1" x14ac:dyDescent="0.3">
      <c r="A2908" s="36" t="s">
        <v>258</v>
      </c>
      <c r="B2908" s="37"/>
      <c r="C2908" s="37"/>
      <c r="D2908" s="37"/>
      <c r="E2908" s="37"/>
      <c r="F2908" s="37"/>
      <c r="G2908" s="37"/>
    </row>
    <row r="2909" spans="1:7" ht="12.75" customHeight="1" x14ac:dyDescent="0.3"/>
    <row r="2910" spans="1:7" ht="12.75" customHeight="1" x14ac:dyDescent="0.3"/>
    <row r="2911" spans="1:7" ht="12.75" customHeight="1" x14ac:dyDescent="0.3"/>
    <row r="2912" spans="1:7" ht="12.75" customHeight="1" x14ac:dyDescent="0.3"/>
    <row r="2913" spans="1:7" ht="12.75" customHeight="1" x14ac:dyDescent="0.3"/>
    <row r="2914" spans="1:7" ht="12.75" customHeight="1" x14ac:dyDescent="0.3"/>
    <row r="2915" spans="1:7" ht="21" customHeight="1" x14ac:dyDescent="0.4">
      <c r="A2915" s="12" t="s">
        <v>57</v>
      </c>
    </row>
    <row r="2916" spans="1:7" ht="21" customHeight="1" x14ac:dyDescent="0.4">
      <c r="A2916" s="12" t="s">
        <v>0</v>
      </c>
      <c r="D2916" s="16"/>
      <c r="E2916" s="16"/>
      <c r="F2916" s="16"/>
      <c r="G2916" s="16"/>
    </row>
    <row r="2917" spans="1:7" ht="12.75" customHeight="1" x14ac:dyDescent="0.3">
      <c r="A2917" s="20"/>
      <c r="B2917" s="20"/>
      <c r="C2917" s="20"/>
      <c r="D2917" s="20"/>
      <c r="E2917" s="20"/>
      <c r="F2917" s="20"/>
      <c r="G2917" s="20"/>
    </row>
    <row r="2918" spans="1:7" ht="56.25" customHeight="1" x14ac:dyDescent="0.3">
      <c r="A2918" s="150" t="s">
        <v>189</v>
      </c>
      <c r="B2918" s="150" t="s">
        <v>190</v>
      </c>
      <c r="C2918" s="97" t="s">
        <v>191</v>
      </c>
      <c r="D2918" s="97" t="s">
        <v>534</v>
      </c>
      <c r="E2918" s="97" t="s">
        <v>1078</v>
      </c>
      <c r="F2918" s="97" t="s">
        <v>1079</v>
      </c>
      <c r="G2918" s="97" t="s">
        <v>1080</v>
      </c>
    </row>
    <row r="2919" spans="1:7" ht="12.75" customHeight="1" x14ac:dyDescent="0.3"/>
    <row r="2920" spans="1:7" x14ac:dyDescent="0.3">
      <c r="A2920" s="89"/>
      <c r="B2920" s="89"/>
      <c r="C2920" s="89" t="s">
        <v>193</v>
      </c>
      <c r="D2920" s="89">
        <f>D2921+D2970</f>
        <v>3464415.89</v>
      </c>
      <c r="E2920" s="89">
        <f>E2921+E2970</f>
        <v>2273694.98</v>
      </c>
      <c r="F2920" s="89">
        <f>F2921+F2970</f>
        <v>644369.12999999977</v>
      </c>
      <c r="G2920" s="89">
        <f>G2921+G2970</f>
        <v>546351.78</v>
      </c>
    </row>
    <row r="2921" spans="1:7" ht="14.25" customHeight="1" x14ac:dyDescent="0.3">
      <c r="A2921" s="135"/>
      <c r="B2921" s="135"/>
      <c r="C2921" s="42" t="s">
        <v>194</v>
      </c>
      <c r="D2921" s="136">
        <f>D2923+D2931+D2941+D2951+D2961</f>
        <v>3426693.68</v>
      </c>
      <c r="E2921" s="136">
        <f>E2923+E2931+E2941+E2951+E2961</f>
        <v>2273694.98</v>
      </c>
      <c r="F2921" s="136">
        <f>F2923+F2931+F2941+F2951+F2961</f>
        <v>643687.6599999998</v>
      </c>
      <c r="G2921" s="136">
        <f>G2923+G2931+G2941+G2951+G2961</f>
        <v>509311.04000000004</v>
      </c>
    </row>
    <row r="2922" spans="1:7" ht="12.75" customHeight="1" x14ac:dyDescent="0.3"/>
    <row r="2923" spans="1:7" ht="14.25" customHeight="1" x14ac:dyDescent="0.3">
      <c r="A2923" s="137" t="s">
        <v>195</v>
      </c>
      <c r="B2923" s="137"/>
      <c r="C2923" s="45"/>
      <c r="D2923" s="138">
        <f>SUM(D2924:D2930)</f>
        <v>2814055.1500000004</v>
      </c>
      <c r="E2923" s="138">
        <f>SUM(E2924:E2930)</f>
        <v>1881897.5600000005</v>
      </c>
      <c r="F2923" s="138">
        <f>SUM(F2924:F2930)</f>
        <v>517322.75999999978</v>
      </c>
      <c r="G2923" s="138">
        <f>SUM(G2924:G2930)</f>
        <v>414834.83000000007</v>
      </c>
    </row>
    <row r="2924" spans="1:7" ht="12.75" customHeight="1" x14ac:dyDescent="0.3">
      <c r="B2924" s="2">
        <v>1100</v>
      </c>
      <c r="C2924" s="139" t="s">
        <v>196</v>
      </c>
      <c r="D2924" s="20">
        <f t="shared" ref="D2924:D2930" si="292">SUM(E2924:G2924)</f>
        <v>845554.48</v>
      </c>
      <c r="E2924" s="20">
        <v>717536.32</v>
      </c>
      <c r="F2924" s="20">
        <v>57277.819999999949</v>
      </c>
      <c r="G2924" s="20">
        <v>70740.340000000026</v>
      </c>
    </row>
    <row r="2925" spans="1:7" ht="12.75" customHeight="1" x14ac:dyDescent="0.3">
      <c r="B2925" s="2">
        <v>1200</v>
      </c>
      <c r="C2925" s="139" t="s">
        <v>197</v>
      </c>
      <c r="D2925" s="20">
        <f t="shared" si="292"/>
        <v>64111.670000000013</v>
      </c>
      <c r="E2925" s="20">
        <v>0</v>
      </c>
      <c r="F2925" s="20">
        <v>52008.060000000012</v>
      </c>
      <c r="G2925" s="20">
        <v>12103.61</v>
      </c>
    </row>
    <row r="2926" spans="1:7" ht="12.75" customHeight="1" x14ac:dyDescent="0.3">
      <c r="B2926" s="2">
        <v>1300</v>
      </c>
      <c r="C2926" s="139" t="s">
        <v>198</v>
      </c>
      <c r="D2926" s="20">
        <f t="shared" si="292"/>
        <v>634774.7899999998</v>
      </c>
      <c r="E2926" s="20">
        <v>481521.09999999986</v>
      </c>
      <c r="F2926" s="20">
        <v>107826.75000000003</v>
      </c>
      <c r="G2926" s="20">
        <v>45426.939999999995</v>
      </c>
    </row>
    <row r="2927" spans="1:7" ht="12.75" customHeight="1" x14ac:dyDescent="0.3">
      <c r="B2927" s="2">
        <v>1400</v>
      </c>
      <c r="C2927" s="139" t="s">
        <v>199</v>
      </c>
      <c r="D2927" s="20">
        <f t="shared" si="292"/>
        <v>281007.19</v>
      </c>
      <c r="E2927" s="20">
        <v>74985.130000000048</v>
      </c>
      <c r="F2927" s="20">
        <v>153564.81999999998</v>
      </c>
      <c r="G2927" s="20">
        <v>52457.24</v>
      </c>
    </row>
    <row r="2928" spans="1:7" ht="12.75" customHeight="1" x14ac:dyDescent="0.3">
      <c r="B2928" s="2">
        <v>1500</v>
      </c>
      <c r="C2928" s="139" t="s">
        <v>200</v>
      </c>
      <c r="D2928" s="20">
        <f t="shared" si="292"/>
        <v>891083.63000000024</v>
      </c>
      <c r="E2928" s="20">
        <v>551837.42000000039</v>
      </c>
      <c r="F2928" s="20">
        <v>142381.91999999978</v>
      </c>
      <c r="G2928" s="20">
        <v>196864.29</v>
      </c>
    </row>
    <row r="2929" spans="1:7" ht="12.75" customHeight="1" x14ac:dyDescent="0.3">
      <c r="B2929" s="2">
        <v>1600</v>
      </c>
      <c r="C2929" s="139" t="s">
        <v>201</v>
      </c>
      <c r="D2929" s="20">
        <f t="shared" si="292"/>
        <v>0</v>
      </c>
      <c r="E2929" s="20">
        <v>0</v>
      </c>
      <c r="F2929" s="20">
        <v>0</v>
      </c>
      <c r="G2929" s="20">
        <v>0</v>
      </c>
    </row>
    <row r="2930" spans="1:7" ht="12.75" customHeight="1" x14ac:dyDescent="0.3">
      <c r="B2930" s="2">
        <v>1700</v>
      </c>
      <c r="C2930" s="139" t="s">
        <v>202</v>
      </c>
      <c r="D2930" s="20">
        <f t="shared" si="292"/>
        <v>97523.390000000029</v>
      </c>
      <c r="E2930" s="20">
        <v>56017.590000000026</v>
      </c>
      <c r="F2930" s="20">
        <v>4263.3899999999994</v>
      </c>
      <c r="G2930" s="20">
        <v>37242.410000000003</v>
      </c>
    </row>
    <row r="2931" spans="1:7" ht="14.25" customHeight="1" x14ac:dyDescent="0.3">
      <c r="A2931" s="137" t="s">
        <v>203</v>
      </c>
      <c r="B2931" s="137"/>
      <c r="C2931" s="45"/>
      <c r="D2931" s="138">
        <f>SUM(D2932:D2940)</f>
        <v>347804.52999999997</v>
      </c>
      <c r="E2931" s="138">
        <f>SUM(E2932:E2940)</f>
        <v>224895.32</v>
      </c>
      <c r="F2931" s="138">
        <f>SUM(F2932:F2940)</f>
        <v>36768.36</v>
      </c>
      <c r="G2931" s="138">
        <f>SUM(G2932:G2940)</f>
        <v>86140.849999999991</v>
      </c>
    </row>
    <row r="2932" spans="1:7" ht="12.75" customHeight="1" x14ac:dyDescent="0.3">
      <c r="B2932" s="2">
        <v>2100</v>
      </c>
      <c r="C2932" s="139" t="s">
        <v>204</v>
      </c>
      <c r="D2932" s="20">
        <f t="shared" ref="D2932:D2940" si="293">SUM(E2932:G2932)</f>
        <v>27393.989999999998</v>
      </c>
      <c r="E2932" s="20">
        <v>21883.339999999997</v>
      </c>
      <c r="F2932" s="20">
        <v>0</v>
      </c>
      <c r="G2932" s="20">
        <v>5510.6500000000005</v>
      </c>
    </row>
    <row r="2933" spans="1:7" ht="12.75" customHeight="1" x14ac:dyDescent="0.3">
      <c r="B2933" s="2">
        <v>2200</v>
      </c>
      <c r="C2933" s="139" t="s">
        <v>205</v>
      </c>
      <c r="D2933" s="20">
        <f t="shared" si="293"/>
        <v>34004.25</v>
      </c>
      <c r="E2933" s="20">
        <v>3342.1399999999994</v>
      </c>
      <c r="F2933" s="20">
        <v>22751.64</v>
      </c>
      <c r="G2933" s="20">
        <v>7910.4699999999984</v>
      </c>
    </row>
    <row r="2934" spans="1:7" ht="12.75" customHeight="1" x14ac:dyDescent="0.3">
      <c r="B2934" s="2">
        <v>2300</v>
      </c>
      <c r="C2934" s="139" t="s">
        <v>206</v>
      </c>
      <c r="D2934" s="20">
        <f t="shared" si="293"/>
        <v>0</v>
      </c>
      <c r="E2934" s="20">
        <v>0</v>
      </c>
      <c r="F2934" s="20">
        <v>0</v>
      </c>
      <c r="G2934" s="20">
        <v>0</v>
      </c>
    </row>
    <row r="2935" spans="1:7" ht="12.75" customHeight="1" x14ac:dyDescent="0.3">
      <c r="B2935" s="2">
        <v>2400</v>
      </c>
      <c r="C2935" s="139" t="s">
        <v>207</v>
      </c>
      <c r="D2935" s="20">
        <f t="shared" si="293"/>
        <v>1457.31</v>
      </c>
      <c r="E2935" s="20">
        <v>820.68</v>
      </c>
      <c r="F2935" s="20">
        <v>0</v>
      </c>
      <c r="G2935" s="20">
        <v>636.62999999999988</v>
      </c>
    </row>
    <row r="2936" spans="1:7" ht="12.75" customHeight="1" x14ac:dyDescent="0.3">
      <c r="B2936" s="2">
        <v>2500</v>
      </c>
      <c r="C2936" s="139" t="s">
        <v>208</v>
      </c>
      <c r="D2936" s="20">
        <f t="shared" si="293"/>
        <v>220058.09</v>
      </c>
      <c r="E2936" s="20">
        <v>158986.53</v>
      </c>
      <c r="F2936" s="20">
        <v>0</v>
      </c>
      <c r="G2936" s="20">
        <v>61071.56</v>
      </c>
    </row>
    <row r="2937" spans="1:7" ht="12.75" customHeight="1" x14ac:dyDescent="0.3">
      <c r="B2937" s="2">
        <v>2600</v>
      </c>
      <c r="C2937" s="139" t="s">
        <v>209</v>
      </c>
      <c r="D2937" s="20">
        <f t="shared" si="293"/>
        <v>26052.779999999995</v>
      </c>
      <c r="E2937" s="20">
        <v>21618.339999999993</v>
      </c>
      <c r="F2937" s="20">
        <v>685.63</v>
      </c>
      <c r="G2937" s="20">
        <v>3748.81</v>
      </c>
    </row>
    <row r="2938" spans="1:7" ht="12.75" customHeight="1" x14ac:dyDescent="0.3">
      <c r="B2938" s="2">
        <v>2700</v>
      </c>
      <c r="C2938" s="139" t="s">
        <v>210</v>
      </c>
      <c r="D2938" s="20">
        <f t="shared" si="293"/>
        <v>27521.289999999997</v>
      </c>
      <c r="E2938" s="20">
        <v>13935.869999999999</v>
      </c>
      <c r="F2938" s="20">
        <v>12968.19</v>
      </c>
      <c r="G2938" s="20">
        <v>617.2299999999999</v>
      </c>
    </row>
    <row r="2939" spans="1:7" ht="12.75" customHeight="1" x14ac:dyDescent="0.3">
      <c r="B2939" s="2">
        <v>2800</v>
      </c>
      <c r="C2939" s="139" t="s">
        <v>211</v>
      </c>
      <c r="D2939" s="20">
        <f t="shared" si="293"/>
        <v>0</v>
      </c>
      <c r="E2939" s="20">
        <v>0</v>
      </c>
      <c r="F2939" s="20">
        <v>0</v>
      </c>
      <c r="G2939" s="20">
        <v>0</v>
      </c>
    </row>
    <row r="2940" spans="1:7" ht="12.75" customHeight="1" x14ac:dyDescent="0.3">
      <c r="B2940" s="2">
        <v>2900</v>
      </c>
      <c r="C2940" s="139" t="s">
        <v>212</v>
      </c>
      <c r="D2940" s="20">
        <f t="shared" si="293"/>
        <v>11316.820000000002</v>
      </c>
      <c r="E2940" s="20">
        <v>4308.420000000001</v>
      </c>
      <c r="F2940" s="20">
        <v>362.90000000000003</v>
      </c>
      <c r="G2940" s="20">
        <v>6645.5000000000009</v>
      </c>
    </row>
    <row r="2941" spans="1:7" ht="14.25" customHeight="1" x14ac:dyDescent="0.3">
      <c r="A2941" s="137" t="s">
        <v>213</v>
      </c>
      <c r="B2941" s="137"/>
      <c r="C2941" s="45"/>
      <c r="D2941" s="138">
        <f>SUM(D2942:D2950)</f>
        <v>245102.21000000002</v>
      </c>
      <c r="E2941" s="138">
        <f>SUM(E2942:E2950)</f>
        <v>166852.57</v>
      </c>
      <c r="F2941" s="138">
        <f>SUM(F2942:F2950)</f>
        <v>69914.280000000013</v>
      </c>
      <c r="G2941" s="138">
        <f>SUM(G2942:G2950)</f>
        <v>8335.36</v>
      </c>
    </row>
    <row r="2942" spans="1:7" ht="12.75" customHeight="1" x14ac:dyDescent="0.3">
      <c r="B2942" s="2">
        <v>3100</v>
      </c>
      <c r="C2942" s="139" t="s">
        <v>214</v>
      </c>
      <c r="D2942" s="20">
        <f t="shared" ref="D2942:D2950" si="294">SUM(E2942:G2942)</f>
        <v>34029.54</v>
      </c>
      <c r="E2942" s="20">
        <v>28251.9</v>
      </c>
      <c r="F2942" s="20">
        <v>3302.0699999999997</v>
      </c>
      <c r="G2942" s="20">
        <v>2475.5700000000002</v>
      </c>
    </row>
    <row r="2943" spans="1:7" ht="12.75" customHeight="1" x14ac:dyDescent="0.3">
      <c r="B2943" s="2">
        <v>3200</v>
      </c>
      <c r="C2943" s="139" t="s">
        <v>215</v>
      </c>
      <c r="D2943" s="20">
        <f t="shared" si="294"/>
        <v>7139.9699999999993</v>
      </c>
      <c r="E2943" s="20">
        <v>3164.7799999999997</v>
      </c>
      <c r="F2943" s="20">
        <v>3852.75</v>
      </c>
      <c r="G2943" s="20">
        <v>122.44000000000001</v>
      </c>
    </row>
    <row r="2944" spans="1:7" ht="12.75" customHeight="1" x14ac:dyDescent="0.3">
      <c r="B2944" s="2">
        <v>3300</v>
      </c>
      <c r="C2944" s="139" t="s">
        <v>216</v>
      </c>
      <c r="D2944" s="20">
        <f t="shared" si="294"/>
        <v>105580.14</v>
      </c>
      <c r="E2944" s="20">
        <v>103597.61</v>
      </c>
      <c r="F2944" s="20">
        <v>2945.7000000000003</v>
      </c>
      <c r="G2944" s="20">
        <v>-963.17000000000007</v>
      </c>
    </row>
    <row r="2945" spans="1:7" ht="12.75" customHeight="1" x14ac:dyDescent="0.3">
      <c r="B2945" s="2">
        <v>3400</v>
      </c>
      <c r="C2945" s="139" t="s">
        <v>217</v>
      </c>
      <c r="D2945" s="20">
        <f t="shared" si="294"/>
        <v>5295.23</v>
      </c>
      <c r="E2945" s="20">
        <v>2386.3599999999997</v>
      </c>
      <c r="F2945" s="20">
        <v>2547.29</v>
      </c>
      <c r="G2945" s="20">
        <v>361.5800000000001</v>
      </c>
    </row>
    <row r="2946" spans="1:7" ht="12.75" customHeight="1" x14ac:dyDescent="0.3">
      <c r="B2946" s="2">
        <v>3500</v>
      </c>
      <c r="C2946" s="139" t="s">
        <v>218</v>
      </c>
      <c r="D2946" s="20">
        <f t="shared" si="294"/>
        <v>63484.08</v>
      </c>
      <c r="E2946" s="20">
        <v>15817.870000000003</v>
      </c>
      <c r="F2946" s="20">
        <v>44386.37</v>
      </c>
      <c r="G2946" s="20">
        <v>3279.8399999999997</v>
      </c>
    </row>
    <row r="2947" spans="1:7" ht="12.75" customHeight="1" x14ac:dyDescent="0.3">
      <c r="B2947" s="2">
        <v>3600</v>
      </c>
      <c r="C2947" s="139" t="s">
        <v>219</v>
      </c>
      <c r="D2947" s="20">
        <f t="shared" si="294"/>
        <v>3</v>
      </c>
      <c r="E2947" s="20">
        <v>3</v>
      </c>
      <c r="F2947" s="20">
        <v>0</v>
      </c>
      <c r="G2947" s="20">
        <v>0</v>
      </c>
    </row>
    <row r="2948" spans="1:7" ht="12.75" customHeight="1" x14ac:dyDescent="0.3">
      <c r="B2948" s="2">
        <v>3700</v>
      </c>
      <c r="C2948" s="139" t="s">
        <v>220</v>
      </c>
      <c r="D2948" s="20">
        <f t="shared" si="294"/>
        <v>14580.370000000004</v>
      </c>
      <c r="E2948" s="20">
        <v>11284.800000000005</v>
      </c>
      <c r="F2948" s="20">
        <v>636.9</v>
      </c>
      <c r="G2948" s="20">
        <v>2658.67</v>
      </c>
    </row>
    <row r="2949" spans="1:7" ht="12.75" customHeight="1" x14ac:dyDescent="0.3">
      <c r="B2949" s="2">
        <v>3800</v>
      </c>
      <c r="C2949" s="139" t="s">
        <v>221</v>
      </c>
      <c r="D2949" s="20">
        <f t="shared" si="294"/>
        <v>2449.4299999999998</v>
      </c>
      <c r="E2949" s="20">
        <v>1860.3999999999999</v>
      </c>
      <c r="F2949" s="20">
        <v>440</v>
      </c>
      <c r="G2949" s="20">
        <v>149.03</v>
      </c>
    </row>
    <row r="2950" spans="1:7" ht="12.75" customHeight="1" x14ac:dyDescent="0.3">
      <c r="B2950" s="2">
        <v>3900</v>
      </c>
      <c r="C2950" s="139" t="s">
        <v>222</v>
      </c>
      <c r="D2950" s="20">
        <f t="shared" si="294"/>
        <v>12540.449999999999</v>
      </c>
      <c r="E2950" s="20">
        <v>485.84999999999997</v>
      </c>
      <c r="F2950" s="20">
        <v>11803.199999999999</v>
      </c>
      <c r="G2950" s="20">
        <v>251.40000000000023</v>
      </c>
    </row>
    <row r="2951" spans="1:7" ht="14.25" customHeight="1" x14ac:dyDescent="0.3">
      <c r="A2951" s="137" t="s">
        <v>223</v>
      </c>
      <c r="B2951" s="137"/>
      <c r="C2951" s="45"/>
      <c r="D2951" s="138">
        <f>SUM(D2952:D2960)</f>
        <v>19731.79</v>
      </c>
      <c r="E2951" s="138">
        <f>SUM(E2952:E2960)</f>
        <v>49.53</v>
      </c>
      <c r="F2951" s="138">
        <f>SUM(F2952:F2960)</f>
        <v>19682.260000000002</v>
      </c>
      <c r="G2951" s="138">
        <f>SUM(G2952:G2960)</f>
        <v>0</v>
      </c>
    </row>
    <row r="2952" spans="1:7" ht="12.75" customHeight="1" x14ac:dyDescent="0.3">
      <c r="B2952" s="2">
        <v>4100</v>
      </c>
      <c r="C2952" s="139" t="s">
        <v>224</v>
      </c>
      <c r="D2952" s="20">
        <f t="shared" ref="D2952:D2960" si="295">SUM(E2952:G2952)</f>
        <v>0</v>
      </c>
      <c r="E2952" s="20">
        <v>0</v>
      </c>
      <c r="F2952" s="20">
        <v>0</v>
      </c>
      <c r="G2952" s="20">
        <v>0</v>
      </c>
    </row>
    <row r="2953" spans="1:7" ht="12.75" customHeight="1" x14ac:dyDescent="0.3">
      <c r="B2953" s="2">
        <v>4200</v>
      </c>
      <c r="C2953" s="139" t="s">
        <v>225</v>
      </c>
      <c r="D2953" s="20">
        <f t="shared" si="295"/>
        <v>0</v>
      </c>
      <c r="E2953" s="20">
        <v>0</v>
      </c>
      <c r="F2953" s="20">
        <v>0</v>
      </c>
      <c r="G2953" s="20">
        <v>0</v>
      </c>
    </row>
    <row r="2954" spans="1:7" ht="12.75" customHeight="1" x14ac:dyDescent="0.3">
      <c r="B2954" s="2">
        <v>4300</v>
      </c>
      <c r="C2954" s="139" t="s">
        <v>226</v>
      </c>
      <c r="D2954" s="20">
        <f t="shared" si="295"/>
        <v>8588.7999999999993</v>
      </c>
      <c r="E2954" s="20">
        <v>0</v>
      </c>
      <c r="F2954" s="20">
        <v>8588.7999999999993</v>
      </c>
      <c r="G2954" s="20">
        <v>0</v>
      </c>
    </row>
    <row r="2955" spans="1:7" ht="12.75" customHeight="1" x14ac:dyDescent="0.3">
      <c r="B2955" s="2">
        <v>4400</v>
      </c>
      <c r="C2955" s="139" t="s">
        <v>227</v>
      </c>
      <c r="D2955" s="20">
        <f t="shared" si="295"/>
        <v>11142.990000000002</v>
      </c>
      <c r="E2955" s="20">
        <v>49.53</v>
      </c>
      <c r="F2955" s="20">
        <v>11093.460000000001</v>
      </c>
      <c r="G2955" s="20">
        <v>0</v>
      </c>
    </row>
    <row r="2956" spans="1:7" ht="12.75" customHeight="1" x14ac:dyDescent="0.3">
      <c r="B2956" s="2">
        <v>4500</v>
      </c>
      <c r="C2956" s="139" t="s">
        <v>228</v>
      </c>
      <c r="D2956" s="20">
        <f t="shared" si="295"/>
        <v>0</v>
      </c>
      <c r="E2956" s="20">
        <v>0</v>
      </c>
      <c r="F2956" s="20">
        <v>0</v>
      </c>
      <c r="G2956" s="20">
        <v>0</v>
      </c>
    </row>
    <row r="2957" spans="1:7" ht="12.75" customHeight="1" x14ac:dyDescent="0.3">
      <c r="B2957" s="2">
        <v>4600</v>
      </c>
      <c r="C2957" s="139" t="s">
        <v>229</v>
      </c>
      <c r="D2957" s="20">
        <f t="shared" si="295"/>
        <v>0</v>
      </c>
      <c r="E2957" s="20">
        <v>0</v>
      </c>
      <c r="F2957" s="20">
        <v>0</v>
      </c>
      <c r="G2957" s="20">
        <v>0</v>
      </c>
    </row>
    <row r="2958" spans="1:7" ht="12.75" customHeight="1" x14ac:dyDescent="0.3">
      <c r="B2958" s="2">
        <v>4700</v>
      </c>
      <c r="C2958" s="139" t="s">
        <v>230</v>
      </c>
      <c r="D2958" s="20">
        <f t="shared" si="295"/>
        <v>0</v>
      </c>
      <c r="E2958" s="20">
        <v>0</v>
      </c>
      <c r="F2958" s="20">
        <v>0</v>
      </c>
      <c r="G2958" s="20">
        <v>0</v>
      </c>
    </row>
    <row r="2959" spans="1:7" ht="12.75" customHeight="1" x14ac:dyDescent="0.3">
      <c r="B2959" s="2">
        <v>4800</v>
      </c>
      <c r="C2959" s="139" t="s">
        <v>231</v>
      </c>
      <c r="D2959" s="20">
        <f t="shared" si="295"/>
        <v>0</v>
      </c>
      <c r="E2959" s="20">
        <v>0</v>
      </c>
      <c r="F2959" s="20">
        <v>0</v>
      </c>
      <c r="G2959" s="20">
        <v>0</v>
      </c>
    </row>
    <row r="2960" spans="1:7" ht="12.75" customHeight="1" x14ac:dyDescent="0.3">
      <c r="B2960" s="2">
        <v>4900</v>
      </c>
      <c r="C2960" s="139" t="s">
        <v>232</v>
      </c>
      <c r="D2960" s="20">
        <f t="shared" si="295"/>
        <v>0</v>
      </c>
      <c r="E2960" s="20">
        <v>0</v>
      </c>
      <c r="F2960" s="20">
        <v>0</v>
      </c>
      <c r="G2960" s="20">
        <v>0</v>
      </c>
    </row>
    <row r="2961" spans="1:7" ht="14.25" customHeight="1" x14ac:dyDescent="0.3">
      <c r="A2961" s="137" t="s">
        <v>233</v>
      </c>
      <c r="B2961" s="137"/>
      <c r="C2961" s="45"/>
      <c r="D2961" s="138">
        <f>SUM(D2962:D2968)</f>
        <v>0</v>
      </c>
      <c r="E2961" s="138">
        <f>SUM(E2962:E2968)</f>
        <v>0</v>
      </c>
      <c r="F2961" s="138">
        <f>SUM(F2962:F2968)</f>
        <v>0</v>
      </c>
      <c r="G2961" s="138">
        <f>SUM(G2962:G2968)</f>
        <v>0</v>
      </c>
    </row>
    <row r="2962" spans="1:7" ht="12.75" customHeight="1" x14ac:dyDescent="0.3">
      <c r="B2962" s="2">
        <v>7100</v>
      </c>
      <c r="C2962" s="139" t="s">
        <v>234</v>
      </c>
      <c r="D2962" s="20">
        <f t="shared" ref="D2962:D2968" si="296">SUM(E2962:G2962)</f>
        <v>0</v>
      </c>
      <c r="E2962" s="20">
        <v>0</v>
      </c>
      <c r="F2962" s="20">
        <v>0</v>
      </c>
      <c r="G2962" s="20">
        <v>0</v>
      </c>
    </row>
    <row r="2963" spans="1:7" ht="12.75" customHeight="1" x14ac:dyDescent="0.3">
      <c r="B2963" s="2">
        <v>7200</v>
      </c>
      <c r="C2963" s="139" t="s">
        <v>235</v>
      </c>
      <c r="D2963" s="20">
        <f t="shared" si="296"/>
        <v>0</v>
      </c>
      <c r="E2963" s="20">
        <v>0</v>
      </c>
      <c r="F2963" s="20">
        <v>0</v>
      </c>
      <c r="G2963" s="20">
        <v>0</v>
      </c>
    </row>
    <row r="2964" spans="1:7" ht="12.75" customHeight="1" x14ac:dyDescent="0.3">
      <c r="B2964" s="2">
        <v>7300</v>
      </c>
      <c r="C2964" s="139" t="s">
        <v>236</v>
      </c>
      <c r="D2964" s="20">
        <f t="shared" si="296"/>
        <v>0</v>
      </c>
      <c r="E2964" s="20">
        <v>0</v>
      </c>
      <c r="F2964" s="20">
        <v>0</v>
      </c>
      <c r="G2964" s="20">
        <v>0</v>
      </c>
    </row>
    <row r="2965" spans="1:7" ht="12.75" customHeight="1" x14ac:dyDescent="0.3">
      <c r="B2965" s="2">
        <v>7400</v>
      </c>
      <c r="C2965" s="139" t="s">
        <v>237</v>
      </c>
      <c r="D2965" s="20">
        <f t="shared" si="296"/>
        <v>0</v>
      </c>
      <c r="E2965" s="20">
        <v>0</v>
      </c>
      <c r="F2965" s="20">
        <v>0</v>
      </c>
      <c r="G2965" s="20">
        <v>0</v>
      </c>
    </row>
    <row r="2966" spans="1:7" ht="12.75" customHeight="1" x14ac:dyDescent="0.3">
      <c r="B2966" s="2">
        <v>7500</v>
      </c>
      <c r="C2966" s="139" t="s">
        <v>238</v>
      </c>
      <c r="D2966" s="20">
        <f t="shared" si="296"/>
        <v>0</v>
      </c>
      <c r="E2966" s="20">
        <v>0</v>
      </c>
      <c r="F2966" s="20">
        <v>0</v>
      </c>
      <c r="G2966" s="20">
        <v>0</v>
      </c>
    </row>
    <row r="2967" spans="1:7" ht="12.75" customHeight="1" x14ac:dyDescent="0.3">
      <c r="B2967" s="2">
        <v>7600</v>
      </c>
      <c r="C2967" s="139" t="s">
        <v>239</v>
      </c>
      <c r="D2967" s="20">
        <f t="shared" si="296"/>
        <v>0</v>
      </c>
      <c r="E2967" s="20">
        <v>0</v>
      </c>
      <c r="F2967" s="20">
        <v>0</v>
      </c>
      <c r="G2967" s="20">
        <v>0</v>
      </c>
    </row>
    <row r="2968" spans="1:7" ht="12.75" customHeight="1" x14ac:dyDescent="0.3">
      <c r="B2968" s="2">
        <v>7900</v>
      </c>
      <c r="C2968" s="139" t="s">
        <v>240</v>
      </c>
      <c r="D2968" s="20">
        <f t="shared" si="296"/>
        <v>0</v>
      </c>
      <c r="E2968" s="20">
        <v>0</v>
      </c>
      <c r="F2968" s="20">
        <v>0</v>
      </c>
      <c r="G2968" s="20">
        <v>0</v>
      </c>
    </row>
    <row r="2969" spans="1:7" ht="15.75" customHeight="1" x14ac:dyDescent="0.35">
      <c r="C2969" s="59"/>
      <c r="D2969" s="20">
        <f t="shared" ref="D2969" si="297">D3060+D3151+D3242+D3333+D3424+D3515+D3606+D3697+D3788+D3879+D3970+D4152+D4061+D4243+D4334+D4425+D4516+D4607+D4698+D4789+D4880+D4971+D5062+D5244+D5153+D5335+D5426+D5517+D5608+D5699+D5790+D5881</f>
        <v>0</v>
      </c>
      <c r="E2969" s="20"/>
      <c r="F2969" s="20"/>
      <c r="G2969" s="20"/>
    </row>
    <row r="2970" spans="1:7" ht="14.25" customHeight="1" x14ac:dyDescent="0.3">
      <c r="A2970" s="135"/>
      <c r="B2970" s="135"/>
      <c r="C2970" s="42" t="s">
        <v>241</v>
      </c>
      <c r="D2970" s="136">
        <f>D2972+D2982+D2992+D2996</f>
        <v>37722.21</v>
      </c>
      <c r="E2970" s="136">
        <v>0</v>
      </c>
      <c r="F2970" s="136">
        <v>681.47</v>
      </c>
      <c r="G2970" s="136">
        <v>37040.74</v>
      </c>
    </row>
    <row r="2971" spans="1:7" ht="15.75" customHeight="1" x14ac:dyDescent="0.35">
      <c r="C2971" s="59"/>
      <c r="D2971" s="20"/>
      <c r="E2971" s="20"/>
      <c r="F2971" s="20"/>
      <c r="G2971" s="20"/>
    </row>
    <row r="2972" spans="1:7" ht="14.25" customHeight="1" x14ac:dyDescent="0.3">
      <c r="A2972" s="137" t="s">
        <v>223</v>
      </c>
      <c r="B2972" s="137"/>
      <c r="C2972" s="45"/>
      <c r="D2972" s="138">
        <f>SUM(D2973:D2981)</f>
        <v>0</v>
      </c>
      <c r="E2972" s="138">
        <f>SUM(E2973:E2981)</f>
        <v>0</v>
      </c>
      <c r="F2972" s="138">
        <f>SUM(F2973:F2981)</f>
        <v>0</v>
      </c>
      <c r="G2972" s="138">
        <f>SUM(G2973:G2981)</f>
        <v>0</v>
      </c>
    </row>
    <row r="2973" spans="1:7" ht="12.75" customHeight="1" x14ac:dyDescent="0.3">
      <c r="B2973" s="2">
        <v>4100</v>
      </c>
      <c r="C2973" s="139" t="s">
        <v>224</v>
      </c>
      <c r="D2973" s="20">
        <f t="shared" ref="D2973:D2981" si="298">SUM(E2973:G2973)</f>
        <v>0</v>
      </c>
      <c r="E2973" s="20">
        <v>0</v>
      </c>
      <c r="F2973" s="20">
        <v>0</v>
      </c>
      <c r="G2973" s="20">
        <v>0</v>
      </c>
    </row>
    <row r="2974" spans="1:7" ht="12.75" customHeight="1" x14ac:dyDescent="0.3">
      <c r="B2974" s="2">
        <v>4200</v>
      </c>
      <c r="C2974" s="139" t="s">
        <v>225</v>
      </c>
      <c r="D2974" s="20">
        <f t="shared" si="298"/>
        <v>0</v>
      </c>
      <c r="E2974" s="20">
        <v>0</v>
      </c>
      <c r="F2974" s="20">
        <v>0</v>
      </c>
      <c r="G2974" s="20">
        <v>0</v>
      </c>
    </row>
    <row r="2975" spans="1:7" ht="12.75" customHeight="1" x14ac:dyDescent="0.3">
      <c r="B2975" s="2">
        <v>4300</v>
      </c>
      <c r="C2975" s="139" t="s">
        <v>226</v>
      </c>
      <c r="D2975" s="20">
        <f t="shared" si="298"/>
        <v>0</v>
      </c>
      <c r="E2975" s="20">
        <v>0</v>
      </c>
      <c r="F2975" s="20">
        <v>0</v>
      </c>
      <c r="G2975" s="20">
        <v>0</v>
      </c>
    </row>
    <row r="2976" spans="1:7" ht="12.75" customHeight="1" x14ac:dyDescent="0.3">
      <c r="B2976" s="2">
        <v>4400</v>
      </c>
      <c r="C2976" s="139" t="s">
        <v>227</v>
      </c>
      <c r="D2976" s="20">
        <f t="shared" si="298"/>
        <v>0</v>
      </c>
      <c r="E2976" s="20">
        <v>0</v>
      </c>
      <c r="F2976" s="20">
        <v>0</v>
      </c>
      <c r="G2976" s="20">
        <v>0</v>
      </c>
    </row>
    <row r="2977" spans="1:7" ht="12.75" customHeight="1" x14ac:dyDescent="0.3">
      <c r="B2977" s="2">
        <v>4500</v>
      </c>
      <c r="C2977" s="139" t="s">
        <v>228</v>
      </c>
      <c r="D2977" s="20">
        <f t="shared" si="298"/>
        <v>0</v>
      </c>
      <c r="E2977" s="20">
        <v>0</v>
      </c>
      <c r="F2977" s="20">
        <v>0</v>
      </c>
      <c r="G2977" s="20">
        <v>0</v>
      </c>
    </row>
    <row r="2978" spans="1:7" ht="12.75" customHeight="1" x14ac:dyDescent="0.3">
      <c r="B2978" s="2">
        <v>4600</v>
      </c>
      <c r="C2978" s="139" t="s">
        <v>229</v>
      </c>
      <c r="D2978" s="20">
        <f t="shared" si="298"/>
        <v>0</v>
      </c>
      <c r="E2978" s="20">
        <v>0</v>
      </c>
      <c r="F2978" s="20">
        <v>0</v>
      </c>
      <c r="G2978" s="20">
        <v>0</v>
      </c>
    </row>
    <row r="2979" spans="1:7" ht="12.75" customHeight="1" x14ac:dyDescent="0.3">
      <c r="B2979" s="2">
        <v>4700</v>
      </c>
      <c r="C2979" s="139" t="s">
        <v>230</v>
      </c>
      <c r="D2979" s="20">
        <f t="shared" si="298"/>
        <v>0</v>
      </c>
      <c r="E2979" s="20">
        <v>0</v>
      </c>
      <c r="F2979" s="20">
        <v>0</v>
      </c>
      <c r="G2979" s="20">
        <v>0</v>
      </c>
    </row>
    <row r="2980" spans="1:7" ht="12.75" customHeight="1" x14ac:dyDescent="0.3">
      <c r="B2980" s="2">
        <v>4800</v>
      </c>
      <c r="C2980" s="139" t="s">
        <v>231</v>
      </c>
      <c r="D2980" s="20">
        <f t="shared" si="298"/>
        <v>0</v>
      </c>
      <c r="E2980" s="20">
        <v>0</v>
      </c>
      <c r="F2980" s="20">
        <v>0</v>
      </c>
      <c r="G2980" s="20">
        <v>0</v>
      </c>
    </row>
    <row r="2981" spans="1:7" ht="12.75" customHeight="1" x14ac:dyDescent="0.3">
      <c r="B2981" s="2">
        <v>4900</v>
      </c>
      <c r="C2981" s="139" t="s">
        <v>232</v>
      </c>
      <c r="D2981" s="20">
        <f t="shared" si="298"/>
        <v>0</v>
      </c>
      <c r="E2981" s="20">
        <v>0</v>
      </c>
      <c r="F2981" s="20">
        <v>0</v>
      </c>
      <c r="G2981" s="20">
        <v>0</v>
      </c>
    </row>
    <row r="2982" spans="1:7" ht="14.25" customHeight="1" x14ac:dyDescent="0.3">
      <c r="A2982" s="137" t="s">
        <v>242</v>
      </c>
      <c r="B2982" s="137"/>
      <c r="C2982" s="45"/>
      <c r="D2982" s="138">
        <f>SUM(D2983:D2991)</f>
        <v>37168.94</v>
      </c>
      <c r="E2982" s="138">
        <f>SUM(E2983:E2991)</f>
        <v>0</v>
      </c>
      <c r="F2982" s="138">
        <f>SUM(F2983:F2991)</f>
        <v>681.47</v>
      </c>
      <c r="G2982" s="138">
        <f>SUM(G2983:G2991)</f>
        <v>36487.47</v>
      </c>
    </row>
    <row r="2983" spans="1:7" ht="12.75" customHeight="1" x14ac:dyDescent="0.3">
      <c r="B2983" s="2">
        <v>5100</v>
      </c>
      <c r="C2983" s="139" t="s">
        <v>243</v>
      </c>
      <c r="D2983" s="20">
        <f t="shared" ref="D2983:D2991" si="299">SUM(E2983:G2983)</f>
        <v>0</v>
      </c>
      <c r="E2983" s="20">
        <v>0</v>
      </c>
      <c r="F2983" s="20">
        <v>0</v>
      </c>
      <c r="G2983" s="20">
        <v>0</v>
      </c>
    </row>
    <row r="2984" spans="1:7" ht="12.75" customHeight="1" x14ac:dyDescent="0.3">
      <c r="B2984" s="2">
        <v>5200</v>
      </c>
      <c r="C2984" s="139" t="s">
        <v>244</v>
      </c>
      <c r="D2984" s="20">
        <f t="shared" si="299"/>
        <v>0</v>
      </c>
      <c r="E2984" s="20">
        <v>0</v>
      </c>
      <c r="F2984" s="20">
        <v>0</v>
      </c>
      <c r="G2984" s="20">
        <v>0</v>
      </c>
    </row>
    <row r="2985" spans="1:7" ht="12.75" customHeight="1" x14ac:dyDescent="0.3">
      <c r="B2985" s="2">
        <v>5300</v>
      </c>
      <c r="C2985" s="139" t="s">
        <v>245</v>
      </c>
      <c r="D2985" s="20">
        <f t="shared" si="299"/>
        <v>37168.94</v>
      </c>
      <c r="E2985" s="20">
        <v>0</v>
      </c>
      <c r="F2985" s="20">
        <v>681.47</v>
      </c>
      <c r="G2985" s="20">
        <v>36487.47</v>
      </c>
    </row>
    <row r="2986" spans="1:7" ht="12.75" customHeight="1" x14ac:dyDescent="0.3">
      <c r="B2986" s="2">
        <v>5400</v>
      </c>
      <c r="C2986" s="139" t="s">
        <v>246</v>
      </c>
      <c r="D2986" s="20">
        <f t="shared" si="299"/>
        <v>0</v>
      </c>
      <c r="E2986" s="20">
        <v>0</v>
      </c>
      <c r="F2986" s="20">
        <v>0</v>
      </c>
      <c r="G2986" s="20">
        <v>0</v>
      </c>
    </row>
    <row r="2987" spans="1:7" ht="12.75" customHeight="1" x14ac:dyDescent="0.3">
      <c r="B2987" s="2">
        <v>5500</v>
      </c>
      <c r="C2987" s="139" t="s">
        <v>247</v>
      </c>
      <c r="D2987" s="20">
        <f t="shared" si="299"/>
        <v>0</v>
      </c>
      <c r="E2987" s="20">
        <v>0</v>
      </c>
      <c r="F2987" s="20">
        <v>0</v>
      </c>
      <c r="G2987" s="20">
        <v>0</v>
      </c>
    </row>
    <row r="2988" spans="1:7" ht="12.75" customHeight="1" x14ac:dyDescent="0.3">
      <c r="B2988" s="2">
        <v>5600</v>
      </c>
      <c r="C2988" s="139" t="s">
        <v>248</v>
      </c>
      <c r="D2988" s="20">
        <f t="shared" si="299"/>
        <v>0</v>
      </c>
      <c r="E2988" s="20">
        <v>0</v>
      </c>
      <c r="F2988" s="20">
        <v>0</v>
      </c>
      <c r="G2988" s="20">
        <v>0</v>
      </c>
    </row>
    <row r="2989" spans="1:7" ht="12.75" customHeight="1" x14ac:dyDescent="0.3">
      <c r="B2989" s="2">
        <v>5700</v>
      </c>
      <c r="C2989" s="139" t="s">
        <v>249</v>
      </c>
      <c r="D2989" s="20">
        <f t="shared" si="299"/>
        <v>0</v>
      </c>
      <c r="E2989" s="20">
        <v>0</v>
      </c>
      <c r="F2989" s="20">
        <v>0</v>
      </c>
      <c r="G2989" s="20">
        <v>0</v>
      </c>
    </row>
    <row r="2990" spans="1:7" ht="12.75" customHeight="1" x14ac:dyDescent="0.3">
      <c r="B2990" s="2">
        <v>5800</v>
      </c>
      <c r="C2990" s="139" t="s">
        <v>250</v>
      </c>
      <c r="D2990" s="20">
        <f t="shared" si="299"/>
        <v>0</v>
      </c>
      <c r="E2990" s="20">
        <v>0</v>
      </c>
      <c r="F2990" s="20">
        <v>0</v>
      </c>
      <c r="G2990" s="20">
        <v>0</v>
      </c>
    </row>
    <row r="2991" spans="1:7" ht="12.75" customHeight="1" x14ac:dyDescent="0.3">
      <c r="B2991" s="2">
        <v>5900</v>
      </c>
      <c r="C2991" s="139" t="s">
        <v>251</v>
      </c>
      <c r="D2991" s="20">
        <f t="shared" si="299"/>
        <v>0</v>
      </c>
      <c r="E2991" s="20">
        <v>0</v>
      </c>
      <c r="F2991" s="20">
        <v>0</v>
      </c>
      <c r="G2991" s="20">
        <v>0</v>
      </c>
    </row>
    <row r="2992" spans="1:7" ht="14.25" customHeight="1" x14ac:dyDescent="0.3">
      <c r="A2992" s="137" t="s">
        <v>252</v>
      </c>
      <c r="B2992" s="137"/>
      <c r="C2992" s="45"/>
      <c r="D2992" s="138">
        <f>SUM(D2993:D2995)</f>
        <v>553.27</v>
      </c>
      <c r="E2992" s="138">
        <f>SUM(E2993:E2995)</f>
        <v>0</v>
      </c>
      <c r="F2992" s="138">
        <f>SUM(F2993:F2995)</f>
        <v>0</v>
      </c>
      <c r="G2992" s="138">
        <f>SUM(G2993:G2995)</f>
        <v>553.27</v>
      </c>
    </row>
    <row r="2993" spans="1:7" ht="12.75" customHeight="1" x14ac:dyDescent="0.3">
      <c r="B2993" s="2">
        <v>6100</v>
      </c>
      <c r="C2993" s="139" t="s">
        <v>253</v>
      </c>
      <c r="D2993" s="20">
        <f t="shared" ref="D2993:D2995" si="300">SUM(E2993:G2993)</f>
        <v>0</v>
      </c>
      <c r="E2993" s="20">
        <v>0</v>
      </c>
      <c r="F2993" s="20">
        <v>0</v>
      </c>
      <c r="G2993" s="20">
        <v>0</v>
      </c>
    </row>
    <row r="2994" spans="1:7" ht="12.75" customHeight="1" x14ac:dyDescent="0.3">
      <c r="B2994" s="2">
        <v>6200</v>
      </c>
      <c r="C2994" s="139" t="s">
        <v>254</v>
      </c>
      <c r="D2994" s="20">
        <f t="shared" si="300"/>
        <v>553.27</v>
      </c>
      <c r="E2994" s="20">
        <v>0</v>
      </c>
      <c r="F2994" s="20">
        <v>0</v>
      </c>
      <c r="G2994" s="20">
        <v>553.27</v>
      </c>
    </row>
    <row r="2995" spans="1:7" ht="12.75" customHeight="1" x14ac:dyDescent="0.3">
      <c r="B2995" s="2">
        <v>6300</v>
      </c>
      <c r="C2995" s="139" t="s">
        <v>255</v>
      </c>
      <c r="D2995" s="20">
        <f t="shared" si="300"/>
        <v>0</v>
      </c>
      <c r="E2995" s="20">
        <v>0</v>
      </c>
      <c r="F2995" s="20">
        <v>0</v>
      </c>
      <c r="G2995" s="20">
        <v>0</v>
      </c>
    </row>
    <row r="2996" spans="1:7" ht="14.25" customHeight="1" x14ac:dyDescent="0.3">
      <c r="A2996" s="137" t="s">
        <v>256</v>
      </c>
      <c r="B2996" s="137"/>
      <c r="C2996" s="45"/>
      <c r="D2996" s="138">
        <f>D2997</f>
        <v>0</v>
      </c>
      <c r="E2996" s="138">
        <f>E2997</f>
        <v>0</v>
      </c>
      <c r="F2996" s="138">
        <f>F2997</f>
        <v>0</v>
      </c>
      <c r="G2996" s="138">
        <f>G2997</f>
        <v>0</v>
      </c>
    </row>
    <row r="2997" spans="1:7" ht="12.75" customHeight="1" x14ac:dyDescent="0.3">
      <c r="A2997" s="90"/>
      <c r="B2997" s="90">
        <v>9900</v>
      </c>
      <c r="C2997" s="140" t="s">
        <v>257</v>
      </c>
      <c r="D2997" s="92">
        <f>SUM(E2997:G2997)</f>
        <v>0</v>
      </c>
      <c r="E2997" s="92">
        <v>0</v>
      </c>
      <c r="F2997" s="92">
        <v>0</v>
      </c>
      <c r="G2997" s="92">
        <v>0</v>
      </c>
    </row>
    <row r="2998" spans="1:7" ht="14.25" customHeight="1" x14ac:dyDescent="0.3">
      <c r="A2998" s="37" t="s">
        <v>1047</v>
      </c>
      <c r="B2998" s="37"/>
      <c r="C2998" s="37"/>
      <c r="D2998" s="37"/>
      <c r="E2998" s="37"/>
      <c r="F2998" s="37"/>
      <c r="G2998" s="37"/>
    </row>
    <row r="2999" spans="1:7" ht="14.25" customHeight="1" x14ac:dyDescent="0.3">
      <c r="A2999" s="36" t="s">
        <v>258</v>
      </c>
      <c r="B2999" s="37"/>
      <c r="C2999" s="37"/>
      <c r="D2999" s="37"/>
      <c r="E2999" s="37"/>
      <c r="F2999" s="37"/>
      <c r="G2999" s="37"/>
    </row>
    <row r="3000" spans="1:7" x14ac:dyDescent="0.3">
      <c r="A3000" s="37"/>
      <c r="B3000" s="37"/>
      <c r="C3000" s="37"/>
      <c r="D3000" s="37"/>
      <c r="E3000" s="37"/>
      <c r="F3000" s="37"/>
      <c r="G3000" s="37"/>
    </row>
  </sheetData>
  <hyperlinks>
    <hyperlink ref="G1" location="Inicio!D419" display="Cuadro IV.20"/>
  </hyperlink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theme="2" tint="-0.249977111117893"/>
  </sheetPr>
  <dimension ref="A1:AG86"/>
  <sheetViews>
    <sheetView showGridLines="0" zoomScale="80" zoomScaleNormal="80" workbookViewId="0">
      <selection activeCell="A6" sqref="A6"/>
    </sheetView>
  </sheetViews>
  <sheetFormatPr baseColWidth="10" defaultColWidth="11.19921875" defaultRowHeight="15" x14ac:dyDescent="0.3"/>
  <cols>
    <col min="1" max="1" width="4.69921875" style="2" customWidth="1"/>
    <col min="2" max="2" width="5.59765625" style="2" bestFit="1" customWidth="1"/>
    <col min="3" max="3" width="53" style="2" customWidth="1"/>
    <col min="4" max="4" width="13.69921875" style="2" bestFit="1" customWidth="1"/>
    <col min="5" max="5" width="11.19921875" style="2" customWidth="1"/>
    <col min="6" max="6" width="20.3984375" style="2" customWidth="1"/>
    <col min="7" max="9" width="18.3984375" style="2" customWidth="1"/>
    <col min="10" max="10" width="21.8984375" style="2" customWidth="1"/>
    <col min="11" max="17" width="18.3984375" style="2" customWidth="1"/>
    <col min="18" max="18" width="21.8984375" style="2" customWidth="1"/>
    <col min="19" max="30" width="18.3984375" style="2" customWidth="1"/>
    <col min="31" max="31" width="5" style="2" customWidth="1"/>
    <col min="32" max="16384" width="11.19921875" style="2"/>
  </cols>
  <sheetData>
    <row r="1" spans="1:33" ht="21.75" x14ac:dyDescent="0.4">
      <c r="A1" s="12" t="s">
        <v>1081</v>
      </c>
      <c r="B1" s="175"/>
      <c r="AD1" s="60" t="s">
        <v>709</v>
      </c>
    </row>
    <row r="2" spans="1:33" ht="21.75" x14ac:dyDescent="0.4">
      <c r="A2" s="12" t="s">
        <v>188</v>
      </c>
      <c r="B2" s="175"/>
      <c r="D2" s="16"/>
      <c r="E2" s="16"/>
      <c r="F2" s="16"/>
      <c r="G2" s="16"/>
      <c r="H2" s="16"/>
      <c r="I2" s="16"/>
      <c r="J2" s="16"/>
      <c r="K2" s="16"/>
      <c r="L2" s="16"/>
      <c r="M2" s="16"/>
      <c r="N2" s="16"/>
      <c r="O2" s="16"/>
      <c r="P2" s="16"/>
      <c r="Q2" s="16"/>
      <c r="R2" s="16"/>
      <c r="S2" s="16"/>
      <c r="T2" s="16"/>
      <c r="U2" s="16"/>
      <c r="V2" s="16"/>
      <c r="W2" s="16"/>
      <c r="X2" s="16"/>
      <c r="Y2" s="16"/>
      <c r="Z2" s="16"/>
      <c r="AA2" s="16"/>
      <c r="AB2" s="16"/>
      <c r="AC2" s="16"/>
      <c r="AD2" s="16"/>
    </row>
    <row r="3" spans="1:33" ht="21.75" x14ac:dyDescent="0.4">
      <c r="A3" s="12" t="s">
        <v>535</v>
      </c>
      <c r="B3" s="175"/>
      <c r="D3" s="16"/>
      <c r="E3" s="16"/>
      <c r="F3" s="16"/>
      <c r="G3" s="16"/>
      <c r="H3" s="16"/>
      <c r="I3" s="16"/>
      <c r="J3" s="16"/>
      <c r="K3" s="16"/>
      <c r="L3" s="16"/>
      <c r="M3" s="16"/>
      <c r="N3" s="16"/>
      <c r="O3" s="16"/>
      <c r="P3" s="16"/>
      <c r="Q3" s="16"/>
      <c r="R3" s="16"/>
      <c r="S3" s="16"/>
      <c r="T3" s="16"/>
      <c r="U3" s="16"/>
      <c r="V3" s="16"/>
      <c r="W3" s="16"/>
      <c r="X3" s="16"/>
      <c r="Y3" s="16"/>
      <c r="Z3" s="16"/>
      <c r="AA3" s="16"/>
      <c r="AB3" s="16"/>
      <c r="AC3" s="16"/>
      <c r="AD3" s="16"/>
    </row>
    <row r="4" spans="1:33" ht="21.75" x14ac:dyDescent="0.4">
      <c r="A4" s="12" t="s">
        <v>0</v>
      </c>
      <c r="B4" s="175"/>
      <c r="D4" s="80"/>
      <c r="E4" s="80"/>
      <c r="F4" s="80"/>
      <c r="G4" s="80"/>
      <c r="H4" s="80"/>
      <c r="I4" s="80"/>
      <c r="J4" s="80"/>
      <c r="K4" s="80"/>
      <c r="L4" s="80"/>
      <c r="M4" s="80"/>
      <c r="N4" s="80"/>
      <c r="O4" s="80"/>
      <c r="P4" s="80"/>
      <c r="Q4" s="80"/>
      <c r="R4" s="80"/>
      <c r="S4" s="80"/>
      <c r="T4" s="80"/>
      <c r="U4" s="80"/>
      <c r="V4" s="80"/>
      <c r="W4" s="80"/>
      <c r="X4" s="80"/>
      <c r="Y4" s="80"/>
      <c r="Z4" s="80"/>
      <c r="AA4" s="80"/>
      <c r="AB4" s="80"/>
      <c r="AC4" s="80"/>
      <c r="AD4" s="80"/>
    </row>
    <row r="5" spans="1:33" s="20" customFormat="1" x14ac:dyDescent="0.3"/>
    <row r="6" spans="1:33" ht="66" customHeight="1" x14ac:dyDescent="0.3">
      <c r="A6" s="150" t="s">
        <v>189</v>
      </c>
      <c r="B6" s="150" t="s">
        <v>190</v>
      </c>
      <c r="C6" s="95" t="s">
        <v>191</v>
      </c>
      <c r="D6" s="95" t="s">
        <v>534</v>
      </c>
      <c r="E6" s="96" t="s">
        <v>80</v>
      </c>
      <c r="F6" s="96" t="s">
        <v>81</v>
      </c>
      <c r="G6" s="96" t="s">
        <v>82</v>
      </c>
      <c r="H6" s="96" t="s">
        <v>83</v>
      </c>
      <c r="I6" s="96" t="s">
        <v>84</v>
      </c>
      <c r="J6" s="96" t="s">
        <v>85</v>
      </c>
      <c r="K6" s="96" t="s">
        <v>86</v>
      </c>
      <c r="L6" s="96" t="s">
        <v>87</v>
      </c>
      <c r="M6" s="96" t="s">
        <v>88</v>
      </c>
      <c r="N6" s="96" t="s">
        <v>89</v>
      </c>
      <c r="O6" s="96" t="s">
        <v>90</v>
      </c>
      <c r="P6" s="96" t="s">
        <v>91</v>
      </c>
      <c r="Q6" s="96" t="s">
        <v>92</v>
      </c>
      <c r="R6" s="96" t="s">
        <v>93</v>
      </c>
      <c r="S6" s="96" t="s">
        <v>94</v>
      </c>
      <c r="T6" s="96" t="s">
        <v>95</v>
      </c>
      <c r="U6" s="96" t="s">
        <v>96</v>
      </c>
      <c r="V6" s="96" t="s">
        <v>97</v>
      </c>
      <c r="W6" s="96" t="s">
        <v>98</v>
      </c>
      <c r="X6" s="96" t="s">
        <v>99</v>
      </c>
      <c r="Y6" s="96" t="s">
        <v>100</v>
      </c>
      <c r="Z6" s="96" t="s">
        <v>101</v>
      </c>
      <c r="AA6" s="96" t="s">
        <v>102</v>
      </c>
      <c r="AB6" s="96" t="s">
        <v>103</v>
      </c>
      <c r="AC6" s="96" t="s">
        <v>104</v>
      </c>
      <c r="AD6" s="96" t="s">
        <v>105</v>
      </c>
    </row>
    <row r="7" spans="1:33" x14ac:dyDescent="0.3">
      <c r="E7" s="298">
        <v>100</v>
      </c>
      <c r="F7" s="298">
        <v>111</v>
      </c>
      <c r="G7" s="298">
        <v>112</v>
      </c>
      <c r="H7" s="298">
        <v>113</v>
      </c>
      <c r="I7" s="298">
        <v>114</v>
      </c>
      <c r="J7" s="298">
        <v>160</v>
      </c>
      <c r="K7" s="298">
        <v>170</v>
      </c>
      <c r="L7" s="298">
        <v>171</v>
      </c>
      <c r="M7" s="298">
        <v>172</v>
      </c>
      <c r="N7" s="298"/>
      <c r="O7" s="298">
        <v>300</v>
      </c>
      <c r="P7" s="298">
        <v>310</v>
      </c>
      <c r="Q7" s="298">
        <v>313</v>
      </c>
      <c r="R7" s="298">
        <v>315</v>
      </c>
      <c r="S7" s="298">
        <v>316</v>
      </c>
      <c r="T7" s="298">
        <v>500</v>
      </c>
      <c r="U7" s="298">
        <v>510</v>
      </c>
      <c r="V7" s="298">
        <v>511</v>
      </c>
      <c r="W7" s="298">
        <v>512</v>
      </c>
      <c r="X7" s="298">
        <v>513</v>
      </c>
      <c r="Y7" s="298">
        <v>514</v>
      </c>
      <c r="Z7" s="298">
        <v>600</v>
      </c>
      <c r="AA7" s="298">
        <v>610</v>
      </c>
      <c r="AB7" s="298">
        <v>611</v>
      </c>
      <c r="AC7" s="298">
        <v>613</v>
      </c>
      <c r="AD7" s="298">
        <v>614</v>
      </c>
    </row>
    <row r="8" spans="1:33" x14ac:dyDescent="0.3">
      <c r="A8" s="89"/>
      <c r="B8" s="89"/>
      <c r="C8" s="89" t="s">
        <v>193</v>
      </c>
      <c r="D8" s="89">
        <f>D10+D58</f>
        <v>9783364.3699999992</v>
      </c>
      <c r="E8" s="89">
        <f t="shared" ref="E8:AD8" si="0">E10+E58</f>
        <v>126939.86000000002</v>
      </c>
      <c r="F8" s="89">
        <f t="shared" si="0"/>
        <v>62139.23</v>
      </c>
      <c r="G8" s="89">
        <f t="shared" si="0"/>
        <v>1162001.75</v>
      </c>
      <c r="H8" s="89">
        <f t="shared" si="0"/>
        <v>60934.45</v>
      </c>
      <c r="I8" s="89">
        <f t="shared" si="0"/>
        <v>23611.210000000003</v>
      </c>
      <c r="J8" s="89">
        <f t="shared" si="0"/>
        <v>1220435.0900000003</v>
      </c>
      <c r="K8" s="89">
        <f t="shared" si="0"/>
        <v>48914.030000000006</v>
      </c>
      <c r="L8" s="89">
        <f t="shared" si="0"/>
        <v>34193.43</v>
      </c>
      <c r="M8" s="89">
        <f t="shared" si="0"/>
        <v>300200.15000000002</v>
      </c>
      <c r="N8" s="89">
        <f t="shared" si="0"/>
        <v>0</v>
      </c>
      <c r="O8" s="89">
        <f t="shared" si="0"/>
        <v>60412.91</v>
      </c>
      <c r="P8" s="89">
        <f t="shared" si="0"/>
        <v>369747.63</v>
      </c>
      <c r="Q8" s="89">
        <f t="shared" si="0"/>
        <v>95577.209999999992</v>
      </c>
      <c r="R8" s="89">
        <f t="shared" si="0"/>
        <v>43585.19</v>
      </c>
      <c r="S8" s="89">
        <f t="shared" si="0"/>
        <v>543895.68999999994</v>
      </c>
      <c r="T8" s="89">
        <f t="shared" si="0"/>
        <v>55727.779999999992</v>
      </c>
      <c r="U8" s="89">
        <f t="shared" si="0"/>
        <v>84029.46</v>
      </c>
      <c r="V8" s="89">
        <f t="shared" si="0"/>
        <v>485095.21</v>
      </c>
      <c r="W8" s="89">
        <f>W10+W58</f>
        <v>463301.08</v>
      </c>
      <c r="X8" s="89">
        <f t="shared" si="0"/>
        <v>505286.04999999993</v>
      </c>
      <c r="Y8" s="89">
        <f t="shared" si="0"/>
        <v>116842.28</v>
      </c>
      <c r="Z8" s="89">
        <f t="shared" si="0"/>
        <v>40252.300000000003</v>
      </c>
      <c r="AA8" s="89">
        <f t="shared" si="0"/>
        <v>2869161.06</v>
      </c>
      <c r="AB8" s="89">
        <f t="shared" si="0"/>
        <v>925936.05</v>
      </c>
      <c r="AC8" s="89">
        <f t="shared" si="0"/>
        <v>61986.76999999999</v>
      </c>
      <c r="AD8" s="89">
        <f t="shared" si="0"/>
        <v>23158.5</v>
      </c>
      <c r="AF8" s="16"/>
      <c r="AG8" s="16"/>
    </row>
    <row r="9" spans="1:33" s="22" customFormat="1" x14ac:dyDescent="0.3">
      <c r="A9" s="225"/>
      <c r="B9" s="225"/>
      <c r="C9" s="226"/>
      <c r="D9" s="30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F9" s="16"/>
      <c r="AG9" s="16"/>
    </row>
    <row r="10" spans="1:33" x14ac:dyDescent="0.3">
      <c r="A10" s="42"/>
      <c r="B10" s="42"/>
      <c r="C10" s="42" t="s">
        <v>194</v>
      </c>
      <c r="D10" s="223">
        <f>D11+D19+D29+D39+D49</f>
        <v>9759677.3499999996</v>
      </c>
      <c r="E10" s="223">
        <f>E11+E19+E29+E39+E49</f>
        <v>126290.26000000001</v>
      </c>
      <c r="F10" s="223">
        <f t="shared" ref="F10:AD10" si="1">F11+F19+F29+F39+F49</f>
        <v>62139.23</v>
      </c>
      <c r="G10" s="223">
        <f t="shared" si="1"/>
        <v>1162001.75</v>
      </c>
      <c r="H10" s="223">
        <f t="shared" si="1"/>
        <v>60934.45</v>
      </c>
      <c r="I10" s="223">
        <f t="shared" si="1"/>
        <v>23611.210000000003</v>
      </c>
      <c r="J10" s="223">
        <f t="shared" si="1"/>
        <v>1220435.0900000003</v>
      </c>
      <c r="K10" s="223">
        <f t="shared" si="1"/>
        <v>48914.030000000006</v>
      </c>
      <c r="L10" s="223">
        <f t="shared" si="1"/>
        <v>34193.43</v>
      </c>
      <c r="M10" s="223">
        <f t="shared" si="1"/>
        <v>300200.15000000002</v>
      </c>
      <c r="N10" s="223">
        <f t="shared" si="1"/>
        <v>0</v>
      </c>
      <c r="O10" s="223">
        <f t="shared" si="1"/>
        <v>60412.91</v>
      </c>
      <c r="P10" s="223">
        <f t="shared" si="1"/>
        <v>369747.63</v>
      </c>
      <c r="Q10" s="223">
        <f t="shared" si="1"/>
        <v>95577.209999999992</v>
      </c>
      <c r="R10" s="223">
        <f t="shared" si="1"/>
        <v>43585.19</v>
      </c>
      <c r="S10" s="223">
        <f t="shared" si="1"/>
        <v>543895.68999999994</v>
      </c>
      <c r="T10" s="223">
        <f t="shared" si="1"/>
        <v>55727.779999999992</v>
      </c>
      <c r="U10" s="223">
        <f t="shared" si="1"/>
        <v>84029.46</v>
      </c>
      <c r="V10" s="223">
        <f t="shared" si="1"/>
        <v>485095.21</v>
      </c>
      <c r="W10" s="223">
        <f t="shared" si="1"/>
        <v>440263.66000000003</v>
      </c>
      <c r="X10" s="223">
        <f t="shared" si="1"/>
        <v>505286.04999999993</v>
      </c>
      <c r="Y10" s="223">
        <f t="shared" si="1"/>
        <v>116842.28</v>
      </c>
      <c r="Z10" s="223">
        <f t="shared" si="1"/>
        <v>40252.300000000003</v>
      </c>
      <c r="AA10" s="223">
        <f t="shared" si="1"/>
        <v>2869161.06</v>
      </c>
      <c r="AB10" s="223">
        <f t="shared" si="1"/>
        <v>925936.05</v>
      </c>
      <c r="AC10" s="223">
        <f t="shared" si="1"/>
        <v>61986.76999999999</v>
      </c>
      <c r="AD10" s="223">
        <f t="shared" si="1"/>
        <v>23158.5</v>
      </c>
      <c r="AF10" s="16"/>
      <c r="AG10" s="16"/>
    </row>
    <row r="11" spans="1:33" x14ac:dyDescent="0.3">
      <c r="A11" s="45" t="s">
        <v>195</v>
      </c>
      <c r="B11" s="45"/>
      <c r="C11" s="45"/>
      <c r="D11" s="224">
        <f>SUM(D12:D18)</f>
        <v>5105962.66</v>
      </c>
      <c r="E11" s="224">
        <f>SUM(E12:E18)</f>
        <v>108435.74</v>
      </c>
      <c r="F11" s="224">
        <f t="shared" ref="F11:AD11" si="2">SUM(F12:F18)</f>
        <v>59953.29</v>
      </c>
      <c r="G11" s="224">
        <f t="shared" si="2"/>
        <v>45521.5</v>
      </c>
      <c r="H11" s="224">
        <f t="shared" si="2"/>
        <v>59904.369999999995</v>
      </c>
      <c r="I11" s="224">
        <f t="shared" si="2"/>
        <v>22944.06</v>
      </c>
      <c r="J11" s="224">
        <f t="shared" si="2"/>
        <v>895478.24000000011</v>
      </c>
      <c r="K11" s="224">
        <f t="shared" si="2"/>
        <v>46445.61</v>
      </c>
      <c r="L11" s="224">
        <f t="shared" si="2"/>
        <v>31353.66</v>
      </c>
      <c r="M11" s="224">
        <f t="shared" si="2"/>
        <v>20381.18</v>
      </c>
      <c r="N11" s="224">
        <f t="shared" si="2"/>
        <v>0</v>
      </c>
      <c r="O11" s="224">
        <f t="shared" si="2"/>
        <v>49472.040000000008</v>
      </c>
      <c r="P11" s="224">
        <f t="shared" si="2"/>
        <v>72109.13</v>
      </c>
      <c r="Q11" s="224">
        <f t="shared" si="2"/>
        <v>75429.209999999992</v>
      </c>
      <c r="R11" s="224">
        <f t="shared" si="2"/>
        <v>14569.000000000002</v>
      </c>
      <c r="S11" s="224">
        <f t="shared" si="2"/>
        <v>303489.24</v>
      </c>
      <c r="T11" s="224">
        <f t="shared" si="2"/>
        <v>50635.359999999993</v>
      </c>
      <c r="U11" s="224">
        <f t="shared" si="2"/>
        <v>78136.19</v>
      </c>
      <c r="V11" s="224">
        <f t="shared" si="2"/>
        <v>36285.869999999995</v>
      </c>
      <c r="W11" s="224">
        <f t="shared" si="2"/>
        <v>86463.329999999987</v>
      </c>
      <c r="X11" s="224">
        <f t="shared" si="2"/>
        <v>485975.45999999996</v>
      </c>
      <c r="Y11" s="224">
        <f t="shared" si="2"/>
        <v>77526.67</v>
      </c>
      <c r="Z11" s="224">
        <f t="shared" si="2"/>
        <v>36330.44</v>
      </c>
      <c r="AA11" s="224">
        <f t="shared" si="2"/>
        <v>1908039.13</v>
      </c>
      <c r="AB11" s="224">
        <f t="shared" si="2"/>
        <v>474429.24000000005</v>
      </c>
      <c r="AC11" s="224">
        <f t="shared" si="2"/>
        <v>47384.959999999992</v>
      </c>
      <c r="AD11" s="224">
        <f t="shared" si="2"/>
        <v>19269.739999999998</v>
      </c>
      <c r="AF11" s="16"/>
      <c r="AG11" s="16"/>
    </row>
    <row r="12" spans="1:33" x14ac:dyDescent="0.3">
      <c r="A12" s="35"/>
      <c r="B12" s="35">
        <v>1100</v>
      </c>
      <c r="C12" s="228" t="s">
        <v>196</v>
      </c>
      <c r="D12" s="56">
        <f t="shared" ref="D12:D18" si="3">SUM(E12:AD12)</f>
        <v>809221.87000000011</v>
      </c>
      <c r="E12" s="56">
        <v>16480.120000000003</v>
      </c>
      <c r="F12" s="56">
        <v>11075.32</v>
      </c>
      <c r="G12" s="56">
        <v>13137.599999999999</v>
      </c>
      <c r="H12" s="56">
        <v>11850.4</v>
      </c>
      <c r="I12" s="56">
        <v>3686.1000000000004</v>
      </c>
      <c r="J12" s="56">
        <v>322153.68</v>
      </c>
      <c r="K12" s="56">
        <v>8484.16</v>
      </c>
      <c r="L12" s="56">
        <v>9670.23</v>
      </c>
      <c r="M12" s="56">
        <v>5123.1400000000003</v>
      </c>
      <c r="N12" s="56"/>
      <c r="O12" s="56">
        <v>10588.130000000001</v>
      </c>
      <c r="P12" s="56">
        <v>23817.66</v>
      </c>
      <c r="Q12" s="56">
        <v>24216.73</v>
      </c>
      <c r="R12" s="56">
        <v>2285.9699999999998</v>
      </c>
      <c r="S12" s="56">
        <v>109725.02</v>
      </c>
      <c r="T12" s="56">
        <v>7484.41</v>
      </c>
      <c r="U12" s="56">
        <v>20677.91</v>
      </c>
      <c r="V12" s="56">
        <v>10957.68</v>
      </c>
      <c r="W12" s="56">
        <v>29392.36</v>
      </c>
      <c r="X12" s="56">
        <v>51968.800000000003</v>
      </c>
      <c r="Y12" s="56">
        <v>17970.41</v>
      </c>
      <c r="Z12" s="56">
        <v>6238.76</v>
      </c>
      <c r="AA12" s="56">
        <v>45677.22</v>
      </c>
      <c r="AB12" s="56">
        <v>33452.04</v>
      </c>
      <c r="AC12" s="56">
        <v>10253.02</v>
      </c>
      <c r="AD12" s="56">
        <v>2855</v>
      </c>
      <c r="AF12" s="16"/>
      <c r="AG12" s="16"/>
    </row>
    <row r="13" spans="1:33" x14ac:dyDescent="0.3">
      <c r="A13" s="35"/>
      <c r="B13" s="35">
        <v>1200</v>
      </c>
      <c r="C13" s="228" t="s">
        <v>197</v>
      </c>
      <c r="D13" s="56">
        <f t="shared" si="3"/>
        <v>975984.76</v>
      </c>
      <c r="E13" s="56">
        <v>43073.14</v>
      </c>
      <c r="F13" s="56">
        <v>14643.06</v>
      </c>
      <c r="G13" s="56">
        <v>2456.1</v>
      </c>
      <c r="H13" s="56">
        <v>0</v>
      </c>
      <c r="I13" s="56">
        <v>4117.71</v>
      </c>
      <c r="J13" s="56">
        <v>7371.53</v>
      </c>
      <c r="K13" s="56">
        <v>12434.92</v>
      </c>
      <c r="L13" s="56">
        <v>0</v>
      </c>
      <c r="M13" s="56">
        <v>0</v>
      </c>
      <c r="N13" s="56"/>
      <c r="O13" s="56">
        <v>9536.27</v>
      </c>
      <c r="P13" s="56">
        <v>1788.81</v>
      </c>
      <c r="Q13" s="56">
        <v>1184.4100000000001</v>
      </c>
      <c r="R13" s="56">
        <v>5816.26</v>
      </c>
      <c r="S13" s="56">
        <v>563.26</v>
      </c>
      <c r="T13" s="56">
        <v>17422</v>
      </c>
      <c r="U13" s="56">
        <v>2833.1</v>
      </c>
      <c r="V13" s="56">
        <v>1320.7</v>
      </c>
      <c r="W13" s="56">
        <v>6269.2</v>
      </c>
      <c r="X13" s="56">
        <v>6764.25</v>
      </c>
      <c r="Y13" s="56">
        <v>12347.71</v>
      </c>
      <c r="Z13" s="56">
        <v>6695.24</v>
      </c>
      <c r="AA13" s="56">
        <v>673111.8</v>
      </c>
      <c r="AB13" s="56">
        <v>140423.67000000001</v>
      </c>
      <c r="AC13" s="56">
        <v>4021.15</v>
      </c>
      <c r="AD13" s="56">
        <v>1790.47</v>
      </c>
      <c r="AF13" s="16"/>
      <c r="AG13" s="16"/>
    </row>
    <row r="14" spans="1:33" x14ac:dyDescent="0.3">
      <c r="A14" s="35"/>
      <c r="B14" s="35">
        <v>1300</v>
      </c>
      <c r="C14" s="228" t="s">
        <v>198</v>
      </c>
      <c r="D14" s="56">
        <f t="shared" si="3"/>
        <v>1655842.6300000001</v>
      </c>
      <c r="E14" s="56">
        <v>7931.06</v>
      </c>
      <c r="F14" s="56">
        <v>7505.9500000000007</v>
      </c>
      <c r="G14" s="56">
        <v>6544.5</v>
      </c>
      <c r="H14" s="56">
        <v>7842.6799999999994</v>
      </c>
      <c r="I14" s="56">
        <v>2839.86</v>
      </c>
      <c r="J14" s="56">
        <v>235417.59999999998</v>
      </c>
      <c r="K14" s="56">
        <v>3877.64</v>
      </c>
      <c r="L14" s="56">
        <v>5488.75</v>
      </c>
      <c r="M14" s="56">
        <v>2625.9</v>
      </c>
      <c r="N14" s="56"/>
      <c r="O14" s="56">
        <v>6846.54</v>
      </c>
      <c r="P14" s="56">
        <v>12256.96</v>
      </c>
      <c r="Q14" s="56">
        <v>18175.019999999997</v>
      </c>
      <c r="R14" s="56">
        <v>1573.69</v>
      </c>
      <c r="S14" s="56">
        <v>74311.64</v>
      </c>
      <c r="T14" s="56">
        <v>6205.82</v>
      </c>
      <c r="U14" s="56">
        <v>11298.93</v>
      </c>
      <c r="V14" s="56">
        <v>5126.5399999999991</v>
      </c>
      <c r="W14" s="56">
        <v>14548.849999999999</v>
      </c>
      <c r="X14" s="56">
        <v>26722.739999999998</v>
      </c>
      <c r="Y14" s="56">
        <v>9116.73</v>
      </c>
      <c r="Z14" s="56">
        <v>4770.07</v>
      </c>
      <c r="AA14" s="56">
        <v>998317.74</v>
      </c>
      <c r="AB14" s="56">
        <v>178181.35</v>
      </c>
      <c r="AC14" s="56">
        <v>6735.57</v>
      </c>
      <c r="AD14" s="56">
        <v>1580.5</v>
      </c>
      <c r="AF14" s="16"/>
      <c r="AG14" s="16"/>
    </row>
    <row r="15" spans="1:33" x14ac:dyDescent="0.3">
      <c r="A15" s="35"/>
      <c r="B15" s="35">
        <v>1400</v>
      </c>
      <c r="C15" s="228" t="s">
        <v>199</v>
      </c>
      <c r="D15" s="56">
        <f t="shared" si="3"/>
        <v>307152.59999999998</v>
      </c>
      <c r="E15" s="56">
        <v>7913.58</v>
      </c>
      <c r="F15" s="56">
        <v>4818.25</v>
      </c>
      <c r="G15" s="56">
        <v>4370.3999999999996</v>
      </c>
      <c r="H15" s="56">
        <v>6767.6200000000008</v>
      </c>
      <c r="I15" s="56">
        <v>2364.6499999999996</v>
      </c>
      <c r="J15" s="56">
        <v>82867.539999999994</v>
      </c>
      <c r="K15" s="56">
        <v>4347.25</v>
      </c>
      <c r="L15" s="56">
        <v>3242.4800000000005</v>
      </c>
      <c r="M15" s="56">
        <v>2702.5</v>
      </c>
      <c r="N15" s="56"/>
      <c r="O15" s="56">
        <v>4287.82</v>
      </c>
      <c r="P15" s="56">
        <v>6945.7300000000005</v>
      </c>
      <c r="Q15" s="56">
        <v>7297.43</v>
      </c>
      <c r="R15" s="56">
        <v>1218.52</v>
      </c>
      <c r="S15" s="56">
        <v>28944.639999999999</v>
      </c>
      <c r="T15" s="56">
        <v>4095.8999999999996</v>
      </c>
      <c r="U15" s="56">
        <v>9702.5299999999988</v>
      </c>
      <c r="V15" s="56">
        <v>3807.5499999999997</v>
      </c>
      <c r="W15" s="56">
        <v>8966.369999999999</v>
      </c>
      <c r="X15" s="56">
        <v>19183.96</v>
      </c>
      <c r="Y15" s="56">
        <v>7797.98</v>
      </c>
      <c r="Z15" s="56">
        <v>4050.6</v>
      </c>
      <c r="AA15" s="56">
        <v>43784.92</v>
      </c>
      <c r="AB15" s="56">
        <v>29530.58</v>
      </c>
      <c r="AC15" s="56">
        <v>5631.9699999999993</v>
      </c>
      <c r="AD15" s="56">
        <v>2511.83</v>
      </c>
      <c r="AF15" s="16"/>
      <c r="AG15" s="16"/>
    </row>
    <row r="16" spans="1:33" x14ac:dyDescent="0.3">
      <c r="A16" s="35"/>
      <c r="B16" s="35">
        <v>1500</v>
      </c>
      <c r="C16" s="228" t="s">
        <v>200</v>
      </c>
      <c r="D16" s="56">
        <f t="shared" si="3"/>
        <v>1273757.6499999999</v>
      </c>
      <c r="E16" s="56">
        <v>31496.17</v>
      </c>
      <c r="F16" s="56">
        <v>20756.449999999997</v>
      </c>
      <c r="G16" s="56">
        <v>17228.12</v>
      </c>
      <c r="H16" s="56">
        <v>32363.23</v>
      </c>
      <c r="I16" s="56">
        <v>9348.77</v>
      </c>
      <c r="J16" s="56">
        <v>218577.62</v>
      </c>
      <c r="K16" s="56">
        <v>17011.25</v>
      </c>
      <c r="L16" s="56">
        <v>11699.79</v>
      </c>
      <c r="M16" s="56">
        <v>9026.41</v>
      </c>
      <c r="N16" s="56"/>
      <c r="O16" s="56">
        <v>17030.37</v>
      </c>
      <c r="P16" s="56">
        <v>25533.54</v>
      </c>
      <c r="Q16" s="56">
        <v>22589.360000000001</v>
      </c>
      <c r="R16" s="56">
        <v>3417.3700000000003</v>
      </c>
      <c r="S16" s="56">
        <v>77636.859999999986</v>
      </c>
      <c r="T16" s="56">
        <v>14714.16</v>
      </c>
      <c r="U16" s="56">
        <v>32101.25</v>
      </c>
      <c r="V16" s="56">
        <v>13704.91</v>
      </c>
      <c r="W16" s="56">
        <v>26587.71</v>
      </c>
      <c r="X16" s="56">
        <v>379842.99</v>
      </c>
      <c r="Y16" s="56">
        <v>28500.59</v>
      </c>
      <c r="Z16" s="56">
        <v>13596.970000000001</v>
      </c>
      <c r="AA16" s="56">
        <v>141675.16999999998</v>
      </c>
      <c r="AB16" s="56">
        <v>79640.53</v>
      </c>
      <c r="AC16" s="56">
        <v>19348.05</v>
      </c>
      <c r="AD16" s="56">
        <v>10330.01</v>
      </c>
      <c r="AF16" s="16"/>
      <c r="AG16" s="16"/>
    </row>
    <row r="17" spans="1:33" x14ac:dyDescent="0.3">
      <c r="A17" s="35"/>
      <c r="B17" s="35">
        <v>1600</v>
      </c>
      <c r="C17" s="228" t="s">
        <v>201</v>
      </c>
      <c r="D17" s="56">
        <f t="shared" si="3"/>
        <v>0</v>
      </c>
      <c r="E17" s="56">
        <v>0</v>
      </c>
      <c r="F17" s="56">
        <v>0</v>
      </c>
      <c r="G17" s="56">
        <v>0</v>
      </c>
      <c r="H17" s="56">
        <v>0</v>
      </c>
      <c r="I17" s="56">
        <v>0</v>
      </c>
      <c r="J17" s="56">
        <v>0</v>
      </c>
      <c r="K17" s="56">
        <v>0</v>
      </c>
      <c r="L17" s="56">
        <v>0</v>
      </c>
      <c r="M17" s="56">
        <v>0</v>
      </c>
      <c r="N17" s="56"/>
      <c r="O17" s="56">
        <v>0</v>
      </c>
      <c r="P17" s="56">
        <v>0</v>
      </c>
      <c r="Q17" s="56">
        <v>0</v>
      </c>
      <c r="R17" s="56">
        <v>0</v>
      </c>
      <c r="S17" s="56">
        <v>0</v>
      </c>
      <c r="T17" s="56">
        <v>0</v>
      </c>
      <c r="U17" s="56">
        <v>0</v>
      </c>
      <c r="V17" s="56">
        <v>0</v>
      </c>
      <c r="W17" s="56">
        <v>0</v>
      </c>
      <c r="X17" s="56">
        <v>0</v>
      </c>
      <c r="Y17" s="56">
        <v>0</v>
      </c>
      <c r="Z17" s="56">
        <v>0</v>
      </c>
      <c r="AA17" s="56">
        <v>0</v>
      </c>
      <c r="AB17" s="56">
        <v>0</v>
      </c>
      <c r="AC17" s="56">
        <v>0</v>
      </c>
      <c r="AD17" s="56">
        <v>0</v>
      </c>
      <c r="AF17" s="16"/>
      <c r="AG17" s="16"/>
    </row>
    <row r="18" spans="1:33" x14ac:dyDescent="0.3">
      <c r="A18" s="35"/>
      <c r="B18" s="35">
        <v>1700</v>
      </c>
      <c r="C18" s="228" t="s">
        <v>202</v>
      </c>
      <c r="D18" s="56">
        <f t="shared" si="3"/>
        <v>84003.150000000009</v>
      </c>
      <c r="E18" s="56">
        <v>1541.67</v>
      </c>
      <c r="F18" s="56">
        <v>1154.26</v>
      </c>
      <c r="G18" s="56">
        <v>1784.78</v>
      </c>
      <c r="H18" s="56">
        <v>1080.44</v>
      </c>
      <c r="I18" s="56">
        <v>586.97</v>
      </c>
      <c r="J18" s="56">
        <v>29090.27</v>
      </c>
      <c r="K18" s="56">
        <v>290.39</v>
      </c>
      <c r="L18" s="56">
        <v>1252.4100000000001</v>
      </c>
      <c r="M18" s="56">
        <v>903.23</v>
      </c>
      <c r="N18" s="56"/>
      <c r="O18" s="56">
        <v>1182.9100000000001</v>
      </c>
      <c r="P18" s="56">
        <v>1766.4299999999998</v>
      </c>
      <c r="Q18" s="56">
        <v>1966.26</v>
      </c>
      <c r="R18" s="56">
        <v>257.19</v>
      </c>
      <c r="S18" s="56">
        <v>12307.82</v>
      </c>
      <c r="T18" s="56">
        <v>713.07</v>
      </c>
      <c r="U18" s="56">
        <v>1522.47</v>
      </c>
      <c r="V18" s="56">
        <v>1368.49</v>
      </c>
      <c r="W18" s="56">
        <v>698.84</v>
      </c>
      <c r="X18" s="56">
        <v>1492.72</v>
      </c>
      <c r="Y18" s="56">
        <v>1793.25</v>
      </c>
      <c r="Z18" s="56">
        <v>978.8</v>
      </c>
      <c r="AA18" s="56">
        <v>5472.28</v>
      </c>
      <c r="AB18" s="56">
        <v>13201.07</v>
      </c>
      <c r="AC18" s="56">
        <v>1395.2</v>
      </c>
      <c r="AD18" s="56">
        <v>201.93</v>
      </c>
      <c r="AF18" s="16"/>
      <c r="AG18" s="16"/>
    </row>
    <row r="19" spans="1:33" x14ac:dyDescent="0.3">
      <c r="A19" s="45" t="s">
        <v>203</v>
      </c>
      <c r="B19" s="45"/>
      <c r="C19" s="45"/>
      <c r="D19" s="224">
        <f>SUM(D20:D28)</f>
        <v>195021.5</v>
      </c>
      <c r="E19" s="224">
        <f>SUM(E20:E28)</f>
        <v>3042.53</v>
      </c>
      <c r="F19" s="224">
        <f t="shared" ref="F19:AD19" si="4">SUM(F20:F28)</f>
        <v>550.46999999999991</v>
      </c>
      <c r="G19" s="224">
        <f t="shared" si="4"/>
        <v>946.34999999999991</v>
      </c>
      <c r="H19" s="224">
        <f t="shared" si="4"/>
        <v>195.39000000000001</v>
      </c>
      <c r="I19" s="224">
        <f t="shared" si="4"/>
        <v>169.84</v>
      </c>
      <c r="J19" s="224">
        <f t="shared" si="4"/>
        <v>118346.94000000002</v>
      </c>
      <c r="K19" s="224">
        <f t="shared" si="4"/>
        <v>477.86999999999995</v>
      </c>
      <c r="L19" s="224">
        <f t="shared" si="4"/>
        <v>433.78999999999996</v>
      </c>
      <c r="M19" s="224">
        <f t="shared" si="4"/>
        <v>201.06000000000003</v>
      </c>
      <c r="N19" s="224">
        <f t="shared" si="4"/>
        <v>0</v>
      </c>
      <c r="O19" s="224">
        <f t="shared" si="4"/>
        <v>585.9899999999999</v>
      </c>
      <c r="P19" s="224">
        <f t="shared" si="4"/>
        <v>573.17999999999995</v>
      </c>
      <c r="Q19" s="224">
        <f t="shared" si="4"/>
        <v>1731.65</v>
      </c>
      <c r="R19" s="224">
        <f t="shared" si="4"/>
        <v>120.26</v>
      </c>
      <c r="S19" s="224">
        <f t="shared" si="4"/>
        <v>55557.1</v>
      </c>
      <c r="T19" s="224">
        <f t="shared" si="4"/>
        <v>1277.27</v>
      </c>
      <c r="U19" s="224">
        <f t="shared" si="4"/>
        <v>932.42</v>
      </c>
      <c r="V19" s="224">
        <f t="shared" si="4"/>
        <v>847.94</v>
      </c>
      <c r="W19" s="224">
        <f t="shared" si="4"/>
        <v>1648.38</v>
      </c>
      <c r="X19" s="224">
        <f t="shared" si="4"/>
        <v>1704.29</v>
      </c>
      <c r="Y19" s="224">
        <f t="shared" si="4"/>
        <v>1258.4799999999998</v>
      </c>
      <c r="Z19" s="224">
        <f t="shared" si="4"/>
        <v>920.41</v>
      </c>
      <c r="AA19" s="224">
        <f t="shared" si="4"/>
        <v>1691.58</v>
      </c>
      <c r="AB19" s="224">
        <f t="shared" si="4"/>
        <v>912.31999999999994</v>
      </c>
      <c r="AC19" s="224">
        <f t="shared" si="4"/>
        <v>674.79000000000008</v>
      </c>
      <c r="AD19" s="224">
        <f t="shared" si="4"/>
        <v>221.2</v>
      </c>
      <c r="AF19" s="16"/>
      <c r="AG19" s="16"/>
    </row>
    <row r="20" spans="1:33" x14ac:dyDescent="0.3">
      <c r="A20" s="35"/>
      <c r="B20" s="35">
        <v>2100</v>
      </c>
      <c r="C20" s="228" t="s">
        <v>204</v>
      </c>
      <c r="D20" s="56">
        <f t="shared" ref="D20:D28" si="5">SUM(E20:AD20)</f>
        <v>4975.43</v>
      </c>
      <c r="E20" s="56">
        <v>187.58</v>
      </c>
      <c r="F20" s="56">
        <v>135.91</v>
      </c>
      <c r="G20" s="56">
        <v>503.44</v>
      </c>
      <c r="H20" s="56">
        <v>61.3</v>
      </c>
      <c r="I20" s="56">
        <v>21.01</v>
      </c>
      <c r="J20" s="56">
        <v>1218.1600000000001</v>
      </c>
      <c r="K20" s="56">
        <v>27.38</v>
      </c>
      <c r="L20" s="56">
        <v>45.269999999999996</v>
      </c>
      <c r="M20" s="56">
        <v>18.86</v>
      </c>
      <c r="N20" s="56"/>
      <c r="O20" s="56">
        <v>57.91</v>
      </c>
      <c r="P20" s="56">
        <v>0</v>
      </c>
      <c r="Q20" s="56">
        <v>228.75</v>
      </c>
      <c r="R20" s="56">
        <v>7.15</v>
      </c>
      <c r="S20" s="56">
        <v>742.4</v>
      </c>
      <c r="T20" s="56">
        <v>63.150000000000006</v>
      </c>
      <c r="U20" s="56">
        <v>180.39</v>
      </c>
      <c r="V20" s="56">
        <v>155.05000000000001</v>
      </c>
      <c r="W20" s="56">
        <v>267.92</v>
      </c>
      <c r="X20" s="56">
        <v>259.39999999999998</v>
      </c>
      <c r="Y20" s="56">
        <v>219.23000000000002</v>
      </c>
      <c r="Z20" s="56">
        <v>61.04</v>
      </c>
      <c r="AA20" s="56">
        <v>253.12</v>
      </c>
      <c r="AB20" s="56">
        <v>177.26</v>
      </c>
      <c r="AC20" s="56">
        <v>48.64</v>
      </c>
      <c r="AD20" s="56">
        <v>35.11</v>
      </c>
      <c r="AF20" s="16"/>
      <c r="AG20" s="16"/>
    </row>
    <row r="21" spans="1:33" x14ac:dyDescent="0.3">
      <c r="A21" s="35"/>
      <c r="B21" s="35">
        <v>2200</v>
      </c>
      <c r="C21" s="228" t="s">
        <v>205</v>
      </c>
      <c r="D21" s="56">
        <f t="shared" si="5"/>
        <v>4745.6400000000003</v>
      </c>
      <c r="E21" s="56">
        <v>1063.3900000000001</v>
      </c>
      <c r="F21" s="56">
        <v>75.260000000000005</v>
      </c>
      <c r="G21" s="56">
        <v>28</v>
      </c>
      <c r="H21" s="56">
        <v>25.78</v>
      </c>
      <c r="I21" s="56">
        <v>2.72</v>
      </c>
      <c r="J21" s="56">
        <v>597.94000000000005</v>
      </c>
      <c r="K21" s="56">
        <v>89.41</v>
      </c>
      <c r="L21" s="56">
        <v>37.94</v>
      </c>
      <c r="M21" s="56">
        <v>34.31</v>
      </c>
      <c r="N21" s="56"/>
      <c r="O21" s="56">
        <v>105.06</v>
      </c>
      <c r="P21" s="56">
        <v>6</v>
      </c>
      <c r="Q21" s="56">
        <v>100.26</v>
      </c>
      <c r="R21" s="56">
        <v>19.23</v>
      </c>
      <c r="S21" s="56">
        <v>887.7299999999999</v>
      </c>
      <c r="T21" s="56">
        <v>322.70999999999998</v>
      </c>
      <c r="U21" s="56">
        <v>31.32</v>
      </c>
      <c r="V21" s="56">
        <v>81.19</v>
      </c>
      <c r="W21" s="56">
        <v>71.459999999999994</v>
      </c>
      <c r="X21" s="56">
        <v>114.79</v>
      </c>
      <c r="Y21" s="56">
        <v>174.87</v>
      </c>
      <c r="Z21" s="56">
        <v>219.31</v>
      </c>
      <c r="AA21" s="56">
        <v>195.6</v>
      </c>
      <c r="AB21" s="56">
        <v>168.06</v>
      </c>
      <c r="AC21" s="56">
        <v>201.07</v>
      </c>
      <c r="AD21" s="56">
        <v>92.23</v>
      </c>
      <c r="AF21" s="16"/>
      <c r="AG21" s="16"/>
    </row>
    <row r="22" spans="1:33" x14ac:dyDescent="0.3">
      <c r="A22" s="35"/>
      <c r="B22" s="35">
        <v>2300</v>
      </c>
      <c r="C22" s="228" t="s">
        <v>206</v>
      </c>
      <c r="D22" s="56">
        <f t="shared" si="5"/>
        <v>86.15</v>
      </c>
      <c r="E22" s="56">
        <v>0</v>
      </c>
      <c r="F22" s="56">
        <v>0</v>
      </c>
      <c r="G22" s="56">
        <v>0</v>
      </c>
      <c r="H22" s="56">
        <v>0</v>
      </c>
      <c r="I22" s="56">
        <v>0</v>
      </c>
      <c r="J22" s="56">
        <v>86.15</v>
      </c>
      <c r="K22" s="56">
        <v>0</v>
      </c>
      <c r="L22" s="56">
        <v>0</v>
      </c>
      <c r="M22" s="56">
        <v>0</v>
      </c>
      <c r="N22" s="56"/>
      <c r="O22" s="56">
        <v>0</v>
      </c>
      <c r="P22" s="56">
        <v>0</v>
      </c>
      <c r="Q22" s="56">
        <v>0</v>
      </c>
      <c r="R22" s="56">
        <v>0</v>
      </c>
      <c r="S22" s="56">
        <v>0</v>
      </c>
      <c r="T22" s="56">
        <v>0</v>
      </c>
      <c r="U22" s="56">
        <v>0</v>
      </c>
      <c r="V22" s="56">
        <v>0</v>
      </c>
      <c r="W22" s="56">
        <v>0</v>
      </c>
      <c r="X22" s="56">
        <v>0</v>
      </c>
      <c r="Y22" s="56">
        <v>0</v>
      </c>
      <c r="Z22" s="56">
        <v>0</v>
      </c>
      <c r="AA22" s="56">
        <v>0</v>
      </c>
      <c r="AB22" s="56">
        <v>0</v>
      </c>
      <c r="AC22" s="56">
        <v>0</v>
      </c>
      <c r="AD22" s="56">
        <v>0</v>
      </c>
      <c r="AF22" s="16"/>
      <c r="AG22" s="16"/>
    </row>
    <row r="23" spans="1:33" x14ac:dyDescent="0.3">
      <c r="A23" s="35"/>
      <c r="B23" s="35">
        <v>2400</v>
      </c>
      <c r="C23" s="228" t="s">
        <v>207</v>
      </c>
      <c r="D23" s="56">
        <f t="shared" si="5"/>
        <v>2752.6299999999997</v>
      </c>
      <c r="E23" s="56">
        <v>356.96999999999997</v>
      </c>
      <c r="F23" s="56">
        <v>10.379999999999999</v>
      </c>
      <c r="G23" s="56">
        <v>0</v>
      </c>
      <c r="H23" s="56">
        <v>13.669999999999998</v>
      </c>
      <c r="I23" s="56">
        <v>0</v>
      </c>
      <c r="J23" s="56">
        <v>1103.7399999999998</v>
      </c>
      <c r="K23" s="56">
        <v>0</v>
      </c>
      <c r="L23" s="56">
        <v>0</v>
      </c>
      <c r="M23" s="56">
        <v>0</v>
      </c>
      <c r="N23" s="56"/>
      <c r="O23" s="56">
        <v>14.74</v>
      </c>
      <c r="P23" s="56">
        <v>0</v>
      </c>
      <c r="Q23" s="56">
        <v>150.19</v>
      </c>
      <c r="R23" s="56">
        <v>0</v>
      </c>
      <c r="S23" s="56">
        <v>606.04</v>
      </c>
      <c r="T23" s="56">
        <v>333.55</v>
      </c>
      <c r="U23" s="56">
        <v>7.04</v>
      </c>
      <c r="V23" s="56">
        <v>95.45</v>
      </c>
      <c r="W23" s="56">
        <v>0</v>
      </c>
      <c r="X23" s="56">
        <v>0</v>
      </c>
      <c r="Y23" s="56">
        <v>0</v>
      </c>
      <c r="Z23" s="56">
        <v>60.86</v>
      </c>
      <c r="AA23" s="56">
        <v>0</v>
      </c>
      <c r="AB23" s="56">
        <v>0</v>
      </c>
      <c r="AC23" s="56">
        <v>0</v>
      </c>
      <c r="AD23" s="56">
        <v>0</v>
      </c>
      <c r="AF23" s="16"/>
      <c r="AG23" s="16"/>
    </row>
    <row r="24" spans="1:33" x14ac:dyDescent="0.3">
      <c r="A24" s="35"/>
      <c r="B24" s="35">
        <v>2500</v>
      </c>
      <c r="C24" s="228" t="s">
        <v>208</v>
      </c>
      <c r="D24" s="56">
        <f t="shared" si="5"/>
        <v>143899.80999999997</v>
      </c>
      <c r="E24" s="56">
        <v>4.18</v>
      </c>
      <c r="F24" s="56">
        <v>0</v>
      </c>
      <c r="G24" s="56">
        <v>0.54</v>
      </c>
      <c r="H24" s="56">
        <v>0.2</v>
      </c>
      <c r="I24" s="56">
        <v>0</v>
      </c>
      <c r="J24" s="56">
        <v>99466.33</v>
      </c>
      <c r="K24" s="56">
        <v>0</v>
      </c>
      <c r="L24" s="56">
        <v>0</v>
      </c>
      <c r="M24" s="56">
        <v>0</v>
      </c>
      <c r="N24" s="56"/>
      <c r="O24" s="56">
        <v>0</v>
      </c>
      <c r="P24" s="56">
        <v>0</v>
      </c>
      <c r="Q24" s="56">
        <v>200</v>
      </c>
      <c r="R24" s="56">
        <v>0</v>
      </c>
      <c r="S24" s="56">
        <v>44214.12</v>
      </c>
      <c r="T24" s="56">
        <v>0</v>
      </c>
      <c r="U24" s="56">
        <v>0</v>
      </c>
      <c r="V24" s="56">
        <v>0</v>
      </c>
      <c r="W24" s="56">
        <v>0</v>
      </c>
      <c r="X24" s="56">
        <v>6.24</v>
      </c>
      <c r="Y24" s="56">
        <v>0</v>
      </c>
      <c r="Z24" s="56">
        <v>7.93</v>
      </c>
      <c r="AA24" s="56">
        <v>0</v>
      </c>
      <c r="AB24" s="56">
        <v>0</v>
      </c>
      <c r="AC24" s="56">
        <v>0.27</v>
      </c>
      <c r="AD24" s="56">
        <v>0</v>
      </c>
      <c r="AF24" s="16"/>
      <c r="AG24" s="16"/>
    </row>
    <row r="25" spans="1:33" x14ac:dyDescent="0.3">
      <c r="A25" s="35"/>
      <c r="B25" s="35">
        <v>2600</v>
      </c>
      <c r="C25" s="228" t="s">
        <v>209</v>
      </c>
      <c r="D25" s="56">
        <f t="shared" si="5"/>
        <v>7109.88</v>
      </c>
      <c r="E25" s="56">
        <v>820.81</v>
      </c>
      <c r="F25" s="56">
        <v>75.760000000000005</v>
      </c>
      <c r="G25" s="56">
        <v>165.9</v>
      </c>
      <c r="H25" s="56">
        <v>89.03</v>
      </c>
      <c r="I25" s="56">
        <v>47.63</v>
      </c>
      <c r="J25" s="56">
        <v>2641.74</v>
      </c>
      <c r="K25" s="56">
        <v>220.84</v>
      </c>
      <c r="L25" s="56">
        <v>0</v>
      </c>
      <c r="M25" s="56">
        <v>0</v>
      </c>
      <c r="N25" s="56"/>
      <c r="O25" s="56">
        <v>218.19</v>
      </c>
      <c r="P25" s="56">
        <v>117.53</v>
      </c>
      <c r="Q25" s="56">
        <v>89.06</v>
      </c>
      <c r="R25" s="56">
        <v>34.630000000000003</v>
      </c>
      <c r="S25" s="56">
        <v>570.28</v>
      </c>
      <c r="T25" s="56">
        <v>227.35</v>
      </c>
      <c r="U25" s="56">
        <v>102</v>
      </c>
      <c r="V25" s="56">
        <v>83.12</v>
      </c>
      <c r="W25" s="56">
        <v>299.49</v>
      </c>
      <c r="X25" s="56">
        <v>232.3</v>
      </c>
      <c r="Y25" s="56">
        <v>305.67</v>
      </c>
      <c r="Z25" s="56">
        <v>181.54</v>
      </c>
      <c r="AA25" s="56">
        <v>255.05</v>
      </c>
      <c r="AB25" s="56">
        <v>146.06</v>
      </c>
      <c r="AC25" s="56">
        <v>138.24</v>
      </c>
      <c r="AD25" s="56">
        <v>47.66</v>
      </c>
      <c r="AF25" s="16"/>
      <c r="AG25" s="16"/>
    </row>
    <row r="26" spans="1:33" x14ac:dyDescent="0.3">
      <c r="A26" s="35"/>
      <c r="B26" s="35">
        <v>2700</v>
      </c>
      <c r="C26" s="228" t="s">
        <v>210</v>
      </c>
      <c r="D26" s="56">
        <f t="shared" si="5"/>
        <v>27598.639999999999</v>
      </c>
      <c r="E26" s="56">
        <v>564.4</v>
      </c>
      <c r="F26" s="56">
        <v>234.73</v>
      </c>
      <c r="G26" s="56">
        <v>245.67</v>
      </c>
      <c r="H26" s="56">
        <v>0</v>
      </c>
      <c r="I26" s="56">
        <v>97</v>
      </c>
      <c r="J26" s="56">
        <v>11721.500000000002</v>
      </c>
      <c r="K26" s="56">
        <v>112.91</v>
      </c>
      <c r="L26" s="56">
        <v>345.33</v>
      </c>
      <c r="M26" s="56">
        <v>139.62</v>
      </c>
      <c r="N26" s="56"/>
      <c r="O26" s="56">
        <v>176.67</v>
      </c>
      <c r="P26" s="56">
        <v>449.65</v>
      </c>
      <c r="Q26" s="56">
        <v>389.91</v>
      </c>
      <c r="R26" s="56">
        <v>59.25</v>
      </c>
      <c r="S26" s="56">
        <v>7019.8499999999995</v>
      </c>
      <c r="T26" s="56">
        <v>247.67</v>
      </c>
      <c r="U26" s="56">
        <v>611.16</v>
      </c>
      <c r="V26" s="56">
        <v>413.93</v>
      </c>
      <c r="W26" s="56">
        <v>995.59</v>
      </c>
      <c r="X26" s="56">
        <v>1091.56</v>
      </c>
      <c r="Y26" s="56">
        <v>555.67999999999995</v>
      </c>
      <c r="Z26" s="56">
        <v>387.66999999999996</v>
      </c>
      <c r="AA26" s="56">
        <v>987.81</v>
      </c>
      <c r="AB26" s="56">
        <v>420.94</v>
      </c>
      <c r="AC26" s="56">
        <v>283.94</v>
      </c>
      <c r="AD26" s="56">
        <v>46.2</v>
      </c>
      <c r="AF26" s="16"/>
      <c r="AG26" s="16"/>
    </row>
    <row r="27" spans="1:33" x14ac:dyDescent="0.3">
      <c r="A27" s="35"/>
      <c r="B27" s="35">
        <v>2800</v>
      </c>
      <c r="C27" s="228" t="s">
        <v>211</v>
      </c>
      <c r="D27" s="56">
        <f t="shared" si="5"/>
        <v>0</v>
      </c>
      <c r="E27" s="56">
        <v>0</v>
      </c>
      <c r="F27" s="56">
        <v>0</v>
      </c>
      <c r="G27" s="56">
        <v>0</v>
      </c>
      <c r="H27" s="56">
        <v>0</v>
      </c>
      <c r="I27" s="56">
        <v>0</v>
      </c>
      <c r="J27" s="56">
        <v>0</v>
      </c>
      <c r="K27" s="56">
        <v>0</v>
      </c>
      <c r="L27" s="56">
        <v>0</v>
      </c>
      <c r="M27" s="56">
        <v>0</v>
      </c>
      <c r="N27" s="56"/>
      <c r="O27" s="56">
        <v>0</v>
      </c>
      <c r="P27" s="56">
        <v>0</v>
      </c>
      <c r="Q27" s="56">
        <v>0</v>
      </c>
      <c r="R27" s="56">
        <v>0</v>
      </c>
      <c r="S27" s="56">
        <v>0</v>
      </c>
      <c r="T27" s="56">
        <v>0</v>
      </c>
      <c r="U27" s="56">
        <v>0</v>
      </c>
      <c r="V27" s="56">
        <v>0</v>
      </c>
      <c r="W27" s="56">
        <v>0</v>
      </c>
      <c r="X27" s="56">
        <v>0</v>
      </c>
      <c r="Y27" s="56">
        <v>0</v>
      </c>
      <c r="Z27" s="56">
        <v>0</v>
      </c>
      <c r="AA27" s="56">
        <v>0</v>
      </c>
      <c r="AB27" s="56">
        <v>0</v>
      </c>
      <c r="AC27" s="56">
        <v>0</v>
      </c>
      <c r="AD27" s="56">
        <v>0</v>
      </c>
      <c r="AF27" s="16"/>
      <c r="AG27" s="16"/>
    </row>
    <row r="28" spans="1:33" x14ac:dyDescent="0.3">
      <c r="A28" s="35"/>
      <c r="B28" s="35">
        <v>2900</v>
      </c>
      <c r="C28" s="228" t="s">
        <v>212</v>
      </c>
      <c r="D28" s="56">
        <f t="shared" si="5"/>
        <v>3853.3200000000011</v>
      </c>
      <c r="E28" s="56">
        <v>45.2</v>
      </c>
      <c r="F28" s="56">
        <v>18.43</v>
      </c>
      <c r="G28" s="56">
        <v>2.8</v>
      </c>
      <c r="H28" s="56">
        <v>5.41</v>
      </c>
      <c r="I28" s="56">
        <v>1.48</v>
      </c>
      <c r="J28" s="56">
        <v>1511.38</v>
      </c>
      <c r="K28" s="56">
        <v>27.33</v>
      </c>
      <c r="L28" s="56">
        <v>5.25</v>
      </c>
      <c r="M28" s="56">
        <v>8.27</v>
      </c>
      <c r="N28" s="56"/>
      <c r="O28" s="56">
        <v>13.42</v>
      </c>
      <c r="P28" s="56">
        <v>0</v>
      </c>
      <c r="Q28" s="56">
        <v>573.48000000000013</v>
      </c>
      <c r="R28" s="56">
        <v>0</v>
      </c>
      <c r="S28" s="56">
        <v>1516.6800000000003</v>
      </c>
      <c r="T28" s="56">
        <v>82.84</v>
      </c>
      <c r="U28" s="56">
        <v>0.51</v>
      </c>
      <c r="V28" s="56">
        <v>19.200000000000003</v>
      </c>
      <c r="W28" s="56">
        <v>13.92</v>
      </c>
      <c r="X28" s="56">
        <v>0</v>
      </c>
      <c r="Y28" s="56">
        <v>3.03</v>
      </c>
      <c r="Z28" s="56">
        <v>2.06</v>
      </c>
      <c r="AA28" s="56">
        <v>0</v>
      </c>
      <c r="AB28" s="56">
        <v>0</v>
      </c>
      <c r="AC28" s="56">
        <v>2.63</v>
      </c>
      <c r="AD28" s="56">
        <v>0</v>
      </c>
      <c r="AF28" s="16"/>
      <c r="AG28" s="16"/>
    </row>
    <row r="29" spans="1:33" x14ac:dyDescent="0.3">
      <c r="A29" s="45" t="s">
        <v>213</v>
      </c>
      <c r="B29" s="45"/>
      <c r="C29" s="45"/>
      <c r="D29" s="224">
        <f>SUM(D30:D38)</f>
        <v>2369967.8099999996</v>
      </c>
      <c r="E29" s="224">
        <f>SUM(E30:E38)</f>
        <v>12969.669999999998</v>
      </c>
      <c r="F29" s="224">
        <f t="shared" ref="F29:AD29" si="6">SUM(F30:F38)</f>
        <v>1635.47</v>
      </c>
      <c r="G29" s="224">
        <f t="shared" si="6"/>
        <v>1115533.8999999999</v>
      </c>
      <c r="H29" s="224">
        <f t="shared" si="6"/>
        <v>834.68999999999994</v>
      </c>
      <c r="I29" s="224">
        <f t="shared" si="6"/>
        <v>497.31</v>
      </c>
      <c r="J29" s="224">
        <f t="shared" si="6"/>
        <v>178903.35</v>
      </c>
      <c r="K29" s="224">
        <f t="shared" si="6"/>
        <v>1990.55</v>
      </c>
      <c r="L29" s="224">
        <f t="shared" si="6"/>
        <v>2405.98</v>
      </c>
      <c r="M29" s="224">
        <f t="shared" si="6"/>
        <v>1824.48</v>
      </c>
      <c r="N29" s="224">
        <f t="shared" si="6"/>
        <v>0</v>
      </c>
      <c r="O29" s="224">
        <f t="shared" si="6"/>
        <v>10354.879999999999</v>
      </c>
      <c r="P29" s="224">
        <f t="shared" si="6"/>
        <v>19237.289999999997</v>
      </c>
      <c r="Q29" s="224">
        <f t="shared" si="6"/>
        <v>8616.5299999999988</v>
      </c>
      <c r="R29" s="224">
        <f t="shared" si="6"/>
        <v>527.25</v>
      </c>
      <c r="S29" s="224">
        <f t="shared" si="6"/>
        <v>81990.039999999994</v>
      </c>
      <c r="T29" s="224">
        <f t="shared" si="6"/>
        <v>3815.15</v>
      </c>
      <c r="U29" s="224">
        <f t="shared" si="6"/>
        <v>4960.8500000000004</v>
      </c>
      <c r="V29" s="224">
        <f t="shared" si="6"/>
        <v>447961.4</v>
      </c>
      <c r="W29" s="224">
        <f t="shared" si="6"/>
        <v>352151.95</v>
      </c>
      <c r="X29" s="224">
        <f t="shared" si="6"/>
        <v>16060.26</v>
      </c>
      <c r="Y29" s="224">
        <f t="shared" si="6"/>
        <v>38057.130000000005</v>
      </c>
      <c r="Z29" s="224">
        <f t="shared" si="6"/>
        <v>3001.45</v>
      </c>
      <c r="AA29" s="224">
        <f t="shared" si="6"/>
        <v>42002.039999999994</v>
      </c>
      <c r="AB29" s="224">
        <f t="shared" si="6"/>
        <v>7041.6100000000006</v>
      </c>
      <c r="AC29" s="224">
        <f t="shared" si="6"/>
        <v>13927.019999999997</v>
      </c>
      <c r="AD29" s="224">
        <f t="shared" si="6"/>
        <v>3667.5600000000004</v>
      </c>
      <c r="AF29" s="16"/>
      <c r="AG29" s="16"/>
    </row>
    <row r="30" spans="1:33" x14ac:dyDescent="0.3">
      <c r="A30" s="35"/>
      <c r="B30" s="35">
        <v>3100</v>
      </c>
      <c r="C30" s="228" t="s">
        <v>214</v>
      </c>
      <c r="D30" s="56">
        <f t="shared" ref="D30:D38" si="7">SUM(E30:AD30)</f>
        <v>325335.60000000003</v>
      </c>
      <c r="E30" s="56">
        <v>146.4</v>
      </c>
      <c r="F30" s="56">
        <v>19.850000000000001</v>
      </c>
      <c r="G30" s="56">
        <v>14.54</v>
      </c>
      <c r="H30" s="56">
        <v>2.95</v>
      </c>
      <c r="I30" s="56">
        <v>1.06</v>
      </c>
      <c r="J30" s="56">
        <v>7522.12</v>
      </c>
      <c r="K30" s="56">
        <v>302.35000000000002</v>
      </c>
      <c r="L30" s="56">
        <v>300.39999999999998</v>
      </c>
      <c r="M30" s="56">
        <v>23.35</v>
      </c>
      <c r="N30" s="56"/>
      <c r="O30" s="56">
        <v>0</v>
      </c>
      <c r="P30" s="56">
        <v>35.26</v>
      </c>
      <c r="Q30" s="56">
        <v>2.8</v>
      </c>
      <c r="R30" s="56">
        <v>7.03</v>
      </c>
      <c r="S30" s="56">
        <v>1110.3900000000001</v>
      </c>
      <c r="T30" s="56">
        <v>4.6399999999999997</v>
      </c>
      <c r="U30" s="56">
        <v>138.77000000000001</v>
      </c>
      <c r="V30" s="56">
        <v>287684.56</v>
      </c>
      <c r="W30" s="56">
        <v>22853.279999999999</v>
      </c>
      <c r="X30" s="56">
        <v>0</v>
      </c>
      <c r="Y30" s="56">
        <v>25.01</v>
      </c>
      <c r="Z30" s="56">
        <v>61.32</v>
      </c>
      <c r="AA30" s="56">
        <v>4683.93</v>
      </c>
      <c r="AB30" s="56">
        <v>233.12</v>
      </c>
      <c r="AC30" s="56">
        <v>96.63</v>
      </c>
      <c r="AD30" s="56">
        <v>65.84</v>
      </c>
      <c r="AF30" s="16"/>
      <c r="AG30" s="16"/>
    </row>
    <row r="31" spans="1:33" x14ac:dyDescent="0.3">
      <c r="A31" s="35"/>
      <c r="B31" s="35">
        <v>3200</v>
      </c>
      <c r="C31" s="228" t="s">
        <v>215</v>
      </c>
      <c r="D31" s="56">
        <f t="shared" si="7"/>
        <v>271096.46000000002</v>
      </c>
      <c r="E31" s="56">
        <v>754.35</v>
      </c>
      <c r="F31" s="56">
        <v>0</v>
      </c>
      <c r="G31" s="56">
        <v>0</v>
      </c>
      <c r="H31" s="56">
        <v>0</v>
      </c>
      <c r="I31" s="56">
        <v>0</v>
      </c>
      <c r="J31" s="56">
        <v>6600.58</v>
      </c>
      <c r="K31" s="56">
        <v>0</v>
      </c>
      <c r="L31" s="56">
        <v>0</v>
      </c>
      <c r="M31" s="56">
        <v>0</v>
      </c>
      <c r="N31" s="56"/>
      <c r="O31" s="56">
        <v>0</v>
      </c>
      <c r="P31" s="56">
        <v>0</v>
      </c>
      <c r="Q31" s="56">
        <v>47.13</v>
      </c>
      <c r="R31" s="56">
        <v>0</v>
      </c>
      <c r="S31" s="56">
        <v>0</v>
      </c>
      <c r="T31" s="56">
        <v>573.88</v>
      </c>
      <c r="U31" s="56">
        <v>0</v>
      </c>
      <c r="V31" s="56">
        <v>138857.46000000002</v>
      </c>
      <c r="W31" s="56">
        <v>124263.06</v>
      </c>
      <c r="X31" s="56">
        <v>0</v>
      </c>
      <c r="Y31" s="56">
        <v>0</v>
      </c>
      <c r="Z31" s="56">
        <v>0</v>
      </c>
      <c r="AA31" s="56">
        <v>0</v>
      </c>
      <c r="AB31" s="56">
        <v>0</v>
      </c>
      <c r="AC31" s="56">
        <v>0</v>
      </c>
      <c r="AD31" s="56">
        <v>0</v>
      </c>
      <c r="AF31" s="16"/>
      <c r="AG31" s="16"/>
    </row>
    <row r="32" spans="1:33" x14ac:dyDescent="0.3">
      <c r="A32" s="35"/>
      <c r="B32" s="35">
        <v>3300</v>
      </c>
      <c r="C32" s="228" t="s">
        <v>216</v>
      </c>
      <c r="D32" s="56">
        <f t="shared" si="7"/>
        <v>276344.5</v>
      </c>
      <c r="E32" s="56">
        <v>4469.82</v>
      </c>
      <c r="F32" s="56">
        <v>0</v>
      </c>
      <c r="G32" s="56">
        <v>17793.07</v>
      </c>
      <c r="H32" s="56">
        <v>0</v>
      </c>
      <c r="I32" s="56">
        <v>0</v>
      </c>
      <c r="J32" s="56">
        <v>57288.81</v>
      </c>
      <c r="K32" s="56">
        <v>16.87</v>
      </c>
      <c r="L32" s="56">
        <v>0</v>
      </c>
      <c r="M32" s="56">
        <v>0</v>
      </c>
      <c r="N32" s="56"/>
      <c r="O32" s="56">
        <v>6902</v>
      </c>
      <c r="P32" s="56">
        <v>16349.16</v>
      </c>
      <c r="Q32" s="56">
        <v>6038.2</v>
      </c>
      <c r="R32" s="56">
        <v>0</v>
      </c>
      <c r="S32" s="56">
        <v>2518.0500000000002</v>
      </c>
      <c r="T32" s="56">
        <v>47.54</v>
      </c>
      <c r="U32" s="56">
        <v>0</v>
      </c>
      <c r="V32" s="56">
        <v>20414.91</v>
      </c>
      <c r="W32" s="56">
        <v>125390.9</v>
      </c>
      <c r="X32" s="56">
        <v>2536.7199999999998</v>
      </c>
      <c r="Y32" s="56">
        <v>0</v>
      </c>
      <c r="Z32" s="56">
        <v>69.599999999999994</v>
      </c>
      <c r="AA32" s="56">
        <v>1736.7</v>
      </c>
      <c r="AB32" s="56">
        <v>280.58</v>
      </c>
      <c r="AC32" s="56">
        <v>11603.25</v>
      </c>
      <c r="AD32" s="56">
        <v>2888.32</v>
      </c>
      <c r="AF32" s="16"/>
      <c r="AG32" s="16"/>
    </row>
    <row r="33" spans="1:33" x14ac:dyDescent="0.3">
      <c r="A33" s="35"/>
      <c r="B33" s="35">
        <v>3400</v>
      </c>
      <c r="C33" s="228" t="s">
        <v>217</v>
      </c>
      <c r="D33" s="56">
        <f t="shared" si="7"/>
        <v>13999.82</v>
      </c>
      <c r="E33" s="56">
        <v>6.42</v>
      </c>
      <c r="F33" s="56">
        <v>0</v>
      </c>
      <c r="G33" s="56">
        <v>1.18</v>
      </c>
      <c r="H33" s="56">
        <v>0</v>
      </c>
      <c r="I33" s="56">
        <v>0</v>
      </c>
      <c r="J33" s="56">
        <v>121.04</v>
      </c>
      <c r="K33" s="56">
        <v>0</v>
      </c>
      <c r="L33" s="56">
        <v>1.51</v>
      </c>
      <c r="M33" s="56">
        <v>0</v>
      </c>
      <c r="N33" s="56"/>
      <c r="O33" s="56">
        <v>0</v>
      </c>
      <c r="P33" s="56">
        <v>0</v>
      </c>
      <c r="Q33" s="56">
        <v>0</v>
      </c>
      <c r="R33" s="56">
        <v>0</v>
      </c>
      <c r="S33" s="56">
        <v>2.9</v>
      </c>
      <c r="T33" s="56">
        <v>0</v>
      </c>
      <c r="U33" s="56">
        <v>3.29</v>
      </c>
      <c r="V33" s="56">
        <v>0</v>
      </c>
      <c r="W33" s="56">
        <v>13244.9</v>
      </c>
      <c r="X33" s="56">
        <v>0</v>
      </c>
      <c r="Y33" s="56">
        <v>0</v>
      </c>
      <c r="Z33" s="56">
        <v>0</v>
      </c>
      <c r="AA33" s="56">
        <v>618.58000000000004</v>
      </c>
      <c r="AB33" s="56">
        <v>0</v>
      </c>
      <c r="AC33" s="56">
        <v>0</v>
      </c>
      <c r="AD33" s="56">
        <v>0</v>
      </c>
      <c r="AF33" s="16"/>
      <c r="AG33" s="16"/>
    </row>
    <row r="34" spans="1:33" x14ac:dyDescent="0.3">
      <c r="A34" s="35"/>
      <c r="B34" s="35">
        <v>3500</v>
      </c>
      <c r="C34" s="228" t="s">
        <v>218</v>
      </c>
      <c r="D34" s="56">
        <f t="shared" si="7"/>
        <v>232829.16999999998</v>
      </c>
      <c r="E34" s="56">
        <v>1166.17</v>
      </c>
      <c r="F34" s="56">
        <v>169.77999999999997</v>
      </c>
      <c r="G34" s="56">
        <v>70.77000000000001</v>
      </c>
      <c r="H34" s="56">
        <v>49.870000000000005</v>
      </c>
      <c r="I34" s="56">
        <v>36.04</v>
      </c>
      <c r="J34" s="56">
        <v>68045.45</v>
      </c>
      <c r="K34" s="56">
        <v>113.89</v>
      </c>
      <c r="L34" s="56">
        <v>23.09</v>
      </c>
      <c r="M34" s="56">
        <v>12.92</v>
      </c>
      <c r="N34" s="56"/>
      <c r="O34" s="56">
        <v>241.14999999999998</v>
      </c>
      <c r="P34" s="56">
        <v>144.47</v>
      </c>
      <c r="Q34" s="56">
        <v>1176.69</v>
      </c>
      <c r="R34" s="56">
        <v>24.79</v>
      </c>
      <c r="S34" s="56">
        <v>67558.53</v>
      </c>
      <c r="T34" s="56">
        <v>284.25</v>
      </c>
      <c r="U34" s="56">
        <v>139.63</v>
      </c>
      <c r="V34" s="56">
        <v>402.58000000000004</v>
      </c>
      <c r="W34" s="56">
        <v>57717.58</v>
      </c>
      <c r="X34" s="56">
        <v>239.13</v>
      </c>
      <c r="Y34" s="56">
        <v>33719.5</v>
      </c>
      <c r="Z34" s="56">
        <v>429.09000000000003</v>
      </c>
      <c r="AA34" s="56">
        <v>569.64</v>
      </c>
      <c r="AB34" s="56">
        <v>376.72</v>
      </c>
      <c r="AC34" s="56">
        <v>77.55</v>
      </c>
      <c r="AD34" s="56">
        <v>39.89</v>
      </c>
      <c r="AF34" s="16"/>
      <c r="AG34" s="16"/>
    </row>
    <row r="35" spans="1:33" x14ac:dyDescent="0.3">
      <c r="A35" s="35"/>
      <c r="B35" s="35">
        <v>3600</v>
      </c>
      <c r="C35" s="228" t="s">
        <v>219</v>
      </c>
      <c r="D35" s="56">
        <f t="shared" si="7"/>
        <v>1066529.0799999998</v>
      </c>
      <c r="E35" s="56">
        <v>0</v>
      </c>
      <c r="F35" s="56">
        <v>0</v>
      </c>
      <c r="G35" s="56">
        <v>1066529.0799999998</v>
      </c>
      <c r="H35" s="56">
        <v>0</v>
      </c>
      <c r="I35" s="56">
        <v>0</v>
      </c>
      <c r="J35" s="56">
        <v>0</v>
      </c>
      <c r="K35" s="56">
        <v>0</v>
      </c>
      <c r="L35" s="56">
        <v>0</v>
      </c>
      <c r="M35" s="56">
        <v>0</v>
      </c>
      <c r="N35" s="56"/>
      <c r="O35" s="56">
        <v>0</v>
      </c>
      <c r="P35" s="56">
        <v>0</v>
      </c>
      <c r="Q35" s="56">
        <v>0</v>
      </c>
      <c r="R35" s="56">
        <v>0</v>
      </c>
      <c r="S35" s="56">
        <v>0</v>
      </c>
      <c r="T35" s="56">
        <v>0</v>
      </c>
      <c r="U35" s="56">
        <v>0</v>
      </c>
      <c r="V35" s="56">
        <v>0</v>
      </c>
      <c r="W35" s="56">
        <v>0</v>
      </c>
      <c r="X35" s="56">
        <v>0</v>
      </c>
      <c r="Y35" s="56">
        <v>0</v>
      </c>
      <c r="Z35" s="56">
        <v>0</v>
      </c>
      <c r="AA35" s="56">
        <v>0</v>
      </c>
      <c r="AB35" s="56">
        <v>0</v>
      </c>
      <c r="AC35" s="56">
        <v>0</v>
      </c>
      <c r="AD35" s="56">
        <v>0</v>
      </c>
      <c r="AF35" s="16"/>
      <c r="AG35" s="16"/>
    </row>
    <row r="36" spans="1:33" x14ac:dyDescent="0.3">
      <c r="A36" s="35"/>
      <c r="B36" s="35">
        <v>3700</v>
      </c>
      <c r="C36" s="228" t="s">
        <v>220</v>
      </c>
      <c r="D36" s="56">
        <f t="shared" si="7"/>
        <v>27738.669999999995</v>
      </c>
      <c r="E36" s="56">
        <v>4469.2199999999993</v>
      </c>
      <c r="F36" s="56">
        <v>825</v>
      </c>
      <c r="G36" s="56">
        <v>2089.7200000000003</v>
      </c>
      <c r="H36" s="56">
        <v>7.2200000000000006</v>
      </c>
      <c r="I36" s="56">
        <v>187.98999999999998</v>
      </c>
      <c r="J36" s="56">
        <v>799.65</v>
      </c>
      <c r="K36" s="56">
        <v>743.47</v>
      </c>
      <c r="L36" s="56">
        <v>895.91000000000008</v>
      </c>
      <c r="M36" s="56">
        <v>1257.54</v>
      </c>
      <c r="N36" s="56"/>
      <c r="O36" s="56">
        <v>1276.01</v>
      </c>
      <c r="P36" s="56">
        <v>1147.76</v>
      </c>
      <c r="Q36" s="56">
        <v>340.71</v>
      </c>
      <c r="R36" s="56">
        <v>336.90999999999997</v>
      </c>
      <c r="S36" s="56">
        <v>3851.7599999999993</v>
      </c>
      <c r="T36" s="56">
        <v>1315.3400000000001</v>
      </c>
      <c r="U36" s="56">
        <v>126.74</v>
      </c>
      <c r="V36" s="56">
        <v>84.34</v>
      </c>
      <c r="W36" s="56">
        <v>28.47</v>
      </c>
      <c r="X36" s="56">
        <v>422.66999999999996</v>
      </c>
      <c r="Y36" s="56">
        <v>2180.6800000000003</v>
      </c>
      <c r="Z36" s="56">
        <v>619.18999999999994</v>
      </c>
      <c r="AA36" s="56">
        <v>2102.4699999999998</v>
      </c>
      <c r="AB36" s="56">
        <v>1815.89</v>
      </c>
      <c r="AC36" s="56">
        <v>693.3</v>
      </c>
      <c r="AD36" s="56">
        <v>120.71000000000001</v>
      </c>
      <c r="AF36" s="16"/>
      <c r="AG36" s="16"/>
    </row>
    <row r="37" spans="1:33" x14ac:dyDescent="0.3">
      <c r="A37" s="35"/>
      <c r="B37" s="35">
        <v>3800</v>
      </c>
      <c r="C37" s="228" t="s">
        <v>221</v>
      </c>
      <c r="D37" s="56">
        <f t="shared" si="7"/>
        <v>12668.630000000001</v>
      </c>
      <c r="E37" s="56">
        <v>14.13</v>
      </c>
      <c r="F37" s="56">
        <v>0</v>
      </c>
      <c r="G37" s="56">
        <v>216.21</v>
      </c>
      <c r="H37" s="56">
        <v>0</v>
      </c>
      <c r="I37" s="56">
        <v>0</v>
      </c>
      <c r="J37" s="56">
        <v>1346.94</v>
      </c>
      <c r="K37" s="56">
        <v>0</v>
      </c>
      <c r="L37" s="56">
        <v>595.73</v>
      </c>
      <c r="M37" s="56">
        <v>0</v>
      </c>
      <c r="N37" s="56"/>
      <c r="O37" s="56">
        <v>0</v>
      </c>
      <c r="P37" s="56">
        <v>0</v>
      </c>
      <c r="Q37" s="56">
        <v>0</v>
      </c>
      <c r="R37" s="56">
        <v>0</v>
      </c>
      <c r="S37" s="56">
        <v>0</v>
      </c>
      <c r="T37" s="56">
        <v>0</v>
      </c>
      <c r="U37" s="56">
        <v>0</v>
      </c>
      <c r="V37" s="56">
        <v>0</v>
      </c>
      <c r="W37" s="56">
        <v>0</v>
      </c>
      <c r="X37" s="56">
        <v>0</v>
      </c>
      <c r="Y37" s="56">
        <v>0</v>
      </c>
      <c r="Z37" s="56">
        <v>0</v>
      </c>
      <c r="AA37" s="56">
        <v>10309.59</v>
      </c>
      <c r="AB37" s="56">
        <v>186.03</v>
      </c>
      <c r="AC37" s="56">
        <v>0</v>
      </c>
      <c r="AD37" s="56">
        <v>0</v>
      </c>
      <c r="AF37" s="16"/>
      <c r="AG37" s="16"/>
    </row>
    <row r="38" spans="1:33" x14ac:dyDescent="0.3">
      <c r="A38" s="35"/>
      <c r="B38" s="35">
        <v>3900</v>
      </c>
      <c r="C38" s="228" t="s">
        <v>222</v>
      </c>
      <c r="D38" s="56">
        <f t="shared" si="7"/>
        <v>143425.88</v>
      </c>
      <c r="E38" s="56">
        <v>1943.1599999999999</v>
      </c>
      <c r="F38" s="56">
        <v>620.84</v>
      </c>
      <c r="G38" s="56">
        <v>28819.329999999998</v>
      </c>
      <c r="H38" s="56">
        <v>774.65</v>
      </c>
      <c r="I38" s="56">
        <v>272.22000000000003</v>
      </c>
      <c r="J38" s="56">
        <v>37178.76</v>
      </c>
      <c r="K38" s="56">
        <v>813.97</v>
      </c>
      <c r="L38" s="56">
        <v>589.34</v>
      </c>
      <c r="M38" s="56">
        <v>530.66999999999996</v>
      </c>
      <c r="N38" s="56"/>
      <c r="O38" s="56">
        <v>1935.72</v>
      </c>
      <c r="P38" s="56">
        <v>1560.6399999999999</v>
      </c>
      <c r="Q38" s="56">
        <v>1011</v>
      </c>
      <c r="R38" s="56">
        <v>158.52000000000001</v>
      </c>
      <c r="S38" s="56">
        <v>6948.41</v>
      </c>
      <c r="T38" s="56">
        <v>1589.5</v>
      </c>
      <c r="U38" s="56">
        <v>4552.42</v>
      </c>
      <c r="V38" s="56">
        <v>517.54999999999995</v>
      </c>
      <c r="W38" s="56">
        <v>8653.76</v>
      </c>
      <c r="X38" s="56">
        <v>12861.74</v>
      </c>
      <c r="Y38" s="56">
        <v>2131.94</v>
      </c>
      <c r="Z38" s="56">
        <v>1822.25</v>
      </c>
      <c r="AA38" s="56">
        <v>21981.129999999997</v>
      </c>
      <c r="AB38" s="56">
        <v>4149.2700000000004</v>
      </c>
      <c r="AC38" s="56">
        <v>1456.29</v>
      </c>
      <c r="AD38" s="56">
        <v>552.79999999999995</v>
      </c>
      <c r="AF38" s="16"/>
      <c r="AG38" s="16"/>
    </row>
    <row r="39" spans="1:33" x14ac:dyDescent="0.3">
      <c r="A39" s="45" t="s">
        <v>223</v>
      </c>
      <c r="B39" s="45"/>
      <c r="C39" s="45"/>
      <c r="D39" s="224">
        <f>SUM(D40:D48)</f>
        <v>2088725.3800000001</v>
      </c>
      <c r="E39" s="224">
        <f>SUM(E40:E48)</f>
        <v>1842.32</v>
      </c>
      <c r="F39" s="224">
        <f t="shared" ref="F39:AD39" si="8">SUM(F40:F48)</f>
        <v>0</v>
      </c>
      <c r="G39" s="224">
        <f t="shared" si="8"/>
        <v>0</v>
      </c>
      <c r="H39" s="224">
        <f t="shared" si="8"/>
        <v>0</v>
      </c>
      <c r="I39" s="224">
        <f t="shared" si="8"/>
        <v>0</v>
      </c>
      <c r="J39" s="224">
        <f t="shared" si="8"/>
        <v>27706.560000000001</v>
      </c>
      <c r="K39" s="224">
        <f t="shared" si="8"/>
        <v>0</v>
      </c>
      <c r="L39" s="224">
        <f t="shared" si="8"/>
        <v>0</v>
      </c>
      <c r="M39" s="224">
        <f t="shared" si="8"/>
        <v>277793.43</v>
      </c>
      <c r="N39" s="224">
        <f t="shared" si="8"/>
        <v>0</v>
      </c>
      <c r="O39" s="224">
        <f t="shared" si="8"/>
        <v>0</v>
      </c>
      <c r="P39" s="224">
        <f t="shared" si="8"/>
        <v>277828.03000000003</v>
      </c>
      <c r="Q39" s="224">
        <f t="shared" si="8"/>
        <v>9799.82</v>
      </c>
      <c r="R39" s="224">
        <f t="shared" si="8"/>
        <v>28368.68</v>
      </c>
      <c r="S39" s="224">
        <f t="shared" si="8"/>
        <v>102859.31</v>
      </c>
      <c r="T39" s="224">
        <f t="shared" si="8"/>
        <v>0</v>
      </c>
      <c r="U39" s="224">
        <f t="shared" si="8"/>
        <v>0</v>
      </c>
      <c r="V39" s="224">
        <f t="shared" si="8"/>
        <v>0</v>
      </c>
      <c r="W39" s="224">
        <f t="shared" si="8"/>
        <v>0</v>
      </c>
      <c r="X39" s="224">
        <f t="shared" si="8"/>
        <v>1546.04</v>
      </c>
      <c r="Y39" s="224">
        <f t="shared" si="8"/>
        <v>0</v>
      </c>
      <c r="Z39" s="224">
        <f t="shared" si="8"/>
        <v>0</v>
      </c>
      <c r="AA39" s="224">
        <f t="shared" si="8"/>
        <v>917428.31</v>
      </c>
      <c r="AB39" s="224">
        <f t="shared" si="8"/>
        <v>443552.88</v>
      </c>
      <c r="AC39" s="224">
        <f t="shared" si="8"/>
        <v>0</v>
      </c>
      <c r="AD39" s="224">
        <f t="shared" si="8"/>
        <v>0</v>
      </c>
      <c r="AF39" s="16"/>
      <c r="AG39" s="16"/>
    </row>
    <row r="40" spans="1:33" x14ac:dyDescent="0.3">
      <c r="A40" s="35"/>
      <c r="B40" s="35">
        <v>4100</v>
      </c>
      <c r="C40" s="228" t="s">
        <v>224</v>
      </c>
      <c r="D40" s="56">
        <f t="shared" ref="D40:D48" si="9">SUM(E40:AD40)</f>
        <v>0</v>
      </c>
      <c r="E40" s="56">
        <v>0</v>
      </c>
      <c r="F40" s="56">
        <v>0</v>
      </c>
      <c r="G40" s="56">
        <v>0</v>
      </c>
      <c r="H40" s="56">
        <v>0</v>
      </c>
      <c r="I40" s="56">
        <v>0</v>
      </c>
      <c r="J40" s="56">
        <v>0</v>
      </c>
      <c r="K40" s="56">
        <v>0</v>
      </c>
      <c r="L40" s="56">
        <v>0</v>
      </c>
      <c r="M40" s="56">
        <v>0</v>
      </c>
      <c r="N40" s="56"/>
      <c r="O40" s="56">
        <v>0</v>
      </c>
      <c r="P40" s="56">
        <v>0</v>
      </c>
      <c r="Q40" s="56">
        <v>0</v>
      </c>
      <c r="R40" s="56">
        <v>0</v>
      </c>
      <c r="S40" s="56">
        <v>0</v>
      </c>
      <c r="T40" s="56">
        <v>0</v>
      </c>
      <c r="U40" s="56">
        <v>0</v>
      </c>
      <c r="V40" s="56">
        <v>0</v>
      </c>
      <c r="W40" s="56">
        <v>0</v>
      </c>
      <c r="X40" s="56">
        <v>0</v>
      </c>
      <c r="Y40" s="56">
        <v>0</v>
      </c>
      <c r="Z40" s="56">
        <v>0</v>
      </c>
      <c r="AA40" s="56">
        <v>0</v>
      </c>
      <c r="AB40" s="56">
        <v>0</v>
      </c>
      <c r="AC40" s="56">
        <v>0</v>
      </c>
      <c r="AD40" s="56">
        <v>0</v>
      </c>
      <c r="AF40" s="16"/>
      <c r="AG40" s="16"/>
    </row>
    <row r="41" spans="1:33" x14ac:dyDescent="0.3">
      <c r="A41" s="35"/>
      <c r="B41" s="35">
        <v>4200</v>
      </c>
      <c r="C41" s="228" t="s">
        <v>225</v>
      </c>
      <c r="D41" s="56">
        <f t="shared" si="9"/>
        <v>0</v>
      </c>
      <c r="E41" s="56">
        <v>0</v>
      </c>
      <c r="F41" s="56">
        <v>0</v>
      </c>
      <c r="G41" s="56">
        <v>0</v>
      </c>
      <c r="H41" s="56">
        <v>0</v>
      </c>
      <c r="I41" s="56">
        <v>0</v>
      </c>
      <c r="J41" s="56">
        <v>0</v>
      </c>
      <c r="K41" s="56">
        <v>0</v>
      </c>
      <c r="L41" s="56">
        <v>0</v>
      </c>
      <c r="M41" s="56">
        <v>0</v>
      </c>
      <c r="N41" s="56"/>
      <c r="O41" s="56">
        <v>0</v>
      </c>
      <c r="P41" s="56">
        <v>0</v>
      </c>
      <c r="Q41" s="56">
        <v>0</v>
      </c>
      <c r="R41" s="56">
        <v>0</v>
      </c>
      <c r="S41" s="56">
        <v>0</v>
      </c>
      <c r="T41" s="56">
        <v>0</v>
      </c>
      <c r="U41" s="56">
        <v>0</v>
      </c>
      <c r="V41" s="56">
        <v>0</v>
      </c>
      <c r="W41" s="56">
        <v>0</v>
      </c>
      <c r="X41" s="56">
        <v>0</v>
      </c>
      <c r="Y41" s="56">
        <v>0</v>
      </c>
      <c r="Z41" s="56">
        <v>0</v>
      </c>
      <c r="AA41" s="56">
        <v>0</v>
      </c>
      <c r="AB41" s="56">
        <v>0</v>
      </c>
      <c r="AC41" s="56">
        <v>0</v>
      </c>
      <c r="AD41" s="56">
        <v>0</v>
      </c>
      <c r="AF41" s="16"/>
      <c r="AG41" s="16"/>
    </row>
    <row r="42" spans="1:33" x14ac:dyDescent="0.3">
      <c r="A42" s="35"/>
      <c r="B42" s="35">
        <v>4300</v>
      </c>
      <c r="C42" s="228" t="s">
        <v>226</v>
      </c>
      <c r="D42" s="56">
        <f t="shared" si="9"/>
        <v>887737.1100000001</v>
      </c>
      <c r="E42" s="56">
        <v>0</v>
      </c>
      <c r="F42" s="56">
        <v>0</v>
      </c>
      <c r="G42" s="56">
        <v>0</v>
      </c>
      <c r="H42" s="56">
        <v>0</v>
      </c>
      <c r="I42" s="56">
        <v>0</v>
      </c>
      <c r="J42" s="56">
        <v>0</v>
      </c>
      <c r="K42" s="56">
        <v>0</v>
      </c>
      <c r="L42" s="56">
        <v>0</v>
      </c>
      <c r="M42" s="56">
        <v>0</v>
      </c>
      <c r="N42" s="56"/>
      <c r="O42" s="56">
        <v>0</v>
      </c>
      <c r="P42" s="56">
        <v>277828.03000000003</v>
      </c>
      <c r="Q42" s="56">
        <v>9799.82</v>
      </c>
      <c r="R42" s="56">
        <v>28368.68</v>
      </c>
      <c r="S42" s="56">
        <v>101508.31</v>
      </c>
      <c r="T42" s="56">
        <v>0</v>
      </c>
      <c r="U42" s="56">
        <v>0</v>
      </c>
      <c r="V42" s="56">
        <v>0</v>
      </c>
      <c r="W42" s="56">
        <v>0</v>
      </c>
      <c r="X42" s="56">
        <v>0</v>
      </c>
      <c r="Y42" s="56">
        <v>0</v>
      </c>
      <c r="Z42" s="56">
        <v>0</v>
      </c>
      <c r="AA42" s="56">
        <v>26679.390000000003</v>
      </c>
      <c r="AB42" s="56">
        <v>443552.88</v>
      </c>
      <c r="AC42" s="56">
        <v>0</v>
      </c>
      <c r="AD42" s="56">
        <v>0</v>
      </c>
      <c r="AF42" s="16"/>
      <c r="AG42" s="16"/>
    </row>
    <row r="43" spans="1:33" x14ac:dyDescent="0.3">
      <c r="A43" s="35"/>
      <c r="B43" s="35">
        <v>4400</v>
      </c>
      <c r="C43" s="228" t="s">
        <v>227</v>
      </c>
      <c r="D43" s="56">
        <f t="shared" si="9"/>
        <v>896158.28</v>
      </c>
      <c r="E43" s="56">
        <v>1842.32</v>
      </c>
      <c r="F43" s="56">
        <v>0</v>
      </c>
      <c r="G43" s="56">
        <v>0</v>
      </c>
      <c r="H43" s="56">
        <v>0</v>
      </c>
      <c r="I43" s="56">
        <v>0</v>
      </c>
      <c r="J43" s="56">
        <v>670</v>
      </c>
      <c r="K43" s="56">
        <v>0</v>
      </c>
      <c r="L43" s="56">
        <v>0</v>
      </c>
      <c r="M43" s="56">
        <v>0</v>
      </c>
      <c r="N43" s="56"/>
      <c r="O43" s="56">
        <v>0</v>
      </c>
      <c r="P43" s="56">
        <v>0</v>
      </c>
      <c r="Q43" s="56">
        <v>0</v>
      </c>
      <c r="R43" s="56">
        <v>0</v>
      </c>
      <c r="S43" s="56">
        <v>1351</v>
      </c>
      <c r="T43" s="56">
        <v>0</v>
      </c>
      <c r="U43" s="56">
        <v>0</v>
      </c>
      <c r="V43" s="56">
        <v>0</v>
      </c>
      <c r="W43" s="56">
        <v>0</v>
      </c>
      <c r="X43" s="56">
        <v>1546.04</v>
      </c>
      <c r="Y43" s="56">
        <v>0</v>
      </c>
      <c r="Z43" s="56">
        <v>0</v>
      </c>
      <c r="AA43" s="56">
        <v>890748.92</v>
      </c>
      <c r="AB43" s="56">
        <v>0</v>
      </c>
      <c r="AC43" s="56">
        <v>0</v>
      </c>
      <c r="AD43" s="56">
        <v>0</v>
      </c>
      <c r="AF43" s="16"/>
      <c r="AG43" s="16"/>
    </row>
    <row r="44" spans="1:33" x14ac:dyDescent="0.3">
      <c r="A44" s="35"/>
      <c r="B44" s="35">
        <v>4500</v>
      </c>
      <c r="C44" s="228" t="s">
        <v>228</v>
      </c>
      <c r="D44" s="56">
        <f t="shared" si="9"/>
        <v>0</v>
      </c>
      <c r="E44" s="56">
        <v>0</v>
      </c>
      <c r="F44" s="56">
        <v>0</v>
      </c>
      <c r="G44" s="56">
        <v>0</v>
      </c>
      <c r="H44" s="56">
        <v>0</v>
      </c>
      <c r="I44" s="56">
        <v>0</v>
      </c>
      <c r="J44" s="56">
        <v>0</v>
      </c>
      <c r="K44" s="56">
        <v>0</v>
      </c>
      <c r="L44" s="56">
        <v>0</v>
      </c>
      <c r="M44" s="56">
        <v>0</v>
      </c>
      <c r="N44" s="56"/>
      <c r="O44" s="56">
        <v>0</v>
      </c>
      <c r="P44" s="56">
        <v>0</v>
      </c>
      <c r="Q44" s="56">
        <v>0</v>
      </c>
      <c r="R44" s="56">
        <v>0</v>
      </c>
      <c r="S44" s="56">
        <v>0</v>
      </c>
      <c r="T44" s="56">
        <v>0</v>
      </c>
      <c r="U44" s="56">
        <v>0</v>
      </c>
      <c r="V44" s="56">
        <v>0</v>
      </c>
      <c r="W44" s="56">
        <v>0</v>
      </c>
      <c r="X44" s="56">
        <v>0</v>
      </c>
      <c r="Y44" s="56">
        <v>0</v>
      </c>
      <c r="Z44" s="56">
        <v>0</v>
      </c>
      <c r="AA44" s="56">
        <v>0</v>
      </c>
      <c r="AB44" s="56">
        <v>0</v>
      </c>
      <c r="AC44" s="56">
        <v>0</v>
      </c>
      <c r="AD44" s="56">
        <v>0</v>
      </c>
      <c r="AF44" s="16"/>
      <c r="AG44" s="16"/>
    </row>
    <row r="45" spans="1:33" x14ac:dyDescent="0.3">
      <c r="A45" s="35"/>
      <c r="B45" s="35">
        <v>4600</v>
      </c>
      <c r="C45" s="228" t="s">
        <v>229</v>
      </c>
      <c r="D45" s="56">
        <f t="shared" si="9"/>
        <v>27036.560000000001</v>
      </c>
      <c r="E45" s="56">
        <v>0</v>
      </c>
      <c r="F45" s="56">
        <v>0</v>
      </c>
      <c r="G45" s="56">
        <v>0</v>
      </c>
      <c r="H45" s="56">
        <v>0</v>
      </c>
      <c r="I45" s="56">
        <v>0</v>
      </c>
      <c r="J45" s="56">
        <v>27036.560000000001</v>
      </c>
      <c r="K45" s="56">
        <v>0</v>
      </c>
      <c r="L45" s="56">
        <v>0</v>
      </c>
      <c r="M45" s="56">
        <v>0</v>
      </c>
      <c r="N45" s="56"/>
      <c r="O45" s="56">
        <v>0</v>
      </c>
      <c r="P45" s="56">
        <v>0</v>
      </c>
      <c r="Q45" s="56">
        <v>0</v>
      </c>
      <c r="R45" s="56">
        <v>0</v>
      </c>
      <c r="S45" s="56">
        <v>0</v>
      </c>
      <c r="T45" s="56">
        <v>0</v>
      </c>
      <c r="U45" s="56">
        <v>0</v>
      </c>
      <c r="V45" s="56">
        <v>0</v>
      </c>
      <c r="W45" s="56">
        <v>0</v>
      </c>
      <c r="X45" s="56">
        <v>0</v>
      </c>
      <c r="Y45" s="56">
        <v>0</v>
      </c>
      <c r="Z45" s="56">
        <v>0</v>
      </c>
      <c r="AA45" s="56">
        <v>0</v>
      </c>
      <c r="AB45" s="56">
        <v>0</v>
      </c>
      <c r="AC45" s="56">
        <v>0</v>
      </c>
      <c r="AD45" s="56">
        <v>0</v>
      </c>
      <c r="AF45" s="16"/>
      <c r="AG45" s="16"/>
    </row>
    <row r="46" spans="1:33" x14ac:dyDescent="0.3">
      <c r="A46" s="35"/>
      <c r="B46" s="35">
        <v>4700</v>
      </c>
      <c r="C46" s="228" t="s">
        <v>230</v>
      </c>
      <c r="D46" s="56">
        <f t="shared" si="9"/>
        <v>0</v>
      </c>
      <c r="E46" s="56">
        <v>0</v>
      </c>
      <c r="F46" s="56">
        <v>0</v>
      </c>
      <c r="G46" s="56">
        <v>0</v>
      </c>
      <c r="H46" s="56">
        <v>0</v>
      </c>
      <c r="I46" s="56">
        <v>0</v>
      </c>
      <c r="J46" s="56">
        <v>0</v>
      </c>
      <c r="K46" s="56">
        <v>0</v>
      </c>
      <c r="L46" s="56">
        <v>0</v>
      </c>
      <c r="M46" s="56">
        <v>0</v>
      </c>
      <c r="N46" s="56"/>
      <c r="O46" s="56">
        <v>0</v>
      </c>
      <c r="P46" s="56">
        <v>0</v>
      </c>
      <c r="Q46" s="56">
        <v>0</v>
      </c>
      <c r="R46" s="56">
        <v>0</v>
      </c>
      <c r="S46" s="56">
        <v>0</v>
      </c>
      <c r="T46" s="56">
        <v>0</v>
      </c>
      <c r="U46" s="56">
        <v>0</v>
      </c>
      <c r="V46" s="56">
        <v>0</v>
      </c>
      <c r="W46" s="56">
        <v>0</v>
      </c>
      <c r="X46" s="56">
        <v>0</v>
      </c>
      <c r="Y46" s="56">
        <v>0</v>
      </c>
      <c r="Z46" s="56">
        <v>0</v>
      </c>
      <c r="AA46" s="56">
        <v>0</v>
      </c>
      <c r="AB46" s="56">
        <v>0</v>
      </c>
      <c r="AC46" s="56">
        <v>0</v>
      </c>
      <c r="AD46" s="56">
        <v>0</v>
      </c>
      <c r="AF46" s="16"/>
      <c r="AG46" s="16"/>
    </row>
    <row r="47" spans="1:33" x14ac:dyDescent="0.3">
      <c r="A47" s="35"/>
      <c r="B47" s="35">
        <v>4800</v>
      </c>
      <c r="C47" s="228" t="s">
        <v>231</v>
      </c>
      <c r="D47" s="56">
        <f t="shared" si="9"/>
        <v>0</v>
      </c>
      <c r="E47" s="56">
        <v>0</v>
      </c>
      <c r="F47" s="56">
        <v>0</v>
      </c>
      <c r="G47" s="56">
        <v>0</v>
      </c>
      <c r="H47" s="56">
        <v>0</v>
      </c>
      <c r="I47" s="56">
        <v>0</v>
      </c>
      <c r="J47" s="56">
        <v>0</v>
      </c>
      <c r="K47" s="56">
        <v>0</v>
      </c>
      <c r="L47" s="56">
        <v>0</v>
      </c>
      <c r="M47" s="56">
        <v>0</v>
      </c>
      <c r="N47" s="56"/>
      <c r="O47" s="56">
        <v>0</v>
      </c>
      <c r="P47" s="56">
        <v>0</v>
      </c>
      <c r="Q47" s="56">
        <v>0</v>
      </c>
      <c r="R47" s="56">
        <v>0</v>
      </c>
      <c r="S47" s="56">
        <v>0</v>
      </c>
      <c r="T47" s="56">
        <v>0</v>
      </c>
      <c r="U47" s="56">
        <v>0</v>
      </c>
      <c r="V47" s="56">
        <v>0</v>
      </c>
      <c r="W47" s="56">
        <v>0</v>
      </c>
      <c r="X47" s="56">
        <v>0</v>
      </c>
      <c r="Y47" s="56">
        <v>0</v>
      </c>
      <c r="Z47" s="56">
        <v>0</v>
      </c>
      <c r="AA47" s="56">
        <v>0</v>
      </c>
      <c r="AB47" s="56">
        <v>0</v>
      </c>
      <c r="AC47" s="56">
        <v>0</v>
      </c>
      <c r="AD47" s="56">
        <v>0</v>
      </c>
      <c r="AF47" s="16"/>
      <c r="AG47" s="16"/>
    </row>
    <row r="48" spans="1:33" x14ac:dyDescent="0.3">
      <c r="A48" s="35"/>
      <c r="B48" s="35">
        <v>4900</v>
      </c>
      <c r="C48" s="228" t="s">
        <v>232</v>
      </c>
      <c r="D48" s="56">
        <f t="shared" si="9"/>
        <v>277793.43</v>
      </c>
      <c r="E48" s="56">
        <v>0</v>
      </c>
      <c r="F48" s="56">
        <v>0</v>
      </c>
      <c r="G48" s="56">
        <v>0</v>
      </c>
      <c r="H48" s="56">
        <v>0</v>
      </c>
      <c r="I48" s="56">
        <v>0</v>
      </c>
      <c r="J48" s="56">
        <v>0</v>
      </c>
      <c r="K48" s="56">
        <v>0</v>
      </c>
      <c r="L48" s="56">
        <v>0</v>
      </c>
      <c r="M48" s="56">
        <v>277793.43</v>
      </c>
      <c r="N48" s="56"/>
      <c r="O48" s="56">
        <v>0</v>
      </c>
      <c r="P48" s="56">
        <v>0</v>
      </c>
      <c r="Q48" s="56">
        <v>0</v>
      </c>
      <c r="R48" s="56">
        <v>0</v>
      </c>
      <c r="S48" s="56">
        <v>0</v>
      </c>
      <c r="T48" s="56">
        <v>0</v>
      </c>
      <c r="U48" s="56">
        <v>0</v>
      </c>
      <c r="V48" s="56">
        <v>0</v>
      </c>
      <c r="W48" s="56">
        <v>0</v>
      </c>
      <c r="X48" s="56">
        <v>0</v>
      </c>
      <c r="Y48" s="56">
        <v>0</v>
      </c>
      <c r="Z48" s="56">
        <v>0</v>
      </c>
      <c r="AA48" s="56">
        <v>0</v>
      </c>
      <c r="AB48" s="56">
        <v>0</v>
      </c>
      <c r="AC48" s="56">
        <v>0</v>
      </c>
      <c r="AD48" s="56">
        <v>0</v>
      </c>
      <c r="AF48" s="16"/>
      <c r="AG48" s="16"/>
    </row>
    <row r="49" spans="1:33" x14ac:dyDescent="0.3">
      <c r="A49" s="45" t="s">
        <v>233</v>
      </c>
      <c r="B49" s="45"/>
      <c r="C49" s="45"/>
      <c r="D49" s="224">
        <f>SUM(D50:D56)</f>
        <v>0</v>
      </c>
      <c r="E49" s="224">
        <f>SUM(E50:E56)</f>
        <v>0</v>
      </c>
      <c r="F49" s="224">
        <f t="shared" ref="F49:AD49" si="10">SUM(F50:F56)</f>
        <v>0</v>
      </c>
      <c r="G49" s="224">
        <f t="shared" si="10"/>
        <v>0</v>
      </c>
      <c r="H49" s="224">
        <f t="shared" si="10"/>
        <v>0</v>
      </c>
      <c r="I49" s="224">
        <f t="shared" si="10"/>
        <v>0</v>
      </c>
      <c r="J49" s="224">
        <f t="shared" si="10"/>
        <v>0</v>
      </c>
      <c r="K49" s="224">
        <f t="shared" si="10"/>
        <v>0</v>
      </c>
      <c r="L49" s="224">
        <f t="shared" si="10"/>
        <v>0</v>
      </c>
      <c r="M49" s="224">
        <f t="shared" si="10"/>
        <v>0</v>
      </c>
      <c r="N49" s="224">
        <f t="shared" si="10"/>
        <v>0</v>
      </c>
      <c r="O49" s="224">
        <f t="shared" si="10"/>
        <v>0</v>
      </c>
      <c r="P49" s="224">
        <f t="shared" si="10"/>
        <v>0</v>
      </c>
      <c r="Q49" s="224">
        <f t="shared" si="10"/>
        <v>0</v>
      </c>
      <c r="R49" s="224">
        <f t="shared" si="10"/>
        <v>0</v>
      </c>
      <c r="S49" s="224">
        <f t="shared" si="10"/>
        <v>0</v>
      </c>
      <c r="T49" s="224">
        <f t="shared" si="10"/>
        <v>0</v>
      </c>
      <c r="U49" s="224">
        <f t="shared" si="10"/>
        <v>0</v>
      </c>
      <c r="V49" s="224">
        <f t="shared" si="10"/>
        <v>0</v>
      </c>
      <c r="W49" s="224">
        <f t="shared" si="10"/>
        <v>0</v>
      </c>
      <c r="X49" s="224">
        <f t="shared" si="10"/>
        <v>0</v>
      </c>
      <c r="Y49" s="224">
        <f t="shared" si="10"/>
        <v>0</v>
      </c>
      <c r="Z49" s="224">
        <f t="shared" si="10"/>
        <v>0</v>
      </c>
      <c r="AA49" s="224">
        <f t="shared" si="10"/>
        <v>0</v>
      </c>
      <c r="AB49" s="224">
        <f t="shared" si="10"/>
        <v>0</v>
      </c>
      <c r="AC49" s="224">
        <f t="shared" si="10"/>
        <v>0</v>
      </c>
      <c r="AD49" s="224">
        <f t="shared" si="10"/>
        <v>0</v>
      </c>
      <c r="AF49" s="16"/>
      <c r="AG49" s="16"/>
    </row>
    <row r="50" spans="1:33" x14ac:dyDescent="0.3">
      <c r="A50" s="35"/>
      <c r="B50" s="35">
        <v>7100</v>
      </c>
      <c r="C50" s="228" t="s">
        <v>234</v>
      </c>
      <c r="D50" s="56">
        <f t="shared" ref="D50:D56" si="11">SUM(E50:AD50)</f>
        <v>0</v>
      </c>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16"/>
      <c r="AG50" s="16"/>
    </row>
    <row r="51" spans="1:33" x14ac:dyDescent="0.3">
      <c r="A51" s="35"/>
      <c r="B51" s="35">
        <v>7200</v>
      </c>
      <c r="C51" s="228" t="s">
        <v>235</v>
      </c>
      <c r="D51" s="56">
        <f t="shared" si="11"/>
        <v>0</v>
      </c>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F51" s="16"/>
      <c r="AG51" s="16"/>
    </row>
    <row r="52" spans="1:33" x14ac:dyDescent="0.3">
      <c r="A52" s="35"/>
      <c r="B52" s="35">
        <v>7300</v>
      </c>
      <c r="C52" s="228" t="s">
        <v>236</v>
      </c>
      <c r="D52" s="56">
        <f t="shared" si="11"/>
        <v>0</v>
      </c>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16"/>
      <c r="AG52" s="16"/>
    </row>
    <row r="53" spans="1:33" x14ac:dyDescent="0.3">
      <c r="A53" s="35"/>
      <c r="B53" s="35">
        <v>7400</v>
      </c>
      <c r="C53" s="228" t="s">
        <v>237</v>
      </c>
      <c r="D53" s="56">
        <f t="shared" si="11"/>
        <v>0</v>
      </c>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F53" s="16"/>
      <c r="AG53" s="16"/>
    </row>
    <row r="54" spans="1:33" x14ac:dyDescent="0.3">
      <c r="A54" s="35"/>
      <c r="B54" s="35">
        <v>7500</v>
      </c>
      <c r="C54" s="228" t="s">
        <v>238</v>
      </c>
      <c r="D54" s="56">
        <f t="shared" si="11"/>
        <v>0</v>
      </c>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16"/>
      <c r="AG54" s="16"/>
    </row>
    <row r="55" spans="1:33" x14ac:dyDescent="0.3">
      <c r="A55" s="35"/>
      <c r="B55" s="35">
        <v>7600</v>
      </c>
      <c r="C55" s="228" t="s">
        <v>239</v>
      </c>
      <c r="D55" s="56">
        <f t="shared" si="11"/>
        <v>0</v>
      </c>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F55" s="16"/>
      <c r="AG55" s="16"/>
    </row>
    <row r="56" spans="1:33" x14ac:dyDescent="0.3">
      <c r="A56" s="35"/>
      <c r="B56" s="35">
        <v>7900</v>
      </c>
      <c r="C56" s="228" t="s">
        <v>240</v>
      </c>
      <c r="D56" s="56">
        <f t="shared" si="11"/>
        <v>0</v>
      </c>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16"/>
      <c r="AG56" s="16"/>
    </row>
    <row r="57" spans="1:33" ht="18" x14ac:dyDescent="0.35">
      <c r="A57" s="35"/>
      <c r="B57" s="35"/>
      <c r="C57" s="229"/>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F57" s="16"/>
      <c r="AG57" s="16"/>
    </row>
    <row r="58" spans="1:33" x14ac:dyDescent="0.3">
      <c r="A58" s="230"/>
      <c r="B58" s="230"/>
      <c r="C58" s="231" t="s">
        <v>241</v>
      </c>
      <c r="D58" s="223">
        <f>D59+D69+D79+D83</f>
        <v>23687.019999999997</v>
      </c>
      <c r="E58" s="223">
        <f t="shared" ref="E58:AD58" si="12">E59+E69+E79+E83</f>
        <v>649.6</v>
      </c>
      <c r="F58" s="223">
        <f t="shared" si="12"/>
        <v>0</v>
      </c>
      <c r="G58" s="223">
        <f t="shared" si="12"/>
        <v>0</v>
      </c>
      <c r="H58" s="223">
        <f t="shared" si="12"/>
        <v>0</v>
      </c>
      <c r="I58" s="223">
        <f t="shared" si="12"/>
        <v>0</v>
      </c>
      <c r="J58" s="223">
        <f t="shared" si="12"/>
        <v>0</v>
      </c>
      <c r="K58" s="223">
        <f t="shared" si="12"/>
        <v>0</v>
      </c>
      <c r="L58" s="223">
        <f t="shared" si="12"/>
        <v>0</v>
      </c>
      <c r="M58" s="223">
        <f t="shared" si="12"/>
        <v>0</v>
      </c>
      <c r="N58" s="223">
        <f t="shared" si="12"/>
        <v>0</v>
      </c>
      <c r="O58" s="223">
        <f t="shared" si="12"/>
        <v>0</v>
      </c>
      <c r="P58" s="223">
        <f t="shared" si="12"/>
        <v>0</v>
      </c>
      <c r="Q58" s="223">
        <f t="shared" si="12"/>
        <v>0</v>
      </c>
      <c r="R58" s="223">
        <f t="shared" si="12"/>
        <v>0</v>
      </c>
      <c r="S58" s="223">
        <f t="shared" si="12"/>
        <v>0</v>
      </c>
      <c r="T58" s="223">
        <f t="shared" si="12"/>
        <v>0</v>
      </c>
      <c r="U58" s="223">
        <f t="shared" si="12"/>
        <v>0</v>
      </c>
      <c r="V58" s="223">
        <f t="shared" si="12"/>
        <v>0</v>
      </c>
      <c r="W58" s="223">
        <f t="shared" si="12"/>
        <v>23037.42</v>
      </c>
      <c r="X58" s="223">
        <f t="shared" si="12"/>
        <v>0</v>
      </c>
      <c r="Y58" s="223">
        <f t="shared" si="12"/>
        <v>0</v>
      </c>
      <c r="Z58" s="223">
        <f t="shared" si="12"/>
        <v>0</v>
      </c>
      <c r="AA58" s="223">
        <f t="shared" si="12"/>
        <v>0</v>
      </c>
      <c r="AB58" s="223">
        <f t="shared" si="12"/>
        <v>0</v>
      </c>
      <c r="AC58" s="223">
        <f t="shared" si="12"/>
        <v>0</v>
      </c>
      <c r="AD58" s="223">
        <f t="shared" si="12"/>
        <v>0</v>
      </c>
      <c r="AF58" s="16"/>
      <c r="AG58" s="16"/>
    </row>
    <row r="59" spans="1:33" x14ac:dyDescent="0.3">
      <c r="A59" s="45" t="s">
        <v>223</v>
      </c>
      <c r="B59" s="45"/>
      <c r="C59" s="45"/>
      <c r="D59" s="224">
        <f>SUM(D60:D68)</f>
        <v>0</v>
      </c>
      <c r="E59" s="224">
        <f>SUM(E60:E68)</f>
        <v>0</v>
      </c>
      <c r="F59" s="224">
        <f t="shared" ref="F59:AD59" si="13">SUM(F60:F68)</f>
        <v>0</v>
      </c>
      <c r="G59" s="224">
        <f t="shared" si="13"/>
        <v>0</v>
      </c>
      <c r="H59" s="224">
        <f t="shared" si="13"/>
        <v>0</v>
      </c>
      <c r="I59" s="224">
        <f t="shared" si="13"/>
        <v>0</v>
      </c>
      <c r="J59" s="224">
        <f t="shared" si="13"/>
        <v>0</v>
      </c>
      <c r="K59" s="224">
        <f t="shared" si="13"/>
        <v>0</v>
      </c>
      <c r="L59" s="224">
        <f t="shared" si="13"/>
        <v>0</v>
      </c>
      <c r="M59" s="224">
        <f t="shared" si="13"/>
        <v>0</v>
      </c>
      <c r="N59" s="224">
        <f t="shared" si="13"/>
        <v>0</v>
      </c>
      <c r="O59" s="224">
        <f t="shared" si="13"/>
        <v>0</v>
      </c>
      <c r="P59" s="224">
        <f t="shared" si="13"/>
        <v>0</v>
      </c>
      <c r="Q59" s="224">
        <f t="shared" si="13"/>
        <v>0</v>
      </c>
      <c r="R59" s="224">
        <f t="shared" si="13"/>
        <v>0</v>
      </c>
      <c r="S59" s="224">
        <f t="shared" si="13"/>
        <v>0</v>
      </c>
      <c r="T59" s="224">
        <f t="shared" si="13"/>
        <v>0</v>
      </c>
      <c r="U59" s="224">
        <f t="shared" si="13"/>
        <v>0</v>
      </c>
      <c r="V59" s="224">
        <f t="shared" si="13"/>
        <v>0</v>
      </c>
      <c r="W59" s="224">
        <f t="shared" si="13"/>
        <v>0</v>
      </c>
      <c r="X59" s="224">
        <f t="shared" si="13"/>
        <v>0</v>
      </c>
      <c r="Y59" s="224">
        <f t="shared" si="13"/>
        <v>0</v>
      </c>
      <c r="Z59" s="224">
        <f t="shared" si="13"/>
        <v>0</v>
      </c>
      <c r="AA59" s="224">
        <f t="shared" si="13"/>
        <v>0</v>
      </c>
      <c r="AB59" s="224">
        <f t="shared" si="13"/>
        <v>0</v>
      </c>
      <c r="AC59" s="224">
        <f t="shared" si="13"/>
        <v>0</v>
      </c>
      <c r="AD59" s="224">
        <f t="shared" si="13"/>
        <v>0</v>
      </c>
      <c r="AF59" s="16"/>
      <c r="AG59" s="16"/>
    </row>
    <row r="60" spans="1:33" x14ac:dyDescent="0.3">
      <c r="A60" s="35"/>
      <c r="B60" s="35">
        <v>4100</v>
      </c>
      <c r="C60" s="228" t="s">
        <v>224</v>
      </c>
      <c r="D60" s="56">
        <f t="shared" ref="D60:D68" si="14">SUM(E60:AD60)</f>
        <v>0</v>
      </c>
      <c r="E60" s="56"/>
      <c r="F60" s="56"/>
      <c r="G60" s="56"/>
      <c r="H60" s="56"/>
      <c r="I60" s="56"/>
      <c r="J60" s="56"/>
      <c r="K60" s="56"/>
      <c r="L60" s="56"/>
      <c r="M60" s="56"/>
      <c r="N60" s="56"/>
      <c r="O60" s="56"/>
      <c r="P60" s="56"/>
      <c r="Q60" s="56"/>
      <c r="R60" s="56"/>
      <c r="S60" s="56"/>
      <c r="T60" s="56"/>
      <c r="U60" s="56"/>
      <c r="V60" s="56"/>
      <c r="W60" s="56"/>
      <c r="X60" s="56"/>
      <c r="Y60" s="56"/>
      <c r="Z60" s="56"/>
      <c r="AA60" s="56"/>
      <c r="AB60" s="56"/>
      <c r="AC60" s="56"/>
      <c r="AD60" s="56"/>
      <c r="AF60" s="16"/>
      <c r="AG60" s="16"/>
    </row>
    <row r="61" spans="1:33" x14ac:dyDescent="0.3">
      <c r="A61" s="35"/>
      <c r="B61" s="35">
        <v>4200</v>
      </c>
      <c r="C61" s="228" t="s">
        <v>225</v>
      </c>
      <c r="D61" s="56">
        <f t="shared" si="14"/>
        <v>0</v>
      </c>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F61" s="16"/>
      <c r="AG61" s="16"/>
    </row>
    <row r="62" spans="1:33" x14ac:dyDescent="0.3">
      <c r="A62" s="35"/>
      <c r="B62" s="35">
        <v>4300</v>
      </c>
      <c r="C62" s="228" t="s">
        <v>226</v>
      </c>
      <c r="D62" s="56">
        <f t="shared" si="14"/>
        <v>0</v>
      </c>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F62" s="16"/>
      <c r="AG62" s="16"/>
    </row>
    <row r="63" spans="1:33" x14ac:dyDescent="0.3">
      <c r="A63" s="35"/>
      <c r="B63" s="35">
        <v>4400</v>
      </c>
      <c r="C63" s="228" t="s">
        <v>227</v>
      </c>
      <c r="D63" s="56">
        <f t="shared" si="14"/>
        <v>0</v>
      </c>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F63" s="16"/>
      <c r="AG63" s="16"/>
    </row>
    <row r="64" spans="1:33" x14ac:dyDescent="0.3">
      <c r="A64" s="35"/>
      <c r="B64" s="35">
        <v>4500</v>
      </c>
      <c r="C64" s="228" t="s">
        <v>228</v>
      </c>
      <c r="D64" s="56">
        <f t="shared" si="14"/>
        <v>0</v>
      </c>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F64" s="16"/>
      <c r="AG64" s="16"/>
    </row>
    <row r="65" spans="1:33" x14ac:dyDescent="0.3">
      <c r="A65" s="35"/>
      <c r="B65" s="35">
        <v>4600</v>
      </c>
      <c r="C65" s="228" t="s">
        <v>229</v>
      </c>
      <c r="D65" s="56">
        <f t="shared" si="14"/>
        <v>0</v>
      </c>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F65" s="16"/>
      <c r="AG65" s="16"/>
    </row>
    <row r="66" spans="1:33" x14ac:dyDescent="0.3">
      <c r="A66" s="35"/>
      <c r="B66" s="35">
        <v>4700</v>
      </c>
      <c r="C66" s="228" t="s">
        <v>230</v>
      </c>
      <c r="D66" s="56">
        <f t="shared" si="14"/>
        <v>0</v>
      </c>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F66" s="16"/>
      <c r="AG66" s="16"/>
    </row>
    <row r="67" spans="1:33" x14ac:dyDescent="0.3">
      <c r="A67" s="35"/>
      <c r="B67" s="35">
        <v>4800</v>
      </c>
      <c r="C67" s="228" t="s">
        <v>231</v>
      </c>
      <c r="D67" s="56">
        <f t="shared" si="14"/>
        <v>0</v>
      </c>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F67" s="16"/>
      <c r="AG67" s="16"/>
    </row>
    <row r="68" spans="1:33" x14ac:dyDescent="0.3">
      <c r="A68" s="35"/>
      <c r="B68" s="35">
        <v>4900</v>
      </c>
      <c r="C68" s="228" t="s">
        <v>232</v>
      </c>
      <c r="D68" s="56">
        <f t="shared" si="14"/>
        <v>0</v>
      </c>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F68" s="16"/>
      <c r="AG68" s="16"/>
    </row>
    <row r="69" spans="1:33" x14ac:dyDescent="0.3">
      <c r="A69" s="45" t="s">
        <v>242</v>
      </c>
      <c r="B69" s="45"/>
      <c r="C69" s="45"/>
      <c r="D69" s="224">
        <f>SUM(D70:D78)</f>
        <v>23687.019999999997</v>
      </c>
      <c r="E69" s="224">
        <f>SUM(E70:E78)</f>
        <v>649.6</v>
      </c>
      <c r="F69" s="224">
        <f t="shared" ref="F69:AD69" si="15">SUM(F70:F78)</f>
        <v>0</v>
      </c>
      <c r="G69" s="224">
        <f t="shared" si="15"/>
        <v>0</v>
      </c>
      <c r="H69" s="224">
        <f t="shared" si="15"/>
        <v>0</v>
      </c>
      <c r="I69" s="224">
        <f t="shared" si="15"/>
        <v>0</v>
      </c>
      <c r="J69" s="224">
        <f t="shared" si="15"/>
        <v>0</v>
      </c>
      <c r="K69" s="224">
        <f t="shared" si="15"/>
        <v>0</v>
      </c>
      <c r="L69" s="224">
        <f t="shared" si="15"/>
        <v>0</v>
      </c>
      <c r="M69" s="224">
        <f t="shared" si="15"/>
        <v>0</v>
      </c>
      <c r="N69" s="224">
        <f t="shared" si="15"/>
        <v>0</v>
      </c>
      <c r="O69" s="224">
        <f t="shared" si="15"/>
        <v>0</v>
      </c>
      <c r="P69" s="224">
        <f t="shared" si="15"/>
        <v>0</v>
      </c>
      <c r="Q69" s="224">
        <f t="shared" si="15"/>
        <v>0</v>
      </c>
      <c r="R69" s="224">
        <f t="shared" si="15"/>
        <v>0</v>
      </c>
      <c r="S69" s="224">
        <f t="shared" si="15"/>
        <v>0</v>
      </c>
      <c r="T69" s="224">
        <f t="shared" si="15"/>
        <v>0</v>
      </c>
      <c r="U69" s="224">
        <f t="shared" si="15"/>
        <v>0</v>
      </c>
      <c r="V69" s="224">
        <f t="shared" si="15"/>
        <v>0</v>
      </c>
      <c r="W69" s="224">
        <f t="shared" si="15"/>
        <v>23037.42</v>
      </c>
      <c r="X69" s="224">
        <f t="shared" si="15"/>
        <v>0</v>
      </c>
      <c r="Y69" s="224">
        <f t="shared" si="15"/>
        <v>0</v>
      </c>
      <c r="Z69" s="224">
        <f t="shared" si="15"/>
        <v>0</v>
      </c>
      <c r="AA69" s="224">
        <f t="shared" si="15"/>
        <v>0</v>
      </c>
      <c r="AB69" s="224">
        <f t="shared" si="15"/>
        <v>0</v>
      </c>
      <c r="AC69" s="224">
        <f t="shared" si="15"/>
        <v>0</v>
      </c>
      <c r="AD69" s="224">
        <f t="shared" si="15"/>
        <v>0</v>
      </c>
      <c r="AF69" s="16"/>
      <c r="AG69" s="16"/>
    </row>
    <row r="70" spans="1:33" x14ac:dyDescent="0.3">
      <c r="A70" s="35"/>
      <c r="B70" s="35">
        <v>5100</v>
      </c>
      <c r="C70" s="228" t="s">
        <v>243</v>
      </c>
      <c r="D70" s="56">
        <f t="shared" ref="D70:D78" si="16">SUM(E70:AD70)</f>
        <v>649.6</v>
      </c>
      <c r="E70" s="56">
        <v>649.6</v>
      </c>
      <c r="F70" s="56">
        <v>0</v>
      </c>
      <c r="G70" s="56">
        <v>0</v>
      </c>
      <c r="H70" s="56">
        <v>0</v>
      </c>
      <c r="I70" s="56">
        <v>0</v>
      </c>
      <c r="J70" s="56">
        <v>0</v>
      </c>
      <c r="K70" s="56">
        <v>0</v>
      </c>
      <c r="L70" s="56">
        <v>0</v>
      </c>
      <c r="M70" s="56">
        <v>0</v>
      </c>
      <c r="N70" s="56"/>
      <c r="O70" s="56">
        <v>0</v>
      </c>
      <c r="P70" s="56">
        <v>0</v>
      </c>
      <c r="Q70" s="56">
        <v>0</v>
      </c>
      <c r="R70" s="56">
        <v>0</v>
      </c>
      <c r="S70" s="56">
        <v>0</v>
      </c>
      <c r="T70" s="56">
        <v>0</v>
      </c>
      <c r="U70" s="56">
        <v>0</v>
      </c>
      <c r="V70" s="56">
        <v>0</v>
      </c>
      <c r="W70" s="56">
        <v>0</v>
      </c>
      <c r="X70" s="56">
        <v>0</v>
      </c>
      <c r="Y70" s="56">
        <v>0</v>
      </c>
      <c r="Z70" s="56">
        <v>0</v>
      </c>
      <c r="AA70" s="56">
        <v>0</v>
      </c>
      <c r="AB70" s="56">
        <v>0</v>
      </c>
      <c r="AC70" s="56">
        <v>0</v>
      </c>
      <c r="AD70" s="56">
        <v>0</v>
      </c>
      <c r="AF70" s="16"/>
      <c r="AG70" s="16"/>
    </row>
    <row r="71" spans="1:33" x14ac:dyDescent="0.3">
      <c r="A71" s="35"/>
      <c r="B71" s="35">
        <v>5200</v>
      </c>
      <c r="C71" s="228" t="s">
        <v>244</v>
      </c>
      <c r="D71" s="56">
        <f t="shared" si="16"/>
        <v>0</v>
      </c>
      <c r="E71" s="56">
        <v>0</v>
      </c>
      <c r="F71" s="56">
        <v>0</v>
      </c>
      <c r="G71" s="56">
        <v>0</v>
      </c>
      <c r="H71" s="56">
        <v>0</v>
      </c>
      <c r="I71" s="56">
        <v>0</v>
      </c>
      <c r="J71" s="56">
        <v>0</v>
      </c>
      <c r="K71" s="56">
        <v>0</v>
      </c>
      <c r="L71" s="56">
        <v>0</v>
      </c>
      <c r="M71" s="56">
        <v>0</v>
      </c>
      <c r="N71" s="56"/>
      <c r="O71" s="56">
        <v>0</v>
      </c>
      <c r="P71" s="56">
        <v>0</v>
      </c>
      <c r="Q71" s="56">
        <v>0</v>
      </c>
      <c r="R71" s="56">
        <v>0</v>
      </c>
      <c r="S71" s="56">
        <v>0</v>
      </c>
      <c r="T71" s="56">
        <v>0</v>
      </c>
      <c r="U71" s="56">
        <v>0</v>
      </c>
      <c r="V71" s="56">
        <v>0</v>
      </c>
      <c r="W71" s="56">
        <v>0</v>
      </c>
      <c r="X71" s="56">
        <v>0</v>
      </c>
      <c r="Y71" s="56">
        <v>0</v>
      </c>
      <c r="Z71" s="56">
        <v>0</v>
      </c>
      <c r="AA71" s="56">
        <v>0</v>
      </c>
      <c r="AB71" s="56">
        <v>0</v>
      </c>
      <c r="AC71" s="56">
        <v>0</v>
      </c>
      <c r="AD71" s="56">
        <v>0</v>
      </c>
      <c r="AF71" s="16"/>
      <c r="AG71" s="16"/>
    </row>
    <row r="72" spans="1:33" x14ac:dyDescent="0.3">
      <c r="A72" s="35"/>
      <c r="B72" s="35">
        <v>5300</v>
      </c>
      <c r="C72" s="228" t="s">
        <v>245</v>
      </c>
      <c r="D72" s="56">
        <f t="shared" si="16"/>
        <v>0</v>
      </c>
      <c r="E72" s="56">
        <v>0</v>
      </c>
      <c r="F72" s="56">
        <v>0</v>
      </c>
      <c r="G72" s="56">
        <v>0</v>
      </c>
      <c r="H72" s="56">
        <v>0</v>
      </c>
      <c r="I72" s="56">
        <v>0</v>
      </c>
      <c r="J72" s="56">
        <v>0</v>
      </c>
      <c r="K72" s="56">
        <v>0</v>
      </c>
      <c r="L72" s="56">
        <v>0</v>
      </c>
      <c r="M72" s="56">
        <v>0</v>
      </c>
      <c r="N72" s="56"/>
      <c r="O72" s="56">
        <v>0</v>
      </c>
      <c r="P72" s="56">
        <v>0</v>
      </c>
      <c r="Q72" s="56">
        <v>0</v>
      </c>
      <c r="R72" s="56">
        <v>0</v>
      </c>
      <c r="S72" s="56">
        <v>0</v>
      </c>
      <c r="T72" s="56">
        <v>0</v>
      </c>
      <c r="U72" s="56">
        <v>0</v>
      </c>
      <c r="V72" s="56">
        <v>0</v>
      </c>
      <c r="W72" s="56">
        <v>0</v>
      </c>
      <c r="X72" s="56">
        <v>0</v>
      </c>
      <c r="Y72" s="56">
        <v>0</v>
      </c>
      <c r="Z72" s="56">
        <v>0</v>
      </c>
      <c r="AA72" s="56">
        <v>0</v>
      </c>
      <c r="AB72" s="56">
        <v>0</v>
      </c>
      <c r="AC72" s="56">
        <v>0</v>
      </c>
      <c r="AD72" s="56">
        <v>0</v>
      </c>
      <c r="AF72" s="16"/>
      <c r="AG72" s="16"/>
    </row>
    <row r="73" spans="1:33" x14ac:dyDescent="0.3">
      <c r="A73" s="35"/>
      <c r="B73" s="35">
        <v>5400</v>
      </c>
      <c r="C73" s="228" t="s">
        <v>246</v>
      </c>
      <c r="D73" s="56">
        <f t="shared" si="16"/>
        <v>0</v>
      </c>
      <c r="E73" s="56">
        <v>0</v>
      </c>
      <c r="F73" s="56">
        <v>0</v>
      </c>
      <c r="G73" s="56">
        <v>0</v>
      </c>
      <c r="H73" s="56">
        <v>0</v>
      </c>
      <c r="I73" s="56">
        <v>0</v>
      </c>
      <c r="J73" s="56">
        <v>0</v>
      </c>
      <c r="K73" s="56">
        <v>0</v>
      </c>
      <c r="L73" s="56">
        <v>0</v>
      </c>
      <c r="M73" s="56">
        <v>0</v>
      </c>
      <c r="N73" s="56"/>
      <c r="O73" s="56">
        <v>0</v>
      </c>
      <c r="P73" s="56">
        <v>0</v>
      </c>
      <c r="Q73" s="56">
        <v>0</v>
      </c>
      <c r="R73" s="56">
        <v>0</v>
      </c>
      <c r="S73" s="56">
        <v>0</v>
      </c>
      <c r="T73" s="56">
        <v>0</v>
      </c>
      <c r="U73" s="56">
        <v>0</v>
      </c>
      <c r="V73" s="56">
        <v>0</v>
      </c>
      <c r="W73" s="56">
        <v>0</v>
      </c>
      <c r="X73" s="56">
        <v>0</v>
      </c>
      <c r="Y73" s="56">
        <v>0</v>
      </c>
      <c r="Z73" s="56">
        <v>0</v>
      </c>
      <c r="AA73" s="56">
        <v>0</v>
      </c>
      <c r="AB73" s="56">
        <v>0</v>
      </c>
      <c r="AC73" s="56">
        <v>0</v>
      </c>
      <c r="AD73" s="56">
        <v>0</v>
      </c>
      <c r="AF73" s="16"/>
      <c r="AG73" s="16"/>
    </row>
    <row r="74" spans="1:33" x14ac:dyDescent="0.3">
      <c r="A74" s="35"/>
      <c r="B74" s="35">
        <v>5500</v>
      </c>
      <c r="C74" s="228" t="s">
        <v>247</v>
      </c>
      <c r="D74" s="56">
        <f t="shared" si="16"/>
        <v>0</v>
      </c>
      <c r="E74" s="56">
        <v>0</v>
      </c>
      <c r="F74" s="56">
        <v>0</v>
      </c>
      <c r="G74" s="56">
        <v>0</v>
      </c>
      <c r="H74" s="56">
        <v>0</v>
      </c>
      <c r="I74" s="56">
        <v>0</v>
      </c>
      <c r="J74" s="56">
        <v>0</v>
      </c>
      <c r="K74" s="56">
        <v>0</v>
      </c>
      <c r="L74" s="56">
        <v>0</v>
      </c>
      <c r="M74" s="56">
        <v>0</v>
      </c>
      <c r="N74" s="56"/>
      <c r="O74" s="56">
        <v>0</v>
      </c>
      <c r="P74" s="56">
        <v>0</v>
      </c>
      <c r="Q74" s="56">
        <v>0</v>
      </c>
      <c r="R74" s="56">
        <v>0</v>
      </c>
      <c r="S74" s="56">
        <v>0</v>
      </c>
      <c r="T74" s="56">
        <v>0</v>
      </c>
      <c r="U74" s="56">
        <v>0</v>
      </c>
      <c r="V74" s="56">
        <v>0</v>
      </c>
      <c r="W74" s="56">
        <v>0</v>
      </c>
      <c r="X74" s="56">
        <v>0</v>
      </c>
      <c r="Y74" s="56">
        <v>0</v>
      </c>
      <c r="Z74" s="56">
        <v>0</v>
      </c>
      <c r="AA74" s="56">
        <v>0</v>
      </c>
      <c r="AB74" s="56">
        <v>0</v>
      </c>
      <c r="AC74" s="56">
        <v>0</v>
      </c>
      <c r="AD74" s="56">
        <v>0</v>
      </c>
      <c r="AF74" s="16"/>
      <c r="AG74" s="16"/>
    </row>
    <row r="75" spans="1:33" x14ac:dyDescent="0.3">
      <c r="A75" s="35"/>
      <c r="B75" s="35">
        <v>5600</v>
      </c>
      <c r="C75" s="228" t="s">
        <v>248</v>
      </c>
      <c r="D75" s="56">
        <f t="shared" si="16"/>
        <v>0</v>
      </c>
      <c r="E75" s="56">
        <v>0</v>
      </c>
      <c r="F75" s="56">
        <v>0</v>
      </c>
      <c r="G75" s="56">
        <v>0</v>
      </c>
      <c r="H75" s="56">
        <v>0</v>
      </c>
      <c r="I75" s="56">
        <v>0</v>
      </c>
      <c r="J75" s="56">
        <v>0</v>
      </c>
      <c r="K75" s="56">
        <v>0</v>
      </c>
      <c r="L75" s="56">
        <v>0</v>
      </c>
      <c r="M75" s="56">
        <v>0</v>
      </c>
      <c r="N75" s="56"/>
      <c r="O75" s="56">
        <v>0</v>
      </c>
      <c r="P75" s="56">
        <v>0</v>
      </c>
      <c r="Q75" s="56">
        <v>0</v>
      </c>
      <c r="R75" s="56">
        <v>0</v>
      </c>
      <c r="S75" s="56">
        <v>0</v>
      </c>
      <c r="T75" s="56">
        <v>0</v>
      </c>
      <c r="U75" s="56">
        <v>0</v>
      </c>
      <c r="V75" s="56">
        <v>0</v>
      </c>
      <c r="W75" s="56">
        <v>0</v>
      </c>
      <c r="X75" s="56">
        <v>0</v>
      </c>
      <c r="Y75" s="56">
        <v>0</v>
      </c>
      <c r="Z75" s="56">
        <v>0</v>
      </c>
      <c r="AA75" s="56">
        <v>0</v>
      </c>
      <c r="AB75" s="56">
        <v>0</v>
      </c>
      <c r="AC75" s="56">
        <v>0</v>
      </c>
      <c r="AD75" s="56">
        <v>0</v>
      </c>
      <c r="AF75" s="16"/>
      <c r="AG75" s="16"/>
    </row>
    <row r="76" spans="1:33" x14ac:dyDescent="0.3">
      <c r="A76" s="35"/>
      <c r="B76" s="35">
        <v>5700</v>
      </c>
      <c r="C76" s="228" t="s">
        <v>249</v>
      </c>
      <c r="D76" s="56">
        <f t="shared" si="16"/>
        <v>0</v>
      </c>
      <c r="E76" s="56">
        <v>0</v>
      </c>
      <c r="F76" s="56">
        <v>0</v>
      </c>
      <c r="G76" s="56">
        <v>0</v>
      </c>
      <c r="H76" s="56">
        <v>0</v>
      </c>
      <c r="I76" s="56">
        <v>0</v>
      </c>
      <c r="J76" s="56">
        <v>0</v>
      </c>
      <c r="K76" s="56">
        <v>0</v>
      </c>
      <c r="L76" s="56">
        <v>0</v>
      </c>
      <c r="M76" s="56">
        <v>0</v>
      </c>
      <c r="N76" s="56"/>
      <c r="O76" s="56">
        <v>0</v>
      </c>
      <c r="P76" s="56">
        <v>0</v>
      </c>
      <c r="Q76" s="56">
        <v>0</v>
      </c>
      <c r="R76" s="56">
        <v>0</v>
      </c>
      <c r="S76" s="56">
        <v>0</v>
      </c>
      <c r="T76" s="56">
        <v>0</v>
      </c>
      <c r="U76" s="56">
        <v>0</v>
      </c>
      <c r="V76" s="56">
        <v>0</v>
      </c>
      <c r="W76" s="56">
        <v>0</v>
      </c>
      <c r="X76" s="56">
        <v>0</v>
      </c>
      <c r="Y76" s="56">
        <v>0</v>
      </c>
      <c r="Z76" s="56">
        <v>0</v>
      </c>
      <c r="AA76" s="56">
        <v>0</v>
      </c>
      <c r="AB76" s="56">
        <v>0</v>
      </c>
      <c r="AC76" s="56">
        <v>0</v>
      </c>
      <c r="AD76" s="56">
        <v>0</v>
      </c>
      <c r="AF76" s="16"/>
      <c r="AG76" s="16"/>
    </row>
    <row r="77" spans="1:33" x14ac:dyDescent="0.3">
      <c r="A77" s="35"/>
      <c r="B77" s="35">
        <v>5800</v>
      </c>
      <c r="C77" s="228" t="s">
        <v>250</v>
      </c>
      <c r="D77" s="56">
        <f t="shared" si="16"/>
        <v>23037.42</v>
      </c>
      <c r="E77" s="56">
        <v>0</v>
      </c>
      <c r="F77" s="56">
        <v>0</v>
      </c>
      <c r="G77" s="56">
        <v>0</v>
      </c>
      <c r="H77" s="56">
        <v>0</v>
      </c>
      <c r="I77" s="56">
        <v>0</v>
      </c>
      <c r="J77" s="56">
        <v>0</v>
      </c>
      <c r="K77" s="56">
        <v>0</v>
      </c>
      <c r="L77" s="56">
        <v>0</v>
      </c>
      <c r="M77" s="56">
        <v>0</v>
      </c>
      <c r="N77" s="56"/>
      <c r="O77" s="56">
        <v>0</v>
      </c>
      <c r="P77" s="56">
        <v>0</v>
      </c>
      <c r="Q77" s="56">
        <v>0</v>
      </c>
      <c r="R77" s="56">
        <v>0</v>
      </c>
      <c r="S77" s="56">
        <v>0</v>
      </c>
      <c r="T77" s="56">
        <v>0</v>
      </c>
      <c r="U77" s="56">
        <v>0</v>
      </c>
      <c r="V77" s="56">
        <v>0</v>
      </c>
      <c r="W77" s="56">
        <v>23037.42</v>
      </c>
      <c r="X77" s="56">
        <v>0</v>
      </c>
      <c r="Y77" s="56">
        <v>0</v>
      </c>
      <c r="Z77" s="56">
        <v>0</v>
      </c>
      <c r="AA77" s="56">
        <v>0</v>
      </c>
      <c r="AB77" s="56">
        <v>0</v>
      </c>
      <c r="AC77" s="56">
        <v>0</v>
      </c>
      <c r="AD77" s="56">
        <v>0</v>
      </c>
      <c r="AF77" s="16"/>
      <c r="AG77" s="16"/>
    </row>
    <row r="78" spans="1:33" x14ac:dyDescent="0.3">
      <c r="A78" s="35"/>
      <c r="B78" s="35">
        <v>5900</v>
      </c>
      <c r="C78" s="228" t="s">
        <v>251</v>
      </c>
      <c r="D78" s="56">
        <f t="shared" si="16"/>
        <v>0</v>
      </c>
      <c r="E78" s="56">
        <v>0</v>
      </c>
      <c r="F78" s="56">
        <v>0</v>
      </c>
      <c r="G78" s="56">
        <v>0</v>
      </c>
      <c r="H78" s="56">
        <v>0</v>
      </c>
      <c r="I78" s="56">
        <v>0</v>
      </c>
      <c r="J78" s="56">
        <v>0</v>
      </c>
      <c r="K78" s="56">
        <v>0</v>
      </c>
      <c r="L78" s="56">
        <v>0</v>
      </c>
      <c r="M78" s="56">
        <v>0</v>
      </c>
      <c r="N78" s="56"/>
      <c r="O78" s="56">
        <v>0</v>
      </c>
      <c r="P78" s="56">
        <v>0</v>
      </c>
      <c r="Q78" s="56">
        <v>0</v>
      </c>
      <c r="R78" s="56">
        <v>0</v>
      </c>
      <c r="S78" s="56">
        <v>0</v>
      </c>
      <c r="T78" s="56">
        <v>0</v>
      </c>
      <c r="U78" s="56">
        <v>0</v>
      </c>
      <c r="V78" s="56">
        <v>0</v>
      </c>
      <c r="W78" s="56">
        <v>0</v>
      </c>
      <c r="X78" s="56">
        <v>0</v>
      </c>
      <c r="Y78" s="56">
        <v>0</v>
      </c>
      <c r="Z78" s="56">
        <v>0</v>
      </c>
      <c r="AA78" s="56">
        <v>0</v>
      </c>
      <c r="AB78" s="56">
        <v>0</v>
      </c>
      <c r="AC78" s="56">
        <v>0</v>
      </c>
      <c r="AD78" s="56">
        <v>0</v>
      </c>
      <c r="AF78" s="16"/>
      <c r="AG78" s="16"/>
    </row>
    <row r="79" spans="1:33" x14ac:dyDescent="0.3">
      <c r="A79" s="45" t="s">
        <v>252</v>
      </c>
      <c r="B79" s="45"/>
      <c r="C79" s="45"/>
      <c r="D79" s="224">
        <f>SUM(D80:D82)</f>
        <v>0</v>
      </c>
      <c r="E79" s="224">
        <f>SUM(E80:E82)</f>
        <v>0</v>
      </c>
      <c r="F79" s="224">
        <f t="shared" ref="F79:AD79" si="17">SUM(F80:F82)</f>
        <v>0</v>
      </c>
      <c r="G79" s="224">
        <f t="shared" si="17"/>
        <v>0</v>
      </c>
      <c r="H79" s="224">
        <f t="shared" si="17"/>
        <v>0</v>
      </c>
      <c r="I79" s="224">
        <f t="shared" si="17"/>
        <v>0</v>
      </c>
      <c r="J79" s="224">
        <f t="shared" si="17"/>
        <v>0</v>
      </c>
      <c r="K79" s="224">
        <f t="shared" si="17"/>
        <v>0</v>
      </c>
      <c r="L79" s="224">
        <f t="shared" si="17"/>
        <v>0</v>
      </c>
      <c r="M79" s="224">
        <f t="shared" si="17"/>
        <v>0</v>
      </c>
      <c r="N79" s="224">
        <f t="shared" si="17"/>
        <v>0</v>
      </c>
      <c r="O79" s="224">
        <f t="shared" si="17"/>
        <v>0</v>
      </c>
      <c r="P79" s="224">
        <f t="shared" si="17"/>
        <v>0</v>
      </c>
      <c r="Q79" s="224">
        <f t="shared" si="17"/>
        <v>0</v>
      </c>
      <c r="R79" s="224">
        <f t="shared" si="17"/>
        <v>0</v>
      </c>
      <c r="S79" s="224">
        <f t="shared" si="17"/>
        <v>0</v>
      </c>
      <c r="T79" s="224">
        <f t="shared" si="17"/>
        <v>0</v>
      </c>
      <c r="U79" s="224">
        <f t="shared" si="17"/>
        <v>0</v>
      </c>
      <c r="V79" s="224">
        <f t="shared" si="17"/>
        <v>0</v>
      </c>
      <c r="W79" s="224">
        <f t="shared" si="17"/>
        <v>0</v>
      </c>
      <c r="X79" s="224">
        <f t="shared" si="17"/>
        <v>0</v>
      </c>
      <c r="Y79" s="224">
        <f t="shared" si="17"/>
        <v>0</v>
      </c>
      <c r="Z79" s="224">
        <f t="shared" si="17"/>
        <v>0</v>
      </c>
      <c r="AA79" s="224">
        <f t="shared" si="17"/>
        <v>0</v>
      </c>
      <c r="AB79" s="224">
        <f t="shared" si="17"/>
        <v>0</v>
      </c>
      <c r="AC79" s="224">
        <f t="shared" si="17"/>
        <v>0</v>
      </c>
      <c r="AD79" s="224">
        <f t="shared" si="17"/>
        <v>0</v>
      </c>
      <c r="AF79" s="16"/>
      <c r="AG79" s="16"/>
    </row>
    <row r="80" spans="1:33" x14ac:dyDescent="0.3">
      <c r="A80" s="35"/>
      <c r="B80" s="35">
        <v>6100</v>
      </c>
      <c r="C80" s="228" t="s">
        <v>253</v>
      </c>
      <c r="D80" s="56">
        <f>SUM(E80:AD80)</f>
        <v>0</v>
      </c>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F80" s="16"/>
      <c r="AG80" s="16"/>
    </row>
    <row r="81" spans="1:33" x14ac:dyDescent="0.3">
      <c r="A81" s="35"/>
      <c r="B81" s="35">
        <v>6200</v>
      </c>
      <c r="C81" s="228" t="s">
        <v>254</v>
      </c>
      <c r="D81" s="56">
        <f>SUM(E81:AD81)</f>
        <v>0</v>
      </c>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F81" s="16"/>
      <c r="AG81" s="16"/>
    </row>
    <row r="82" spans="1:33" x14ac:dyDescent="0.3">
      <c r="A82" s="35"/>
      <c r="B82" s="35">
        <v>6300</v>
      </c>
      <c r="C82" s="228" t="s">
        <v>255</v>
      </c>
      <c r="D82" s="56">
        <f>SUM(E82:AD82)</f>
        <v>0</v>
      </c>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F82" s="16"/>
      <c r="AG82" s="16"/>
    </row>
    <row r="83" spans="1:33" x14ac:dyDescent="0.3">
      <c r="A83" s="45" t="s">
        <v>256</v>
      </c>
      <c r="B83" s="45"/>
      <c r="C83" s="45"/>
      <c r="D83" s="224">
        <f>D84</f>
        <v>0</v>
      </c>
      <c r="E83" s="224">
        <f t="shared" ref="E83:AD83" si="18">E84</f>
        <v>0</v>
      </c>
      <c r="F83" s="224">
        <f t="shared" si="18"/>
        <v>0</v>
      </c>
      <c r="G83" s="224">
        <f t="shared" si="18"/>
        <v>0</v>
      </c>
      <c r="H83" s="224">
        <f t="shared" si="18"/>
        <v>0</v>
      </c>
      <c r="I83" s="224">
        <f t="shared" si="18"/>
        <v>0</v>
      </c>
      <c r="J83" s="224">
        <f t="shared" si="18"/>
        <v>0</v>
      </c>
      <c r="K83" s="224">
        <f t="shared" si="18"/>
        <v>0</v>
      </c>
      <c r="L83" s="224">
        <f t="shared" si="18"/>
        <v>0</v>
      </c>
      <c r="M83" s="224">
        <f t="shared" si="18"/>
        <v>0</v>
      </c>
      <c r="N83" s="224">
        <f t="shared" si="18"/>
        <v>0</v>
      </c>
      <c r="O83" s="224">
        <f t="shared" si="18"/>
        <v>0</v>
      </c>
      <c r="P83" s="224">
        <f t="shared" si="18"/>
        <v>0</v>
      </c>
      <c r="Q83" s="224">
        <f t="shared" si="18"/>
        <v>0</v>
      </c>
      <c r="R83" s="224">
        <f t="shared" si="18"/>
        <v>0</v>
      </c>
      <c r="S83" s="224">
        <f t="shared" si="18"/>
        <v>0</v>
      </c>
      <c r="T83" s="224">
        <f t="shared" si="18"/>
        <v>0</v>
      </c>
      <c r="U83" s="224">
        <f t="shared" si="18"/>
        <v>0</v>
      </c>
      <c r="V83" s="224">
        <f t="shared" si="18"/>
        <v>0</v>
      </c>
      <c r="W83" s="224">
        <f t="shared" si="18"/>
        <v>0</v>
      </c>
      <c r="X83" s="224">
        <f t="shared" si="18"/>
        <v>0</v>
      </c>
      <c r="Y83" s="224">
        <f t="shared" si="18"/>
        <v>0</v>
      </c>
      <c r="Z83" s="224">
        <f t="shared" si="18"/>
        <v>0</v>
      </c>
      <c r="AA83" s="224">
        <f t="shared" si="18"/>
        <v>0</v>
      </c>
      <c r="AB83" s="224">
        <f t="shared" si="18"/>
        <v>0</v>
      </c>
      <c r="AC83" s="224">
        <f t="shared" si="18"/>
        <v>0</v>
      </c>
      <c r="AD83" s="224">
        <f t="shared" si="18"/>
        <v>0</v>
      </c>
      <c r="AF83" s="16"/>
      <c r="AG83" s="16"/>
    </row>
    <row r="84" spans="1:33" x14ac:dyDescent="0.3">
      <c r="A84" s="90"/>
      <c r="B84" s="90">
        <v>9900</v>
      </c>
      <c r="C84" s="140" t="s">
        <v>257</v>
      </c>
      <c r="D84" s="92">
        <f>SUM(E84:AD84)</f>
        <v>0</v>
      </c>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92"/>
      <c r="AF84" s="16"/>
      <c r="AG84" s="16"/>
    </row>
    <row r="85" spans="1:33" x14ac:dyDescent="0.3">
      <c r="A85" s="37" t="s">
        <v>1047</v>
      </c>
    </row>
    <row r="86" spans="1:33" x14ac:dyDescent="0.3">
      <c r="A86" s="1"/>
    </row>
  </sheetData>
  <hyperlinks>
    <hyperlink ref="AD1" location="Inicio!D455" display="Cuadro IV.21"/>
  </hyperlinks>
  <pageMargins left="0.7" right="0.7" top="0.75" bottom="0.75" header="0.3" footer="0.3"/>
  <pageSetup orientation="portrait"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theme="2" tint="-0.249977111117893"/>
  </sheetPr>
  <dimension ref="A1:AB90"/>
  <sheetViews>
    <sheetView showGridLines="0" zoomScale="80" zoomScaleNormal="80" workbookViewId="0"/>
  </sheetViews>
  <sheetFormatPr baseColWidth="10" defaultColWidth="11.19921875" defaultRowHeight="15" x14ac:dyDescent="0.3"/>
  <cols>
    <col min="1" max="1" width="4.09765625" style="2" customWidth="1"/>
    <col min="2" max="2" width="5.59765625" style="2" bestFit="1" customWidth="1"/>
    <col min="3" max="3" width="52.3984375" style="2" customWidth="1"/>
    <col min="4" max="4" width="13.69921875" style="2" bestFit="1" customWidth="1"/>
    <col min="5" max="13" width="17.8984375" style="2" customWidth="1"/>
    <col min="14" max="15" width="19.19921875" style="2" customWidth="1"/>
    <col min="16" max="18" width="17.8984375" style="2" customWidth="1"/>
    <col min="19" max="19" width="21.59765625" style="2" customWidth="1"/>
    <col min="20" max="20" width="17.8984375" style="2" customWidth="1"/>
    <col min="21" max="21" width="19.09765625" style="2" customWidth="1"/>
    <col min="22" max="27" width="17.8984375" style="2" customWidth="1"/>
    <col min="28" max="28" width="17.3984375" style="2" bestFit="1" customWidth="1"/>
    <col min="29" max="29" width="11.19921875" style="2"/>
    <col min="30" max="31" width="4.5" style="2" bestFit="1" customWidth="1"/>
    <col min="32" max="16384" width="11.19921875" style="2"/>
  </cols>
  <sheetData>
    <row r="1" spans="1:28" ht="21.75" x14ac:dyDescent="0.4">
      <c r="A1" s="12" t="s">
        <v>1048</v>
      </c>
      <c r="AB1" s="60" t="s">
        <v>710</v>
      </c>
    </row>
    <row r="2" spans="1:28" ht="21.75" x14ac:dyDescent="0.4">
      <c r="A2" s="12" t="s">
        <v>188</v>
      </c>
      <c r="D2" s="16"/>
      <c r="E2" s="16"/>
      <c r="F2" s="16"/>
      <c r="G2" s="16"/>
      <c r="H2" s="16"/>
      <c r="I2" s="16"/>
      <c r="J2" s="16"/>
      <c r="K2" s="16"/>
      <c r="L2" s="16"/>
      <c r="M2" s="16"/>
      <c r="N2" s="16"/>
      <c r="O2" s="16"/>
      <c r="P2" s="16"/>
      <c r="Q2" s="16"/>
      <c r="R2" s="16"/>
      <c r="S2" s="16"/>
      <c r="T2" s="16"/>
      <c r="U2" s="16"/>
      <c r="V2" s="16"/>
      <c r="W2" s="16"/>
      <c r="X2" s="16"/>
      <c r="Y2" s="16"/>
      <c r="Z2" s="16"/>
      <c r="AA2" s="16"/>
      <c r="AB2" s="16"/>
    </row>
    <row r="3" spans="1:28" ht="21.75" x14ac:dyDescent="0.4">
      <c r="A3" s="12" t="s">
        <v>535</v>
      </c>
      <c r="D3" s="16"/>
      <c r="E3" s="16"/>
      <c r="F3" s="16"/>
      <c r="G3" s="16"/>
      <c r="H3" s="16"/>
      <c r="I3" s="16"/>
      <c r="J3" s="16"/>
      <c r="K3" s="16"/>
      <c r="L3" s="16"/>
      <c r="M3" s="16"/>
      <c r="N3" s="16"/>
      <c r="O3" s="16"/>
      <c r="P3" s="16"/>
      <c r="Q3" s="16"/>
      <c r="R3" s="16"/>
      <c r="S3" s="16"/>
      <c r="T3" s="16"/>
      <c r="U3" s="16"/>
      <c r="V3" s="16"/>
      <c r="W3" s="16"/>
      <c r="X3" s="16"/>
      <c r="Y3" s="16"/>
      <c r="Z3" s="16"/>
      <c r="AA3" s="16"/>
      <c r="AB3" s="16"/>
    </row>
    <row r="4" spans="1:28" ht="21.75" x14ac:dyDescent="0.4">
      <c r="A4" s="12" t="s">
        <v>0</v>
      </c>
      <c r="D4" s="80"/>
      <c r="E4" s="80"/>
      <c r="F4" s="80"/>
      <c r="G4" s="80"/>
      <c r="H4" s="80"/>
      <c r="I4" s="80"/>
      <c r="J4" s="80"/>
      <c r="K4" s="80"/>
      <c r="L4" s="80"/>
      <c r="M4" s="80"/>
      <c r="N4" s="80"/>
      <c r="O4" s="80"/>
      <c r="P4" s="80"/>
      <c r="Q4" s="80"/>
      <c r="R4" s="80"/>
      <c r="S4" s="80"/>
      <c r="T4" s="80"/>
      <c r="U4" s="80"/>
      <c r="V4" s="80"/>
      <c r="W4" s="80"/>
      <c r="X4" s="80"/>
      <c r="Y4" s="80"/>
      <c r="Z4" s="80"/>
      <c r="AA4" s="80"/>
      <c r="AB4" s="80"/>
    </row>
    <row r="5" spans="1:28" x14ac:dyDescent="0.3">
      <c r="D5" s="20"/>
      <c r="E5" s="20"/>
      <c r="F5" s="20"/>
      <c r="G5" s="20"/>
      <c r="H5" s="20"/>
      <c r="I5" s="20"/>
      <c r="J5" s="20"/>
      <c r="K5" s="20"/>
      <c r="L5" s="20"/>
      <c r="M5" s="20"/>
      <c r="N5" s="20"/>
      <c r="O5" s="20"/>
      <c r="P5" s="20"/>
      <c r="Q5" s="20"/>
      <c r="R5" s="20"/>
      <c r="S5" s="20"/>
      <c r="T5" s="20"/>
      <c r="U5" s="20"/>
      <c r="V5" s="20"/>
      <c r="W5" s="20"/>
      <c r="X5" s="20"/>
      <c r="Y5" s="20"/>
      <c r="Z5" s="20"/>
      <c r="AA5" s="20"/>
      <c r="AB5" s="20"/>
    </row>
    <row r="6" spans="1:28" ht="65.25" customHeight="1" x14ac:dyDescent="0.3">
      <c r="A6" s="150" t="s">
        <v>189</v>
      </c>
      <c r="B6" s="150" t="s">
        <v>190</v>
      </c>
      <c r="C6" s="94" t="s">
        <v>191</v>
      </c>
      <c r="D6" s="94" t="s">
        <v>534</v>
      </c>
      <c r="E6" s="94" t="s">
        <v>636</v>
      </c>
      <c r="F6" s="94" t="s">
        <v>109</v>
      </c>
      <c r="G6" s="94" t="s">
        <v>111</v>
      </c>
      <c r="H6" s="94" t="s">
        <v>527</v>
      </c>
      <c r="I6" s="94" t="s">
        <v>114</v>
      </c>
      <c r="J6" s="94" t="s">
        <v>116</v>
      </c>
      <c r="K6" s="94" t="s">
        <v>118</v>
      </c>
      <c r="L6" s="94" t="s">
        <v>120</v>
      </c>
      <c r="M6" s="94" t="s">
        <v>122</v>
      </c>
      <c r="N6" s="94" t="s">
        <v>528</v>
      </c>
      <c r="O6" s="94" t="s">
        <v>125</v>
      </c>
      <c r="P6" s="94" t="s">
        <v>127</v>
      </c>
      <c r="Q6" s="94" t="s">
        <v>129</v>
      </c>
      <c r="R6" s="94" t="s">
        <v>131</v>
      </c>
      <c r="S6" s="94" t="s">
        <v>133</v>
      </c>
      <c r="T6" s="94" t="s">
        <v>589</v>
      </c>
      <c r="U6" s="94" t="s">
        <v>135</v>
      </c>
      <c r="V6" s="94" t="s">
        <v>137</v>
      </c>
      <c r="W6" s="94" t="s">
        <v>139</v>
      </c>
      <c r="X6" s="94" t="s">
        <v>141</v>
      </c>
      <c r="Y6" s="94" t="s">
        <v>143</v>
      </c>
      <c r="Z6" s="94" t="s">
        <v>145</v>
      </c>
      <c r="AA6" s="94" t="s">
        <v>147</v>
      </c>
      <c r="AB6" s="94" t="s">
        <v>149</v>
      </c>
    </row>
    <row r="7" spans="1:28" x14ac:dyDescent="0.3">
      <c r="E7" s="317" t="s">
        <v>107</v>
      </c>
      <c r="F7" s="317" t="s">
        <v>108</v>
      </c>
      <c r="G7" s="317" t="s">
        <v>110</v>
      </c>
      <c r="H7" s="317" t="s">
        <v>112</v>
      </c>
      <c r="I7" s="317" t="s">
        <v>113</v>
      </c>
      <c r="J7" s="317" t="s">
        <v>115</v>
      </c>
      <c r="K7" s="317" t="s">
        <v>117</v>
      </c>
      <c r="L7" s="317" t="s">
        <v>119</v>
      </c>
      <c r="M7" s="317" t="s">
        <v>121</v>
      </c>
      <c r="N7" s="317" t="s">
        <v>123</v>
      </c>
      <c r="O7" s="317" t="s">
        <v>124</v>
      </c>
      <c r="P7" s="317" t="s">
        <v>126</v>
      </c>
      <c r="Q7" s="317" t="s">
        <v>128</v>
      </c>
      <c r="R7" s="317" t="s">
        <v>130</v>
      </c>
      <c r="S7" s="317" t="s">
        <v>132</v>
      </c>
      <c r="T7" s="317" t="s">
        <v>588</v>
      </c>
      <c r="U7" s="317" t="s">
        <v>134</v>
      </c>
      <c r="V7" s="317" t="s">
        <v>136</v>
      </c>
      <c r="W7" s="317" t="s">
        <v>138</v>
      </c>
      <c r="X7" s="317" t="s">
        <v>140</v>
      </c>
      <c r="Y7" s="317" t="s">
        <v>142</v>
      </c>
      <c r="Z7" s="317" t="s">
        <v>144</v>
      </c>
      <c r="AA7" s="317" t="s">
        <v>146</v>
      </c>
      <c r="AB7" s="317" t="s">
        <v>148</v>
      </c>
    </row>
    <row r="8" spans="1:28" x14ac:dyDescent="0.3">
      <c r="A8" s="89"/>
      <c r="B8" s="89"/>
      <c r="C8" s="89" t="s">
        <v>193</v>
      </c>
      <c r="D8" s="89">
        <f>D10+D58</f>
        <v>28098110.429999996</v>
      </c>
      <c r="E8" s="89">
        <f t="shared" ref="E8:AB8" si="0">E10+E58</f>
        <v>1386428.37</v>
      </c>
      <c r="F8" s="89">
        <f t="shared" si="0"/>
        <v>379830.38</v>
      </c>
      <c r="G8" s="89">
        <f t="shared" si="0"/>
        <v>733565.07000000007</v>
      </c>
      <c r="H8" s="89">
        <f t="shared" si="0"/>
        <v>1488613.68</v>
      </c>
      <c r="I8" s="89">
        <f t="shared" si="0"/>
        <v>1114665.42</v>
      </c>
      <c r="J8" s="89">
        <f t="shared" si="0"/>
        <v>3168227.6</v>
      </c>
      <c r="K8" s="89">
        <f t="shared" si="0"/>
        <v>1542278.98</v>
      </c>
      <c r="L8" s="89">
        <f t="shared" si="0"/>
        <v>1071245.32</v>
      </c>
      <c r="M8" s="89">
        <f t="shared" si="0"/>
        <v>550201.01</v>
      </c>
      <c r="N8" s="89">
        <f t="shared" si="0"/>
        <v>988709.82000000007</v>
      </c>
      <c r="O8" s="89">
        <f t="shared" si="0"/>
        <v>721808</v>
      </c>
      <c r="P8" s="89">
        <f t="shared" si="0"/>
        <v>1253727.9100000001</v>
      </c>
      <c r="Q8" s="89">
        <f t="shared" si="0"/>
        <v>1373985.6500000001</v>
      </c>
      <c r="R8" s="89">
        <f t="shared" si="0"/>
        <v>1250327.05</v>
      </c>
      <c r="S8" s="89">
        <f t="shared" si="0"/>
        <v>1320345.7900000003</v>
      </c>
      <c r="T8" s="89">
        <f t="shared" si="0"/>
        <v>65612.84</v>
      </c>
      <c r="U8" s="89">
        <f t="shared" si="0"/>
        <v>1612331.04</v>
      </c>
      <c r="V8" s="89">
        <f t="shared" si="0"/>
        <v>192590.61</v>
      </c>
      <c r="W8" s="89">
        <f t="shared" si="0"/>
        <v>841246.97000000009</v>
      </c>
      <c r="X8" s="89">
        <f t="shared" si="0"/>
        <v>1723377.95</v>
      </c>
      <c r="Y8" s="89">
        <f t="shared" si="0"/>
        <v>940755.42000000016</v>
      </c>
      <c r="Z8" s="89">
        <f t="shared" si="0"/>
        <v>1471388.48</v>
      </c>
      <c r="AA8" s="89">
        <f t="shared" si="0"/>
        <v>507567.29</v>
      </c>
      <c r="AB8" s="89">
        <f t="shared" si="0"/>
        <v>2399279.7800000003</v>
      </c>
    </row>
    <row r="9" spans="1:28" x14ac:dyDescent="0.3">
      <c r="A9" s="225"/>
      <c r="B9" s="225"/>
      <c r="C9" s="226"/>
      <c r="D9" s="307"/>
      <c r="E9" s="227"/>
      <c r="F9" s="227"/>
      <c r="G9" s="227"/>
      <c r="H9" s="227"/>
      <c r="I9" s="227"/>
      <c r="J9" s="227"/>
      <c r="K9" s="227"/>
      <c r="L9" s="227"/>
      <c r="M9" s="227"/>
      <c r="N9" s="227"/>
      <c r="O9" s="227"/>
      <c r="P9" s="227"/>
      <c r="Q9" s="227"/>
      <c r="R9" s="227"/>
      <c r="S9" s="227"/>
      <c r="T9" s="227"/>
      <c r="U9" s="227"/>
      <c r="V9" s="227"/>
      <c r="W9" s="227"/>
      <c r="X9" s="227"/>
      <c r="Y9" s="227"/>
      <c r="Z9" s="227"/>
      <c r="AA9" s="227"/>
      <c r="AB9" s="227"/>
    </row>
    <row r="10" spans="1:28" x14ac:dyDescent="0.3">
      <c r="A10" s="42"/>
      <c r="B10" s="42"/>
      <c r="C10" s="42" t="s">
        <v>194</v>
      </c>
      <c r="D10" s="223">
        <f>D11+D19+D29+D39+D49</f>
        <v>27940274.069999997</v>
      </c>
      <c r="E10" s="223">
        <f t="shared" ref="E10:AB10" si="1">E11+E19+E29+E39+E49</f>
        <v>1386428.37</v>
      </c>
      <c r="F10" s="223">
        <f t="shared" si="1"/>
        <v>379830.38</v>
      </c>
      <c r="G10" s="223">
        <f t="shared" si="1"/>
        <v>733565.07000000007</v>
      </c>
      <c r="H10" s="223">
        <f t="shared" si="1"/>
        <v>1488613.68</v>
      </c>
      <c r="I10" s="223">
        <f t="shared" si="1"/>
        <v>1074731.98</v>
      </c>
      <c r="J10" s="223">
        <f t="shared" si="1"/>
        <v>3168227.6</v>
      </c>
      <c r="K10" s="223">
        <f t="shared" si="1"/>
        <v>1534778.98</v>
      </c>
      <c r="L10" s="223">
        <f t="shared" si="1"/>
        <v>1071245.32</v>
      </c>
      <c r="M10" s="223">
        <f t="shared" si="1"/>
        <v>550201.01</v>
      </c>
      <c r="N10" s="223">
        <f t="shared" si="1"/>
        <v>988709.82000000007</v>
      </c>
      <c r="O10" s="223">
        <f t="shared" si="1"/>
        <v>721808</v>
      </c>
      <c r="P10" s="223">
        <f t="shared" si="1"/>
        <v>1253727.9100000001</v>
      </c>
      <c r="Q10" s="223">
        <f t="shared" si="1"/>
        <v>1373985.6500000001</v>
      </c>
      <c r="R10" s="223">
        <f t="shared" si="1"/>
        <v>1250327.05</v>
      </c>
      <c r="S10" s="223">
        <f t="shared" si="1"/>
        <v>1257336.9500000002</v>
      </c>
      <c r="T10" s="223">
        <f t="shared" si="1"/>
        <v>65612.84</v>
      </c>
      <c r="U10" s="223">
        <f t="shared" si="1"/>
        <v>1587767.25</v>
      </c>
      <c r="V10" s="223">
        <f t="shared" si="1"/>
        <v>192590.61</v>
      </c>
      <c r="W10" s="223">
        <f t="shared" si="1"/>
        <v>841246.97000000009</v>
      </c>
      <c r="X10" s="223">
        <f t="shared" si="1"/>
        <v>1723377.95</v>
      </c>
      <c r="Y10" s="223">
        <f t="shared" si="1"/>
        <v>937019.87000000011</v>
      </c>
      <c r="Z10" s="223">
        <f t="shared" si="1"/>
        <v>1454400.69</v>
      </c>
      <c r="AA10" s="223">
        <f t="shared" si="1"/>
        <v>505460.33999999997</v>
      </c>
      <c r="AB10" s="223">
        <f t="shared" si="1"/>
        <v>2399279.7800000003</v>
      </c>
    </row>
    <row r="11" spans="1:28" x14ac:dyDescent="0.3">
      <c r="A11" s="45" t="s">
        <v>195</v>
      </c>
      <c r="B11" s="45"/>
      <c r="C11" s="45"/>
      <c r="D11" s="224">
        <f>SUM(D12:D18)</f>
        <v>18222270.039999995</v>
      </c>
      <c r="E11" s="224">
        <f>SUM(E12:E18)</f>
        <v>881110.59</v>
      </c>
      <c r="F11" s="224">
        <f t="shared" ref="F11:AB11" si="2">SUM(F12:F18)</f>
        <v>287030.86</v>
      </c>
      <c r="G11" s="224">
        <f t="shared" si="2"/>
        <v>646687.81999999995</v>
      </c>
      <c r="H11" s="224">
        <f t="shared" si="2"/>
        <v>995028.94</v>
      </c>
      <c r="I11" s="224">
        <f t="shared" si="2"/>
        <v>786258.16</v>
      </c>
      <c r="J11" s="224">
        <f t="shared" si="2"/>
        <v>2345073.12</v>
      </c>
      <c r="K11" s="224">
        <f t="shared" si="2"/>
        <v>1099467.49</v>
      </c>
      <c r="L11" s="224">
        <f t="shared" si="2"/>
        <v>538772.27</v>
      </c>
      <c r="M11" s="224">
        <f t="shared" si="2"/>
        <v>384493.16000000003</v>
      </c>
      <c r="N11" s="224">
        <f t="shared" si="2"/>
        <v>581824.1100000001</v>
      </c>
      <c r="O11" s="224">
        <f t="shared" si="2"/>
        <v>270392.09999999998</v>
      </c>
      <c r="P11" s="224">
        <f t="shared" si="2"/>
        <v>393181.21</v>
      </c>
      <c r="Q11" s="224">
        <f t="shared" si="2"/>
        <v>792499.93</v>
      </c>
      <c r="R11" s="224">
        <f t="shared" si="2"/>
        <v>847318.65</v>
      </c>
      <c r="S11" s="224">
        <f t="shared" si="2"/>
        <v>851925.49000000011</v>
      </c>
      <c r="T11" s="224">
        <f t="shared" si="2"/>
        <v>33936.340000000004</v>
      </c>
      <c r="U11" s="224">
        <f t="shared" si="2"/>
        <v>1101296.72</v>
      </c>
      <c r="V11" s="224">
        <f t="shared" si="2"/>
        <v>120356.84</v>
      </c>
      <c r="W11" s="224">
        <f t="shared" si="2"/>
        <v>546638.68000000005</v>
      </c>
      <c r="X11" s="224">
        <f t="shared" si="2"/>
        <v>1037909.26</v>
      </c>
      <c r="Y11" s="224">
        <f t="shared" si="2"/>
        <v>650691.42000000004</v>
      </c>
      <c r="Z11" s="224">
        <f t="shared" si="2"/>
        <v>1083880.92</v>
      </c>
      <c r="AA11" s="224">
        <f t="shared" si="2"/>
        <v>378417.44</v>
      </c>
      <c r="AB11" s="224">
        <f t="shared" si="2"/>
        <v>1568078.52</v>
      </c>
    </row>
    <row r="12" spans="1:28" x14ac:dyDescent="0.3">
      <c r="A12" s="35"/>
      <c r="B12" s="35">
        <v>1100</v>
      </c>
      <c r="C12" s="228" t="s">
        <v>196</v>
      </c>
      <c r="D12" s="56">
        <f t="shared" ref="D12:D18" si="3">SUM(E12:AD12)</f>
        <v>5937100.4100000001</v>
      </c>
      <c r="E12" s="56">
        <v>303867.92000000004</v>
      </c>
      <c r="F12" s="56">
        <v>92750.840000000011</v>
      </c>
      <c r="G12" s="56">
        <v>200294.03</v>
      </c>
      <c r="H12" s="56">
        <v>344233.69</v>
      </c>
      <c r="I12" s="56">
        <v>255665.68</v>
      </c>
      <c r="J12" s="56">
        <v>770495.09000000008</v>
      </c>
      <c r="K12" s="56">
        <v>342913.86</v>
      </c>
      <c r="L12" s="56">
        <v>185494.79</v>
      </c>
      <c r="M12" s="56">
        <v>127602.98999999999</v>
      </c>
      <c r="N12" s="56">
        <v>205781.5</v>
      </c>
      <c r="O12" s="56">
        <v>91712.86</v>
      </c>
      <c r="P12" s="56">
        <v>140355.19</v>
      </c>
      <c r="Q12" s="56">
        <v>249067.33000000002</v>
      </c>
      <c r="R12" s="56">
        <v>274265.55</v>
      </c>
      <c r="S12" s="56">
        <v>282108.65999999997</v>
      </c>
      <c r="T12" s="56">
        <v>9274.1</v>
      </c>
      <c r="U12" s="56">
        <v>353594.85000000003</v>
      </c>
      <c r="V12" s="56">
        <v>36071.899999999994</v>
      </c>
      <c r="W12" s="56">
        <v>180223.91</v>
      </c>
      <c r="X12" s="56">
        <v>339849.42</v>
      </c>
      <c r="Y12" s="56">
        <v>209808.04</v>
      </c>
      <c r="Z12" s="56">
        <v>367261.51000000007</v>
      </c>
      <c r="AA12" s="56">
        <v>113780.08000000002</v>
      </c>
      <c r="AB12" s="56">
        <v>460626.62</v>
      </c>
    </row>
    <row r="13" spans="1:28" x14ac:dyDescent="0.3">
      <c r="A13" s="35"/>
      <c r="B13" s="35">
        <v>1200</v>
      </c>
      <c r="C13" s="228" t="s">
        <v>197</v>
      </c>
      <c r="D13" s="56">
        <f t="shared" si="3"/>
        <v>160454.51</v>
      </c>
      <c r="E13" s="56">
        <v>0</v>
      </c>
      <c r="F13" s="56">
        <v>3434.96</v>
      </c>
      <c r="G13" s="56">
        <v>667.75</v>
      </c>
      <c r="H13" s="56">
        <v>0</v>
      </c>
      <c r="I13" s="56">
        <v>14670.060000000001</v>
      </c>
      <c r="J13" s="56">
        <v>30727.83</v>
      </c>
      <c r="K13" s="56">
        <v>15271.130000000001</v>
      </c>
      <c r="L13" s="56">
        <v>0</v>
      </c>
      <c r="M13" s="56">
        <v>0</v>
      </c>
      <c r="N13" s="56">
        <v>0</v>
      </c>
      <c r="O13" s="56">
        <v>0</v>
      </c>
      <c r="P13" s="56">
        <v>0</v>
      </c>
      <c r="Q13" s="56">
        <v>3232.74</v>
      </c>
      <c r="R13" s="56">
        <v>8920.6</v>
      </c>
      <c r="S13" s="56">
        <v>13826.34</v>
      </c>
      <c r="T13" s="56">
        <v>0</v>
      </c>
      <c r="U13" s="56">
        <v>14752.3</v>
      </c>
      <c r="V13" s="56">
        <v>0</v>
      </c>
      <c r="W13" s="56">
        <v>4536.5</v>
      </c>
      <c r="X13" s="56">
        <v>14427.759999999998</v>
      </c>
      <c r="Y13" s="56">
        <v>8504.2099999999991</v>
      </c>
      <c r="Z13" s="56">
        <v>0</v>
      </c>
      <c r="AA13" s="56">
        <v>0</v>
      </c>
      <c r="AB13" s="56">
        <v>27482.329999999998</v>
      </c>
    </row>
    <row r="14" spans="1:28" x14ac:dyDescent="0.3">
      <c r="A14" s="35"/>
      <c r="B14" s="35">
        <v>1300</v>
      </c>
      <c r="C14" s="228" t="s">
        <v>198</v>
      </c>
      <c r="D14" s="56">
        <f t="shared" si="3"/>
        <v>4451264.2999999989</v>
      </c>
      <c r="E14" s="56">
        <v>234797.36000000002</v>
      </c>
      <c r="F14" s="56">
        <v>69960.389999999985</v>
      </c>
      <c r="G14" s="56">
        <v>121883.19</v>
      </c>
      <c r="H14" s="56">
        <v>246321.56000000006</v>
      </c>
      <c r="I14" s="56">
        <v>210435.18</v>
      </c>
      <c r="J14" s="56">
        <v>624105.03999999992</v>
      </c>
      <c r="K14" s="56">
        <v>298777.53000000003</v>
      </c>
      <c r="L14" s="56">
        <v>145306.78999999998</v>
      </c>
      <c r="M14" s="56">
        <v>100712.55</v>
      </c>
      <c r="N14" s="56">
        <v>145335.41999999998</v>
      </c>
      <c r="O14" s="56">
        <v>71879.55</v>
      </c>
      <c r="P14" s="56">
        <v>102384.02</v>
      </c>
      <c r="Q14" s="56">
        <v>192248.05000000002</v>
      </c>
      <c r="R14" s="56">
        <v>205554.74</v>
      </c>
      <c r="S14" s="56">
        <v>200091.94</v>
      </c>
      <c r="T14" s="56">
        <v>5444.89</v>
      </c>
      <c r="U14" s="56">
        <v>289515.73</v>
      </c>
      <c r="V14" s="56">
        <v>24762.9</v>
      </c>
      <c r="W14" s="56">
        <v>138897.94000000003</v>
      </c>
      <c r="X14" s="56">
        <v>261493.33</v>
      </c>
      <c r="Y14" s="56">
        <v>165757.92000000001</v>
      </c>
      <c r="Z14" s="56">
        <v>270535.98</v>
      </c>
      <c r="AA14" s="56">
        <v>68934</v>
      </c>
      <c r="AB14" s="56">
        <v>256128.3</v>
      </c>
    </row>
    <row r="15" spans="1:28" x14ac:dyDescent="0.3">
      <c r="A15" s="35"/>
      <c r="B15" s="35">
        <v>1400</v>
      </c>
      <c r="C15" s="228" t="s">
        <v>199</v>
      </c>
      <c r="D15" s="56">
        <f t="shared" si="3"/>
        <v>1694316.7099999997</v>
      </c>
      <c r="E15" s="56">
        <v>87304.85</v>
      </c>
      <c r="F15" s="56">
        <v>25145.4</v>
      </c>
      <c r="G15" s="56">
        <v>94095.810000000012</v>
      </c>
      <c r="H15" s="56">
        <v>97021.829999999987</v>
      </c>
      <c r="I15" s="56">
        <v>65556.819999999992</v>
      </c>
      <c r="J15" s="56">
        <v>204270.86000000002</v>
      </c>
      <c r="K15" s="56">
        <v>94733.950000000012</v>
      </c>
      <c r="L15" s="56">
        <v>52124.58</v>
      </c>
      <c r="M15" s="56">
        <v>36618.22</v>
      </c>
      <c r="N15" s="56">
        <v>63807.600000000006</v>
      </c>
      <c r="O15" s="56">
        <v>25179.289999999997</v>
      </c>
      <c r="P15" s="56">
        <v>37920.979999999996</v>
      </c>
      <c r="Q15" s="56">
        <v>66404.56</v>
      </c>
      <c r="R15" s="56">
        <v>71961.73</v>
      </c>
      <c r="S15" s="56">
        <v>72868.38</v>
      </c>
      <c r="T15" s="56">
        <v>3976.4800000000005</v>
      </c>
      <c r="U15" s="56">
        <v>106886.39</v>
      </c>
      <c r="V15" s="56">
        <v>12039.310000000001</v>
      </c>
      <c r="W15" s="56">
        <v>47772.81</v>
      </c>
      <c r="X15" s="56">
        <v>89791.97</v>
      </c>
      <c r="Y15" s="56">
        <v>58255.46</v>
      </c>
      <c r="Z15" s="56">
        <v>98986.21</v>
      </c>
      <c r="AA15" s="56">
        <v>32971.730000000003</v>
      </c>
      <c r="AB15" s="56">
        <v>148621.49000000002</v>
      </c>
    </row>
    <row r="16" spans="1:28" x14ac:dyDescent="0.3">
      <c r="A16" s="35"/>
      <c r="B16" s="35">
        <v>1500</v>
      </c>
      <c r="C16" s="228" t="s">
        <v>200</v>
      </c>
      <c r="D16" s="56">
        <f t="shared" si="3"/>
        <v>5326381.620000001</v>
      </c>
      <c r="E16" s="56">
        <v>239522.25999999998</v>
      </c>
      <c r="F16" s="56">
        <v>75893.78</v>
      </c>
      <c r="G16" s="56">
        <v>218583.21000000002</v>
      </c>
      <c r="H16" s="56">
        <v>271701.66000000003</v>
      </c>
      <c r="I16" s="56">
        <v>190082.74</v>
      </c>
      <c r="J16" s="56">
        <v>628491.05000000005</v>
      </c>
      <c r="K16" s="56">
        <v>303985.38</v>
      </c>
      <c r="L16" s="56">
        <v>150020.95000000001</v>
      </c>
      <c r="M16" s="56">
        <v>111328.87</v>
      </c>
      <c r="N16" s="56">
        <v>156933.57</v>
      </c>
      <c r="O16" s="56">
        <v>77444.239999999991</v>
      </c>
      <c r="P16" s="56">
        <v>109785.57999999999</v>
      </c>
      <c r="Q16" s="56">
        <v>247529.67000000004</v>
      </c>
      <c r="R16" s="56">
        <v>245109.1</v>
      </c>
      <c r="S16" s="56">
        <v>225465.88999999998</v>
      </c>
      <c r="T16" s="56">
        <v>13571.380000000001</v>
      </c>
      <c r="U16" s="56">
        <v>287836.36</v>
      </c>
      <c r="V16" s="56">
        <v>36683.56</v>
      </c>
      <c r="W16" s="56">
        <v>144134.87</v>
      </c>
      <c r="X16" s="56">
        <v>300854.28000000003</v>
      </c>
      <c r="Y16" s="56">
        <v>181784.05</v>
      </c>
      <c r="Z16" s="56">
        <v>307921.82</v>
      </c>
      <c r="AA16" s="56">
        <v>128096.15</v>
      </c>
      <c r="AB16" s="56">
        <v>673621.2</v>
      </c>
    </row>
    <row r="17" spans="1:28" x14ac:dyDescent="0.3">
      <c r="A17" s="35"/>
      <c r="B17" s="35">
        <v>1600</v>
      </c>
      <c r="C17" s="228" t="s">
        <v>201</v>
      </c>
      <c r="D17" s="56">
        <f t="shared" si="3"/>
        <v>0</v>
      </c>
      <c r="E17" s="56">
        <v>0</v>
      </c>
      <c r="F17" s="56">
        <v>0</v>
      </c>
      <c r="G17" s="56">
        <v>0</v>
      </c>
      <c r="H17" s="56">
        <v>0</v>
      </c>
      <c r="I17" s="56">
        <v>0</v>
      </c>
      <c r="J17" s="56">
        <v>0</v>
      </c>
      <c r="K17" s="56">
        <v>0</v>
      </c>
      <c r="L17" s="56">
        <v>0</v>
      </c>
      <c r="M17" s="56">
        <v>0</v>
      </c>
      <c r="N17" s="56">
        <v>0</v>
      </c>
      <c r="O17" s="56">
        <v>0</v>
      </c>
      <c r="P17" s="56">
        <v>0</v>
      </c>
      <c r="Q17" s="56">
        <v>0</v>
      </c>
      <c r="R17" s="56">
        <v>0</v>
      </c>
      <c r="S17" s="56">
        <v>0</v>
      </c>
      <c r="T17" s="56">
        <v>0</v>
      </c>
      <c r="U17" s="56">
        <v>0</v>
      </c>
      <c r="V17" s="56">
        <v>0</v>
      </c>
      <c r="W17" s="56">
        <v>0</v>
      </c>
      <c r="X17" s="56">
        <v>0</v>
      </c>
      <c r="Y17" s="56">
        <v>0</v>
      </c>
      <c r="Z17" s="56">
        <v>0</v>
      </c>
      <c r="AA17" s="56">
        <v>0</v>
      </c>
      <c r="AB17" s="56">
        <v>0</v>
      </c>
    </row>
    <row r="18" spans="1:28" x14ac:dyDescent="0.3">
      <c r="A18" s="35"/>
      <c r="B18" s="35">
        <v>1700</v>
      </c>
      <c r="C18" s="228" t="s">
        <v>202</v>
      </c>
      <c r="D18" s="56">
        <f t="shared" si="3"/>
        <v>652752.49</v>
      </c>
      <c r="E18" s="56">
        <v>15618.2</v>
      </c>
      <c r="F18" s="56">
        <v>19845.490000000002</v>
      </c>
      <c r="G18" s="56">
        <v>11163.83</v>
      </c>
      <c r="H18" s="56">
        <v>35750.199999999997</v>
      </c>
      <c r="I18" s="56">
        <v>49847.68</v>
      </c>
      <c r="J18" s="56">
        <v>86983.249999999985</v>
      </c>
      <c r="K18" s="56">
        <v>43785.639999999992</v>
      </c>
      <c r="L18" s="56">
        <v>5825.16</v>
      </c>
      <c r="M18" s="56">
        <v>8230.5299999999988</v>
      </c>
      <c r="N18" s="56">
        <v>9966.02</v>
      </c>
      <c r="O18" s="56">
        <v>4176.16</v>
      </c>
      <c r="P18" s="56">
        <v>2735.4399999999996</v>
      </c>
      <c r="Q18" s="56">
        <v>34017.58</v>
      </c>
      <c r="R18" s="56">
        <v>41506.930000000008</v>
      </c>
      <c r="S18" s="56">
        <v>57564.28</v>
      </c>
      <c r="T18" s="56">
        <v>1669.49</v>
      </c>
      <c r="U18" s="56">
        <v>48711.090000000004</v>
      </c>
      <c r="V18" s="56">
        <v>10799.17</v>
      </c>
      <c r="W18" s="56">
        <v>31072.649999999998</v>
      </c>
      <c r="X18" s="56">
        <v>31492.5</v>
      </c>
      <c r="Y18" s="56">
        <v>26581.739999999998</v>
      </c>
      <c r="Z18" s="56">
        <v>39175.399999999994</v>
      </c>
      <c r="AA18" s="56">
        <v>34635.479999999996</v>
      </c>
      <c r="AB18" s="56">
        <v>1598.58</v>
      </c>
    </row>
    <row r="19" spans="1:28" x14ac:dyDescent="0.3">
      <c r="A19" s="45" t="s">
        <v>203</v>
      </c>
      <c r="B19" s="45"/>
      <c r="C19" s="45"/>
      <c r="D19" s="224">
        <f>SUM(D20:D28)</f>
        <v>4441471.1199999992</v>
      </c>
      <c r="E19" s="224">
        <f>SUM(E20:E28)</f>
        <v>68869.950000000012</v>
      </c>
      <c r="F19" s="224">
        <f t="shared" ref="F19:AB19" si="4">SUM(F20:F28)</f>
        <v>29288.649999999998</v>
      </c>
      <c r="G19" s="224">
        <f t="shared" si="4"/>
        <v>13142.18</v>
      </c>
      <c r="H19" s="224">
        <f t="shared" si="4"/>
        <v>165015.9</v>
      </c>
      <c r="I19" s="224">
        <f t="shared" si="4"/>
        <v>196356.06</v>
      </c>
      <c r="J19" s="224">
        <f t="shared" si="4"/>
        <v>467144.05999999994</v>
      </c>
      <c r="K19" s="224">
        <f t="shared" si="4"/>
        <v>342084.71</v>
      </c>
      <c r="L19" s="224">
        <f t="shared" si="4"/>
        <v>118425.48999999999</v>
      </c>
      <c r="M19" s="224">
        <f t="shared" si="4"/>
        <v>51227.719999999994</v>
      </c>
      <c r="N19" s="224">
        <f t="shared" si="4"/>
        <v>14932.950000000003</v>
      </c>
      <c r="O19" s="224">
        <f t="shared" si="4"/>
        <v>21814.44</v>
      </c>
      <c r="P19" s="224">
        <f t="shared" si="4"/>
        <v>265856.90999999997</v>
      </c>
      <c r="Q19" s="224">
        <f t="shared" si="4"/>
        <v>388779.89</v>
      </c>
      <c r="R19" s="224">
        <f t="shared" si="4"/>
        <v>379528.54</v>
      </c>
      <c r="S19" s="224">
        <f t="shared" si="4"/>
        <v>347783.73000000004</v>
      </c>
      <c r="T19" s="224">
        <f t="shared" si="4"/>
        <v>1229.8</v>
      </c>
      <c r="U19" s="224">
        <f t="shared" si="4"/>
        <v>421335.05000000005</v>
      </c>
      <c r="V19" s="224">
        <f t="shared" si="4"/>
        <v>32959.949999999997</v>
      </c>
      <c r="W19" s="224">
        <f t="shared" si="4"/>
        <v>201398.27000000002</v>
      </c>
      <c r="X19" s="224">
        <f t="shared" si="4"/>
        <v>575876.48999999987</v>
      </c>
      <c r="Y19" s="224">
        <f t="shared" si="4"/>
        <v>53529.419999999991</v>
      </c>
      <c r="Z19" s="224">
        <f t="shared" si="4"/>
        <v>162328.52000000002</v>
      </c>
      <c r="AA19" s="224">
        <f t="shared" si="4"/>
        <v>10600.32</v>
      </c>
      <c r="AB19" s="224">
        <f t="shared" si="4"/>
        <v>111962.12000000001</v>
      </c>
    </row>
    <row r="20" spans="1:28" x14ac:dyDescent="0.3">
      <c r="A20" s="35"/>
      <c r="B20" s="35">
        <v>2100</v>
      </c>
      <c r="C20" s="228" t="s">
        <v>204</v>
      </c>
      <c r="D20" s="56">
        <f t="shared" ref="D20:D28" si="5">SUM(E20:AD20)</f>
        <v>44946.330000000009</v>
      </c>
      <c r="E20" s="56">
        <v>1236.56</v>
      </c>
      <c r="F20" s="56">
        <v>6194.5899999999992</v>
      </c>
      <c r="G20" s="56">
        <v>2341.4300000000003</v>
      </c>
      <c r="H20" s="56">
        <v>0</v>
      </c>
      <c r="I20" s="56">
        <v>4402.9500000000007</v>
      </c>
      <c r="J20" s="56">
        <v>0</v>
      </c>
      <c r="K20" s="56">
        <v>6716.64</v>
      </c>
      <c r="L20" s="56">
        <v>0</v>
      </c>
      <c r="M20" s="56">
        <v>0</v>
      </c>
      <c r="N20" s="56">
        <v>542.42999999999995</v>
      </c>
      <c r="O20" s="56">
        <v>233.31</v>
      </c>
      <c r="P20" s="56">
        <v>1789.56</v>
      </c>
      <c r="Q20" s="56">
        <v>0</v>
      </c>
      <c r="R20" s="56">
        <v>0</v>
      </c>
      <c r="S20" s="56">
        <v>2902.4100000000003</v>
      </c>
      <c r="T20" s="56">
        <v>513.97</v>
      </c>
      <c r="U20" s="56">
        <v>360.71</v>
      </c>
      <c r="V20" s="56">
        <v>1112.04</v>
      </c>
      <c r="W20" s="56">
        <v>971.33999999999992</v>
      </c>
      <c r="X20" s="56">
        <v>1952.38</v>
      </c>
      <c r="Y20" s="56">
        <v>2877.26</v>
      </c>
      <c r="Z20" s="56">
        <v>0</v>
      </c>
      <c r="AA20" s="56">
        <v>1666.7199999999998</v>
      </c>
      <c r="AB20" s="56">
        <v>9132.0300000000007</v>
      </c>
    </row>
    <row r="21" spans="1:28" x14ac:dyDescent="0.3">
      <c r="A21" s="35"/>
      <c r="B21" s="35">
        <v>2200</v>
      </c>
      <c r="C21" s="228" t="s">
        <v>205</v>
      </c>
      <c r="D21" s="56">
        <f t="shared" si="5"/>
        <v>157349</v>
      </c>
      <c r="E21" s="56">
        <v>0</v>
      </c>
      <c r="F21" s="56">
        <v>611.22000000000014</v>
      </c>
      <c r="G21" s="56">
        <v>270.38</v>
      </c>
      <c r="H21" s="56">
        <v>0</v>
      </c>
      <c r="I21" s="56">
        <v>30182.13</v>
      </c>
      <c r="J21" s="56">
        <v>22315.200000000001</v>
      </c>
      <c r="K21" s="56">
        <v>0</v>
      </c>
      <c r="L21" s="56">
        <v>0</v>
      </c>
      <c r="M21" s="56">
        <v>0</v>
      </c>
      <c r="N21" s="56">
        <v>0</v>
      </c>
      <c r="O21" s="56">
        <v>0</v>
      </c>
      <c r="P21" s="56">
        <v>0</v>
      </c>
      <c r="Q21" s="56">
        <v>0</v>
      </c>
      <c r="R21" s="56">
        <v>16522.490000000002</v>
      </c>
      <c r="S21" s="56">
        <v>6705.369999999999</v>
      </c>
      <c r="T21" s="56">
        <v>104.65</v>
      </c>
      <c r="U21" s="56">
        <v>0</v>
      </c>
      <c r="V21" s="56">
        <v>1950.1600000000003</v>
      </c>
      <c r="W21" s="56">
        <v>6333.48</v>
      </c>
      <c r="X21" s="56">
        <v>19173.340000000004</v>
      </c>
      <c r="Y21" s="56">
        <v>600</v>
      </c>
      <c r="Z21" s="56">
        <v>0</v>
      </c>
      <c r="AA21" s="56">
        <v>215.47000000000003</v>
      </c>
      <c r="AB21" s="56">
        <v>52365.11</v>
      </c>
    </row>
    <row r="22" spans="1:28" x14ac:dyDescent="0.3">
      <c r="A22" s="35"/>
      <c r="B22" s="35">
        <v>2300</v>
      </c>
      <c r="C22" s="228" t="s">
        <v>206</v>
      </c>
      <c r="D22" s="56">
        <f t="shared" si="5"/>
        <v>3977.8799999999997</v>
      </c>
      <c r="E22" s="56">
        <v>0</v>
      </c>
      <c r="F22" s="56">
        <v>0</v>
      </c>
      <c r="G22" s="56">
        <v>0</v>
      </c>
      <c r="H22" s="56">
        <v>0</v>
      </c>
      <c r="I22" s="56">
        <v>1229.32</v>
      </c>
      <c r="J22" s="56">
        <v>0</v>
      </c>
      <c r="K22" s="56">
        <v>0</v>
      </c>
      <c r="L22" s="56">
        <v>0</v>
      </c>
      <c r="M22" s="56">
        <v>0</v>
      </c>
      <c r="N22" s="56">
        <v>0</v>
      </c>
      <c r="O22" s="56">
        <v>0</v>
      </c>
      <c r="P22" s="56">
        <v>0</v>
      </c>
      <c r="Q22" s="56">
        <v>0</v>
      </c>
      <c r="R22" s="56">
        <v>0</v>
      </c>
      <c r="S22" s="56">
        <v>0</v>
      </c>
      <c r="T22" s="56">
        <v>0</v>
      </c>
      <c r="U22" s="56">
        <v>0</v>
      </c>
      <c r="V22" s="56">
        <v>0</v>
      </c>
      <c r="W22" s="56">
        <v>0</v>
      </c>
      <c r="X22" s="56">
        <v>0</v>
      </c>
      <c r="Y22" s="56">
        <v>0</v>
      </c>
      <c r="Z22" s="56">
        <v>2061.79</v>
      </c>
      <c r="AA22" s="56">
        <v>0</v>
      </c>
      <c r="AB22" s="56">
        <v>686.7700000000001</v>
      </c>
    </row>
    <row r="23" spans="1:28" x14ac:dyDescent="0.3">
      <c r="A23" s="35"/>
      <c r="B23" s="35">
        <v>2400</v>
      </c>
      <c r="C23" s="228" t="s">
        <v>207</v>
      </c>
      <c r="D23" s="56">
        <f t="shared" si="5"/>
        <v>6526.66</v>
      </c>
      <c r="E23" s="56">
        <v>834.42000000000007</v>
      </c>
      <c r="F23" s="56">
        <v>351.16</v>
      </c>
      <c r="G23" s="56">
        <v>171.07999999999998</v>
      </c>
      <c r="H23" s="56">
        <v>0</v>
      </c>
      <c r="I23" s="56">
        <v>0</v>
      </c>
      <c r="J23" s="56">
        <v>0</v>
      </c>
      <c r="K23" s="56">
        <v>0</v>
      </c>
      <c r="L23" s="56">
        <v>0</v>
      </c>
      <c r="M23" s="56">
        <v>0</v>
      </c>
      <c r="N23" s="56">
        <v>846.21</v>
      </c>
      <c r="O23" s="56">
        <v>0</v>
      </c>
      <c r="P23" s="56">
        <v>0</v>
      </c>
      <c r="Q23" s="56">
        <v>0</v>
      </c>
      <c r="R23" s="56">
        <v>0</v>
      </c>
      <c r="S23" s="56">
        <v>610.04</v>
      </c>
      <c r="T23" s="56">
        <v>4.25</v>
      </c>
      <c r="U23" s="56">
        <v>0</v>
      </c>
      <c r="V23" s="56">
        <v>405.17</v>
      </c>
      <c r="W23" s="56">
        <v>0</v>
      </c>
      <c r="X23" s="56">
        <v>0</v>
      </c>
      <c r="Y23" s="56">
        <v>1032.19</v>
      </c>
      <c r="Z23" s="56">
        <v>0</v>
      </c>
      <c r="AA23" s="56">
        <v>65.03</v>
      </c>
      <c r="AB23" s="56">
        <v>2207.11</v>
      </c>
    </row>
    <row r="24" spans="1:28" x14ac:dyDescent="0.3">
      <c r="A24" s="35"/>
      <c r="B24" s="35">
        <v>2500</v>
      </c>
      <c r="C24" s="228" t="s">
        <v>208</v>
      </c>
      <c r="D24" s="56">
        <f t="shared" si="5"/>
        <v>4058673.5899999989</v>
      </c>
      <c r="E24" s="56">
        <v>58081.47</v>
      </c>
      <c r="F24" s="56">
        <v>19520.669999999998</v>
      </c>
      <c r="G24" s="56">
        <v>5429.99</v>
      </c>
      <c r="H24" s="56">
        <v>152850.81</v>
      </c>
      <c r="I24" s="56">
        <v>154491.93</v>
      </c>
      <c r="J24" s="56">
        <v>427458.65999999992</v>
      </c>
      <c r="K24" s="56">
        <v>334466.88</v>
      </c>
      <c r="L24" s="56">
        <v>115160.48</v>
      </c>
      <c r="M24" s="56">
        <v>45943.829999999994</v>
      </c>
      <c r="N24" s="56">
        <v>8989.5000000000018</v>
      </c>
      <c r="O24" s="56">
        <v>20486.919999999998</v>
      </c>
      <c r="P24" s="56">
        <v>255837.91</v>
      </c>
      <c r="Q24" s="56">
        <v>387903.01</v>
      </c>
      <c r="R24" s="56">
        <v>358006.95</v>
      </c>
      <c r="S24" s="56">
        <v>328678.38</v>
      </c>
      <c r="T24" s="56">
        <v>389.82</v>
      </c>
      <c r="U24" s="56">
        <v>414203.32</v>
      </c>
      <c r="V24" s="56">
        <v>27869.839999999997</v>
      </c>
      <c r="W24" s="56">
        <v>191735.1</v>
      </c>
      <c r="X24" s="56">
        <v>547678.06999999995</v>
      </c>
      <c r="Y24" s="56">
        <v>41817.919999999998</v>
      </c>
      <c r="Z24" s="56">
        <v>151172.42000000001</v>
      </c>
      <c r="AA24" s="56">
        <v>5790.76</v>
      </c>
      <c r="AB24" s="56">
        <v>4708.95</v>
      </c>
    </row>
    <row r="25" spans="1:28" x14ac:dyDescent="0.3">
      <c r="A25" s="35"/>
      <c r="B25" s="35">
        <v>2600</v>
      </c>
      <c r="C25" s="228" t="s">
        <v>209</v>
      </c>
      <c r="D25" s="56">
        <f t="shared" si="5"/>
        <v>26826.54</v>
      </c>
      <c r="E25" s="56">
        <v>0</v>
      </c>
      <c r="F25" s="56">
        <v>0</v>
      </c>
      <c r="G25" s="56">
        <v>2579.9699999999998</v>
      </c>
      <c r="H25" s="56">
        <v>5386.76</v>
      </c>
      <c r="I25" s="56">
        <v>0</v>
      </c>
      <c r="J25" s="56">
        <v>0</v>
      </c>
      <c r="K25" s="56">
        <v>0</v>
      </c>
      <c r="L25" s="56">
        <v>0</v>
      </c>
      <c r="M25" s="56">
        <v>3177.91</v>
      </c>
      <c r="N25" s="56">
        <v>60</v>
      </c>
      <c r="O25" s="56">
        <v>0</v>
      </c>
      <c r="P25" s="56">
        <v>0</v>
      </c>
      <c r="Q25" s="56">
        <v>0</v>
      </c>
      <c r="R25" s="56">
        <v>0</v>
      </c>
      <c r="S25" s="56">
        <v>0</v>
      </c>
      <c r="T25" s="56">
        <v>0</v>
      </c>
      <c r="U25" s="56">
        <v>0</v>
      </c>
      <c r="V25" s="56">
        <v>217.90000000000006</v>
      </c>
      <c r="W25" s="56">
        <v>0</v>
      </c>
      <c r="X25" s="56">
        <v>0</v>
      </c>
      <c r="Y25" s="56">
        <v>0</v>
      </c>
      <c r="Z25" s="56">
        <v>0</v>
      </c>
      <c r="AA25" s="56">
        <v>1288.79</v>
      </c>
      <c r="AB25" s="56">
        <v>14115.210000000003</v>
      </c>
    </row>
    <row r="26" spans="1:28" x14ac:dyDescent="0.3">
      <c r="A26" s="35"/>
      <c r="B26" s="35">
        <v>2700</v>
      </c>
      <c r="C26" s="228" t="s">
        <v>210</v>
      </c>
      <c r="D26" s="56">
        <f t="shared" si="5"/>
        <v>126500.96000000002</v>
      </c>
      <c r="E26" s="56">
        <v>7585.89</v>
      </c>
      <c r="F26" s="56">
        <v>2259.16</v>
      </c>
      <c r="G26" s="56">
        <v>1757.39</v>
      </c>
      <c r="H26" s="56">
        <v>6778.33</v>
      </c>
      <c r="I26" s="56">
        <v>5945.95</v>
      </c>
      <c r="J26" s="56">
        <v>17370.2</v>
      </c>
      <c r="K26" s="56">
        <v>901.19</v>
      </c>
      <c r="L26" s="56">
        <v>3265.01</v>
      </c>
      <c r="M26" s="56">
        <v>2105.98</v>
      </c>
      <c r="N26" s="56">
        <v>4316.28</v>
      </c>
      <c r="O26" s="56">
        <v>221.2</v>
      </c>
      <c r="P26" s="56">
        <v>3712</v>
      </c>
      <c r="Q26" s="56">
        <v>876.88</v>
      </c>
      <c r="R26" s="56">
        <v>4999.1000000000004</v>
      </c>
      <c r="S26" s="56">
        <v>3377.9599999999996</v>
      </c>
      <c r="T26" s="56">
        <v>78.59</v>
      </c>
      <c r="U26" s="56">
        <v>6771.02</v>
      </c>
      <c r="V26" s="56">
        <v>502.63</v>
      </c>
      <c r="W26" s="56">
        <v>2358.35</v>
      </c>
      <c r="X26" s="56">
        <v>7072.7000000000007</v>
      </c>
      <c r="Y26" s="56">
        <v>6011.3499999999995</v>
      </c>
      <c r="Z26" s="56">
        <v>9094.3100000000031</v>
      </c>
      <c r="AA26" s="56">
        <v>1573.5500000000002</v>
      </c>
      <c r="AB26" s="56">
        <v>27565.94</v>
      </c>
    </row>
    <row r="27" spans="1:28" x14ac:dyDescent="0.3">
      <c r="A27" s="35"/>
      <c r="B27" s="35">
        <v>2800</v>
      </c>
      <c r="C27" s="228" t="s">
        <v>211</v>
      </c>
      <c r="D27" s="56">
        <f t="shared" si="5"/>
        <v>0</v>
      </c>
      <c r="E27" s="56">
        <v>0</v>
      </c>
      <c r="F27" s="56">
        <v>0</v>
      </c>
      <c r="G27" s="56">
        <v>0</v>
      </c>
      <c r="H27" s="56">
        <v>0</v>
      </c>
      <c r="I27" s="56">
        <v>0</v>
      </c>
      <c r="J27" s="56">
        <v>0</v>
      </c>
      <c r="K27" s="56">
        <v>0</v>
      </c>
      <c r="L27" s="56">
        <v>0</v>
      </c>
      <c r="M27" s="56">
        <v>0</v>
      </c>
      <c r="N27" s="56">
        <v>0</v>
      </c>
      <c r="O27" s="56">
        <v>0</v>
      </c>
      <c r="P27" s="56">
        <v>0</v>
      </c>
      <c r="Q27" s="56">
        <v>0</v>
      </c>
      <c r="R27" s="56">
        <v>0</v>
      </c>
      <c r="S27" s="56">
        <v>0</v>
      </c>
      <c r="T27" s="56">
        <v>0</v>
      </c>
      <c r="U27" s="56">
        <v>0</v>
      </c>
      <c r="V27" s="56">
        <v>0</v>
      </c>
      <c r="W27" s="56">
        <v>0</v>
      </c>
      <c r="X27" s="56">
        <v>0</v>
      </c>
      <c r="Y27" s="56">
        <v>0</v>
      </c>
      <c r="Z27" s="56">
        <v>0</v>
      </c>
      <c r="AA27" s="56">
        <v>0</v>
      </c>
      <c r="AB27" s="56">
        <v>0</v>
      </c>
    </row>
    <row r="28" spans="1:28" x14ac:dyDescent="0.3">
      <c r="A28" s="35"/>
      <c r="B28" s="35">
        <v>2900</v>
      </c>
      <c r="C28" s="228" t="s">
        <v>212</v>
      </c>
      <c r="D28" s="56">
        <f t="shared" si="5"/>
        <v>16670.16</v>
      </c>
      <c r="E28" s="56">
        <v>1131.6099999999999</v>
      </c>
      <c r="F28" s="56">
        <v>351.84999999999997</v>
      </c>
      <c r="G28" s="56">
        <v>591.94000000000005</v>
      </c>
      <c r="H28" s="56">
        <v>0</v>
      </c>
      <c r="I28" s="56">
        <v>103.78</v>
      </c>
      <c r="J28" s="56">
        <v>0</v>
      </c>
      <c r="K28" s="56">
        <v>0</v>
      </c>
      <c r="L28" s="56">
        <v>0</v>
      </c>
      <c r="M28" s="56">
        <v>0</v>
      </c>
      <c r="N28" s="56">
        <v>178.53</v>
      </c>
      <c r="O28" s="56">
        <v>873.01</v>
      </c>
      <c r="P28" s="56">
        <v>4517.4399999999996</v>
      </c>
      <c r="Q28" s="56">
        <v>0</v>
      </c>
      <c r="R28" s="56">
        <v>0</v>
      </c>
      <c r="S28" s="56">
        <v>5509.5700000000006</v>
      </c>
      <c r="T28" s="56">
        <v>138.52000000000001</v>
      </c>
      <c r="U28" s="56">
        <v>0</v>
      </c>
      <c r="V28" s="56">
        <v>902.21</v>
      </c>
      <c r="W28" s="56">
        <v>0</v>
      </c>
      <c r="X28" s="56">
        <v>0</v>
      </c>
      <c r="Y28" s="56">
        <v>1190.7</v>
      </c>
      <c r="Z28" s="56">
        <v>0</v>
      </c>
      <c r="AA28" s="56">
        <v>0</v>
      </c>
      <c r="AB28" s="56">
        <v>1181.0000000000002</v>
      </c>
    </row>
    <row r="29" spans="1:28" x14ac:dyDescent="0.3">
      <c r="A29" s="45" t="s">
        <v>213</v>
      </c>
      <c r="B29" s="45"/>
      <c r="C29" s="45"/>
      <c r="D29" s="224">
        <f>SUM(D30:D38)</f>
        <v>4881847.209999999</v>
      </c>
      <c r="E29" s="224">
        <f>SUM(E30:E38)</f>
        <v>436447.82999999996</v>
      </c>
      <c r="F29" s="224">
        <f t="shared" ref="F29:AB29" si="6">SUM(F30:F38)</f>
        <v>63510.869999999981</v>
      </c>
      <c r="G29" s="224">
        <f t="shared" si="6"/>
        <v>73735.070000000007</v>
      </c>
      <c r="H29" s="224">
        <f t="shared" si="6"/>
        <v>328568.84000000003</v>
      </c>
      <c r="I29" s="224">
        <f t="shared" si="6"/>
        <v>92117.759999999995</v>
      </c>
      <c r="J29" s="224">
        <f t="shared" si="6"/>
        <v>356010.42</v>
      </c>
      <c r="K29" s="224">
        <f t="shared" si="6"/>
        <v>93226.78</v>
      </c>
      <c r="L29" s="224">
        <f t="shared" si="6"/>
        <v>414047.56000000006</v>
      </c>
      <c r="M29" s="224">
        <f t="shared" si="6"/>
        <v>114480.13</v>
      </c>
      <c r="N29" s="224">
        <f t="shared" si="6"/>
        <v>391952.76</v>
      </c>
      <c r="O29" s="224">
        <f t="shared" si="6"/>
        <v>429601.46</v>
      </c>
      <c r="P29" s="224">
        <f t="shared" si="6"/>
        <v>594689.79</v>
      </c>
      <c r="Q29" s="224">
        <f t="shared" si="6"/>
        <v>192705.83</v>
      </c>
      <c r="R29" s="224">
        <f t="shared" si="6"/>
        <v>23479.859999999997</v>
      </c>
      <c r="S29" s="224">
        <f t="shared" si="6"/>
        <v>57627.729999999996</v>
      </c>
      <c r="T29" s="224">
        <f t="shared" si="6"/>
        <v>30257.199999999997</v>
      </c>
      <c r="U29" s="224">
        <f t="shared" si="6"/>
        <v>65135.48000000001</v>
      </c>
      <c r="V29" s="224">
        <f t="shared" si="6"/>
        <v>39273.82</v>
      </c>
      <c r="W29" s="224">
        <f t="shared" si="6"/>
        <v>93210.02</v>
      </c>
      <c r="X29" s="224">
        <f t="shared" si="6"/>
        <v>109592.20000000001</v>
      </c>
      <c r="Y29" s="224">
        <f t="shared" si="6"/>
        <v>232799.02999999997</v>
      </c>
      <c r="Z29" s="224">
        <f t="shared" si="6"/>
        <v>208191.25</v>
      </c>
      <c r="AA29" s="224">
        <f t="shared" si="6"/>
        <v>116442.57999999999</v>
      </c>
      <c r="AB29" s="224">
        <f t="shared" si="6"/>
        <v>324742.94</v>
      </c>
    </row>
    <row r="30" spans="1:28" x14ac:dyDescent="0.3">
      <c r="A30" s="35"/>
      <c r="B30" s="35">
        <v>3100</v>
      </c>
      <c r="C30" s="228" t="s">
        <v>214</v>
      </c>
      <c r="D30" s="56">
        <f t="shared" ref="D30:D38" si="7">SUM(E30:AD30)</f>
        <v>225891.61</v>
      </c>
      <c r="E30" s="56">
        <v>18707.650000000001</v>
      </c>
      <c r="F30" s="56">
        <v>7283.92</v>
      </c>
      <c r="G30" s="56">
        <v>6668.47</v>
      </c>
      <c r="H30" s="56">
        <v>0</v>
      </c>
      <c r="I30" s="56">
        <v>8833.74</v>
      </c>
      <c r="J30" s="56">
        <v>121.98</v>
      </c>
      <c r="K30" s="56">
        <v>5646.0399999999991</v>
      </c>
      <c r="L30" s="56">
        <v>2887.17</v>
      </c>
      <c r="M30" s="56">
        <v>0</v>
      </c>
      <c r="N30" s="56">
        <v>22163.570000000003</v>
      </c>
      <c r="O30" s="56">
        <v>13304.05</v>
      </c>
      <c r="P30" s="56">
        <v>8.49</v>
      </c>
      <c r="Q30" s="56">
        <v>11040.679999999998</v>
      </c>
      <c r="R30" s="56">
        <v>0</v>
      </c>
      <c r="S30" s="56">
        <v>2180.44</v>
      </c>
      <c r="T30" s="56">
        <v>13507.819999999998</v>
      </c>
      <c r="U30" s="56">
        <v>0</v>
      </c>
      <c r="V30" s="56">
        <v>10539.73</v>
      </c>
      <c r="W30" s="56">
        <v>11400.48</v>
      </c>
      <c r="X30" s="56">
        <v>0</v>
      </c>
      <c r="Y30" s="56">
        <v>10299.99</v>
      </c>
      <c r="Z30" s="56">
        <v>6141.83</v>
      </c>
      <c r="AA30" s="56">
        <v>9686.25</v>
      </c>
      <c r="AB30" s="56">
        <v>65469.31</v>
      </c>
    </row>
    <row r="31" spans="1:28" x14ac:dyDescent="0.3">
      <c r="A31" s="35"/>
      <c r="B31" s="35">
        <v>3200</v>
      </c>
      <c r="C31" s="228" t="s">
        <v>215</v>
      </c>
      <c r="D31" s="56">
        <f t="shared" si="7"/>
        <v>214244.03999999995</v>
      </c>
      <c r="E31" s="56">
        <v>12924.43</v>
      </c>
      <c r="F31" s="56">
        <v>10627.779999999997</v>
      </c>
      <c r="G31" s="56">
        <v>43187.260000000009</v>
      </c>
      <c r="H31" s="56">
        <v>11465.3</v>
      </c>
      <c r="I31" s="56">
        <v>4504.6499999999996</v>
      </c>
      <c r="J31" s="56">
        <v>23267.54</v>
      </c>
      <c r="K31" s="56">
        <v>0</v>
      </c>
      <c r="L31" s="56">
        <v>29.71</v>
      </c>
      <c r="M31" s="56">
        <v>5176.1099999999997</v>
      </c>
      <c r="N31" s="56">
        <v>12598.12</v>
      </c>
      <c r="O31" s="56">
        <v>6095.38</v>
      </c>
      <c r="P31" s="56">
        <v>0</v>
      </c>
      <c r="Q31" s="56">
        <v>12838.579999999998</v>
      </c>
      <c r="R31" s="56">
        <v>0</v>
      </c>
      <c r="S31" s="56">
        <v>17.399999999999999</v>
      </c>
      <c r="T31" s="56">
        <v>1446.7400000000002</v>
      </c>
      <c r="U31" s="56">
        <v>0</v>
      </c>
      <c r="V31" s="56">
        <v>2979.73</v>
      </c>
      <c r="W31" s="56">
        <v>4141.8500000000004</v>
      </c>
      <c r="X31" s="56">
        <v>17333.05</v>
      </c>
      <c r="Y31" s="56">
        <v>10202.799999999999</v>
      </c>
      <c r="Z31" s="56">
        <v>17000.349999999995</v>
      </c>
      <c r="AA31" s="56">
        <v>14368.8</v>
      </c>
      <c r="AB31" s="56">
        <v>4038.46</v>
      </c>
    </row>
    <row r="32" spans="1:28" x14ac:dyDescent="0.3">
      <c r="A32" s="35"/>
      <c r="B32" s="35">
        <v>3300</v>
      </c>
      <c r="C32" s="228" t="s">
        <v>216</v>
      </c>
      <c r="D32" s="56">
        <f t="shared" si="7"/>
        <v>3258337.92</v>
      </c>
      <c r="E32" s="56">
        <v>293330.61999999994</v>
      </c>
      <c r="F32" s="56">
        <v>22072.289999999997</v>
      </c>
      <c r="G32" s="56">
        <v>8886.69</v>
      </c>
      <c r="H32" s="56">
        <v>276273.58</v>
      </c>
      <c r="I32" s="56">
        <v>52439.3</v>
      </c>
      <c r="J32" s="56">
        <v>228700.65</v>
      </c>
      <c r="K32" s="56">
        <v>49654.26</v>
      </c>
      <c r="L32" s="56">
        <v>397334.42</v>
      </c>
      <c r="M32" s="56">
        <v>94673.82</v>
      </c>
      <c r="N32" s="56">
        <v>300672.77</v>
      </c>
      <c r="O32" s="56">
        <v>361016.14</v>
      </c>
      <c r="P32" s="56">
        <v>585791.53</v>
      </c>
      <c r="Q32" s="56">
        <v>88950.310000000012</v>
      </c>
      <c r="R32" s="56">
        <v>0</v>
      </c>
      <c r="S32" s="56">
        <v>6135.8400000000011</v>
      </c>
      <c r="T32" s="56">
        <v>9092.51</v>
      </c>
      <c r="U32" s="56">
        <v>0</v>
      </c>
      <c r="V32" s="56">
        <v>10151.58</v>
      </c>
      <c r="W32" s="56">
        <v>15023.59</v>
      </c>
      <c r="X32" s="56">
        <v>13547.28</v>
      </c>
      <c r="Y32" s="56">
        <v>172027.99</v>
      </c>
      <c r="Z32" s="56">
        <v>95002.049999999988</v>
      </c>
      <c r="AA32" s="56">
        <v>61051.159999999996</v>
      </c>
      <c r="AB32" s="56">
        <v>116509.54000000001</v>
      </c>
    </row>
    <row r="33" spans="1:28" x14ac:dyDescent="0.3">
      <c r="A33" s="35"/>
      <c r="B33" s="35">
        <v>3400</v>
      </c>
      <c r="C33" s="228" t="s">
        <v>217</v>
      </c>
      <c r="D33" s="56">
        <f t="shared" si="7"/>
        <v>21649.980000000003</v>
      </c>
      <c r="E33" s="56">
        <v>0.44</v>
      </c>
      <c r="F33" s="56">
        <v>509.70999999999992</v>
      </c>
      <c r="G33" s="56">
        <v>2114.1900000000005</v>
      </c>
      <c r="H33" s="56">
        <v>0</v>
      </c>
      <c r="I33" s="56">
        <v>0</v>
      </c>
      <c r="J33" s="56">
        <v>0</v>
      </c>
      <c r="K33" s="56">
        <v>0</v>
      </c>
      <c r="L33" s="56">
        <v>0</v>
      </c>
      <c r="M33" s="56">
        <v>22.25</v>
      </c>
      <c r="N33" s="56">
        <v>2283.64</v>
      </c>
      <c r="O33" s="56">
        <v>0</v>
      </c>
      <c r="P33" s="56">
        <v>0</v>
      </c>
      <c r="Q33" s="56">
        <v>0</v>
      </c>
      <c r="R33" s="56">
        <v>0</v>
      </c>
      <c r="S33" s="56">
        <v>221.28000000000003</v>
      </c>
      <c r="T33" s="56">
        <v>678.02</v>
      </c>
      <c r="U33" s="56">
        <v>0</v>
      </c>
      <c r="V33" s="56">
        <v>2088.1799999999998</v>
      </c>
      <c r="W33" s="56">
        <v>0</v>
      </c>
      <c r="X33" s="56">
        <v>0</v>
      </c>
      <c r="Y33" s="56">
        <v>1347.37</v>
      </c>
      <c r="Z33" s="56">
        <v>3844.7000000000003</v>
      </c>
      <c r="AA33" s="56">
        <v>1551.57</v>
      </c>
      <c r="AB33" s="56">
        <v>6988.63</v>
      </c>
    </row>
    <row r="34" spans="1:28" x14ac:dyDescent="0.3">
      <c r="A34" s="35"/>
      <c r="B34" s="35">
        <v>3500</v>
      </c>
      <c r="C34" s="228" t="s">
        <v>218</v>
      </c>
      <c r="D34" s="56">
        <f t="shared" si="7"/>
        <v>663434.97</v>
      </c>
      <c r="E34" s="56">
        <v>92495.44</v>
      </c>
      <c r="F34" s="56">
        <v>15373.689999999999</v>
      </c>
      <c r="G34" s="56">
        <v>3808.4900000000002</v>
      </c>
      <c r="H34" s="56">
        <v>15068.96</v>
      </c>
      <c r="I34" s="56">
        <v>6344.04</v>
      </c>
      <c r="J34" s="56">
        <v>41990.130000000005</v>
      </c>
      <c r="K34" s="56">
        <v>4096.54</v>
      </c>
      <c r="L34" s="56">
        <v>4476.03</v>
      </c>
      <c r="M34" s="56">
        <v>5175.9299999999985</v>
      </c>
      <c r="N34" s="56">
        <v>40903.800000000003</v>
      </c>
      <c r="O34" s="56">
        <v>41833.82</v>
      </c>
      <c r="P34" s="56">
        <v>0</v>
      </c>
      <c r="Q34" s="56">
        <v>59022.67</v>
      </c>
      <c r="R34" s="56">
        <v>0</v>
      </c>
      <c r="S34" s="56">
        <v>26015.079999999998</v>
      </c>
      <c r="T34" s="56">
        <v>4656.33</v>
      </c>
      <c r="U34" s="56">
        <v>33640.350000000006</v>
      </c>
      <c r="V34" s="56">
        <v>9840.2199999999993</v>
      </c>
      <c r="W34" s="56">
        <v>48801.15</v>
      </c>
      <c r="X34" s="56">
        <v>52573.680000000008</v>
      </c>
      <c r="Y34" s="56">
        <v>22951.89</v>
      </c>
      <c r="Z34" s="56">
        <v>57610.090000000011</v>
      </c>
      <c r="AA34" s="56">
        <v>13162.62</v>
      </c>
      <c r="AB34" s="56">
        <v>63594.020000000004</v>
      </c>
    </row>
    <row r="35" spans="1:28" x14ac:dyDescent="0.3">
      <c r="A35" s="35"/>
      <c r="B35" s="35">
        <v>3600</v>
      </c>
      <c r="C35" s="228" t="s">
        <v>219</v>
      </c>
      <c r="D35" s="56">
        <f t="shared" si="7"/>
        <v>9338.4999999999982</v>
      </c>
      <c r="E35" s="56">
        <v>0</v>
      </c>
      <c r="F35" s="56">
        <v>0</v>
      </c>
      <c r="G35" s="56">
        <v>512.05999999999995</v>
      </c>
      <c r="H35" s="56">
        <v>0</v>
      </c>
      <c r="I35" s="56">
        <v>0</v>
      </c>
      <c r="J35" s="56">
        <v>0</v>
      </c>
      <c r="K35" s="56">
        <v>0</v>
      </c>
      <c r="L35" s="56">
        <v>0</v>
      </c>
      <c r="M35" s="56">
        <v>0</v>
      </c>
      <c r="N35" s="56">
        <v>0</v>
      </c>
      <c r="O35" s="56">
        <v>0</v>
      </c>
      <c r="P35" s="56">
        <v>0</v>
      </c>
      <c r="Q35" s="56">
        <v>0</v>
      </c>
      <c r="R35" s="56">
        <v>0</v>
      </c>
      <c r="S35" s="56">
        <v>0</v>
      </c>
      <c r="T35" s="56">
        <v>0</v>
      </c>
      <c r="U35" s="56">
        <v>0</v>
      </c>
      <c r="V35" s="56">
        <v>0</v>
      </c>
      <c r="W35" s="56">
        <v>0</v>
      </c>
      <c r="X35" s="56">
        <v>0</v>
      </c>
      <c r="Y35" s="56">
        <v>0</v>
      </c>
      <c r="Z35" s="56">
        <v>0</v>
      </c>
      <c r="AA35" s="56">
        <v>0</v>
      </c>
      <c r="AB35" s="56">
        <v>8826.4399999999987</v>
      </c>
    </row>
    <row r="36" spans="1:28" x14ac:dyDescent="0.3">
      <c r="A36" s="35"/>
      <c r="B36" s="35">
        <v>3700</v>
      </c>
      <c r="C36" s="228" t="s">
        <v>220</v>
      </c>
      <c r="D36" s="56">
        <f t="shared" si="7"/>
        <v>15923.970000000003</v>
      </c>
      <c r="E36" s="56">
        <v>527.06000000000006</v>
      </c>
      <c r="F36" s="56">
        <v>0</v>
      </c>
      <c r="G36" s="56">
        <v>4316.5800000000008</v>
      </c>
      <c r="H36" s="56">
        <v>0</v>
      </c>
      <c r="I36" s="56">
        <v>0</v>
      </c>
      <c r="J36" s="56">
        <v>0</v>
      </c>
      <c r="K36" s="56">
        <v>0</v>
      </c>
      <c r="L36" s="56">
        <v>83.15</v>
      </c>
      <c r="M36" s="56">
        <v>0</v>
      </c>
      <c r="N36" s="56">
        <v>1026.04</v>
      </c>
      <c r="O36" s="56">
        <v>0</v>
      </c>
      <c r="P36" s="56">
        <v>0</v>
      </c>
      <c r="Q36" s="56">
        <v>43.51</v>
      </c>
      <c r="R36" s="56">
        <v>0</v>
      </c>
      <c r="S36" s="56">
        <v>0</v>
      </c>
      <c r="T36" s="56">
        <v>146.82</v>
      </c>
      <c r="U36" s="56">
        <v>0</v>
      </c>
      <c r="V36" s="56">
        <v>674.13999999999987</v>
      </c>
      <c r="W36" s="56">
        <v>0</v>
      </c>
      <c r="X36" s="56">
        <v>0</v>
      </c>
      <c r="Y36" s="56">
        <v>0</v>
      </c>
      <c r="Z36" s="56">
        <v>0</v>
      </c>
      <c r="AA36" s="56">
        <v>244.75</v>
      </c>
      <c r="AB36" s="56">
        <v>8861.9200000000019</v>
      </c>
    </row>
    <row r="37" spans="1:28" x14ac:dyDescent="0.3">
      <c r="A37" s="35"/>
      <c r="B37" s="35">
        <v>3800</v>
      </c>
      <c r="C37" s="228" t="s">
        <v>221</v>
      </c>
      <c r="D37" s="56">
        <f t="shared" si="7"/>
        <v>10.79</v>
      </c>
      <c r="E37" s="56">
        <v>0</v>
      </c>
      <c r="F37" s="56">
        <v>0</v>
      </c>
      <c r="G37" s="56">
        <v>0</v>
      </c>
      <c r="H37" s="56">
        <v>0</v>
      </c>
      <c r="I37" s="56">
        <v>0</v>
      </c>
      <c r="J37" s="56">
        <v>0</v>
      </c>
      <c r="K37" s="56">
        <v>0</v>
      </c>
      <c r="L37" s="56">
        <v>0</v>
      </c>
      <c r="M37" s="56">
        <v>0</v>
      </c>
      <c r="N37" s="56">
        <v>0</v>
      </c>
      <c r="O37" s="56">
        <v>0</v>
      </c>
      <c r="P37" s="56">
        <v>0</v>
      </c>
      <c r="Q37" s="56">
        <v>0</v>
      </c>
      <c r="R37" s="56">
        <v>0</v>
      </c>
      <c r="S37" s="56">
        <v>0</v>
      </c>
      <c r="T37" s="56">
        <v>0</v>
      </c>
      <c r="U37" s="56">
        <v>0</v>
      </c>
      <c r="V37" s="56">
        <v>0</v>
      </c>
      <c r="W37" s="56">
        <v>0</v>
      </c>
      <c r="X37" s="56">
        <v>0</v>
      </c>
      <c r="Y37" s="56">
        <v>0</v>
      </c>
      <c r="Z37" s="56">
        <v>0</v>
      </c>
      <c r="AA37" s="56">
        <v>0</v>
      </c>
      <c r="AB37" s="56">
        <v>10.79</v>
      </c>
    </row>
    <row r="38" spans="1:28" x14ac:dyDescent="0.3">
      <c r="A38" s="35"/>
      <c r="B38" s="35">
        <v>3900</v>
      </c>
      <c r="C38" s="228" t="s">
        <v>222</v>
      </c>
      <c r="D38" s="56">
        <f t="shared" si="7"/>
        <v>473015.43</v>
      </c>
      <c r="E38" s="56">
        <v>18462.189999999999</v>
      </c>
      <c r="F38" s="56">
        <v>7643.48</v>
      </c>
      <c r="G38" s="56">
        <v>4241.33</v>
      </c>
      <c r="H38" s="56">
        <v>25761</v>
      </c>
      <c r="I38" s="56">
        <v>19996.03</v>
      </c>
      <c r="J38" s="56">
        <v>61930.12</v>
      </c>
      <c r="K38" s="56">
        <v>33829.939999999995</v>
      </c>
      <c r="L38" s="56">
        <v>9237.08</v>
      </c>
      <c r="M38" s="56">
        <v>9432.02</v>
      </c>
      <c r="N38" s="56">
        <v>12304.820000000002</v>
      </c>
      <c r="O38" s="56">
        <v>7352.07</v>
      </c>
      <c r="P38" s="56">
        <v>8889.77</v>
      </c>
      <c r="Q38" s="56">
        <v>20810.079999999994</v>
      </c>
      <c r="R38" s="56">
        <v>23479.859999999997</v>
      </c>
      <c r="S38" s="56">
        <v>23057.69</v>
      </c>
      <c r="T38" s="56">
        <v>728.95999999999992</v>
      </c>
      <c r="U38" s="56">
        <v>31495.13</v>
      </c>
      <c r="V38" s="56">
        <v>3000.2400000000002</v>
      </c>
      <c r="W38" s="56">
        <v>13842.95</v>
      </c>
      <c r="X38" s="56">
        <v>26138.190000000002</v>
      </c>
      <c r="Y38" s="56">
        <v>15968.989999999998</v>
      </c>
      <c r="Z38" s="56">
        <v>28592.230000000003</v>
      </c>
      <c r="AA38" s="56">
        <v>16377.43</v>
      </c>
      <c r="AB38" s="56">
        <v>50443.83</v>
      </c>
    </row>
    <row r="39" spans="1:28" x14ac:dyDescent="0.3">
      <c r="A39" s="45" t="s">
        <v>223</v>
      </c>
      <c r="B39" s="45"/>
      <c r="C39" s="45"/>
      <c r="D39" s="224">
        <f>SUM(D40:D48)</f>
        <v>394685.7</v>
      </c>
      <c r="E39" s="224">
        <f>SUM(E40:E48)</f>
        <v>0</v>
      </c>
      <c r="F39" s="224">
        <f t="shared" ref="F39:AB39" si="8">SUM(F40:F48)</f>
        <v>0</v>
      </c>
      <c r="G39" s="224">
        <f t="shared" si="8"/>
        <v>0</v>
      </c>
      <c r="H39" s="224">
        <f t="shared" si="8"/>
        <v>0</v>
      </c>
      <c r="I39" s="224">
        <f t="shared" si="8"/>
        <v>0</v>
      </c>
      <c r="J39" s="224">
        <f t="shared" si="8"/>
        <v>0</v>
      </c>
      <c r="K39" s="224">
        <f t="shared" si="8"/>
        <v>0</v>
      </c>
      <c r="L39" s="224">
        <f t="shared" si="8"/>
        <v>0</v>
      </c>
      <c r="M39" s="224">
        <f t="shared" si="8"/>
        <v>0</v>
      </c>
      <c r="N39" s="224">
        <f t="shared" si="8"/>
        <v>0</v>
      </c>
      <c r="O39" s="224">
        <f t="shared" si="8"/>
        <v>0</v>
      </c>
      <c r="P39" s="224">
        <f t="shared" si="8"/>
        <v>0</v>
      </c>
      <c r="Q39" s="224">
        <f t="shared" si="8"/>
        <v>0</v>
      </c>
      <c r="R39" s="224">
        <f t="shared" si="8"/>
        <v>0</v>
      </c>
      <c r="S39" s="224">
        <f t="shared" si="8"/>
        <v>0</v>
      </c>
      <c r="T39" s="224">
        <f t="shared" si="8"/>
        <v>189.5</v>
      </c>
      <c r="U39" s="224">
        <f t="shared" si="8"/>
        <v>0</v>
      </c>
      <c r="V39" s="224">
        <f t="shared" si="8"/>
        <v>0</v>
      </c>
      <c r="W39" s="224">
        <f t="shared" si="8"/>
        <v>0</v>
      </c>
      <c r="X39" s="224">
        <f t="shared" si="8"/>
        <v>0</v>
      </c>
      <c r="Y39" s="224">
        <f t="shared" si="8"/>
        <v>0</v>
      </c>
      <c r="Z39" s="224">
        <f t="shared" si="8"/>
        <v>0</v>
      </c>
      <c r="AA39" s="224">
        <f t="shared" si="8"/>
        <v>0</v>
      </c>
      <c r="AB39" s="224">
        <f t="shared" si="8"/>
        <v>394496.2</v>
      </c>
    </row>
    <row r="40" spans="1:28" x14ac:dyDescent="0.3">
      <c r="A40" s="35"/>
      <c r="B40" s="35">
        <v>4100</v>
      </c>
      <c r="C40" s="228" t="s">
        <v>224</v>
      </c>
      <c r="D40" s="56">
        <f t="shared" ref="D40:D48" si="9">SUM(E40:AD40)</f>
        <v>0</v>
      </c>
      <c r="E40" s="56">
        <v>0</v>
      </c>
      <c r="F40" s="56">
        <v>0</v>
      </c>
      <c r="G40" s="56">
        <v>0</v>
      </c>
      <c r="H40" s="56">
        <v>0</v>
      </c>
      <c r="I40" s="56">
        <v>0</v>
      </c>
      <c r="J40" s="56">
        <v>0</v>
      </c>
      <c r="K40" s="56">
        <v>0</v>
      </c>
      <c r="L40" s="56">
        <v>0</v>
      </c>
      <c r="M40" s="56">
        <v>0</v>
      </c>
      <c r="N40" s="56">
        <v>0</v>
      </c>
      <c r="O40" s="56">
        <v>0</v>
      </c>
      <c r="P40" s="56">
        <v>0</v>
      </c>
      <c r="Q40" s="56">
        <v>0</v>
      </c>
      <c r="R40" s="56">
        <v>0</v>
      </c>
      <c r="S40" s="56">
        <v>0</v>
      </c>
      <c r="T40" s="56">
        <v>0</v>
      </c>
      <c r="U40" s="56">
        <v>0</v>
      </c>
      <c r="V40" s="56">
        <v>0</v>
      </c>
      <c r="W40" s="56">
        <v>0</v>
      </c>
      <c r="X40" s="56">
        <v>0</v>
      </c>
      <c r="Y40" s="56">
        <v>0</v>
      </c>
      <c r="Z40" s="56">
        <v>0</v>
      </c>
      <c r="AA40" s="56">
        <v>0</v>
      </c>
      <c r="AB40" s="56">
        <v>0</v>
      </c>
    </row>
    <row r="41" spans="1:28" x14ac:dyDescent="0.3">
      <c r="A41" s="35"/>
      <c r="B41" s="35">
        <v>4200</v>
      </c>
      <c r="C41" s="228" t="s">
        <v>225</v>
      </c>
      <c r="D41" s="56">
        <f t="shared" si="9"/>
        <v>0</v>
      </c>
      <c r="E41" s="56">
        <v>0</v>
      </c>
      <c r="F41" s="56">
        <v>0</v>
      </c>
      <c r="G41" s="56">
        <v>0</v>
      </c>
      <c r="H41" s="56">
        <v>0</v>
      </c>
      <c r="I41" s="56">
        <v>0</v>
      </c>
      <c r="J41" s="56">
        <v>0</v>
      </c>
      <c r="K41" s="56">
        <v>0</v>
      </c>
      <c r="L41" s="56">
        <v>0</v>
      </c>
      <c r="M41" s="56">
        <v>0</v>
      </c>
      <c r="N41" s="56">
        <v>0</v>
      </c>
      <c r="O41" s="56">
        <v>0</v>
      </c>
      <c r="P41" s="56">
        <v>0</v>
      </c>
      <c r="Q41" s="56">
        <v>0</v>
      </c>
      <c r="R41" s="56">
        <v>0</v>
      </c>
      <c r="S41" s="56">
        <v>0</v>
      </c>
      <c r="T41" s="56">
        <v>0</v>
      </c>
      <c r="U41" s="56">
        <v>0</v>
      </c>
      <c r="V41" s="56">
        <v>0</v>
      </c>
      <c r="W41" s="56">
        <v>0</v>
      </c>
      <c r="X41" s="56">
        <v>0</v>
      </c>
      <c r="Y41" s="56">
        <v>0</v>
      </c>
      <c r="Z41" s="56">
        <v>0</v>
      </c>
      <c r="AA41" s="56">
        <v>0</v>
      </c>
      <c r="AB41" s="56">
        <v>0</v>
      </c>
    </row>
    <row r="42" spans="1:28" x14ac:dyDescent="0.3">
      <c r="A42" s="35"/>
      <c r="B42" s="35">
        <v>4300</v>
      </c>
      <c r="C42" s="228" t="s">
        <v>226</v>
      </c>
      <c r="D42" s="56">
        <f t="shared" si="9"/>
        <v>377087.58</v>
      </c>
      <c r="E42" s="56">
        <v>0</v>
      </c>
      <c r="F42" s="56">
        <v>0</v>
      </c>
      <c r="G42" s="56">
        <v>0</v>
      </c>
      <c r="H42" s="56">
        <v>0</v>
      </c>
      <c r="I42" s="56">
        <v>0</v>
      </c>
      <c r="J42" s="56">
        <v>0</v>
      </c>
      <c r="K42" s="56">
        <v>0</v>
      </c>
      <c r="L42" s="56">
        <v>0</v>
      </c>
      <c r="M42" s="56">
        <v>0</v>
      </c>
      <c r="N42" s="56">
        <v>0</v>
      </c>
      <c r="O42" s="56">
        <v>0</v>
      </c>
      <c r="P42" s="56">
        <v>0</v>
      </c>
      <c r="Q42" s="56">
        <v>0</v>
      </c>
      <c r="R42" s="56">
        <v>0</v>
      </c>
      <c r="S42" s="56">
        <v>0</v>
      </c>
      <c r="T42" s="56">
        <v>0</v>
      </c>
      <c r="U42" s="56">
        <v>0</v>
      </c>
      <c r="V42" s="56">
        <v>0</v>
      </c>
      <c r="W42" s="56">
        <v>0</v>
      </c>
      <c r="X42" s="56">
        <v>0</v>
      </c>
      <c r="Y42" s="56">
        <v>0</v>
      </c>
      <c r="Z42" s="56">
        <v>0</v>
      </c>
      <c r="AA42" s="56">
        <v>0</v>
      </c>
      <c r="AB42" s="56">
        <v>377087.58</v>
      </c>
    </row>
    <row r="43" spans="1:28" x14ac:dyDescent="0.3">
      <c r="A43" s="35"/>
      <c r="B43" s="35">
        <v>4400</v>
      </c>
      <c r="C43" s="228" t="s">
        <v>227</v>
      </c>
      <c r="D43" s="56">
        <f t="shared" si="9"/>
        <v>17598.12</v>
      </c>
      <c r="E43" s="56">
        <v>0</v>
      </c>
      <c r="F43" s="56">
        <v>0</v>
      </c>
      <c r="G43" s="56">
        <v>0</v>
      </c>
      <c r="H43" s="56">
        <v>0</v>
      </c>
      <c r="I43" s="56">
        <v>0</v>
      </c>
      <c r="J43" s="56">
        <v>0</v>
      </c>
      <c r="K43" s="56">
        <v>0</v>
      </c>
      <c r="L43" s="56">
        <v>0</v>
      </c>
      <c r="M43" s="56">
        <v>0</v>
      </c>
      <c r="N43" s="56">
        <v>0</v>
      </c>
      <c r="O43" s="56">
        <v>0</v>
      </c>
      <c r="P43" s="56">
        <v>0</v>
      </c>
      <c r="Q43" s="56">
        <v>0</v>
      </c>
      <c r="R43" s="56">
        <v>0</v>
      </c>
      <c r="S43" s="56">
        <v>0</v>
      </c>
      <c r="T43" s="56">
        <v>189.5</v>
      </c>
      <c r="U43" s="56">
        <v>0</v>
      </c>
      <c r="V43" s="56">
        <v>0</v>
      </c>
      <c r="W43" s="56">
        <v>0</v>
      </c>
      <c r="X43" s="56">
        <v>0</v>
      </c>
      <c r="Y43" s="56">
        <v>0</v>
      </c>
      <c r="Z43" s="56">
        <v>0</v>
      </c>
      <c r="AA43" s="56">
        <v>0</v>
      </c>
      <c r="AB43" s="56">
        <v>17408.62</v>
      </c>
    </row>
    <row r="44" spans="1:28" x14ac:dyDescent="0.3">
      <c r="A44" s="35"/>
      <c r="B44" s="35">
        <v>4500</v>
      </c>
      <c r="C44" s="228" t="s">
        <v>228</v>
      </c>
      <c r="D44" s="56">
        <f t="shared" si="9"/>
        <v>0</v>
      </c>
      <c r="E44" s="56">
        <v>0</v>
      </c>
      <c r="F44" s="56">
        <v>0</v>
      </c>
      <c r="G44" s="56">
        <v>0</v>
      </c>
      <c r="H44" s="56">
        <v>0</v>
      </c>
      <c r="I44" s="56">
        <v>0</v>
      </c>
      <c r="J44" s="56">
        <v>0</v>
      </c>
      <c r="K44" s="56">
        <v>0</v>
      </c>
      <c r="L44" s="56">
        <v>0</v>
      </c>
      <c r="M44" s="56">
        <v>0</v>
      </c>
      <c r="N44" s="56">
        <v>0</v>
      </c>
      <c r="O44" s="56">
        <v>0</v>
      </c>
      <c r="P44" s="56">
        <v>0</v>
      </c>
      <c r="Q44" s="56">
        <v>0</v>
      </c>
      <c r="R44" s="56">
        <v>0</v>
      </c>
      <c r="S44" s="56">
        <v>0</v>
      </c>
      <c r="T44" s="56">
        <v>0</v>
      </c>
      <c r="U44" s="56">
        <v>0</v>
      </c>
      <c r="V44" s="56">
        <v>0</v>
      </c>
      <c r="W44" s="56">
        <v>0</v>
      </c>
      <c r="X44" s="56">
        <v>0</v>
      </c>
      <c r="Y44" s="56">
        <v>0</v>
      </c>
      <c r="Z44" s="56">
        <v>0</v>
      </c>
      <c r="AA44" s="56">
        <v>0</v>
      </c>
      <c r="AB44" s="56">
        <v>0</v>
      </c>
    </row>
    <row r="45" spans="1:28" x14ac:dyDescent="0.3">
      <c r="A45" s="35"/>
      <c r="B45" s="35">
        <v>4600</v>
      </c>
      <c r="C45" s="228" t="s">
        <v>229</v>
      </c>
      <c r="D45" s="56">
        <f t="shared" si="9"/>
        <v>0</v>
      </c>
      <c r="E45" s="56">
        <v>0</v>
      </c>
      <c r="F45" s="56">
        <v>0</v>
      </c>
      <c r="G45" s="56">
        <v>0</v>
      </c>
      <c r="H45" s="56">
        <v>0</v>
      </c>
      <c r="I45" s="56">
        <v>0</v>
      </c>
      <c r="J45" s="56">
        <v>0</v>
      </c>
      <c r="K45" s="56">
        <v>0</v>
      </c>
      <c r="L45" s="56">
        <v>0</v>
      </c>
      <c r="M45" s="56">
        <v>0</v>
      </c>
      <c r="N45" s="56">
        <v>0</v>
      </c>
      <c r="O45" s="56">
        <v>0</v>
      </c>
      <c r="P45" s="56">
        <v>0</v>
      </c>
      <c r="Q45" s="56">
        <v>0</v>
      </c>
      <c r="R45" s="56">
        <v>0</v>
      </c>
      <c r="S45" s="56">
        <v>0</v>
      </c>
      <c r="T45" s="56">
        <v>0</v>
      </c>
      <c r="U45" s="56">
        <v>0</v>
      </c>
      <c r="V45" s="56">
        <v>0</v>
      </c>
      <c r="W45" s="56">
        <v>0</v>
      </c>
      <c r="X45" s="56">
        <v>0</v>
      </c>
      <c r="Y45" s="56">
        <v>0</v>
      </c>
      <c r="Z45" s="56">
        <v>0</v>
      </c>
      <c r="AA45" s="56">
        <v>0</v>
      </c>
      <c r="AB45" s="56">
        <v>0</v>
      </c>
    </row>
    <row r="46" spans="1:28" x14ac:dyDescent="0.3">
      <c r="A46" s="35"/>
      <c r="B46" s="35">
        <v>4700</v>
      </c>
      <c r="C46" s="228" t="s">
        <v>230</v>
      </c>
      <c r="D46" s="56">
        <f t="shared" si="9"/>
        <v>0</v>
      </c>
      <c r="E46" s="56">
        <v>0</v>
      </c>
      <c r="F46" s="56">
        <v>0</v>
      </c>
      <c r="G46" s="56">
        <v>0</v>
      </c>
      <c r="H46" s="56">
        <v>0</v>
      </c>
      <c r="I46" s="56">
        <v>0</v>
      </c>
      <c r="J46" s="56">
        <v>0</v>
      </c>
      <c r="K46" s="56">
        <v>0</v>
      </c>
      <c r="L46" s="56">
        <v>0</v>
      </c>
      <c r="M46" s="56">
        <v>0</v>
      </c>
      <c r="N46" s="56">
        <v>0</v>
      </c>
      <c r="O46" s="56">
        <v>0</v>
      </c>
      <c r="P46" s="56">
        <v>0</v>
      </c>
      <c r="Q46" s="56">
        <v>0</v>
      </c>
      <c r="R46" s="56">
        <v>0</v>
      </c>
      <c r="S46" s="56">
        <v>0</v>
      </c>
      <c r="T46" s="56">
        <v>0</v>
      </c>
      <c r="U46" s="56">
        <v>0</v>
      </c>
      <c r="V46" s="56">
        <v>0</v>
      </c>
      <c r="W46" s="56">
        <v>0</v>
      </c>
      <c r="X46" s="56">
        <v>0</v>
      </c>
      <c r="Y46" s="56">
        <v>0</v>
      </c>
      <c r="Z46" s="56">
        <v>0</v>
      </c>
      <c r="AA46" s="56">
        <v>0</v>
      </c>
      <c r="AB46" s="56">
        <v>0</v>
      </c>
    </row>
    <row r="47" spans="1:28" x14ac:dyDescent="0.3">
      <c r="A47" s="35"/>
      <c r="B47" s="35">
        <v>4800</v>
      </c>
      <c r="C47" s="228" t="s">
        <v>231</v>
      </c>
      <c r="D47" s="56">
        <f t="shared" si="9"/>
        <v>0</v>
      </c>
      <c r="E47" s="56">
        <v>0</v>
      </c>
      <c r="F47" s="56">
        <v>0</v>
      </c>
      <c r="G47" s="56">
        <v>0</v>
      </c>
      <c r="H47" s="56">
        <v>0</v>
      </c>
      <c r="I47" s="56">
        <v>0</v>
      </c>
      <c r="J47" s="56">
        <v>0</v>
      </c>
      <c r="K47" s="56">
        <v>0</v>
      </c>
      <c r="L47" s="56">
        <v>0</v>
      </c>
      <c r="M47" s="56">
        <v>0</v>
      </c>
      <c r="N47" s="56">
        <v>0</v>
      </c>
      <c r="O47" s="56">
        <v>0</v>
      </c>
      <c r="P47" s="56">
        <v>0</v>
      </c>
      <c r="Q47" s="56">
        <v>0</v>
      </c>
      <c r="R47" s="56">
        <v>0</v>
      </c>
      <c r="S47" s="56">
        <v>0</v>
      </c>
      <c r="T47" s="56">
        <v>0</v>
      </c>
      <c r="U47" s="56">
        <v>0</v>
      </c>
      <c r="V47" s="56">
        <v>0</v>
      </c>
      <c r="W47" s="56">
        <v>0</v>
      </c>
      <c r="X47" s="56">
        <v>0</v>
      </c>
      <c r="Y47" s="56">
        <v>0</v>
      </c>
      <c r="Z47" s="56">
        <v>0</v>
      </c>
      <c r="AA47" s="56">
        <v>0</v>
      </c>
      <c r="AB47" s="56">
        <v>0</v>
      </c>
    </row>
    <row r="48" spans="1:28" x14ac:dyDescent="0.3">
      <c r="A48" s="35"/>
      <c r="B48" s="35">
        <v>4900</v>
      </c>
      <c r="C48" s="228" t="s">
        <v>232</v>
      </c>
      <c r="D48" s="56">
        <f t="shared" si="9"/>
        <v>0</v>
      </c>
      <c r="E48" s="56">
        <v>0</v>
      </c>
      <c r="F48" s="56">
        <v>0</v>
      </c>
      <c r="G48" s="56">
        <v>0</v>
      </c>
      <c r="H48" s="56">
        <v>0</v>
      </c>
      <c r="I48" s="56">
        <v>0</v>
      </c>
      <c r="J48" s="56">
        <v>0</v>
      </c>
      <c r="K48" s="56">
        <v>0</v>
      </c>
      <c r="L48" s="56">
        <v>0</v>
      </c>
      <c r="M48" s="56">
        <v>0</v>
      </c>
      <c r="N48" s="56">
        <v>0</v>
      </c>
      <c r="O48" s="56">
        <v>0</v>
      </c>
      <c r="P48" s="56">
        <v>0</v>
      </c>
      <c r="Q48" s="56">
        <v>0</v>
      </c>
      <c r="R48" s="56">
        <v>0</v>
      </c>
      <c r="S48" s="56">
        <v>0</v>
      </c>
      <c r="T48" s="56">
        <v>0</v>
      </c>
      <c r="U48" s="56">
        <v>0</v>
      </c>
      <c r="V48" s="56">
        <v>0</v>
      </c>
      <c r="W48" s="56">
        <v>0</v>
      </c>
      <c r="X48" s="56">
        <v>0</v>
      </c>
      <c r="Y48" s="56">
        <v>0</v>
      </c>
      <c r="Z48" s="56">
        <v>0</v>
      </c>
      <c r="AA48" s="56">
        <v>0</v>
      </c>
      <c r="AB48" s="56">
        <v>0</v>
      </c>
    </row>
    <row r="49" spans="1:28" x14ac:dyDescent="0.3">
      <c r="A49" s="45" t="s">
        <v>233</v>
      </c>
      <c r="B49" s="45"/>
      <c r="C49" s="45"/>
      <c r="D49" s="224">
        <f>SUM(D50:D56)</f>
        <v>0</v>
      </c>
      <c r="E49" s="224">
        <f>SUM(E50:E56)</f>
        <v>0</v>
      </c>
      <c r="F49" s="224">
        <f t="shared" ref="F49:AB49" si="10">SUM(F50:F56)</f>
        <v>0</v>
      </c>
      <c r="G49" s="224">
        <f t="shared" si="10"/>
        <v>0</v>
      </c>
      <c r="H49" s="224">
        <f t="shared" si="10"/>
        <v>0</v>
      </c>
      <c r="I49" s="224">
        <f t="shared" si="10"/>
        <v>0</v>
      </c>
      <c r="J49" s="224">
        <f t="shared" si="10"/>
        <v>0</v>
      </c>
      <c r="K49" s="224">
        <f t="shared" si="10"/>
        <v>0</v>
      </c>
      <c r="L49" s="224">
        <f t="shared" si="10"/>
        <v>0</v>
      </c>
      <c r="M49" s="224">
        <f t="shared" si="10"/>
        <v>0</v>
      </c>
      <c r="N49" s="224">
        <f t="shared" si="10"/>
        <v>0</v>
      </c>
      <c r="O49" s="224">
        <f t="shared" si="10"/>
        <v>0</v>
      </c>
      <c r="P49" s="224">
        <f t="shared" si="10"/>
        <v>0</v>
      </c>
      <c r="Q49" s="224">
        <f t="shared" si="10"/>
        <v>0</v>
      </c>
      <c r="R49" s="224">
        <f t="shared" si="10"/>
        <v>0</v>
      </c>
      <c r="S49" s="224">
        <f t="shared" si="10"/>
        <v>0</v>
      </c>
      <c r="T49" s="224">
        <f t="shared" si="10"/>
        <v>0</v>
      </c>
      <c r="U49" s="224">
        <f t="shared" si="10"/>
        <v>0</v>
      </c>
      <c r="V49" s="224">
        <f t="shared" si="10"/>
        <v>0</v>
      </c>
      <c r="W49" s="224">
        <f t="shared" si="10"/>
        <v>0</v>
      </c>
      <c r="X49" s="224">
        <f t="shared" si="10"/>
        <v>0</v>
      </c>
      <c r="Y49" s="224">
        <f t="shared" si="10"/>
        <v>0</v>
      </c>
      <c r="Z49" s="224">
        <f t="shared" si="10"/>
        <v>0</v>
      </c>
      <c r="AA49" s="224">
        <f t="shared" si="10"/>
        <v>0</v>
      </c>
      <c r="AB49" s="224">
        <f t="shared" si="10"/>
        <v>0</v>
      </c>
    </row>
    <row r="50" spans="1:28" x14ac:dyDescent="0.3">
      <c r="A50" s="35"/>
      <c r="B50" s="35">
        <v>7100</v>
      </c>
      <c r="C50" s="228" t="s">
        <v>234</v>
      </c>
      <c r="D50" s="56">
        <f t="shared" ref="D50:D56" si="11">SUM(E50:AD50)</f>
        <v>0</v>
      </c>
      <c r="E50" s="56"/>
      <c r="F50" s="56"/>
      <c r="G50" s="56"/>
      <c r="H50" s="56"/>
      <c r="I50" s="56"/>
      <c r="J50" s="56"/>
      <c r="K50" s="56"/>
      <c r="L50" s="56"/>
      <c r="M50" s="56"/>
      <c r="N50" s="56"/>
      <c r="O50" s="56"/>
      <c r="P50" s="56"/>
      <c r="Q50" s="56"/>
      <c r="R50" s="56"/>
      <c r="S50" s="56"/>
      <c r="T50" s="56"/>
      <c r="U50" s="56"/>
      <c r="V50" s="56"/>
      <c r="W50" s="56"/>
      <c r="X50" s="56"/>
      <c r="Y50" s="56"/>
      <c r="Z50" s="56"/>
      <c r="AA50" s="56"/>
      <c r="AB50" s="56"/>
    </row>
    <row r="51" spans="1:28" x14ac:dyDescent="0.3">
      <c r="A51" s="35"/>
      <c r="B51" s="35">
        <v>7200</v>
      </c>
      <c r="C51" s="228" t="s">
        <v>235</v>
      </c>
      <c r="D51" s="56">
        <f t="shared" si="11"/>
        <v>0</v>
      </c>
      <c r="E51" s="56"/>
      <c r="F51" s="56"/>
      <c r="G51" s="56"/>
      <c r="H51" s="56"/>
      <c r="I51" s="56"/>
      <c r="J51" s="56"/>
      <c r="K51" s="56"/>
      <c r="L51" s="56"/>
      <c r="M51" s="56"/>
      <c r="N51" s="56"/>
      <c r="O51" s="56"/>
      <c r="P51" s="56"/>
      <c r="Q51" s="56"/>
      <c r="R51" s="56"/>
      <c r="S51" s="56"/>
      <c r="T51" s="56"/>
      <c r="U51" s="56"/>
      <c r="V51" s="56"/>
      <c r="W51" s="56"/>
      <c r="X51" s="56"/>
      <c r="Y51" s="56"/>
      <c r="Z51" s="56"/>
      <c r="AA51" s="56"/>
      <c r="AB51" s="56"/>
    </row>
    <row r="52" spans="1:28" x14ac:dyDescent="0.3">
      <c r="A52" s="35"/>
      <c r="B52" s="35">
        <v>7300</v>
      </c>
      <c r="C52" s="228" t="s">
        <v>236</v>
      </c>
      <c r="D52" s="56">
        <f t="shared" si="11"/>
        <v>0</v>
      </c>
      <c r="E52" s="56"/>
      <c r="F52" s="56"/>
      <c r="G52" s="56"/>
      <c r="H52" s="56"/>
      <c r="I52" s="56"/>
      <c r="J52" s="56"/>
      <c r="K52" s="56"/>
      <c r="L52" s="56"/>
      <c r="M52" s="56"/>
      <c r="N52" s="56"/>
      <c r="O52" s="56"/>
      <c r="P52" s="56"/>
      <c r="Q52" s="56"/>
      <c r="R52" s="56"/>
      <c r="S52" s="56"/>
      <c r="T52" s="56"/>
      <c r="U52" s="56"/>
      <c r="V52" s="56"/>
      <c r="W52" s="56"/>
      <c r="X52" s="56"/>
      <c r="Y52" s="56"/>
      <c r="Z52" s="56"/>
      <c r="AA52" s="56"/>
      <c r="AB52" s="56"/>
    </row>
    <row r="53" spans="1:28" x14ac:dyDescent="0.3">
      <c r="A53" s="35"/>
      <c r="B53" s="35">
        <v>7400</v>
      </c>
      <c r="C53" s="228" t="s">
        <v>237</v>
      </c>
      <c r="D53" s="56">
        <f t="shared" si="11"/>
        <v>0</v>
      </c>
      <c r="E53" s="56"/>
      <c r="F53" s="56"/>
      <c r="G53" s="56"/>
      <c r="H53" s="56"/>
      <c r="I53" s="56"/>
      <c r="J53" s="56"/>
      <c r="K53" s="56"/>
      <c r="L53" s="56"/>
      <c r="M53" s="56"/>
      <c r="N53" s="56"/>
      <c r="O53" s="56"/>
      <c r="P53" s="56"/>
      <c r="Q53" s="56"/>
      <c r="R53" s="56"/>
      <c r="S53" s="56"/>
      <c r="T53" s="56"/>
      <c r="U53" s="56"/>
      <c r="V53" s="56"/>
      <c r="W53" s="56"/>
      <c r="X53" s="56"/>
      <c r="Y53" s="56"/>
      <c r="Z53" s="56"/>
      <c r="AA53" s="56"/>
      <c r="AB53" s="56"/>
    </row>
    <row r="54" spans="1:28" x14ac:dyDescent="0.3">
      <c r="A54" s="35"/>
      <c r="B54" s="35">
        <v>7500</v>
      </c>
      <c r="C54" s="228" t="s">
        <v>238</v>
      </c>
      <c r="D54" s="56">
        <f t="shared" si="11"/>
        <v>0</v>
      </c>
      <c r="E54" s="56"/>
      <c r="F54" s="56"/>
      <c r="G54" s="56"/>
      <c r="H54" s="56"/>
      <c r="I54" s="56"/>
      <c r="J54" s="56"/>
      <c r="K54" s="56"/>
      <c r="L54" s="56"/>
      <c r="M54" s="56"/>
      <c r="N54" s="56"/>
      <c r="O54" s="56"/>
      <c r="P54" s="56"/>
      <c r="Q54" s="56"/>
      <c r="R54" s="56"/>
      <c r="S54" s="56"/>
      <c r="T54" s="56"/>
      <c r="U54" s="56"/>
      <c r="V54" s="56"/>
      <c r="W54" s="56"/>
      <c r="X54" s="56"/>
      <c r="Y54" s="56"/>
      <c r="Z54" s="56"/>
      <c r="AA54" s="56"/>
      <c r="AB54" s="56"/>
    </row>
    <row r="55" spans="1:28" x14ac:dyDescent="0.3">
      <c r="A55" s="35"/>
      <c r="B55" s="35">
        <v>7600</v>
      </c>
      <c r="C55" s="228" t="s">
        <v>239</v>
      </c>
      <c r="D55" s="56">
        <f t="shared" si="11"/>
        <v>0</v>
      </c>
      <c r="E55" s="56"/>
      <c r="F55" s="56"/>
      <c r="G55" s="56"/>
      <c r="H55" s="56"/>
      <c r="I55" s="56"/>
      <c r="J55" s="56"/>
      <c r="K55" s="56"/>
      <c r="L55" s="56"/>
      <c r="M55" s="56"/>
      <c r="N55" s="56"/>
      <c r="O55" s="56"/>
      <c r="P55" s="56"/>
      <c r="Q55" s="56"/>
      <c r="R55" s="56"/>
      <c r="S55" s="56"/>
      <c r="T55" s="56"/>
      <c r="U55" s="56"/>
      <c r="V55" s="56"/>
      <c r="W55" s="56"/>
      <c r="X55" s="56"/>
      <c r="Y55" s="56"/>
      <c r="Z55" s="56"/>
      <c r="AA55" s="56"/>
      <c r="AB55" s="56"/>
    </row>
    <row r="56" spans="1:28" x14ac:dyDescent="0.3">
      <c r="A56" s="35"/>
      <c r="B56" s="35">
        <v>7900</v>
      </c>
      <c r="C56" s="228" t="s">
        <v>240</v>
      </c>
      <c r="D56" s="56">
        <f t="shared" si="11"/>
        <v>0</v>
      </c>
      <c r="E56" s="56"/>
      <c r="F56" s="56"/>
      <c r="G56" s="56"/>
      <c r="H56" s="56"/>
      <c r="I56" s="56"/>
      <c r="J56" s="56"/>
      <c r="K56" s="56"/>
      <c r="L56" s="56"/>
      <c r="M56" s="56"/>
      <c r="N56" s="56"/>
      <c r="O56" s="56"/>
      <c r="P56" s="56"/>
      <c r="Q56" s="56"/>
      <c r="R56" s="56"/>
      <c r="S56" s="56"/>
      <c r="T56" s="56"/>
      <c r="U56" s="56"/>
      <c r="V56" s="56"/>
      <c r="W56" s="56"/>
      <c r="X56" s="56"/>
      <c r="Y56" s="56"/>
      <c r="Z56" s="56"/>
      <c r="AA56" s="56"/>
      <c r="AB56" s="56"/>
    </row>
    <row r="57" spans="1:28" ht="18" x14ac:dyDescent="0.35">
      <c r="A57" s="35"/>
      <c r="B57" s="35"/>
      <c r="C57" s="229"/>
      <c r="D57" s="56"/>
      <c r="E57" s="56"/>
      <c r="F57" s="56"/>
      <c r="G57" s="56"/>
      <c r="H57" s="56"/>
      <c r="I57" s="56"/>
      <c r="J57" s="56"/>
      <c r="K57" s="56"/>
      <c r="L57" s="56"/>
      <c r="M57" s="56"/>
      <c r="N57" s="56"/>
      <c r="O57" s="56"/>
      <c r="P57" s="56"/>
      <c r="Q57" s="56"/>
      <c r="R57" s="56"/>
      <c r="S57" s="56"/>
      <c r="T57" s="56"/>
      <c r="U57" s="56"/>
      <c r="V57" s="56"/>
      <c r="W57" s="56"/>
      <c r="X57" s="56"/>
      <c r="Y57" s="56"/>
      <c r="Z57" s="56"/>
      <c r="AA57" s="56"/>
      <c r="AB57" s="56"/>
    </row>
    <row r="58" spans="1:28" x14ac:dyDescent="0.3">
      <c r="A58" s="230"/>
      <c r="B58" s="230"/>
      <c r="C58" s="231" t="s">
        <v>241</v>
      </c>
      <c r="D58" s="223">
        <f>D59+D69+D79+D83</f>
        <v>157836.35999999999</v>
      </c>
      <c r="E58" s="223">
        <f>E59+E69+E79+E83</f>
        <v>0</v>
      </c>
      <c r="F58" s="223">
        <f t="shared" ref="F58:AB58" si="12">F59+F69+F79+F83</f>
        <v>0</v>
      </c>
      <c r="G58" s="223">
        <f t="shared" si="12"/>
        <v>0</v>
      </c>
      <c r="H58" s="223">
        <f t="shared" si="12"/>
        <v>0</v>
      </c>
      <c r="I58" s="223">
        <f t="shared" si="12"/>
        <v>39933.440000000002</v>
      </c>
      <c r="J58" s="223">
        <f t="shared" si="12"/>
        <v>0</v>
      </c>
      <c r="K58" s="223">
        <f t="shared" si="12"/>
        <v>7500</v>
      </c>
      <c r="L58" s="223">
        <f t="shared" si="12"/>
        <v>0</v>
      </c>
      <c r="M58" s="223">
        <f t="shared" si="12"/>
        <v>0</v>
      </c>
      <c r="N58" s="223">
        <f t="shared" si="12"/>
        <v>0</v>
      </c>
      <c r="O58" s="223">
        <f t="shared" si="12"/>
        <v>0</v>
      </c>
      <c r="P58" s="223">
        <f t="shared" si="12"/>
        <v>0</v>
      </c>
      <c r="Q58" s="223">
        <f t="shared" si="12"/>
        <v>0</v>
      </c>
      <c r="R58" s="223">
        <f t="shared" si="12"/>
        <v>0</v>
      </c>
      <c r="S58" s="223">
        <f t="shared" si="12"/>
        <v>63008.84</v>
      </c>
      <c r="T58" s="223">
        <f t="shared" si="12"/>
        <v>0</v>
      </c>
      <c r="U58" s="223">
        <f t="shared" si="12"/>
        <v>24563.79</v>
      </c>
      <c r="V58" s="223">
        <f t="shared" si="12"/>
        <v>0</v>
      </c>
      <c r="W58" s="223">
        <f t="shared" si="12"/>
        <v>0</v>
      </c>
      <c r="X58" s="223">
        <f t="shared" si="12"/>
        <v>0</v>
      </c>
      <c r="Y58" s="223">
        <f t="shared" si="12"/>
        <v>3735.55</v>
      </c>
      <c r="Z58" s="223">
        <f t="shared" si="12"/>
        <v>16987.79</v>
      </c>
      <c r="AA58" s="223">
        <f t="shared" si="12"/>
        <v>2106.9499999999998</v>
      </c>
      <c r="AB58" s="223">
        <f t="shared" si="12"/>
        <v>0</v>
      </c>
    </row>
    <row r="59" spans="1:28" x14ac:dyDescent="0.3">
      <c r="A59" s="45" t="s">
        <v>223</v>
      </c>
      <c r="B59" s="45"/>
      <c r="C59" s="45"/>
      <c r="D59" s="224">
        <f>SUM(D60:D68)</f>
        <v>0</v>
      </c>
      <c r="E59" s="224">
        <f>SUM(E60:E68)</f>
        <v>0</v>
      </c>
      <c r="F59" s="224">
        <f t="shared" ref="F59:AB59" si="13">SUM(F60:F68)</f>
        <v>0</v>
      </c>
      <c r="G59" s="224">
        <f t="shared" si="13"/>
        <v>0</v>
      </c>
      <c r="H59" s="224">
        <f t="shared" si="13"/>
        <v>0</v>
      </c>
      <c r="I59" s="224">
        <f t="shared" si="13"/>
        <v>0</v>
      </c>
      <c r="J59" s="224">
        <f t="shared" si="13"/>
        <v>0</v>
      </c>
      <c r="K59" s="224">
        <f t="shared" si="13"/>
        <v>0</v>
      </c>
      <c r="L59" s="224">
        <f t="shared" si="13"/>
        <v>0</v>
      </c>
      <c r="M59" s="224">
        <f t="shared" si="13"/>
        <v>0</v>
      </c>
      <c r="N59" s="224">
        <f t="shared" si="13"/>
        <v>0</v>
      </c>
      <c r="O59" s="224">
        <f t="shared" si="13"/>
        <v>0</v>
      </c>
      <c r="P59" s="224">
        <f t="shared" si="13"/>
        <v>0</v>
      </c>
      <c r="Q59" s="224">
        <f t="shared" si="13"/>
        <v>0</v>
      </c>
      <c r="R59" s="224">
        <f t="shared" si="13"/>
        <v>0</v>
      </c>
      <c r="S59" s="224">
        <f t="shared" si="13"/>
        <v>0</v>
      </c>
      <c r="T59" s="224">
        <f t="shared" si="13"/>
        <v>0</v>
      </c>
      <c r="U59" s="224">
        <f t="shared" si="13"/>
        <v>0</v>
      </c>
      <c r="V59" s="224">
        <f t="shared" si="13"/>
        <v>0</v>
      </c>
      <c r="W59" s="224">
        <f t="shared" si="13"/>
        <v>0</v>
      </c>
      <c r="X59" s="224">
        <f t="shared" si="13"/>
        <v>0</v>
      </c>
      <c r="Y59" s="224">
        <f t="shared" si="13"/>
        <v>0</v>
      </c>
      <c r="Z59" s="224">
        <f t="shared" si="13"/>
        <v>0</v>
      </c>
      <c r="AA59" s="224">
        <f t="shared" si="13"/>
        <v>0</v>
      </c>
      <c r="AB59" s="224">
        <f t="shared" si="13"/>
        <v>0</v>
      </c>
    </row>
    <row r="60" spans="1:28" x14ac:dyDescent="0.3">
      <c r="A60" s="35"/>
      <c r="B60" s="35">
        <v>4100</v>
      </c>
      <c r="C60" s="228" t="s">
        <v>224</v>
      </c>
      <c r="D60" s="56">
        <f t="shared" ref="D60:D68" si="14">SUM(E60:AD60)</f>
        <v>0</v>
      </c>
      <c r="E60" s="56"/>
      <c r="F60" s="56"/>
      <c r="G60" s="56"/>
      <c r="H60" s="56"/>
      <c r="I60" s="56"/>
      <c r="J60" s="56"/>
      <c r="K60" s="56"/>
      <c r="L60" s="56"/>
      <c r="M60" s="56"/>
      <c r="N60" s="56"/>
      <c r="O60" s="56"/>
      <c r="P60" s="56"/>
      <c r="Q60" s="56"/>
      <c r="R60" s="56"/>
      <c r="S60" s="56"/>
      <c r="T60" s="56"/>
      <c r="U60" s="56"/>
      <c r="V60" s="56"/>
      <c r="W60" s="56"/>
      <c r="X60" s="56"/>
      <c r="Y60" s="56"/>
      <c r="Z60" s="56"/>
      <c r="AA60" s="56"/>
      <c r="AB60" s="56"/>
    </row>
    <row r="61" spans="1:28" x14ac:dyDescent="0.3">
      <c r="A61" s="35"/>
      <c r="B61" s="35">
        <v>4200</v>
      </c>
      <c r="C61" s="228" t="s">
        <v>225</v>
      </c>
      <c r="D61" s="56">
        <f t="shared" si="14"/>
        <v>0</v>
      </c>
      <c r="E61" s="56"/>
      <c r="F61" s="56"/>
      <c r="G61" s="56"/>
      <c r="H61" s="56"/>
      <c r="I61" s="56"/>
      <c r="J61" s="56"/>
      <c r="K61" s="56"/>
      <c r="L61" s="56"/>
      <c r="M61" s="56"/>
      <c r="N61" s="56"/>
      <c r="O61" s="56"/>
      <c r="P61" s="56"/>
      <c r="Q61" s="56"/>
      <c r="R61" s="56"/>
      <c r="S61" s="56"/>
      <c r="T61" s="56"/>
      <c r="U61" s="56"/>
      <c r="V61" s="56"/>
      <c r="W61" s="56"/>
      <c r="X61" s="56"/>
      <c r="Y61" s="56"/>
      <c r="Z61" s="56"/>
      <c r="AA61" s="56"/>
      <c r="AB61" s="56"/>
    </row>
    <row r="62" spans="1:28" x14ac:dyDescent="0.3">
      <c r="A62" s="35"/>
      <c r="B62" s="35">
        <v>4300</v>
      </c>
      <c r="C62" s="228" t="s">
        <v>226</v>
      </c>
      <c r="D62" s="56">
        <f t="shared" si="14"/>
        <v>0</v>
      </c>
      <c r="E62" s="56"/>
      <c r="F62" s="56"/>
      <c r="G62" s="56"/>
      <c r="H62" s="56"/>
      <c r="I62" s="56"/>
      <c r="J62" s="56"/>
      <c r="K62" s="56"/>
      <c r="L62" s="56"/>
      <c r="M62" s="56"/>
      <c r="N62" s="56"/>
      <c r="O62" s="56"/>
      <c r="P62" s="56"/>
      <c r="Q62" s="56"/>
      <c r="R62" s="56"/>
      <c r="S62" s="56"/>
      <c r="T62" s="56"/>
      <c r="U62" s="56"/>
      <c r="V62" s="56"/>
      <c r="W62" s="56"/>
      <c r="X62" s="56"/>
      <c r="Y62" s="56"/>
      <c r="Z62" s="56"/>
      <c r="AA62" s="56"/>
      <c r="AB62" s="56"/>
    </row>
    <row r="63" spans="1:28" x14ac:dyDescent="0.3">
      <c r="A63" s="35"/>
      <c r="B63" s="35">
        <v>4400</v>
      </c>
      <c r="C63" s="228" t="s">
        <v>227</v>
      </c>
      <c r="D63" s="56">
        <f t="shared" si="14"/>
        <v>0</v>
      </c>
      <c r="E63" s="56"/>
      <c r="F63" s="56"/>
      <c r="G63" s="56"/>
      <c r="H63" s="56"/>
      <c r="I63" s="56"/>
      <c r="J63" s="56"/>
      <c r="K63" s="56"/>
      <c r="L63" s="56"/>
      <c r="M63" s="56"/>
      <c r="N63" s="56"/>
      <c r="O63" s="56"/>
      <c r="P63" s="56"/>
      <c r="Q63" s="56"/>
      <c r="R63" s="56"/>
      <c r="S63" s="56"/>
      <c r="T63" s="56"/>
      <c r="U63" s="56"/>
      <c r="V63" s="56"/>
      <c r="W63" s="56"/>
      <c r="X63" s="56"/>
      <c r="Y63" s="56"/>
      <c r="Z63" s="56"/>
      <c r="AA63" s="56"/>
      <c r="AB63" s="56"/>
    </row>
    <row r="64" spans="1:28" x14ac:dyDescent="0.3">
      <c r="A64" s="35"/>
      <c r="B64" s="35">
        <v>4500</v>
      </c>
      <c r="C64" s="228" t="s">
        <v>228</v>
      </c>
      <c r="D64" s="56">
        <f t="shared" si="14"/>
        <v>0</v>
      </c>
      <c r="E64" s="56"/>
      <c r="F64" s="56"/>
      <c r="G64" s="56"/>
      <c r="H64" s="56"/>
      <c r="I64" s="56"/>
      <c r="J64" s="56"/>
      <c r="K64" s="56"/>
      <c r="L64" s="56"/>
      <c r="M64" s="56"/>
      <c r="N64" s="56"/>
      <c r="O64" s="56"/>
      <c r="P64" s="56"/>
      <c r="Q64" s="56"/>
      <c r="R64" s="56"/>
      <c r="S64" s="56"/>
      <c r="T64" s="56"/>
      <c r="U64" s="56"/>
      <c r="V64" s="56"/>
      <c r="W64" s="56"/>
      <c r="X64" s="56"/>
      <c r="Y64" s="56"/>
      <c r="Z64" s="56"/>
      <c r="AA64" s="56"/>
      <c r="AB64" s="56"/>
    </row>
    <row r="65" spans="1:28" x14ac:dyDescent="0.3">
      <c r="A65" s="35"/>
      <c r="B65" s="35">
        <v>4600</v>
      </c>
      <c r="C65" s="228" t="s">
        <v>229</v>
      </c>
      <c r="D65" s="56">
        <f t="shared" si="14"/>
        <v>0</v>
      </c>
      <c r="E65" s="56"/>
      <c r="F65" s="56"/>
      <c r="G65" s="56"/>
      <c r="H65" s="56"/>
      <c r="I65" s="56"/>
      <c r="J65" s="56"/>
      <c r="K65" s="56"/>
      <c r="L65" s="56"/>
      <c r="M65" s="56"/>
      <c r="N65" s="56"/>
      <c r="O65" s="56"/>
      <c r="P65" s="56"/>
      <c r="Q65" s="56"/>
      <c r="R65" s="56"/>
      <c r="S65" s="56"/>
      <c r="T65" s="56"/>
      <c r="U65" s="56"/>
      <c r="V65" s="56"/>
      <c r="W65" s="56"/>
      <c r="X65" s="56"/>
      <c r="Y65" s="56"/>
      <c r="Z65" s="56"/>
      <c r="AA65" s="56"/>
      <c r="AB65" s="56"/>
    </row>
    <row r="66" spans="1:28" x14ac:dyDescent="0.3">
      <c r="A66" s="35"/>
      <c r="B66" s="35">
        <v>4700</v>
      </c>
      <c r="C66" s="228" t="s">
        <v>230</v>
      </c>
      <c r="D66" s="56">
        <f t="shared" si="14"/>
        <v>0</v>
      </c>
      <c r="E66" s="56"/>
      <c r="F66" s="56"/>
      <c r="G66" s="56"/>
      <c r="H66" s="56"/>
      <c r="I66" s="56"/>
      <c r="J66" s="56"/>
      <c r="K66" s="56"/>
      <c r="L66" s="56"/>
      <c r="M66" s="56"/>
      <c r="N66" s="56"/>
      <c r="O66" s="56"/>
      <c r="P66" s="56"/>
      <c r="Q66" s="56"/>
      <c r="R66" s="56"/>
      <c r="S66" s="56"/>
      <c r="T66" s="56"/>
      <c r="U66" s="56"/>
      <c r="V66" s="56"/>
      <c r="W66" s="56"/>
      <c r="X66" s="56"/>
      <c r="Y66" s="56"/>
      <c r="Z66" s="56"/>
      <c r="AA66" s="56"/>
      <c r="AB66" s="56"/>
    </row>
    <row r="67" spans="1:28" x14ac:dyDescent="0.3">
      <c r="A67" s="35"/>
      <c r="B67" s="35">
        <v>4800</v>
      </c>
      <c r="C67" s="228" t="s">
        <v>231</v>
      </c>
      <c r="D67" s="56">
        <f t="shared" si="14"/>
        <v>0</v>
      </c>
      <c r="E67" s="56"/>
      <c r="F67" s="56"/>
      <c r="G67" s="56"/>
      <c r="H67" s="56"/>
      <c r="I67" s="56"/>
      <c r="J67" s="56"/>
      <c r="K67" s="56"/>
      <c r="L67" s="56"/>
      <c r="M67" s="56"/>
      <c r="N67" s="56"/>
      <c r="O67" s="56"/>
      <c r="P67" s="56"/>
      <c r="Q67" s="56"/>
      <c r="R67" s="56"/>
      <c r="S67" s="56"/>
      <c r="T67" s="56"/>
      <c r="U67" s="56"/>
      <c r="V67" s="56"/>
      <c r="W67" s="56"/>
      <c r="X67" s="56"/>
      <c r="Y67" s="56"/>
      <c r="Z67" s="56"/>
      <c r="AA67" s="56"/>
      <c r="AB67" s="56"/>
    </row>
    <row r="68" spans="1:28" x14ac:dyDescent="0.3">
      <c r="A68" s="35"/>
      <c r="B68" s="35">
        <v>4900</v>
      </c>
      <c r="C68" s="228" t="s">
        <v>232</v>
      </c>
      <c r="D68" s="56">
        <f t="shared" si="14"/>
        <v>0</v>
      </c>
      <c r="E68" s="56"/>
      <c r="F68" s="56"/>
      <c r="G68" s="56"/>
      <c r="H68" s="56"/>
      <c r="I68" s="56"/>
      <c r="J68" s="56"/>
      <c r="K68" s="56"/>
      <c r="L68" s="56"/>
      <c r="M68" s="56"/>
      <c r="N68" s="56"/>
      <c r="O68" s="56"/>
      <c r="P68" s="56"/>
      <c r="Q68" s="56"/>
      <c r="R68" s="56"/>
      <c r="S68" s="56"/>
      <c r="T68" s="56"/>
      <c r="U68" s="56"/>
      <c r="V68" s="56"/>
      <c r="W68" s="56"/>
      <c r="X68" s="56"/>
      <c r="Y68" s="56"/>
      <c r="Z68" s="56"/>
      <c r="AA68" s="56"/>
      <c r="AB68" s="56"/>
    </row>
    <row r="69" spans="1:28" x14ac:dyDescent="0.3">
      <c r="A69" s="45" t="s">
        <v>242</v>
      </c>
      <c r="B69" s="45"/>
      <c r="C69" s="45"/>
      <c r="D69" s="224">
        <f>SUM(D70:D78)</f>
        <v>22917.11</v>
      </c>
      <c r="E69" s="224">
        <f>SUM(E70:E78)</f>
        <v>0</v>
      </c>
      <c r="F69" s="224">
        <f t="shared" ref="F69:AB69" si="15">SUM(F70:F78)</f>
        <v>0</v>
      </c>
      <c r="G69" s="224">
        <f t="shared" si="15"/>
        <v>0</v>
      </c>
      <c r="H69" s="224">
        <f t="shared" si="15"/>
        <v>0</v>
      </c>
      <c r="I69" s="224">
        <f t="shared" si="15"/>
        <v>0</v>
      </c>
      <c r="J69" s="224">
        <f t="shared" si="15"/>
        <v>0</v>
      </c>
      <c r="K69" s="224">
        <f t="shared" si="15"/>
        <v>7500</v>
      </c>
      <c r="L69" s="224">
        <f t="shared" si="15"/>
        <v>0</v>
      </c>
      <c r="M69" s="224">
        <f t="shared" si="15"/>
        <v>0</v>
      </c>
      <c r="N69" s="224">
        <f t="shared" si="15"/>
        <v>0</v>
      </c>
      <c r="O69" s="224">
        <f t="shared" si="15"/>
        <v>0</v>
      </c>
      <c r="P69" s="224">
        <f t="shared" si="15"/>
        <v>0</v>
      </c>
      <c r="Q69" s="224">
        <f t="shared" si="15"/>
        <v>0</v>
      </c>
      <c r="R69" s="224">
        <f t="shared" si="15"/>
        <v>0</v>
      </c>
      <c r="S69" s="224">
        <f t="shared" si="15"/>
        <v>0</v>
      </c>
      <c r="T69" s="224">
        <f t="shared" si="15"/>
        <v>0</v>
      </c>
      <c r="U69" s="224">
        <f t="shared" si="15"/>
        <v>9574.61</v>
      </c>
      <c r="V69" s="224">
        <f t="shared" si="15"/>
        <v>0</v>
      </c>
      <c r="W69" s="224">
        <f t="shared" si="15"/>
        <v>0</v>
      </c>
      <c r="X69" s="224">
        <f t="shared" si="15"/>
        <v>0</v>
      </c>
      <c r="Y69" s="224">
        <f t="shared" si="15"/>
        <v>3735.55</v>
      </c>
      <c r="Z69" s="224">
        <f t="shared" si="15"/>
        <v>0</v>
      </c>
      <c r="AA69" s="224">
        <f t="shared" si="15"/>
        <v>2106.9499999999998</v>
      </c>
      <c r="AB69" s="224">
        <f t="shared" si="15"/>
        <v>0</v>
      </c>
    </row>
    <row r="70" spans="1:28" x14ac:dyDescent="0.3">
      <c r="A70" s="35"/>
      <c r="B70" s="35">
        <v>5100</v>
      </c>
      <c r="C70" s="228" t="s">
        <v>243</v>
      </c>
      <c r="D70" s="56">
        <f t="shared" ref="D70:D78" si="16">SUM(E70:AD70)</f>
        <v>3735.55</v>
      </c>
      <c r="E70" s="56">
        <v>0</v>
      </c>
      <c r="F70" s="56">
        <v>0</v>
      </c>
      <c r="G70" s="56">
        <v>0</v>
      </c>
      <c r="H70" s="56">
        <v>0</v>
      </c>
      <c r="I70" s="56">
        <v>0</v>
      </c>
      <c r="J70" s="56">
        <v>0</v>
      </c>
      <c r="K70" s="56">
        <v>0</v>
      </c>
      <c r="L70" s="56">
        <v>0</v>
      </c>
      <c r="M70" s="56">
        <v>0</v>
      </c>
      <c r="N70" s="56">
        <v>0</v>
      </c>
      <c r="O70" s="56">
        <v>0</v>
      </c>
      <c r="P70" s="56">
        <v>0</v>
      </c>
      <c r="Q70" s="56">
        <v>0</v>
      </c>
      <c r="R70" s="56">
        <v>0</v>
      </c>
      <c r="S70" s="56">
        <v>0</v>
      </c>
      <c r="T70" s="56">
        <v>0</v>
      </c>
      <c r="U70" s="56">
        <v>0</v>
      </c>
      <c r="V70" s="56">
        <v>0</v>
      </c>
      <c r="W70" s="56">
        <v>0</v>
      </c>
      <c r="X70" s="56">
        <v>0</v>
      </c>
      <c r="Y70" s="56">
        <v>3735.55</v>
      </c>
      <c r="Z70" s="56">
        <v>0</v>
      </c>
      <c r="AA70" s="56">
        <v>0</v>
      </c>
      <c r="AB70" s="56">
        <v>0</v>
      </c>
    </row>
    <row r="71" spans="1:28" x14ac:dyDescent="0.3">
      <c r="A71" s="35"/>
      <c r="B71" s="35">
        <v>5200</v>
      </c>
      <c r="C71" s="228" t="s">
        <v>244</v>
      </c>
      <c r="D71" s="56">
        <f t="shared" si="16"/>
        <v>0</v>
      </c>
      <c r="E71" s="56">
        <v>0</v>
      </c>
      <c r="F71" s="56">
        <v>0</v>
      </c>
      <c r="G71" s="56">
        <v>0</v>
      </c>
      <c r="H71" s="56">
        <v>0</v>
      </c>
      <c r="I71" s="56">
        <v>0</v>
      </c>
      <c r="J71" s="56">
        <v>0</v>
      </c>
      <c r="K71" s="56">
        <v>0</v>
      </c>
      <c r="L71" s="56">
        <v>0</v>
      </c>
      <c r="M71" s="56">
        <v>0</v>
      </c>
      <c r="N71" s="56">
        <v>0</v>
      </c>
      <c r="O71" s="56">
        <v>0</v>
      </c>
      <c r="P71" s="56">
        <v>0</v>
      </c>
      <c r="Q71" s="56">
        <v>0</v>
      </c>
      <c r="R71" s="56">
        <v>0</v>
      </c>
      <c r="S71" s="56">
        <v>0</v>
      </c>
      <c r="T71" s="56">
        <v>0</v>
      </c>
      <c r="U71" s="56">
        <v>0</v>
      </c>
      <c r="V71" s="56">
        <v>0</v>
      </c>
      <c r="W71" s="56">
        <v>0</v>
      </c>
      <c r="X71" s="56">
        <v>0</v>
      </c>
      <c r="Y71" s="56">
        <v>0</v>
      </c>
      <c r="Z71" s="56">
        <v>0</v>
      </c>
      <c r="AA71" s="56">
        <v>0</v>
      </c>
      <c r="AB71" s="56">
        <v>0</v>
      </c>
    </row>
    <row r="72" spans="1:28" x14ac:dyDescent="0.3">
      <c r="A72" s="35"/>
      <c r="B72" s="35">
        <v>5300</v>
      </c>
      <c r="C72" s="228" t="s">
        <v>245</v>
      </c>
      <c r="D72" s="56">
        <f t="shared" si="16"/>
        <v>7054.23</v>
      </c>
      <c r="E72" s="56">
        <v>0</v>
      </c>
      <c r="F72" s="56">
        <v>0</v>
      </c>
      <c r="G72" s="56">
        <v>0</v>
      </c>
      <c r="H72" s="56">
        <v>0</v>
      </c>
      <c r="I72" s="56">
        <v>0</v>
      </c>
      <c r="J72" s="56">
        <v>0</v>
      </c>
      <c r="K72" s="56">
        <v>0</v>
      </c>
      <c r="L72" s="56">
        <v>0</v>
      </c>
      <c r="M72" s="56">
        <v>0</v>
      </c>
      <c r="N72" s="56">
        <v>0</v>
      </c>
      <c r="O72" s="56">
        <v>0</v>
      </c>
      <c r="P72" s="56">
        <v>0</v>
      </c>
      <c r="Q72" s="56">
        <v>0</v>
      </c>
      <c r="R72" s="56">
        <v>0</v>
      </c>
      <c r="S72" s="56">
        <v>0</v>
      </c>
      <c r="T72" s="56">
        <v>0</v>
      </c>
      <c r="U72" s="56">
        <v>4947.28</v>
      </c>
      <c r="V72" s="56">
        <v>0</v>
      </c>
      <c r="W72" s="56">
        <v>0</v>
      </c>
      <c r="X72" s="56">
        <v>0</v>
      </c>
      <c r="Y72" s="56">
        <v>0</v>
      </c>
      <c r="Z72" s="56">
        <v>0</v>
      </c>
      <c r="AA72" s="56">
        <v>2106.9499999999998</v>
      </c>
      <c r="AB72" s="56">
        <v>0</v>
      </c>
    </row>
    <row r="73" spans="1:28" x14ac:dyDescent="0.3">
      <c r="A73" s="35"/>
      <c r="B73" s="35">
        <v>5400</v>
      </c>
      <c r="C73" s="228" t="s">
        <v>246</v>
      </c>
      <c r="D73" s="56">
        <f t="shared" si="16"/>
        <v>0</v>
      </c>
      <c r="E73" s="56">
        <v>0</v>
      </c>
      <c r="F73" s="56">
        <v>0</v>
      </c>
      <c r="G73" s="56">
        <v>0</v>
      </c>
      <c r="H73" s="56">
        <v>0</v>
      </c>
      <c r="I73" s="56">
        <v>0</v>
      </c>
      <c r="J73" s="56">
        <v>0</v>
      </c>
      <c r="K73" s="56">
        <v>0</v>
      </c>
      <c r="L73" s="56">
        <v>0</v>
      </c>
      <c r="M73" s="56">
        <v>0</v>
      </c>
      <c r="N73" s="56">
        <v>0</v>
      </c>
      <c r="O73" s="56">
        <v>0</v>
      </c>
      <c r="P73" s="56">
        <v>0</v>
      </c>
      <c r="Q73" s="56">
        <v>0</v>
      </c>
      <c r="R73" s="56">
        <v>0</v>
      </c>
      <c r="S73" s="56">
        <v>0</v>
      </c>
      <c r="T73" s="56">
        <v>0</v>
      </c>
      <c r="U73" s="56">
        <v>0</v>
      </c>
      <c r="V73" s="56">
        <v>0</v>
      </c>
      <c r="W73" s="56">
        <v>0</v>
      </c>
      <c r="X73" s="56">
        <v>0</v>
      </c>
      <c r="Y73" s="56">
        <v>0</v>
      </c>
      <c r="Z73" s="56">
        <v>0</v>
      </c>
      <c r="AA73" s="56">
        <v>0</v>
      </c>
      <c r="AB73" s="56">
        <v>0</v>
      </c>
    </row>
    <row r="74" spans="1:28" x14ac:dyDescent="0.3">
      <c r="A74" s="35"/>
      <c r="B74" s="35">
        <v>5500</v>
      </c>
      <c r="C74" s="228" t="s">
        <v>247</v>
      </c>
      <c r="D74" s="56">
        <f t="shared" si="16"/>
        <v>0</v>
      </c>
      <c r="E74" s="56">
        <v>0</v>
      </c>
      <c r="F74" s="56">
        <v>0</v>
      </c>
      <c r="G74" s="56">
        <v>0</v>
      </c>
      <c r="H74" s="56">
        <v>0</v>
      </c>
      <c r="I74" s="56">
        <v>0</v>
      </c>
      <c r="J74" s="56">
        <v>0</v>
      </c>
      <c r="K74" s="56">
        <v>0</v>
      </c>
      <c r="L74" s="56">
        <v>0</v>
      </c>
      <c r="M74" s="56">
        <v>0</v>
      </c>
      <c r="N74" s="56">
        <v>0</v>
      </c>
      <c r="O74" s="56">
        <v>0</v>
      </c>
      <c r="P74" s="56">
        <v>0</v>
      </c>
      <c r="Q74" s="56">
        <v>0</v>
      </c>
      <c r="R74" s="56">
        <v>0</v>
      </c>
      <c r="S74" s="56">
        <v>0</v>
      </c>
      <c r="T74" s="56">
        <v>0</v>
      </c>
      <c r="U74" s="56">
        <v>0</v>
      </c>
      <c r="V74" s="56">
        <v>0</v>
      </c>
      <c r="W74" s="56">
        <v>0</v>
      </c>
      <c r="X74" s="56">
        <v>0</v>
      </c>
      <c r="Y74" s="56">
        <v>0</v>
      </c>
      <c r="Z74" s="56">
        <v>0</v>
      </c>
      <c r="AA74" s="56">
        <v>0</v>
      </c>
      <c r="AB74" s="56">
        <v>0</v>
      </c>
    </row>
    <row r="75" spans="1:28" x14ac:dyDescent="0.3">
      <c r="A75" s="35"/>
      <c r="B75" s="35">
        <v>5600</v>
      </c>
      <c r="C75" s="228" t="s">
        <v>248</v>
      </c>
      <c r="D75" s="56">
        <f t="shared" si="16"/>
        <v>12127.33</v>
      </c>
      <c r="E75" s="56">
        <v>0</v>
      </c>
      <c r="F75" s="56">
        <v>0</v>
      </c>
      <c r="G75" s="56">
        <v>0</v>
      </c>
      <c r="H75" s="56">
        <v>0</v>
      </c>
      <c r="I75" s="56">
        <v>0</v>
      </c>
      <c r="J75" s="56">
        <v>0</v>
      </c>
      <c r="K75" s="56">
        <v>7500</v>
      </c>
      <c r="L75" s="56">
        <v>0</v>
      </c>
      <c r="M75" s="56">
        <v>0</v>
      </c>
      <c r="N75" s="56">
        <v>0</v>
      </c>
      <c r="O75" s="56">
        <v>0</v>
      </c>
      <c r="P75" s="56">
        <v>0</v>
      </c>
      <c r="Q75" s="56">
        <v>0</v>
      </c>
      <c r="R75" s="56">
        <v>0</v>
      </c>
      <c r="S75" s="56">
        <v>0</v>
      </c>
      <c r="T75" s="56">
        <v>0</v>
      </c>
      <c r="U75" s="56">
        <v>4627.33</v>
      </c>
      <c r="V75" s="56">
        <v>0</v>
      </c>
      <c r="W75" s="56">
        <v>0</v>
      </c>
      <c r="X75" s="56">
        <v>0</v>
      </c>
      <c r="Y75" s="56">
        <v>0</v>
      </c>
      <c r="Z75" s="56">
        <v>0</v>
      </c>
      <c r="AA75" s="56">
        <v>0</v>
      </c>
      <c r="AB75" s="56">
        <v>0</v>
      </c>
    </row>
    <row r="76" spans="1:28" x14ac:dyDescent="0.3">
      <c r="A76" s="35"/>
      <c r="B76" s="35">
        <v>5700</v>
      </c>
      <c r="C76" s="228" t="s">
        <v>249</v>
      </c>
      <c r="D76" s="56">
        <f t="shared" si="16"/>
        <v>0</v>
      </c>
      <c r="E76" s="56">
        <v>0</v>
      </c>
      <c r="F76" s="56">
        <v>0</v>
      </c>
      <c r="G76" s="56">
        <v>0</v>
      </c>
      <c r="H76" s="56">
        <v>0</v>
      </c>
      <c r="I76" s="56">
        <v>0</v>
      </c>
      <c r="J76" s="56">
        <v>0</v>
      </c>
      <c r="K76" s="56">
        <v>0</v>
      </c>
      <c r="L76" s="56">
        <v>0</v>
      </c>
      <c r="M76" s="56">
        <v>0</v>
      </c>
      <c r="N76" s="56">
        <v>0</v>
      </c>
      <c r="O76" s="56">
        <v>0</v>
      </c>
      <c r="P76" s="56">
        <v>0</v>
      </c>
      <c r="Q76" s="56">
        <v>0</v>
      </c>
      <c r="R76" s="56">
        <v>0</v>
      </c>
      <c r="S76" s="56">
        <v>0</v>
      </c>
      <c r="T76" s="56">
        <v>0</v>
      </c>
      <c r="U76" s="56">
        <v>0</v>
      </c>
      <c r="V76" s="56">
        <v>0</v>
      </c>
      <c r="W76" s="56">
        <v>0</v>
      </c>
      <c r="X76" s="56">
        <v>0</v>
      </c>
      <c r="Y76" s="56">
        <v>0</v>
      </c>
      <c r="Z76" s="56">
        <v>0</v>
      </c>
      <c r="AA76" s="56">
        <v>0</v>
      </c>
      <c r="AB76" s="56">
        <v>0</v>
      </c>
    </row>
    <row r="77" spans="1:28" x14ac:dyDescent="0.3">
      <c r="A77" s="35"/>
      <c r="B77" s="35">
        <v>5800</v>
      </c>
      <c r="C77" s="228" t="s">
        <v>250</v>
      </c>
      <c r="D77" s="56">
        <f t="shared" si="16"/>
        <v>0</v>
      </c>
      <c r="E77" s="56">
        <v>0</v>
      </c>
      <c r="F77" s="56">
        <v>0</v>
      </c>
      <c r="G77" s="56">
        <v>0</v>
      </c>
      <c r="H77" s="56">
        <v>0</v>
      </c>
      <c r="I77" s="56">
        <v>0</v>
      </c>
      <c r="J77" s="56">
        <v>0</v>
      </c>
      <c r="K77" s="56">
        <v>0</v>
      </c>
      <c r="L77" s="56">
        <v>0</v>
      </c>
      <c r="M77" s="56">
        <v>0</v>
      </c>
      <c r="N77" s="56">
        <v>0</v>
      </c>
      <c r="O77" s="56">
        <v>0</v>
      </c>
      <c r="P77" s="56">
        <v>0</v>
      </c>
      <c r="Q77" s="56">
        <v>0</v>
      </c>
      <c r="R77" s="56">
        <v>0</v>
      </c>
      <c r="S77" s="56">
        <v>0</v>
      </c>
      <c r="T77" s="56">
        <v>0</v>
      </c>
      <c r="U77" s="56">
        <v>0</v>
      </c>
      <c r="V77" s="56">
        <v>0</v>
      </c>
      <c r="W77" s="56">
        <v>0</v>
      </c>
      <c r="X77" s="56">
        <v>0</v>
      </c>
      <c r="Y77" s="56">
        <v>0</v>
      </c>
      <c r="Z77" s="56">
        <v>0</v>
      </c>
      <c r="AA77" s="56">
        <v>0</v>
      </c>
      <c r="AB77" s="56">
        <v>0</v>
      </c>
    </row>
    <row r="78" spans="1:28" x14ac:dyDescent="0.3">
      <c r="A78" s="35"/>
      <c r="B78" s="35">
        <v>5900</v>
      </c>
      <c r="C78" s="228" t="s">
        <v>251</v>
      </c>
      <c r="D78" s="56">
        <f t="shared" si="16"/>
        <v>0</v>
      </c>
      <c r="E78" s="56">
        <v>0</v>
      </c>
      <c r="F78" s="56">
        <v>0</v>
      </c>
      <c r="G78" s="56">
        <v>0</v>
      </c>
      <c r="H78" s="56">
        <v>0</v>
      </c>
      <c r="I78" s="56">
        <v>0</v>
      </c>
      <c r="J78" s="56">
        <v>0</v>
      </c>
      <c r="K78" s="56">
        <v>0</v>
      </c>
      <c r="L78" s="56">
        <v>0</v>
      </c>
      <c r="M78" s="56">
        <v>0</v>
      </c>
      <c r="N78" s="56">
        <v>0</v>
      </c>
      <c r="O78" s="56">
        <v>0</v>
      </c>
      <c r="P78" s="56">
        <v>0</v>
      </c>
      <c r="Q78" s="56">
        <v>0</v>
      </c>
      <c r="R78" s="56">
        <v>0</v>
      </c>
      <c r="S78" s="56">
        <v>0</v>
      </c>
      <c r="T78" s="56">
        <v>0</v>
      </c>
      <c r="U78" s="56">
        <v>0</v>
      </c>
      <c r="V78" s="56">
        <v>0</v>
      </c>
      <c r="W78" s="56">
        <v>0</v>
      </c>
      <c r="X78" s="56">
        <v>0</v>
      </c>
      <c r="Y78" s="56">
        <v>0</v>
      </c>
      <c r="Z78" s="56">
        <v>0</v>
      </c>
      <c r="AA78" s="56">
        <v>0</v>
      </c>
      <c r="AB78" s="56">
        <v>0</v>
      </c>
    </row>
    <row r="79" spans="1:28" x14ac:dyDescent="0.3">
      <c r="A79" s="45" t="s">
        <v>252</v>
      </c>
      <c r="B79" s="45"/>
      <c r="C79" s="45"/>
      <c r="D79" s="224">
        <f>SUM(D80:D82)</f>
        <v>134919.25</v>
      </c>
      <c r="E79" s="224">
        <f>SUM(E80:E82)</f>
        <v>0</v>
      </c>
      <c r="F79" s="224">
        <f t="shared" ref="F79:AB79" si="17">SUM(F80:F82)</f>
        <v>0</v>
      </c>
      <c r="G79" s="224">
        <f t="shared" si="17"/>
        <v>0</v>
      </c>
      <c r="H79" s="224">
        <f t="shared" si="17"/>
        <v>0</v>
      </c>
      <c r="I79" s="224">
        <f t="shared" si="17"/>
        <v>39933.440000000002</v>
      </c>
      <c r="J79" s="224">
        <f t="shared" si="17"/>
        <v>0</v>
      </c>
      <c r="K79" s="224">
        <f t="shared" si="17"/>
        <v>0</v>
      </c>
      <c r="L79" s="224">
        <f t="shared" si="17"/>
        <v>0</v>
      </c>
      <c r="M79" s="224">
        <f t="shared" si="17"/>
        <v>0</v>
      </c>
      <c r="N79" s="224">
        <f t="shared" si="17"/>
        <v>0</v>
      </c>
      <c r="O79" s="224">
        <f t="shared" si="17"/>
        <v>0</v>
      </c>
      <c r="P79" s="224">
        <f t="shared" si="17"/>
        <v>0</v>
      </c>
      <c r="Q79" s="224">
        <f t="shared" si="17"/>
        <v>0</v>
      </c>
      <c r="R79" s="224">
        <f t="shared" si="17"/>
        <v>0</v>
      </c>
      <c r="S79" s="224">
        <f t="shared" si="17"/>
        <v>63008.84</v>
      </c>
      <c r="T79" s="224">
        <f t="shared" si="17"/>
        <v>0</v>
      </c>
      <c r="U79" s="224">
        <f t="shared" si="17"/>
        <v>14989.18</v>
      </c>
      <c r="V79" s="224">
        <f t="shared" si="17"/>
        <v>0</v>
      </c>
      <c r="W79" s="224">
        <f t="shared" si="17"/>
        <v>0</v>
      </c>
      <c r="X79" s="224">
        <f t="shared" si="17"/>
        <v>0</v>
      </c>
      <c r="Y79" s="224">
        <f t="shared" si="17"/>
        <v>0</v>
      </c>
      <c r="Z79" s="224">
        <f t="shared" si="17"/>
        <v>16987.79</v>
      </c>
      <c r="AA79" s="224">
        <f t="shared" si="17"/>
        <v>0</v>
      </c>
      <c r="AB79" s="224">
        <f t="shared" si="17"/>
        <v>0</v>
      </c>
    </row>
    <row r="80" spans="1:28" x14ac:dyDescent="0.3">
      <c r="A80" s="35"/>
      <c r="B80" s="35">
        <v>6100</v>
      </c>
      <c r="C80" s="228" t="s">
        <v>253</v>
      </c>
      <c r="D80" s="56">
        <f>SUM(E80:AD80)</f>
        <v>0</v>
      </c>
      <c r="E80" s="56">
        <v>0</v>
      </c>
      <c r="F80" s="56">
        <v>0</v>
      </c>
      <c r="G80" s="56">
        <v>0</v>
      </c>
      <c r="H80" s="56">
        <v>0</v>
      </c>
      <c r="I80" s="56">
        <v>0</v>
      </c>
      <c r="J80" s="56">
        <v>0</v>
      </c>
      <c r="K80" s="56">
        <v>0</v>
      </c>
      <c r="L80" s="56">
        <v>0</v>
      </c>
      <c r="M80" s="56">
        <v>0</v>
      </c>
      <c r="N80" s="56">
        <v>0</v>
      </c>
      <c r="O80" s="56">
        <v>0</v>
      </c>
      <c r="P80" s="56">
        <v>0</v>
      </c>
      <c r="Q80" s="56">
        <v>0</v>
      </c>
      <c r="R80" s="56">
        <v>0</v>
      </c>
      <c r="S80" s="56">
        <v>0</v>
      </c>
      <c r="T80" s="56">
        <v>0</v>
      </c>
      <c r="U80" s="56">
        <v>0</v>
      </c>
      <c r="V80" s="56">
        <v>0</v>
      </c>
      <c r="W80" s="56">
        <v>0</v>
      </c>
      <c r="X80" s="56">
        <v>0</v>
      </c>
      <c r="Y80" s="56">
        <v>0</v>
      </c>
      <c r="Z80" s="56">
        <v>0</v>
      </c>
      <c r="AA80" s="56">
        <v>0</v>
      </c>
      <c r="AB80" s="56">
        <v>0</v>
      </c>
    </row>
    <row r="81" spans="1:28" x14ac:dyDescent="0.3">
      <c r="A81" s="35"/>
      <c r="B81" s="35">
        <v>6200</v>
      </c>
      <c r="C81" s="228" t="s">
        <v>254</v>
      </c>
      <c r="D81" s="56">
        <f>SUM(E81:AD81)</f>
        <v>134919.25</v>
      </c>
      <c r="E81" s="56">
        <v>0</v>
      </c>
      <c r="F81" s="56">
        <v>0</v>
      </c>
      <c r="G81" s="56">
        <v>0</v>
      </c>
      <c r="H81" s="56">
        <v>0</v>
      </c>
      <c r="I81" s="56">
        <v>39933.440000000002</v>
      </c>
      <c r="J81" s="56">
        <v>0</v>
      </c>
      <c r="K81" s="56">
        <v>0</v>
      </c>
      <c r="L81" s="56">
        <v>0</v>
      </c>
      <c r="M81" s="56">
        <v>0</v>
      </c>
      <c r="N81" s="56">
        <v>0</v>
      </c>
      <c r="O81" s="56">
        <v>0</v>
      </c>
      <c r="P81" s="56">
        <v>0</v>
      </c>
      <c r="Q81" s="56">
        <v>0</v>
      </c>
      <c r="R81" s="56">
        <v>0</v>
      </c>
      <c r="S81" s="56">
        <v>63008.84</v>
      </c>
      <c r="T81" s="56">
        <v>0</v>
      </c>
      <c r="U81" s="56">
        <v>14989.18</v>
      </c>
      <c r="V81" s="56">
        <v>0</v>
      </c>
      <c r="W81" s="56">
        <v>0</v>
      </c>
      <c r="X81" s="56">
        <v>0</v>
      </c>
      <c r="Y81" s="56">
        <v>0</v>
      </c>
      <c r="Z81" s="56">
        <v>16987.79</v>
      </c>
      <c r="AA81" s="56">
        <v>0</v>
      </c>
      <c r="AB81" s="56">
        <v>0</v>
      </c>
    </row>
    <row r="82" spans="1:28" x14ac:dyDescent="0.3">
      <c r="A82" s="35"/>
      <c r="B82" s="35">
        <v>6300</v>
      </c>
      <c r="C82" s="228" t="s">
        <v>255</v>
      </c>
      <c r="D82" s="56">
        <f>SUM(E82:AD82)</f>
        <v>0</v>
      </c>
      <c r="E82" s="56">
        <v>0</v>
      </c>
      <c r="F82" s="56">
        <v>0</v>
      </c>
      <c r="G82" s="56">
        <v>0</v>
      </c>
      <c r="H82" s="56">
        <v>0</v>
      </c>
      <c r="I82" s="56">
        <v>0</v>
      </c>
      <c r="J82" s="56">
        <v>0</v>
      </c>
      <c r="K82" s="56">
        <v>0</v>
      </c>
      <c r="L82" s="56">
        <v>0</v>
      </c>
      <c r="M82" s="56">
        <v>0</v>
      </c>
      <c r="N82" s="56">
        <v>0</v>
      </c>
      <c r="O82" s="56">
        <v>0</v>
      </c>
      <c r="P82" s="56">
        <v>0</v>
      </c>
      <c r="Q82" s="56">
        <v>0</v>
      </c>
      <c r="R82" s="56">
        <v>0</v>
      </c>
      <c r="S82" s="56">
        <v>0</v>
      </c>
      <c r="T82" s="56">
        <v>0</v>
      </c>
      <c r="U82" s="56">
        <v>0</v>
      </c>
      <c r="V82" s="56">
        <v>0</v>
      </c>
      <c r="W82" s="56">
        <v>0</v>
      </c>
      <c r="X82" s="56">
        <v>0</v>
      </c>
      <c r="Y82" s="56">
        <v>0</v>
      </c>
      <c r="Z82" s="56">
        <v>0</v>
      </c>
      <c r="AA82" s="56">
        <v>0</v>
      </c>
      <c r="AB82" s="56">
        <v>0</v>
      </c>
    </row>
    <row r="83" spans="1:28" x14ac:dyDescent="0.3">
      <c r="A83" s="45" t="s">
        <v>256</v>
      </c>
      <c r="B83" s="45"/>
      <c r="C83" s="45"/>
      <c r="D83" s="224">
        <f>D84</f>
        <v>0</v>
      </c>
      <c r="E83" s="224">
        <f t="shared" ref="E83:AB83" si="18">E84</f>
        <v>0</v>
      </c>
      <c r="F83" s="224">
        <f t="shared" si="18"/>
        <v>0</v>
      </c>
      <c r="G83" s="224">
        <f t="shared" si="18"/>
        <v>0</v>
      </c>
      <c r="H83" s="224">
        <f t="shared" si="18"/>
        <v>0</v>
      </c>
      <c r="I83" s="224">
        <f t="shared" si="18"/>
        <v>0</v>
      </c>
      <c r="J83" s="224">
        <f t="shared" si="18"/>
        <v>0</v>
      </c>
      <c r="K83" s="224">
        <f t="shared" si="18"/>
        <v>0</v>
      </c>
      <c r="L83" s="224">
        <f t="shared" si="18"/>
        <v>0</v>
      </c>
      <c r="M83" s="224">
        <f t="shared" si="18"/>
        <v>0</v>
      </c>
      <c r="N83" s="224">
        <f t="shared" si="18"/>
        <v>0</v>
      </c>
      <c r="O83" s="224">
        <f t="shared" si="18"/>
        <v>0</v>
      </c>
      <c r="P83" s="224">
        <f t="shared" si="18"/>
        <v>0</v>
      </c>
      <c r="Q83" s="224">
        <f t="shared" si="18"/>
        <v>0</v>
      </c>
      <c r="R83" s="224">
        <f t="shared" si="18"/>
        <v>0</v>
      </c>
      <c r="S83" s="224">
        <f t="shared" si="18"/>
        <v>0</v>
      </c>
      <c r="T83" s="224">
        <f t="shared" si="18"/>
        <v>0</v>
      </c>
      <c r="U83" s="224">
        <f t="shared" si="18"/>
        <v>0</v>
      </c>
      <c r="V83" s="224">
        <f t="shared" si="18"/>
        <v>0</v>
      </c>
      <c r="W83" s="224">
        <f t="shared" si="18"/>
        <v>0</v>
      </c>
      <c r="X83" s="224">
        <f t="shared" si="18"/>
        <v>0</v>
      </c>
      <c r="Y83" s="224">
        <f t="shared" si="18"/>
        <v>0</v>
      </c>
      <c r="Z83" s="224">
        <f t="shared" si="18"/>
        <v>0</v>
      </c>
      <c r="AA83" s="224">
        <f t="shared" si="18"/>
        <v>0</v>
      </c>
      <c r="AB83" s="224">
        <f t="shared" si="18"/>
        <v>0</v>
      </c>
    </row>
    <row r="84" spans="1:28" x14ac:dyDescent="0.3">
      <c r="A84" s="90"/>
      <c r="B84" s="90">
        <v>9900</v>
      </c>
      <c r="C84" s="140" t="s">
        <v>257</v>
      </c>
      <c r="D84" s="92">
        <f>SUM(E84:AD84)</f>
        <v>0</v>
      </c>
      <c r="E84" s="92"/>
      <c r="F84" s="92"/>
      <c r="G84" s="92"/>
      <c r="H84" s="92"/>
      <c r="I84" s="92"/>
      <c r="J84" s="92"/>
      <c r="K84" s="92"/>
      <c r="L84" s="92"/>
      <c r="M84" s="92"/>
      <c r="N84" s="92"/>
      <c r="O84" s="92"/>
      <c r="P84" s="92"/>
      <c r="Q84" s="92"/>
      <c r="R84" s="92"/>
      <c r="S84" s="92"/>
      <c r="T84" s="92"/>
      <c r="U84" s="92"/>
      <c r="V84" s="92"/>
      <c r="W84" s="92"/>
      <c r="X84" s="92"/>
      <c r="Y84" s="92"/>
      <c r="Z84" s="92"/>
      <c r="AA84" s="92"/>
      <c r="AB84" s="92"/>
    </row>
    <row r="85" spans="1:28" x14ac:dyDescent="0.3">
      <c r="A85" s="37" t="s">
        <v>1047</v>
      </c>
      <c r="E85" s="20"/>
      <c r="F85" s="20"/>
      <c r="G85" s="20"/>
      <c r="H85" s="20"/>
      <c r="I85" s="20"/>
      <c r="J85" s="20"/>
      <c r="K85" s="20"/>
      <c r="L85" s="20"/>
      <c r="M85" s="20"/>
      <c r="N85" s="20"/>
      <c r="O85" s="20"/>
      <c r="P85" s="20"/>
      <c r="Q85" s="20"/>
      <c r="R85" s="20"/>
      <c r="S85" s="20"/>
      <c r="T85" s="20"/>
      <c r="U85" s="20"/>
      <c r="V85" s="20"/>
      <c r="W85" s="20"/>
      <c r="X85" s="20"/>
      <c r="Y85" s="20"/>
      <c r="Z85" s="20"/>
      <c r="AA85" s="20"/>
    </row>
    <row r="86" spans="1:28" x14ac:dyDescent="0.3">
      <c r="A86" s="1"/>
    </row>
    <row r="89" spans="1:28" x14ac:dyDescent="0.3">
      <c r="E89" s="79"/>
      <c r="F89" s="79"/>
      <c r="G89" s="79"/>
      <c r="H89" s="79"/>
      <c r="I89" s="79"/>
      <c r="J89" s="79"/>
      <c r="K89" s="79"/>
      <c r="L89" s="79"/>
      <c r="M89" s="79"/>
      <c r="N89" s="79"/>
      <c r="O89" s="79"/>
      <c r="P89" s="79"/>
      <c r="Q89" s="79"/>
      <c r="R89" s="79"/>
      <c r="S89" s="79"/>
      <c r="T89" s="79"/>
      <c r="U89" s="79"/>
      <c r="V89" s="79"/>
      <c r="W89" s="79"/>
      <c r="X89" s="79"/>
      <c r="Y89" s="79"/>
      <c r="Z89" s="79"/>
      <c r="AA89" s="79"/>
      <c r="AB89" s="79"/>
    </row>
    <row r="90" spans="1:28" x14ac:dyDescent="0.3">
      <c r="E90" s="79"/>
      <c r="F90" s="79"/>
      <c r="G90" s="79"/>
      <c r="H90" s="79"/>
      <c r="I90" s="79"/>
      <c r="J90" s="79"/>
      <c r="K90" s="79"/>
      <c r="L90" s="79"/>
      <c r="M90" s="79"/>
      <c r="N90" s="79"/>
      <c r="O90" s="79"/>
      <c r="P90" s="79"/>
      <c r="Q90" s="79"/>
      <c r="R90" s="79"/>
      <c r="S90" s="79"/>
      <c r="T90" s="79"/>
      <c r="U90" s="79"/>
      <c r="V90" s="79"/>
      <c r="W90" s="79"/>
      <c r="X90" s="79"/>
      <c r="Y90" s="79"/>
      <c r="Z90" s="79"/>
      <c r="AA90" s="79"/>
      <c r="AB90" s="79"/>
    </row>
  </sheetData>
  <hyperlinks>
    <hyperlink ref="AB1" location="Inicio!D484" display="Cuadro IV.22"/>
  </hyperlink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2" tint="-0.249977111117893"/>
  </sheetPr>
  <dimension ref="A1:AB86"/>
  <sheetViews>
    <sheetView showGridLines="0" zoomScale="80" zoomScaleNormal="80" workbookViewId="0"/>
  </sheetViews>
  <sheetFormatPr baseColWidth="10" defaultColWidth="11.19921875" defaultRowHeight="15" x14ac:dyDescent="0.3"/>
  <cols>
    <col min="1" max="1" width="4.19921875" style="2" customWidth="1"/>
    <col min="2" max="2" width="5.59765625" style="2" bestFit="1" customWidth="1"/>
    <col min="3" max="3" width="60.19921875" style="2" customWidth="1"/>
    <col min="4" max="4" width="12.59765625" style="2" bestFit="1" customWidth="1"/>
    <col min="5" max="5" width="15" style="2" customWidth="1"/>
    <col min="6" max="6" width="16.59765625" style="2" customWidth="1"/>
    <col min="7" max="7" width="11.3984375" style="2" bestFit="1" customWidth="1"/>
    <col min="8" max="8" width="11.8984375" style="2" bestFit="1" customWidth="1"/>
    <col min="9" max="9" width="12.69921875" style="2" customWidth="1"/>
    <col min="10" max="10" width="12.3984375" style="2" bestFit="1" customWidth="1"/>
    <col min="11" max="11" width="15.59765625" style="2" customWidth="1"/>
    <col min="12" max="13" width="15.3984375" style="2" customWidth="1"/>
    <col min="14" max="14" width="17.8984375" style="2" customWidth="1"/>
    <col min="15" max="15" width="18.8984375" style="2" customWidth="1"/>
    <col min="16" max="16" width="15.3984375" style="2" customWidth="1"/>
    <col min="17" max="17" width="13.5" style="2" customWidth="1"/>
    <col min="18" max="18" width="15.59765625" style="2" customWidth="1"/>
    <col min="19" max="19" width="19.69921875" style="2" customWidth="1"/>
    <col min="20" max="20" width="11.3984375" style="2" bestFit="1" customWidth="1"/>
    <col min="21" max="21" width="18.59765625" style="2" customWidth="1"/>
    <col min="22" max="22" width="13.5" style="2" customWidth="1"/>
    <col min="23" max="23" width="19.5" style="2" customWidth="1"/>
    <col min="24" max="24" width="11.3984375" style="2" bestFit="1" customWidth="1"/>
    <col min="25" max="25" width="17" style="2" customWidth="1"/>
    <col min="26" max="26" width="15.5" style="2" customWidth="1"/>
    <col min="27" max="27" width="11.3984375" style="2" bestFit="1" customWidth="1"/>
    <col min="28" max="28" width="17.3984375" style="2" customWidth="1"/>
    <col min="29" max="16384" width="11.19921875" style="2"/>
  </cols>
  <sheetData>
    <row r="1" spans="1:28" ht="21.75" x14ac:dyDescent="0.4">
      <c r="A1" s="12" t="s">
        <v>1048</v>
      </c>
      <c r="B1" s="175"/>
      <c r="AB1" s="60" t="s">
        <v>711</v>
      </c>
    </row>
    <row r="2" spans="1:28" ht="21.75" x14ac:dyDescent="0.4">
      <c r="A2" s="12" t="s">
        <v>188</v>
      </c>
      <c r="B2" s="175"/>
      <c r="D2" s="17"/>
      <c r="E2" s="16"/>
      <c r="F2" s="16"/>
      <c r="G2" s="16"/>
      <c r="H2" s="16"/>
      <c r="I2" s="16"/>
      <c r="J2" s="16"/>
      <c r="K2" s="16"/>
      <c r="L2" s="16"/>
      <c r="M2" s="16"/>
      <c r="N2" s="16"/>
      <c r="O2" s="16"/>
      <c r="P2" s="16"/>
      <c r="Q2" s="16"/>
      <c r="R2" s="16"/>
      <c r="S2" s="16"/>
      <c r="T2" s="16"/>
      <c r="U2" s="16"/>
      <c r="V2" s="16"/>
      <c r="W2" s="16"/>
      <c r="X2" s="16"/>
      <c r="Y2" s="16"/>
      <c r="Z2" s="16"/>
      <c r="AA2" s="16"/>
      <c r="AB2" s="16"/>
    </row>
    <row r="3" spans="1:28" ht="21.75" x14ac:dyDescent="0.4">
      <c r="A3" s="12" t="s">
        <v>537</v>
      </c>
      <c r="B3" s="175"/>
      <c r="D3" s="17"/>
      <c r="E3" s="17"/>
      <c r="F3" s="17"/>
      <c r="G3" s="17"/>
      <c r="H3" s="17"/>
      <c r="I3" s="17"/>
      <c r="J3" s="17"/>
      <c r="K3" s="17"/>
      <c r="L3" s="17"/>
      <c r="M3" s="17"/>
      <c r="N3" s="17"/>
      <c r="O3" s="17"/>
      <c r="P3" s="17"/>
      <c r="Q3" s="17"/>
      <c r="R3" s="17"/>
      <c r="S3" s="17"/>
      <c r="T3" s="17"/>
      <c r="U3" s="17"/>
      <c r="V3" s="17"/>
      <c r="W3" s="17"/>
      <c r="X3" s="17"/>
      <c r="Y3" s="17"/>
      <c r="Z3" s="17"/>
      <c r="AA3" s="17"/>
      <c r="AB3" s="17"/>
    </row>
    <row r="4" spans="1:28" s="20" customFormat="1" ht="21.75" x14ac:dyDescent="0.4">
      <c r="A4" s="316" t="s">
        <v>0</v>
      </c>
      <c r="B4" s="177"/>
      <c r="D4" s="248"/>
      <c r="E4" s="248"/>
      <c r="F4" s="248"/>
      <c r="G4" s="248"/>
      <c r="H4" s="248"/>
      <c r="I4" s="248"/>
      <c r="J4" s="248"/>
      <c r="K4" s="248"/>
      <c r="L4" s="248"/>
      <c r="M4" s="248"/>
      <c r="N4" s="248"/>
      <c r="O4" s="248"/>
      <c r="P4" s="248"/>
      <c r="Q4" s="248"/>
      <c r="R4" s="248"/>
      <c r="S4" s="248"/>
      <c r="T4" s="248"/>
      <c r="U4" s="248"/>
      <c r="V4" s="248"/>
      <c r="W4" s="248"/>
      <c r="X4" s="248"/>
      <c r="Y4" s="248"/>
      <c r="Z4" s="248"/>
      <c r="AA4" s="248"/>
      <c r="AB4" s="248"/>
    </row>
    <row r="5" spans="1:28" x14ac:dyDescent="0.3">
      <c r="D5" s="20"/>
      <c r="E5" s="20"/>
      <c r="F5" s="20"/>
      <c r="G5" s="20"/>
      <c r="H5" s="20"/>
      <c r="I5" s="20"/>
      <c r="J5" s="20"/>
      <c r="K5" s="20"/>
      <c r="L5" s="20"/>
      <c r="M5" s="20"/>
      <c r="N5" s="20"/>
      <c r="O5" s="20"/>
      <c r="P5" s="20"/>
      <c r="Q5" s="20"/>
      <c r="R5" s="20"/>
      <c r="S5" s="20"/>
      <c r="T5" s="20"/>
      <c r="U5" s="20"/>
      <c r="V5" s="20"/>
      <c r="W5" s="20"/>
      <c r="X5" s="20"/>
      <c r="Y5" s="20"/>
      <c r="Z5" s="20"/>
      <c r="AA5" s="20"/>
      <c r="AB5" s="20"/>
    </row>
    <row r="6" spans="1:28" ht="60" x14ac:dyDescent="0.3">
      <c r="A6" s="150" t="s">
        <v>189</v>
      </c>
      <c r="B6" s="150" t="s">
        <v>190</v>
      </c>
      <c r="C6" s="94" t="s">
        <v>191</v>
      </c>
      <c r="D6" s="94" t="s">
        <v>534</v>
      </c>
      <c r="E6" s="94" t="s">
        <v>636</v>
      </c>
      <c r="F6" s="94" t="s">
        <v>109</v>
      </c>
      <c r="G6" s="94" t="s">
        <v>111</v>
      </c>
      <c r="H6" s="94" t="s">
        <v>527</v>
      </c>
      <c r="I6" s="94" t="s">
        <v>114</v>
      </c>
      <c r="J6" s="94" t="s">
        <v>116</v>
      </c>
      <c r="K6" s="94" t="s">
        <v>118</v>
      </c>
      <c r="L6" s="94" t="s">
        <v>120</v>
      </c>
      <c r="M6" s="94" t="s">
        <v>122</v>
      </c>
      <c r="N6" s="94" t="s">
        <v>528</v>
      </c>
      <c r="O6" s="94" t="s">
        <v>125</v>
      </c>
      <c r="P6" s="94" t="s">
        <v>127</v>
      </c>
      <c r="Q6" s="94" t="s">
        <v>129</v>
      </c>
      <c r="R6" s="94" t="s">
        <v>131</v>
      </c>
      <c r="S6" s="94" t="s">
        <v>133</v>
      </c>
      <c r="T6" s="94" t="s">
        <v>589</v>
      </c>
      <c r="U6" s="94" t="s">
        <v>135</v>
      </c>
      <c r="V6" s="94" t="s">
        <v>137</v>
      </c>
      <c r="W6" s="94" t="s">
        <v>139</v>
      </c>
      <c r="X6" s="94" t="s">
        <v>141</v>
      </c>
      <c r="Y6" s="94" t="s">
        <v>143</v>
      </c>
      <c r="Z6" s="94" t="s">
        <v>145</v>
      </c>
      <c r="AA6" s="94" t="s">
        <v>147</v>
      </c>
      <c r="AB6" s="94" t="s">
        <v>149</v>
      </c>
    </row>
    <row r="7" spans="1:28" x14ac:dyDescent="0.3">
      <c r="E7" s="317" t="s">
        <v>107</v>
      </c>
      <c r="F7" s="317" t="s">
        <v>108</v>
      </c>
      <c r="G7" s="317" t="s">
        <v>110</v>
      </c>
      <c r="H7" s="317" t="s">
        <v>112</v>
      </c>
      <c r="I7" s="317" t="s">
        <v>113</v>
      </c>
      <c r="J7" s="317" t="s">
        <v>115</v>
      </c>
      <c r="K7" s="317" t="s">
        <v>117</v>
      </c>
      <c r="L7" s="317" t="s">
        <v>119</v>
      </c>
      <c r="M7" s="317" t="s">
        <v>121</v>
      </c>
      <c r="N7" s="317" t="s">
        <v>123</v>
      </c>
      <c r="O7" s="317" t="s">
        <v>124</v>
      </c>
      <c r="P7" s="317" t="s">
        <v>126</v>
      </c>
      <c r="Q7" s="317" t="s">
        <v>128</v>
      </c>
      <c r="R7" s="317" t="s">
        <v>130</v>
      </c>
      <c r="S7" s="317" t="s">
        <v>132</v>
      </c>
      <c r="T7" s="317" t="s">
        <v>588</v>
      </c>
      <c r="U7" s="317" t="s">
        <v>134</v>
      </c>
      <c r="V7" s="317" t="s">
        <v>136</v>
      </c>
      <c r="W7" s="317" t="s">
        <v>138</v>
      </c>
      <c r="X7" s="317" t="s">
        <v>140</v>
      </c>
      <c r="Y7" s="317" t="s">
        <v>142</v>
      </c>
      <c r="Z7" s="317" t="s">
        <v>144</v>
      </c>
      <c r="AA7" s="317" t="s">
        <v>146</v>
      </c>
      <c r="AB7" s="317" t="s">
        <v>148</v>
      </c>
    </row>
    <row r="8" spans="1:28" x14ac:dyDescent="0.3">
      <c r="A8" s="89"/>
      <c r="B8" s="89"/>
      <c r="C8" s="89" t="s">
        <v>193</v>
      </c>
      <c r="D8" s="89">
        <f t="shared" ref="D8:AB8" si="0">D10+D58</f>
        <v>4921069.6062200004</v>
      </c>
      <c r="E8" s="89">
        <f t="shared" si="0"/>
        <v>135021.61000000002</v>
      </c>
      <c r="F8" s="89">
        <f t="shared" si="0"/>
        <v>24089.069999999996</v>
      </c>
      <c r="G8" s="89">
        <f t="shared" si="0"/>
        <v>25324.379999999997</v>
      </c>
      <c r="H8" s="89">
        <f t="shared" si="0"/>
        <v>326795.36742000002</v>
      </c>
      <c r="I8" s="89">
        <f t="shared" si="0"/>
        <v>155863.60999999999</v>
      </c>
      <c r="J8" s="89">
        <f t="shared" si="0"/>
        <v>548539.48</v>
      </c>
      <c r="K8" s="89">
        <f t="shared" si="0"/>
        <v>365260.58999999997</v>
      </c>
      <c r="L8" s="89">
        <f t="shared" si="0"/>
        <v>292062.86499999999</v>
      </c>
      <c r="M8" s="89">
        <f t="shared" si="0"/>
        <v>69197.570000000007</v>
      </c>
      <c r="N8" s="89">
        <f t="shared" si="0"/>
        <v>46256.479999999996</v>
      </c>
      <c r="O8" s="89">
        <f t="shared" si="0"/>
        <v>56470.64499999999</v>
      </c>
      <c r="P8" s="89">
        <f t="shared" si="0"/>
        <v>148787.45000000001</v>
      </c>
      <c r="Q8" s="89">
        <f t="shared" si="0"/>
        <v>699980.4537999999</v>
      </c>
      <c r="R8" s="89">
        <f t="shared" si="0"/>
        <v>399033.31</v>
      </c>
      <c r="S8" s="89">
        <f t="shared" si="0"/>
        <v>221977.16499999998</v>
      </c>
      <c r="T8" s="89">
        <f t="shared" si="0"/>
        <v>7758.18</v>
      </c>
      <c r="U8" s="89">
        <f t="shared" si="0"/>
        <v>524035.97000000009</v>
      </c>
      <c r="V8" s="89">
        <f t="shared" si="0"/>
        <v>8708.2099999999991</v>
      </c>
      <c r="W8" s="89">
        <f t="shared" si="0"/>
        <v>187197.61999999997</v>
      </c>
      <c r="X8" s="89">
        <f t="shared" si="0"/>
        <v>338021.56</v>
      </c>
      <c r="Y8" s="89">
        <f t="shared" si="0"/>
        <v>74996.539999999994</v>
      </c>
      <c r="Z8" s="89">
        <f t="shared" si="0"/>
        <v>159794.54999999996</v>
      </c>
      <c r="AA8" s="89">
        <f t="shared" si="0"/>
        <v>85794.1</v>
      </c>
      <c r="AB8" s="89">
        <f t="shared" si="0"/>
        <v>20102.830000000002</v>
      </c>
    </row>
    <row r="9" spans="1:28" x14ac:dyDescent="0.3">
      <c r="A9" s="225"/>
      <c r="B9" s="225"/>
      <c r="C9" s="226"/>
      <c r="D9" s="227"/>
      <c r="E9" s="227"/>
      <c r="F9" s="227"/>
      <c r="G9" s="227"/>
      <c r="H9" s="227"/>
      <c r="I9" s="227"/>
      <c r="J9" s="227"/>
      <c r="K9" s="227"/>
      <c r="L9" s="227"/>
      <c r="M9" s="227"/>
      <c r="N9" s="227"/>
      <c r="O9" s="227"/>
      <c r="P9" s="227"/>
      <c r="Q9" s="227"/>
      <c r="R9" s="227"/>
      <c r="S9" s="227"/>
      <c r="T9" s="227"/>
      <c r="U9" s="227"/>
      <c r="V9" s="227"/>
      <c r="W9" s="227"/>
      <c r="X9" s="227"/>
      <c r="Y9" s="227"/>
      <c r="Z9" s="227"/>
      <c r="AA9" s="227"/>
      <c r="AB9" s="227"/>
    </row>
    <row r="10" spans="1:28" x14ac:dyDescent="0.3">
      <c r="A10" s="42"/>
      <c r="B10" s="42"/>
      <c r="C10" s="42" t="s">
        <v>194</v>
      </c>
      <c r="D10" s="223">
        <f>D11+D19+D29+D39+D49</f>
        <v>4561143.4931200007</v>
      </c>
      <c r="E10" s="223">
        <f>E11+E19+E29+E39+E49</f>
        <v>135021.61000000002</v>
      </c>
      <c r="F10" s="223">
        <f t="shared" ref="F10:AB10" si="1">F11+F19+F29+F39+F49</f>
        <v>24089.069999999996</v>
      </c>
      <c r="G10" s="223">
        <f t="shared" si="1"/>
        <v>25324.379999999997</v>
      </c>
      <c r="H10" s="223">
        <f t="shared" si="1"/>
        <v>257928.42742000002</v>
      </c>
      <c r="I10" s="223">
        <f t="shared" si="1"/>
        <v>155863.60999999999</v>
      </c>
      <c r="J10" s="223">
        <f t="shared" si="1"/>
        <v>529658.68999999994</v>
      </c>
      <c r="K10" s="223">
        <f t="shared" si="1"/>
        <v>212099.11</v>
      </c>
      <c r="L10" s="223">
        <f t="shared" si="1"/>
        <v>292062.86499999999</v>
      </c>
      <c r="M10" s="223">
        <f t="shared" si="1"/>
        <v>69197.570000000007</v>
      </c>
      <c r="N10" s="223">
        <f t="shared" si="1"/>
        <v>46256.479999999996</v>
      </c>
      <c r="O10" s="223">
        <f t="shared" si="1"/>
        <v>56470.64499999999</v>
      </c>
      <c r="P10" s="223">
        <f t="shared" si="1"/>
        <v>148787.45000000001</v>
      </c>
      <c r="Q10" s="223">
        <f t="shared" si="1"/>
        <v>693417.72069999995</v>
      </c>
      <c r="R10" s="223">
        <f t="shared" si="1"/>
        <v>399033.31</v>
      </c>
      <c r="S10" s="223">
        <f t="shared" si="1"/>
        <v>221277.16499999998</v>
      </c>
      <c r="T10" s="223">
        <f t="shared" si="1"/>
        <v>7758.18</v>
      </c>
      <c r="U10" s="223">
        <f t="shared" si="1"/>
        <v>503950.59000000008</v>
      </c>
      <c r="V10" s="223">
        <f t="shared" si="1"/>
        <v>8708.2099999999991</v>
      </c>
      <c r="W10" s="223">
        <f t="shared" si="1"/>
        <v>162399.71999999997</v>
      </c>
      <c r="X10" s="223">
        <f t="shared" si="1"/>
        <v>338021.56</v>
      </c>
      <c r="Y10" s="223">
        <f t="shared" si="1"/>
        <v>74996.539999999994</v>
      </c>
      <c r="Z10" s="223">
        <f t="shared" si="1"/>
        <v>94477.859999999957</v>
      </c>
      <c r="AA10" s="223">
        <f t="shared" si="1"/>
        <v>84239.900000000009</v>
      </c>
      <c r="AB10" s="223">
        <f t="shared" si="1"/>
        <v>20102.830000000002</v>
      </c>
    </row>
    <row r="11" spans="1:28" x14ac:dyDescent="0.3">
      <c r="A11" s="45" t="s">
        <v>195</v>
      </c>
      <c r="B11" s="45"/>
      <c r="C11" s="45"/>
      <c r="D11" s="224">
        <f>SUM(D12:D18)</f>
        <v>32316.659999999996</v>
      </c>
      <c r="E11" s="224">
        <f>SUM(E12:E18)</f>
        <v>0</v>
      </c>
      <c r="F11" s="224">
        <f t="shared" ref="F11:AB11" si="2">SUM(F12:F18)</f>
        <v>0</v>
      </c>
      <c r="G11" s="224">
        <f t="shared" si="2"/>
        <v>0</v>
      </c>
      <c r="H11" s="224">
        <f t="shared" si="2"/>
        <v>0</v>
      </c>
      <c r="I11" s="224">
        <f t="shared" si="2"/>
        <v>0</v>
      </c>
      <c r="J11" s="224">
        <f t="shared" si="2"/>
        <v>0</v>
      </c>
      <c r="K11" s="224">
        <f t="shared" si="2"/>
        <v>0</v>
      </c>
      <c r="L11" s="224">
        <f t="shared" si="2"/>
        <v>0</v>
      </c>
      <c r="M11" s="224">
        <f t="shared" si="2"/>
        <v>0</v>
      </c>
      <c r="N11" s="224">
        <f t="shared" si="2"/>
        <v>0</v>
      </c>
      <c r="O11" s="224">
        <f t="shared" si="2"/>
        <v>0</v>
      </c>
      <c r="P11" s="224">
        <f t="shared" si="2"/>
        <v>0</v>
      </c>
      <c r="Q11" s="224">
        <f t="shared" si="2"/>
        <v>0</v>
      </c>
      <c r="R11" s="224">
        <f t="shared" si="2"/>
        <v>22382.76</v>
      </c>
      <c r="S11" s="224">
        <f t="shared" si="2"/>
        <v>0</v>
      </c>
      <c r="T11" s="224">
        <f t="shared" si="2"/>
        <v>0</v>
      </c>
      <c r="U11" s="224">
        <f t="shared" si="2"/>
        <v>0</v>
      </c>
      <c r="V11" s="224">
        <f t="shared" si="2"/>
        <v>0</v>
      </c>
      <c r="W11" s="224">
        <f t="shared" si="2"/>
        <v>0</v>
      </c>
      <c r="X11" s="224">
        <f t="shared" si="2"/>
        <v>0</v>
      </c>
      <c r="Y11" s="224">
        <f t="shared" si="2"/>
        <v>0</v>
      </c>
      <c r="Z11" s="224">
        <f t="shared" si="2"/>
        <v>0</v>
      </c>
      <c r="AA11" s="224">
        <f t="shared" si="2"/>
        <v>9933.9</v>
      </c>
      <c r="AB11" s="224">
        <f t="shared" si="2"/>
        <v>0</v>
      </c>
    </row>
    <row r="12" spans="1:28" x14ac:dyDescent="0.3">
      <c r="A12" s="35"/>
      <c r="B12" s="35">
        <v>1100</v>
      </c>
      <c r="C12" s="228" t="s">
        <v>196</v>
      </c>
      <c r="D12" s="56">
        <f t="shared" ref="D12:D18" si="3">SUM(E12:AD12)</f>
        <v>0</v>
      </c>
      <c r="E12" s="56"/>
      <c r="F12" s="56"/>
      <c r="G12" s="56"/>
      <c r="H12" s="56"/>
      <c r="I12" s="56"/>
      <c r="J12" s="56"/>
      <c r="K12" s="56"/>
      <c r="L12" s="56"/>
      <c r="M12" s="56"/>
      <c r="N12" s="56"/>
      <c r="O12" s="56"/>
      <c r="P12" s="56"/>
      <c r="Q12" s="56"/>
      <c r="R12" s="56"/>
      <c r="S12" s="56"/>
      <c r="T12" s="56"/>
      <c r="U12" s="56"/>
      <c r="V12" s="56"/>
      <c r="W12" s="56"/>
      <c r="X12" s="56"/>
      <c r="Y12" s="56"/>
      <c r="Z12" s="56"/>
      <c r="AA12" s="56"/>
      <c r="AB12" s="56"/>
    </row>
    <row r="13" spans="1:28" x14ac:dyDescent="0.3">
      <c r="A13" s="35"/>
      <c r="B13" s="35">
        <v>1200</v>
      </c>
      <c r="C13" s="228" t="s">
        <v>197</v>
      </c>
      <c r="D13" s="56">
        <f t="shared" si="3"/>
        <v>9933.9</v>
      </c>
      <c r="E13" s="56"/>
      <c r="F13" s="56"/>
      <c r="G13" s="56"/>
      <c r="H13" s="56"/>
      <c r="I13" s="56"/>
      <c r="J13" s="56"/>
      <c r="K13" s="56"/>
      <c r="L13" s="56"/>
      <c r="M13" s="56"/>
      <c r="N13" s="56"/>
      <c r="O13" s="56"/>
      <c r="P13" s="56"/>
      <c r="Q13" s="56"/>
      <c r="R13" s="56"/>
      <c r="S13" s="56"/>
      <c r="T13" s="56"/>
      <c r="U13" s="56"/>
      <c r="V13" s="56"/>
      <c r="W13" s="56"/>
      <c r="X13" s="56"/>
      <c r="Y13" s="56"/>
      <c r="Z13" s="56"/>
      <c r="AA13" s="56">
        <v>9933.9</v>
      </c>
      <c r="AB13" s="56"/>
    </row>
    <row r="14" spans="1:28" x14ac:dyDescent="0.3">
      <c r="A14" s="35"/>
      <c r="B14" s="35">
        <v>1300</v>
      </c>
      <c r="C14" s="228" t="s">
        <v>198</v>
      </c>
      <c r="D14" s="56">
        <f t="shared" si="3"/>
        <v>22382.76</v>
      </c>
      <c r="E14" s="56"/>
      <c r="F14" s="56"/>
      <c r="G14" s="56"/>
      <c r="H14" s="56"/>
      <c r="I14" s="56"/>
      <c r="J14" s="56"/>
      <c r="K14" s="56"/>
      <c r="L14" s="56"/>
      <c r="M14" s="56"/>
      <c r="N14" s="56"/>
      <c r="O14" s="56"/>
      <c r="P14" s="56"/>
      <c r="Q14" s="56"/>
      <c r="R14" s="56">
        <v>22382.76</v>
      </c>
      <c r="S14" s="56"/>
      <c r="T14" s="56"/>
      <c r="U14" s="56"/>
      <c r="V14" s="56"/>
      <c r="W14" s="56"/>
      <c r="X14" s="56"/>
      <c r="Y14" s="56"/>
      <c r="Z14" s="56"/>
      <c r="AA14" s="56"/>
      <c r="AB14" s="56"/>
    </row>
    <row r="15" spans="1:28" x14ac:dyDescent="0.3">
      <c r="A15" s="35"/>
      <c r="B15" s="35">
        <v>1400</v>
      </c>
      <c r="C15" s="228" t="s">
        <v>199</v>
      </c>
      <c r="D15" s="56">
        <f t="shared" si="3"/>
        <v>0</v>
      </c>
      <c r="E15" s="56"/>
      <c r="F15" s="56"/>
      <c r="G15" s="56"/>
      <c r="H15" s="56"/>
      <c r="I15" s="56"/>
      <c r="J15" s="56"/>
      <c r="K15" s="56"/>
      <c r="L15" s="56"/>
      <c r="M15" s="56"/>
      <c r="N15" s="56"/>
      <c r="O15" s="56"/>
      <c r="P15" s="56"/>
      <c r="Q15" s="56"/>
      <c r="R15" s="56"/>
      <c r="S15" s="56"/>
      <c r="T15" s="56"/>
      <c r="U15" s="56"/>
      <c r="V15" s="56"/>
      <c r="W15" s="56"/>
      <c r="X15" s="56"/>
      <c r="Y15" s="56"/>
      <c r="Z15" s="56"/>
      <c r="AA15" s="56"/>
      <c r="AB15" s="56"/>
    </row>
    <row r="16" spans="1:28" x14ac:dyDescent="0.3">
      <c r="A16" s="35"/>
      <c r="B16" s="35">
        <v>1500</v>
      </c>
      <c r="C16" s="228" t="s">
        <v>200</v>
      </c>
      <c r="D16" s="56">
        <f t="shared" si="3"/>
        <v>0</v>
      </c>
      <c r="E16" s="56"/>
      <c r="F16" s="56"/>
      <c r="G16" s="56"/>
      <c r="H16" s="56"/>
      <c r="I16" s="56"/>
      <c r="J16" s="56"/>
      <c r="K16" s="56"/>
      <c r="L16" s="56"/>
      <c r="M16" s="56"/>
      <c r="N16" s="56"/>
      <c r="O16" s="56"/>
      <c r="P16" s="56"/>
      <c r="Q16" s="56"/>
      <c r="R16" s="56"/>
      <c r="S16" s="56"/>
      <c r="T16" s="56"/>
      <c r="U16" s="56"/>
      <c r="V16" s="56"/>
      <c r="W16" s="56"/>
      <c r="X16" s="56"/>
      <c r="Y16" s="56"/>
      <c r="Z16" s="56"/>
      <c r="AA16" s="56"/>
      <c r="AB16" s="56"/>
    </row>
    <row r="17" spans="1:28" x14ac:dyDescent="0.3">
      <c r="A17" s="35"/>
      <c r="B17" s="35">
        <v>1600</v>
      </c>
      <c r="C17" s="228" t="s">
        <v>201</v>
      </c>
      <c r="D17" s="56">
        <f t="shared" si="3"/>
        <v>0</v>
      </c>
      <c r="E17" s="56"/>
      <c r="F17" s="56"/>
      <c r="G17" s="56"/>
      <c r="H17" s="56"/>
      <c r="I17" s="56"/>
      <c r="J17" s="56"/>
      <c r="K17" s="56"/>
      <c r="L17" s="56"/>
      <c r="M17" s="56"/>
      <c r="N17" s="56"/>
      <c r="O17" s="56"/>
      <c r="P17" s="56"/>
      <c r="Q17" s="56"/>
      <c r="R17" s="56"/>
      <c r="S17" s="56"/>
      <c r="T17" s="56"/>
      <c r="U17" s="56"/>
      <c r="V17" s="56"/>
      <c r="W17" s="56"/>
      <c r="X17" s="56"/>
      <c r="Y17" s="56"/>
      <c r="Z17" s="56"/>
      <c r="AA17" s="56"/>
      <c r="AB17" s="56"/>
    </row>
    <row r="18" spans="1:28" x14ac:dyDescent="0.3">
      <c r="A18" s="35"/>
      <c r="B18" s="35">
        <v>1700</v>
      </c>
      <c r="C18" s="228" t="s">
        <v>202</v>
      </c>
      <c r="D18" s="56">
        <f t="shared" si="3"/>
        <v>0</v>
      </c>
      <c r="E18" s="56"/>
      <c r="F18" s="56"/>
      <c r="G18" s="56"/>
      <c r="H18" s="56"/>
      <c r="I18" s="56"/>
      <c r="J18" s="56"/>
      <c r="K18" s="56"/>
      <c r="L18" s="56"/>
      <c r="M18" s="56"/>
      <c r="N18" s="56"/>
      <c r="O18" s="56"/>
      <c r="P18" s="56"/>
      <c r="Q18" s="56"/>
      <c r="R18" s="56"/>
      <c r="S18" s="56"/>
      <c r="T18" s="56"/>
      <c r="U18" s="56"/>
      <c r="V18" s="56"/>
      <c r="W18" s="56"/>
      <c r="X18" s="56"/>
      <c r="Y18" s="56"/>
      <c r="Z18" s="56"/>
      <c r="AA18" s="56"/>
      <c r="AB18" s="56"/>
    </row>
    <row r="19" spans="1:28" x14ac:dyDescent="0.3">
      <c r="A19" s="45" t="s">
        <v>203</v>
      </c>
      <c r="B19" s="45"/>
      <c r="C19" s="45"/>
      <c r="D19" s="224">
        <f>SUM(D20:D28)</f>
        <v>2138669.7405099995</v>
      </c>
      <c r="E19" s="224">
        <f>SUM(E20:E28)</f>
        <v>16590.650000000001</v>
      </c>
      <c r="F19" s="224">
        <f t="shared" ref="F19:AB19" si="4">SUM(F20:F28)</f>
        <v>4973.0999999999995</v>
      </c>
      <c r="G19" s="224">
        <f t="shared" si="4"/>
        <v>9889.1899999999987</v>
      </c>
      <c r="H19" s="224">
        <f t="shared" si="4"/>
        <v>94657.764420000007</v>
      </c>
      <c r="I19" s="224">
        <f t="shared" si="4"/>
        <v>71258.399999999994</v>
      </c>
      <c r="J19" s="224">
        <f t="shared" si="4"/>
        <v>266321.95999999996</v>
      </c>
      <c r="K19" s="224">
        <f t="shared" si="4"/>
        <v>100960.34000000001</v>
      </c>
      <c r="L19" s="224">
        <f t="shared" si="4"/>
        <v>180190.34399999995</v>
      </c>
      <c r="M19" s="224">
        <f t="shared" si="4"/>
        <v>16419.060000000001</v>
      </c>
      <c r="N19" s="224">
        <f t="shared" si="4"/>
        <v>3645.88</v>
      </c>
      <c r="O19" s="224">
        <f t="shared" si="4"/>
        <v>18774.452999999998</v>
      </c>
      <c r="P19" s="224">
        <f t="shared" si="4"/>
        <v>123141.04000000001</v>
      </c>
      <c r="Q19" s="224">
        <f t="shared" si="4"/>
        <v>331409.99909</v>
      </c>
      <c r="R19" s="224">
        <f t="shared" si="4"/>
        <v>228888.92999999993</v>
      </c>
      <c r="S19" s="224">
        <f t="shared" si="4"/>
        <v>108650.14999999998</v>
      </c>
      <c r="T19" s="224">
        <f t="shared" si="4"/>
        <v>0</v>
      </c>
      <c r="U19" s="224">
        <f t="shared" si="4"/>
        <v>275310.88</v>
      </c>
      <c r="V19" s="224">
        <f t="shared" si="4"/>
        <v>2415.42</v>
      </c>
      <c r="W19" s="224">
        <f t="shared" si="4"/>
        <v>99355.12</v>
      </c>
      <c r="X19" s="224">
        <f t="shared" si="4"/>
        <v>155353.56</v>
      </c>
      <c r="Y19" s="224">
        <f t="shared" si="4"/>
        <v>14806.479999999992</v>
      </c>
      <c r="Z19" s="224">
        <f t="shared" si="4"/>
        <v>10530.400000000001</v>
      </c>
      <c r="AA19" s="224">
        <f t="shared" si="4"/>
        <v>4936.9000000000005</v>
      </c>
      <c r="AB19" s="224">
        <f t="shared" si="4"/>
        <v>189.72</v>
      </c>
    </row>
    <row r="20" spans="1:28" x14ac:dyDescent="0.3">
      <c r="A20" s="35"/>
      <c r="B20" s="35">
        <v>2100</v>
      </c>
      <c r="C20" s="228" t="s">
        <v>204</v>
      </c>
      <c r="D20" s="56">
        <f t="shared" ref="D20:D28" si="5">SUM(E20:AD20)</f>
        <v>135186.32628000001</v>
      </c>
      <c r="E20" s="56">
        <v>920.91</v>
      </c>
      <c r="F20" s="56">
        <v>568.91</v>
      </c>
      <c r="G20" s="56">
        <v>2721.67</v>
      </c>
      <c r="H20" s="56">
        <v>6759.0099999999993</v>
      </c>
      <c r="I20" s="56">
        <v>5880.3499999999995</v>
      </c>
      <c r="J20" s="56">
        <v>28205.32</v>
      </c>
      <c r="K20" s="56">
        <v>5150.4699999999993</v>
      </c>
      <c r="L20" s="56">
        <v>2064.3130000000001</v>
      </c>
      <c r="M20" s="56">
        <v>697.19999999999982</v>
      </c>
      <c r="N20" s="56">
        <v>7.15</v>
      </c>
      <c r="O20" s="56">
        <v>519.74199999999996</v>
      </c>
      <c r="P20" s="56">
        <v>5309.45</v>
      </c>
      <c r="Q20" s="56">
        <v>16551.571280000004</v>
      </c>
      <c r="R20" s="56">
        <v>20408.93</v>
      </c>
      <c r="S20" s="56">
        <v>13496.39</v>
      </c>
      <c r="T20" s="56"/>
      <c r="U20" s="56">
        <v>13391.439999999997</v>
      </c>
      <c r="V20" s="56">
        <v>368.64</v>
      </c>
      <c r="W20" s="56">
        <v>3471.98</v>
      </c>
      <c r="X20" s="56">
        <v>4464.09</v>
      </c>
      <c r="Y20" s="56">
        <v>622.15</v>
      </c>
      <c r="Z20" s="56">
        <v>2730.54</v>
      </c>
      <c r="AA20" s="56">
        <v>876.09999999999991</v>
      </c>
      <c r="AB20" s="56"/>
    </row>
    <row r="21" spans="1:28" x14ac:dyDescent="0.3">
      <c r="A21" s="35"/>
      <c r="B21" s="35">
        <v>2200</v>
      </c>
      <c r="C21" s="228" t="s">
        <v>205</v>
      </c>
      <c r="D21" s="56">
        <f t="shared" si="5"/>
        <v>315905.17028000002</v>
      </c>
      <c r="E21" s="56">
        <v>1166.01</v>
      </c>
      <c r="F21" s="56">
        <v>608.01</v>
      </c>
      <c r="G21" s="56">
        <v>5268.85</v>
      </c>
      <c r="H21" s="56">
        <v>111.11</v>
      </c>
      <c r="I21" s="56">
        <v>24092.37</v>
      </c>
      <c r="J21" s="56">
        <v>66018.75</v>
      </c>
      <c r="K21" s="56">
        <v>45259.020000000004</v>
      </c>
      <c r="L21" s="56">
        <v>227.57300000000001</v>
      </c>
      <c r="M21" s="56">
        <v>39.370000000000005</v>
      </c>
      <c r="N21" s="56">
        <v>169.58</v>
      </c>
      <c r="O21" s="56">
        <v>913.14900000000011</v>
      </c>
      <c r="P21" s="56">
        <v>133.18</v>
      </c>
      <c r="Q21" s="56">
        <v>47634.258280000009</v>
      </c>
      <c r="R21" s="56">
        <v>28788.29</v>
      </c>
      <c r="S21" s="56">
        <v>27004.030000000002</v>
      </c>
      <c r="T21" s="56"/>
      <c r="U21" s="56">
        <v>36359.579999999994</v>
      </c>
      <c r="V21" s="56">
        <v>20.22</v>
      </c>
      <c r="W21" s="56">
        <v>14663.869999999999</v>
      </c>
      <c r="X21" s="56">
        <v>16729.400000000001</v>
      </c>
      <c r="Y21" s="56">
        <v>354.03000000000003</v>
      </c>
      <c r="Z21" s="56">
        <v>287.32</v>
      </c>
      <c r="AA21" s="56">
        <v>57.2</v>
      </c>
      <c r="AB21" s="56"/>
    </row>
    <row r="22" spans="1:28" x14ac:dyDescent="0.3">
      <c r="A22" s="35"/>
      <c r="B22" s="35">
        <v>2300</v>
      </c>
      <c r="C22" s="228" t="s">
        <v>206</v>
      </c>
      <c r="D22" s="56">
        <f t="shared" si="5"/>
        <v>2.93</v>
      </c>
      <c r="E22" s="56"/>
      <c r="F22" s="56"/>
      <c r="G22" s="56"/>
      <c r="H22" s="56"/>
      <c r="I22" s="56">
        <v>0</v>
      </c>
      <c r="J22" s="56">
        <v>0</v>
      </c>
      <c r="K22" s="56"/>
      <c r="L22" s="56"/>
      <c r="M22" s="56">
        <v>0.83</v>
      </c>
      <c r="N22" s="56"/>
      <c r="O22" s="56"/>
      <c r="P22" s="56">
        <v>0</v>
      </c>
      <c r="Q22" s="56"/>
      <c r="R22" s="56"/>
      <c r="S22" s="56"/>
      <c r="T22" s="56"/>
      <c r="U22" s="56"/>
      <c r="V22" s="56"/>
      <c r="W22" s="56"/>
      <c r="X22" s="56"/>
      <c r="Y22" s="56"/>
      <c r="Z22" s="56">
        <v>0</v>
      </c>
      <c r="AA22" s="56">
        <v>2.1</v>
      </c>
      <c r="AB22" s="56"/>
    </row>
    <row r="23" spans="1:28" x14ac:dyDescent="0.3">
      <c r="A23" s="35"/>
      <c r="B23" s="35">
        <v>2400</v>
      </c>
      <c r="C23" s="228" t="s">
        <v>207</v>
      </c>
      <c r="D23" s="56">
        <f t="shared" si="5"/>
        <v>33047.301259999993</v>
      </c>
      <c r="E23" s="56">
        <v>457.94000000000011</v>
      </c>
      <c r="F23" s="56">
        <v>378.08</v>
      </c>
      <c r="G23" s="56">
        <v>211.17000000000002</v>
      </c>
      <c r="H23" s="56">
        <v>6858.54</v>
      </c>
      <c r="I23" s="56">
        <v>3057.19</v>
      </c>
      <c r="J23" s="56">
        <v>3047.73</v>
      </c>
      <c r="K23" s="56">
        <v>1128.8500000000001</v>
      </c>
      <c r="L23" s="56">
        <v>7.4820000000000002</v>
      </c>
      <c r="M23" s="56">
        <v>68.960000000000008</v>
      </c>
      <c r="N23" s="56">
        <v>561.58999999999992</v>
      </c>
      <c r="O23" s="56"/>
      <c r="P23" s="56">
        <v>199.78</v>
      </c>
      <c r="Q23" s="56">
        <v>166.28926000000001</v>
      </c>
      <c r="R23" s="56">
        <v>6850.8799999999992</v>
      </c>
      <c r="S23" s="56">
        <v>301.38</v>
      </c>
      <c r="T23" s="56"/>
      <c r="U23" s="56">
        <v>5563.98</v>
      </c>
      <c r="V23" s="56">
        <v>140.51</v>
      </c>
      <c r="W23" s="56">
        <v>158.92000000000002</v>
      </c>
      <c r="X23" s="56">
        <v>1479.04</v>
      </c>
      <c r="Y23" s="56">
        <v>543.62000000000012</v>
      </c>
      <c r="Z23" s="56">
        <v>1732.1700000000003</v>
      </c>
      <c r="AA23" s="56">
        <v>133.19999999999999</v>
      </c>
      <c r="AB23" s="56"/>
    </row>
    <row r="24" spans="1:28" x14ac:dyDescent="0.3">
      <c r="A24" s="35"/>
      <c r="B24" s="35">
        <v>2500</v>
      </c>
      <c r="C24" s="228" t="s">
        <v>208</v>
      </c>
      <c r="D24" s="56">
        <f t="shared" si="5"/>
        <v>1421474.9377799996</v>
      </c>
      <c r="E24" s="56">
        <v>9863.83</v>
      </c>
      <c r="F24" s="56">
        <v>3018.09</v>
      </c>
      <c r="G24" s="56">
        <v>847.06999999999994</v>
      </c>
      <c r="H24" s="56">
        <v>67007.34</v>
      </c>
      <c r="I24" s="56">
        <v>25806.41</v>
      </c>
      <c r="J24" s="56">
        <v>136316.38</v>
      </c>
      <c r="K24" s="56">
        <v>32209.82</v>
      </c>
      <c r="L24" s="56">
        <v>176406.43700000001</v>
      </c>
      <c r="M24" s="56">
        <v>12646.369999999999</v>
      </c>
      <c r="N24" s="56">
        <v>517.29999999999995</v>
      </c>
      <c r="O24" s="56">
        <v>14535.652999999998</v>
      </c>
      <c r="P24" s="56">
        <v>77497.259999999995</v>
      </c>
      <c r="Q24" s="56">
        <v>247597.82777999999</v>
      </c>
      <c r="R24" s="56">
        <v>144304.63999999993</v>
      </c>
      <c r="S24" s="56">
        <v>56603.429999999993</v>
      </c>
      <c r="T24" s="56"/>
      <c r="U24" s="56">
        <v>198341.29</v>
      </c>
      <c r="V24" s="56">
        <v>1786.65</v>
      </c>
      <c r="W24" s="56">
        <v>71044.289999999994</v>
      </c>
      <c r="X24" s="56">
        <v>127235.01999999999</v>
      </c>
      <c r="Y24" s="56">
        <v>12455.419999999995</v>
      </c>
      <c r="Z24" s="56">
        <v>2308.41</v>
      </c>
      <c r="AA24" s="56">
        <v>3126</v>
      </c>
      <c r="AB24" s="56"/>
    </row>
    <row r="25" spans="1:28" x14ac:dyDescent="0.3">
      <c r="A25" s="35"/>
      <c r="B25" s="35">
        <v>2600</v>
      </c>
      <c r="C25" s="228" t="s">
        <v>209</v>
      </c>
      <c r="D25" s="56">
        <f t="shared" si="5"/>
        <v>57321.349000000002</v>
      </c>
      <c r="E25" s="56">
        <v>1440.37</v>
      </c>
      <c r="F25" s="56">
        <v>201.28</v>
      </c>
      <c r="G25" s="56">
        <v>269.25</v>
      </c>
      <c r="H25" s="56">
        <v>2803.1600000000003</v>
      </c>
      <c r="I25" s="56">
        <v>375.93</v>
      </c>
      <c r="J25" s="56">
        <v>18900.919999999998</v>
      </c>
      <c r="K25" s="56">
        <v>15704.859999999999</v>
      </c>
      <c r="L25" s="56">
        <v>372.84899999999999</v>
      </c>
      <c r="M25" s="56">
        <v>587.29</v>
      </c>
      <c r="N25" s="56">
        <v>66.849999999999994</v>
      </c>
      <c r="O25" s="56">
        <v>596.05000000000007</v>
      </c>
      <c r="P25" s="56">
        <v>6686.86</v>
      </c>
      <c r="Q25" s="56">
        <v>399.7</v>
      </c>
      <c r="R25" s="56">
        <v>279.89000000000004</v>
      </c>
      <c r="S25" s="56">
        <v>133.62</v>
      </c>
      <c r="T25" s="56"/>
      <c r="U25" s="56">
        <v>571.84</v>
      </c>
      <c r="V25" s="56">
        <v>0</v>
      </c>
      <c r="W25" s="56">
        <v>6118.2799999999979</v>
      </c>
      <c r="X25" s="56">
        <v>410.66</v>
      </c>
      <c r="Y25" s="56">
        <v>407.25</v>
      </c>
      <c r="Z25" s="56">
        <v>380.03999999999996</v>
      </c>
      <c r="AA25" s="56">
        <v>614.4</v>
      </c>
      <c r="AB25" s="56"/>
    </row>
    <row r="26" spans="1:28" x14ac:dyDescent="0.3">
      <c r="A26" s="35"/>
      <c r="B26" s="35">
        <v>2700</v>
      </c>
      <c r="C26" s="228" t="s">
        <v>210</v>
      </c>
      <c r="D26" s="56">
        <f t="shared" si="5"/>
        <v>83267.839480000024</v>
      </c>
      <c r="E26" s="56">
        <v>1601.54</v>
      </c>
      <c r="F26" s="56">
        <v>110.25</v>
      </c>
      <c r="G26" s="56">
        <v>99.97</v>
      </c>
      <c r="H26" s="56">
        <v>4492.1444200000005</v>
      </c>
      <c r="I26" s="56">
        <v>9052.84</v>
      </c>
      <c r="J26" s="56">
        <v>6260.1100000000006</v>
      </c>
      <c r="K26" s="56">
        <v>759.66</v>
      </c>
      <c r="L26" s="56">
        <v>92.340999999999994</v>
      </c>
      <c r="M26" s="56">
        <v>2029.89</v>
      </c>
      <c r="N26" s="56">
        <v>600.34000000000015</v>
      </c>
      <c r="O26" s="56">
        <v>931.41399999999999</v>
      </c>
      <c r="P26" s="56">
        <v>310.61</v>
      </c>
      <c r="Q26" s="56">
        <v>13601.92006</v>
      </c>
      <c r="R26" s="56">
        <v>15395.769999999999</v>
      </c>
      <c r="S26" s="56">
        <v>8150.77</v>
      </c>
      <c r="T26" s="56"/>
      <c r="U26" s="56">
        <v>11729.050000000003</v>
      </c>
      <c r="V26" s="56">
        <v>29.599999999999998</v>
      </c>
      <c r="W26" s="56">
        <v>3795.4499999999994</v>
      </c>
      <c r="X26" s="56">
        <v>910.12999999999988</v>
      </c>
      <c r="Y26" s="56">
        <v>164.29999999999998</v>
      </c>
      <c r="Z26" s="56">
        <v>2874.2200000000003</v>
      </c>
      <c r="AA26" s="56">
        <v>85.8</v>
      </c>
      <c r="AB26" s="56">
        <v>189.72</v>
      </c>
    </row>
    <row r="27" spans="1:28" x14ac:dyDescent="0.3">
      <c r="A27" s="35"/>
      <c r="B27" s="35">
        <v>2800</v>
      </c>
      <c r="C27" s="228" t="s">
        <v>211</v>
      </c>
      <c r="D27" s="56">
        <f t="shared" si="5"/>
        <v>0</v>
      </c>
      <c r="E27" s="56"/>
      <c r="F27" s="56"/>
      <c r="G27" s="56"/>
      <c r="H27" s="56"/>
      <c r="I27" s="56"/>
      <c r="J27" s="56"/>
      <c r="K27" s="56"/>
      <c r="L27" s="56"/>
      <c r="M27" s="56"/>
      <c r="N27" s="56"/>
      <c r="O27" s="56"/>
      <c r="P27" s="56"/>
      <c r="Q27" s="56"/>
      <c r="R27" s="56"/>
      <c r="S27" s="56"/>
      <c r="T27" s="56"/>
      <c r="U27" s="56"/>
      <c r="V27" s="56"/>
      <c r="W27" s="56"/>
      <c r="X27" s="56"/>
      <c r="Y27" s="56"/>
      <c r="Z27" s="56"/>
      <c r="AA27" s="56"/>
      <c r="AB27" s="56"/>
    </row>
    <row r="28" spans="1:28" x14ac:dyDescent="0.3">
      <c r="A28" s="35"/>
      <c r="B28" s="35">
        <v>2900</v>
      </c>
      <c r="C28" s="228" t="s">
        <v>212</v>
      </c>
      <c r="D28" s="56">
        <f t="shared" si="5"/>
        <v>92463.886430000013</v>
      </c>
      <c r="E28" s="56">
        <v>1140.0500000000002</v>
      </c>
      <c r="F28" s="56">
        <v>88.47999999999999</v>
      </c>
      <c r="G28" s="56">
        <v>471.21</v>
      </c>
      <c r="H28" s="56">
        <v>6626.46</v>
      </c>
      <c r="I28" s="56">
        <v>2993.3100000000004</v>
      </c>
      <c r="J28" s="56">
        <v>7572.7499999999982</v>
      </c>
      <c r="K28" s="56">
        <v>747.66</v>
      </c>
      <c r="L28" s="56">
        <v>1019.349</v>
      </c>
      <c r="M28" s="56">
        <v>349.15</v>
      </c>
      <c r="N28" s="56">
        <v>1723.07</v>
      </c>
      <c r="O28" s="56">
        <v>1278.4449999999999</v>
      </c>
      <c r="P28" s="56">
        <v>33003.9</v>
      </c>
      <c r="Q28" s="56">
        <v>5458.4324300000007</v>
      </c>
      <c r="R28" s="56">
        <v>12860.529999999999</v>
      </c>
      <c r="S28" s="56">
        <v>2960.5299999999997</v>
      </c>
      <c r="T28" s="56"/>
      <c r="U28" s="56">
        <v>9353.7000000000025</v>
      </c>
      <c r="V28" s="56">
        <v>69.8</v>
      </c>
      <c r="W28" s="56">
        <v>102.33000000000006</v>
      </c>
      <c r="X28" s="56">
        <v>4125.22</v>
      </c>
      <c r="Y28" s="56">
        <v>259.70999999999998</v>
      </c>
      <c r="Z28" s="56">
        <v>217.7</v>
      </c>
      <c r="AA28" s="56">
        <v>42.1</v>
      </c>
      <c r="AB28" s="56"/>
    </row>
    <row r="29" spans="1:28" x14ac:dyDescent="0.3">
      <c r="A29" s="45" t="s">
        <v>213</v>
      </c>
      <c r="B29" s="45"/>
      <c r="C29" s="45"/>
      <c r="D29" s="224">
        <f>SUM(D30:D38)</f>
        <v>2387599.0626100004</v>
      </c>
      <c r="E29" s="224">
        <f>SUM(E30:E38)</f>
        <v>118430.96</v>
      </c>
      <c r="F29" s="224">
        <f t="shared" ref="F29:AB29" si="6">SUM(F30:F38)</f>
        <v>19115.969999999998</v>
      </c>
      <c r="G29" s="224">
        <f t="shared" si="6"/>
        <v>15435.19</v>
      </c>
      <c r="H29" s="224">
        <f t="shared" si="6"/>
        <v>163270.663</v>
      </c>
      <c r="I29" s="224">
        <f t="shared" si="6"/>
        <v>84605.209999999992</v>
      </c>
      <c r="J29" s="224">
        <f t="shared" si="6"/>
        <v>263336.73000000004</v>
      </c>
      <c r="K29" s="224">
        <f t="shared" si="6"/>
        <v>111138.76999999999</v>
      </c>
      <c r="L29" s="224">
        <f t="shared" si="6"/>
        <v>111872.52100000001</v>
      </c>
      <c r="M29" s="224">
        <f t="shared" si="6"/>
        <v>52778.510000000009</v>
      </c>
      <c r="N29" s="224">
        <f t="shared" si="6"/>
        <v>42610.6</v>
      </c>
      <c r="O29" s="224">
        <f t="shared" si="6"/>
        <v>37696.191999999995</v>
      </c>
      <c r="P29" s="224">
        <f t="shared" si="6"/>
        <v>25646.41</v>
      </c>
      <c r="Q29" s="224">
        <f t="shared" si="6"/>
        <v>362007.72160999995</v>
      </c>
      <c r="R29" s="224">
        <f t="shared" si="6"/>
        <v>147761.62000000005</v>
      </c>
      <c r="S29" s="224">
        <f t="shared" si="6"/>
        <v>112395.01499999998</v>
      </c>
      <c r="T29" s="224">
        <f t="shared" si="6"/>
        <v>7758.18</v>
      </c>
      <c r="U29" s="224">
        <f t="shared" si="6"/>
        <v>228639.71000000005</v>
      </c>
      <c r="V29" s="224">
        <f t="shared" si="6"/>
        <v>6292.7899999999991</v>
      </c>
      <c r="W29" s="224">
        <f t="shared" si="6"/>
        <v>63044.599999999991</v>
      </c>
      <c r="X29" s="224">
        <f t="shared" si="6"/>
        <v>182668</v>
      </c>
      <c r="Y29" s="224">
        <f t="shared" si="6"/>
        <v>60190.06</v>
      </c>
      <c r="Z29" s="224">
        <f t="shared" si="6"/>
        <v>83947.459999999963</v>
      </c>
      <c r="AA29" s="224">
        <f t="shared" si="6"/>
        <v>69224.100000000006</v>
      </c>
      <c r="AB29" s="224">
        <f t="shared" si="6"/>
        <v>17732.080000000002</v>
      </c>
    </row>
    <row r="30" spans="1:28" x14ac:dyDescent="0.3">
      <c r="A30" s="35"/>
      <c r="B30" s="35">
        <v>3100</v>
      </c>
      <c r="C30" s="228" t="s">
        <v>214</v>
      </c>
      <c r="D30" s="56">
        <f t="shared" ref="D30:D38" si="7">SUM(E30:AD30)</f>
        <v>383251.02186999988</v>
      </c>
      <c r="E30" s="56">
        <v>13056.24</v>
      </c>
      <c r="F30" s="56">
        <v>1091.1299999999997</v>
      </c>
      <c r="G30" s="56">
        <v>2256.0099999999998</v>
      </c>
      <c r="H30" s="56">
        <v>23770.082999999999</v>
      </c>
      <c r="I30" s="56">
        <v>8231.7700000000023</v>
      </c>
      <c r="J30" s="56">
        <v>44512.530000000006</v>
      </c>
      <c r="K30" s="56">
        <v>26808.239999999998</v>
      </c>
      <c r="L30" s="56">
        <v>12314.378999999999</v>
      </c>
      <c r="M30" s="56">
        <v>7219.33</v>
      </c>
      <c r="N30" s="56">
        <v>7060.0700000000006</v>
      </c>
      <c r="O30" s="56">
        <v>3962.45</v>
      </c>
      <c r="P30" s="56">
        <v>14994.04</v>
      </c>
      <c r="Q30" s="56">
        <v>27343.116869999998</v>
      </c>
      <c r="R30" s="56">
        <v>29242.47</v>
      </c>
      <c r="S30" s="56">
        <v>34958.623</v>
      </c>
      <c r="T30" s="56"/>
      <c r="U30" s="56">
        <v>45486.71</v>
      </c>
      <c r="V30" s="56">
        <v>990.22</v>
      </c>
      <c r="W30" s="56">
        <v>8017.5800000000008</v>
      </c>
      <c r="X30" s="56">
        <v>28051.129999999997</v>
      </c>
      <c r="Y30" s="56">
        <v>4249.16</v>
      </c>
      <c r="Z30" s="56">
        <v>39435.939999999973</v>
      </c>
      <c r="AA30" s="56">
        <v>199.79999999999998</v>
      </c>
      <c r="AB30" s="56"/>
    </row>
    <row r="31" spans="1:28" x14ac:dyDescent="0.3">
      <c r="A31" s="35"/>
      <c r="B31" s="35">
        <v>3200</v>
      </c>
      <c r="C31" s="228" t="s">
        <v>215</v>
      </c>
      <c r="D31" s="56">
        <f t="shared" si="7"/>
        <v>226027.40141999998</v>
      </c>
      <c r="E31" s="56">
        <v>2853.19</v>
      </c>
      <c r="F31" s="56">
        <v>1249.0099999999998</v>
      </c>
      <c r="G31" s="56">
        <v>520.25</v>
      </c>
      <c r="H31" s="56">
        <v>40607.519999999997</v>
      </c>
      <c r="I31" s="56">
        <v>2096.6</v>
      </c>
      <c r="J31" s="56">
        <v>43241.609999999993</v>
      </c>
      <c r="K31" s="56">
        <v>3832.2799999999997</v>
      </c>
      <c r="L31" s="56">
        <v>12351.140000000001</v>
      </c>
      <c r="M31" s="56">
        <v>9092.56</v>
      </c>
      <c r="N31" s="56">
        <v>8887.5499999999993</v>
      </c>
      <c r="O31" s="56">
        <v>17.587</v>
      </c>
      <c r="P31" s="56">
        <v>615.46</v>
      </c>
      <c r="Q31" s="56">
        <v>6122.6044199999997</v>
      </c>
      <c r="R31" s="56">
        <v>1841.4499999999998</v>
      </c>
      <c r="S31" s="56">
        <v>6512.6200000000008</v>
      </c>
      <c r="T31" s="56"/>
      <c r="U31" s="56">
        <v>36713.340000000004</v>
      </c>
      <c r="V31" s="56">
        <v>104.15</v>
      </c>
      <c r="W31" s="56">
        <v>2135.81</v>
      </c>
      <c r="X31" s="56">
        <v>28597.4</v>
      </c>
      <c r="Y31" s="56">
        <v>4124.99</v>
      </c>
      <c r="Z31" s="56">
        <v>8657.7799999999988</v>
      </c>
      <c r="AA31" s="56">
        <v>5852.5</v>
      </c>
      <c r="AB31" s="56"/>
    </row>
    <row r="32" spans="1:28" x14ac:dyDescent="0.3">
      <c r="A32" s="35"/>
      <c r="B32" s="35">
        <v>3300</v>
      </c>
      <c r="C32" s="228" t="s">
        <v>216</v>
      </c>
      <c r="D32" s="56">
        <f t="shared" si="7"/>
        <v>796558.37271000026</v>
      </c>
      <c r="E32" s="56">
        <v>51279.65</v>
      </c>
      <c r="F32" s="56">
        <v>10365.639999999998</v>
      </c>
      <c r="G32" s="56">
        <v>4337.3500000000004</v>
      </c>
      <c r="H32" s="56">
        <v>42048.109999999993</v>
      </c>
      <c r="I32" s="56">
        <v>25773.609999999997</v>
      </c>
      <c r="J32" s="56">
        <v>106312.88000000002</v>
      </c>
      <c r="K32" s="56">
        <v>28084.049999999996</v>
      </c>
      <c r="L32" s="56">
        <v>75494.090000000011</v>
      </c>
      <c r="M32" s="56">
        <v>26382.870000000003</v>
      </c>
      <c r="N32" s="56">
        <v>10018.59</v>
      </c>
      <c r="O32" s="56">
        <v>24837.522000000001</v>
      </c>
      <c r="P32" s="56">
        <v>8798.0999999999985</v>
      </c>
      <c r="Q32" s="56">
        <v>148364.55871000001</v>
      </c>
      <c r="R32" s="56">
        <v>20386.289999999997</v>
      </c>
      <c r="S32" s="56">
        <v>22331.781999999988</v>
      </c>
      <c r="T32" s="56">
        <v>6957.17</v>
      </c>
      <c r="U32" s="56">
        <v>63958.410000000011</v>
      </c>
      <c r="V32" s="56">
        <v>3455.67</v>
      </c>
      <c r="W32" s="56">
        <v>25298.799999999988</v>
      </c>
      <c r="X32" s="56">
        <v>10364.92</v>
      </c>
      <c r="Y32" s="56">
        <v>29795.37</v>
      </c>
      <c r="Z32" s="56">
        <v>2273.7400000000002</v>
      </c>
      <c r="AA32" s="56">
        <v>49639.200000000012</v>
      </c>
      <c r="AB32" s="56"/>
    </row>
    <row r="33" spans="1:28" x14ac:dyDescent="0.3">
      <c r="A33" s="35"/>
      <c r="B33" s="35">
        <v>3400</v>
      </c>
      <c r="C33" s="228" t="s">
        <v>217</v>
      </c>
      <c r="D33" s="56">
        <f t="shared" si="7"/>
        <v>67909.386740000002</v>
      </c>
      <c r="E33" s="56">
        <v>2698.48</v>
      </c>
      <c r="F33" s="56">
        <v>461.15000000000003</v>
      </c>
      <c r="G33" s="56">
        <v>850.56000000000006</v>
      </c>
      <c r="H33" s="56">
        <v>6198.35</v>
      </c>
      <c r="I33" s="56">
        <v>4767.5499999999993</v>
      </c>
      <c r="J33" s="56">
        <v>12242.57</v>
      </c>
      <c r="K33" s="56">
        <v>3718.84</v>
      </c>
      <c r="L33" s="56">
        <v>197.68299999999999</v>
      </c>
      <c r="M33" s="56">
        <v>226.66</v>
      </c>
      <c r="N33" s="56">
        <v>50.65</v>
      </c>
      <c r="O33" s="56">
        <v>447.6</v>
      </c>
      <c r="P33" s="56">
        <v>444.11</v>
      </c>
      <c r="Q33" s="56">
        <v>14673.393739999998</v>
      </c>
      <c r="R33" s="56">
        <v>5193.3500000000004</v>
      </c>
      <c r="S33" s="56">
        <v>2242.5999999999995</v>
      </c>
      <c r="T33" s="56"/>
      <c r="U33" s="56">
        <v>6632.14</v>
      </c>
      <c r="V33" s="56">
        <v>6.56</v>
      </c>
      <c r="W33" s="56">
        <v>3681.9999999999991</v>
      </c>
      <c r="X33" s="56">
        <v>1759.78</v>
      </c>
      <c r="Y33" s="56">
        <v>492.59000000000003</v>
      </c>
      <c r="Z33" s="56">
        <v>841.77</v>
      </c>
      <c r="AA33" s="56">
        <v>81</v>
      </c>
      <c r="AB33" s="56"/>
    </row>
    <row r="34" spans="1:28" x14ac:dyDescent="0.3">
      <c r="A34" s="35"/>
      <c r="B34" s="35">
        <v>3500</v>
      </c>
      <c r="C34" s="228" t="s">
        <v>218</v>
      </c>
      <c r="D34" s="56">
        <f t="shared" si="7"/>
        <v>791486.67442000005</v>
      </c>
      <c r="E34" s="56">
        <v>42322.16</v>
      </c>
      <c r="F34" s="56">
        <v>4694.99</v>
      </c>
      <c r="G34" s="56">
        <v>4234.75</v>
      </c>
      <c r="H34" s="56">
        <v>50311.450000000004</v>
      </c>
      <c r="I34" s="56">
        <v>37817.769999999997</v>
      </c>
      <c r="J34" s="56">
        <v>54373.969999999994</v>
      </c>
      <c r="K34" s="56">
        <v>41021.270000000004</v>
      </c>
      <c r="L34" s="56">
        <v>9294.2759999999998</v>
      </c>
      <c r="M34" s="56">
        <v>7099.1200000000008</v>
      </c>
      <c r="N34" s="56">
        <v>16352.989999999998</v>
      </c>
      <c r="O34" s="56">
        <v>3307.788</v>
      </c>
      <c r="P34" s="56">
        <v>93.84</v>
      </c>
      <c r="Q34" s="56">
        <v>142294.21042000002</v>
      </c>
      <c r="R34" s="56">
        <v>87706.530000000013</v>
      </c>
      <c r="S34" s="56">
        <v>40928.319999999985</v>
      </c>
      <c r="T34" s="56">
        <v>801.01</v>
      </c>
      <c r="U34" s="56">
        <v>67144.570000000022</v>
      </c>
      <c r="V34" s="56">
        <v>168.73</v>
      </c>
      <c r="W34" s="56">
        <v>21775.809999999994</v>
      </c>
      <c r="X34" s="56">
        <v>112350.87</v>
      </c>
      <c r="Y34" s="56">
        <v>13861.910000000002</v>
      </c>
      <c r="Z34" s="56">
        <v>32501.740000000005</v>
      </c>
      <c r="AA34" s="56">
        <v>1028.6000000000001</v>
      </c>
      <c r="AB34" s="56"/>
    </row>
    <row r="35" spans="1:28" x14ac:dyDescent="0.3">
      <c r="A35" s="35"/>
      <c r="B35" s="35">
        <v>3600</v>
      </c>
      <c r="C35" s="228" t="s">
        <v>219</v>
      </c>
      <c r="D35" s="56">
        <f t="shared" si="7"/>
        <v>43.26</v>
      </c>
      <c r="E35" s="56"/>
      <c r="F35" s="56"/>
      <c r="G35" s="56">
        <v>43.26</v>
      </c>
      <c r="H35" s="56"/>
      <c r="I35" s="56"/>
      <c r="J35" s="56"/>
      <c r="K35" s="56"/>
      <c r="L35" s="56"/>
      <c r="M35" s="56"/>
      <c r="N35" s="56"/>
      <c r="O35" s="56"/>
      <c r="P35" s="56"/>
      <c r="Q35" s="56"/>
      <c r="R35" s="56"/>
      <c r="S35" s="56"/>
      <c r="T35" s="56"/>
      <c r="U35" s="56"/>
      <c r="V35" s="56"/>
      <c r="W35" s="56"/>
      <c r="X35" s="56"/>
      <c r="Y35" s="56"/>
      <c r="Z35" s="56"/>
      <c r="AA35" s="56"/>
      <c r="AB35" s="56"/>
    </row>
    <row r="36" spans="1:28" x14ac:dyDescent="0.3">
      <c r="A36" s="35"/>
      <c r="B36" s="35">
        <v>3700</v>
      </c>
      <c r="C36" s="228" t="s">
        <v>220</v>
      </c>
      <c r="D36" s="56">
        <f t="shared" si="7"/>
        <v>36731.589609999995</v>
      </c>
      <c r="E36" s="56">
        <v>5859.49</v>
      </c>
      <c r="F36" s="56">
        <v>903.4499999999997</v>
      </c>
      <c r="G36" s="56">
        <v>1745.2099999999998</v>
      </c>
      <c r="H36" s="56">
        <v>51.620000000000005</v>
      </c>
      <c r="I36" s="56">
        <v>130.91000000000003</v>
      </c>
      <c r="J36" s="56">
        <v>227.8</v>
      </c>
      <c r="K36" s="56">
        <v>875.31999999999994</v>
      </c>
      <c r="L36" s="56">
        <v>1325.855</v>
      </c>
      <c r="M36" s="56">
        <v>1876.4200000000003</v>
      </c>
      <c r="N36" s="56">
        <v>57.570000000000007</v>
      </c>
      <c r="O36" s="56">
        <v>1864.1419999999998</v>
      </c>
      <c r="P36" s="56">
        <v>640.47</v>
      </c>
      <c r="Q36" s="56">
        <v>5790.5126099999989</v>
      </c>
      <c r="R36" s="56">
        <v>654.57000000000016</v>
      </c>
      <c r="S36" s="56">
        <v>2256.7400000000002</v>
      </c>
      <c r="T36" s="56"/>
      <c r="U36" s="56">
        <v>725.7600000000001</v>
      </c>
      <c r="V36" s="56">
        <v>71.88</v>
      </c>
      <c r="W36" s="56">
        <v>1645.26</v>
      </c>
      <c r="X36" s="56">
        <v>381.98</v>
      </c>
      <c r="Y36" s="56">
        <v>666.04</v>
      </c>
      <c r="Z36" s="56">
        <v>21.09</v>
      </c>
      <c r="AA36" s="56">
        <v>8948.5</v>
      </c>
      <c r="AB36" s="56">
        <v>11</v>
      </c>
    </row>
    <row r="37" spans="1:28" x14ac:dyDescent="0.3">
      <c r="A37" s="35"/>
      <c r="B37" s="35">
        <v>3800</v>
      </c>
      <c r="C37" s="228" t="s">
        <v>221</v>
      </c>
      <c r="D37" s="56">
        <f t="shared" si="7"/>
        <v>24117.119570000003</v>
      </c>
      <c r="E37" s="56">
        <v>325.97000000000003</v>
      </c>
      <c r="F37" s="56"/>
      <c r="G37" s="56">
        <v>1355.6999999999998</v>
      </c>
      <c r="H37" s="56"/>
      <c r="I37" s="56">
        <v>568.44000000000005</v>
      </c>
      <c r="J37" s="56">
        <v>15</v>
      </c>
      <c r="K37" s="56">
        <v>703.98</v>
      </c>
      <c r="L37" s="56">
        <v>725.86999999999989</v>
      </c>
      <c r="M37" s="56">
        <v>761.98</v>
      </c>
      <c r="N37" s="56">
        <v>76.56</v>
      </c>
      <c r="O37" s="56">
        <v>508.97300000000001</v>
      </c>
      <c r="P37" s="56"/>
      <c r="Q37" s="56">
        <v>14834.076569999999</v>
      </c>
      <c r="R37" s="56">
        <v>394.23</v>
      </c>
      <c r="S37" s="56">
        <v>2781.3</v>
      </c>
      <c r="T37" s="56"/>
      <c r="U37" s="56">
        <v>356.45</v>
      </c>
      <c r="V37" s="56">
        <v>158.86000000000001</v>
      </c>
      <c r="W37" s="56">
        <v>153.9</v>
      </c>
      <c r="X37" s="56">
        <v>68.47</v>
      </c>
      <c r="Y37" s="56">
        <v>12.76</v>
      </c>
      <c r="Z37" s="56">
        <v>161.9</v>
      </c>
      <c r="AA37" s="56">
        <v>152.69999999999999</v>
      </c>
      <c r="AB37" s="56"/>
    </row>
    <row r="38" spans="1:28" x14ac:dyDescent="0.3">
      <c r="A38" s="35"/>
      <c r="B38" s="35">
        <v>3900</v>
      </c>
      <c r="C38" s="228" t="s">
        <v>222</v>
      </c>
      <c r="D38" s="56">
        <f t="shared" si="7"/>
        <v>61474.236270000001</v>
      </c>
      <c r="E38" s="56">
        <v>35.78</v>
      </c>
      <c r="F38" s="56">
        <v>350.6</v>
      </c>
      <c r="G38" s="56">
        <v>92.1</v>
      </c>
      <c r="H38" s="56">
        <v>283.52999999999997</v>
      </c>
      <c r="I38" s="56">
        <v>5218.5599999999995</v>
      </c>
      <c r="J38" s="56">
        <v>2410.37</v>
      </c>
      <c r="K38" s="56">
        <v>6094.79</v>
      </c>
      <c r="L38" s="56">
        <v>169.22800000000001</v>
      </c>
      <c r="M38" s="56">
        <v>119.57</v>
      </c>
      <c r="N38" s="56">
        <v>106.62</v>
      </c>
      <c r="O38" s="56">
        <v>2750.13</v>
      </c>
      <c r="P38" s="56">
        <v>60.39</v>
      </c>
      <c r="Q38" s="56">
        <v>2585.2482700000005</v>
      </c>
      <c r="R38" s="56">
        <v>2342.73</v>
      </c>
      <c r="S38" s="56">
        <v>383.03</v>
      </c>
      <c r="T38" s="56"/>
      <c r="U38" s="56">
        <v>7622.3300000000008</v>
      </c>
      <c r="V38" s="56">
        <v>1336.7199999999998</v>
      </c>
      <c r="W38" s="56">
        <v>335.44</v>
      </c>
      <c r="X38" s="56">
        <v>1093.45</v>
      </c>
      <c r="Y38" s="56">
        <v>6987.24</v>
      </c>
      <c r="Z38" s="56">
        <v>53.5</v>
      </c>
      <c r="AA38" s="56">
        <v>3321.8</v>
      </c>
      <c r="AB38" s="56">
        <v>17721.080000000002</v>
      </c>
    </row>
    <row r="39" spans="1:28" x14ac:dyDescent="0.3">
      <c r="A39" s="45" t="s">
        <v>223</v>
      </c>
      <c r="B39" s="45"/>
      <c r="C39" s="45"/>
      <c r="D39" s="224">
        <f>SUM(D40:D48)</f>
        <v>2558.0300000000002</v>
      </c>
      <c r="E39" s="224">
        <f>SUM(E40:E48)</f>
        <v>0</v>
      </c>
      <c r="F39" s="224">
        <f t="shared" ref="F39:AB39" si="8">SUM(F40:F48)</f>
        <v>0</v>
      </c>
      <c r="G39" s="224">
        <f t="shared" si="8"/>
        <v>0</v>
      </c>
      <c r="H39" s="224">
        <f t="shared" si="8"/>
        <v>0</v>
      </c>
      <c r="I39" s="224">
        <f t="shared" si="8"/>
        <v>0</v>
      </c>
      <c r="J39" s="224">
        <f t="shared" si="8"/>
        <v>0</v>
      </c>
      <c r="K39" s="224">
        <f t="shared" si="8"/>
        <v>0</v>
      </c>
      <c r="L39" s="224">
        <f t="shared" si="8"/>
        <v>0</v>
      </c>
      <c r="M39" s="224">
        <f t="shared" si="8"/>
        <v>0</v>
      </c>
      <c r="N39" s="224">
        <f t="shared" si="8"/>
        <v>0</v>
      </c>
      <c r="O39" s="224">
        <f t="shared" si="8"/>
        <v>0</v>
      </c>
      <c r="P39" s="224">
        <f t="shared" si="8"/>
        <v>0</v>
      </c>
      <c r="Q39" s="224">
        <f t="shared" si="8"/>
        <v>0</v>
      </c>
      <c r="R39" s="224">
        <f t="shared" si="8"/>
        <v>0</v>
      </c>
      <c r="S39" s="224">
        <f t="shared" si="8"/>
        <v>232</v>
      </c>
      <c r="T39" s="224">
        <f t="shared" si="8"/>
        <v>0</v>
      </c>
      <c r="U39" s="224">
        <f t="shared" si="8"/>
        <v>0</v>
      </c>
      <c r="V39" s="224">
        <f t="shared" si="8"/>
        <v>0</v>
      </c>
      <c r="W39" s="224">
        <f t="shared" si="8"/>
        <v>0</v>
      </c>
      <c r="X39" s="224">
        <f t="shared" si="8"/>
        <v>0</v>
      </c>
      <c r="Y39" s="224">
        <f t="shared" si="8"/>
        <v>0</v>
      </c>
      <c r="Z39" s="224">
        <f t="shared" si="8"/>
        <v>0</v>
      </c>
      <c r="AA39" s="224">
        <f t="shared" si="8"/>
        <v>145</v>
      </c>
      <c r="AB39" s="224">
        <f t="shared" si="8"/>
        <v>2181.0300000000002</v>
      </c>
    </row>
    <row r="40" spans="1:28" x14ac:dyDescent="0.3">
      <c r="A40" s="35"/>
      <c r="B40" s="35">
        <v>4100</v>
      </c>
      <c r="C40" s="228" t="s">
        <v>224</v>
      </c>
      <c r="D40" s="56">
        <f t="shared" ref="D40:D48" si="9">SUM(E40:AD40)</f>
        <v>0</v>
      </c>
      <c r="E40" s="56"/>
      <c r="F40" s="56"/>
      <c r="G40" s="56"/>
      <c r="H40" s="56"/>
      <c r="I40" s="56"/>
      <c r="J40" s="56"/>
      <c r="K40" s="56"/>
      <c r="L40" s="56"/>
      <c r="M40" s="56"/>
      <c r="N40" s="56"/>
      <c r="O40" s="56"/>
      <c r="P40" s="56"/>
      <c r="Q40" s="56"/>
      <c r="R40" s="56"/>
      <c r="S40" s="56"/>
      <c r="T40" s="56"/>
      <c r="U40" s="56"/>
      <c r="V40" s="56"/>
      <c r="W40" s="56"/>
      <c r="X40" s="56"/>
      <c r="Y40" s="56"/>
      <c r="Z40" s="56"/>
      <c r="AA40" s="56"/>
      <c r="AB40" s="56"/>
    </row>
    <row r="41" spans="1:28" x14ac:dyDescent="0.3">
      <c r="A41" s="35"/>
      <c r="B41" s="35">
        <v>4200</v>
      </c>
      <c r="C41" s="228" t="s">
        <v>225</v>
      </c>
      <c r="D41" s="56">
        <f t="shared" si="9"/>
        <v>0</v>
      </c>
      <c r="E41" s="56"/>
      <c r="F41" s="56"/>
      <c r="G41" s="56"/>
      <c r="H41" s="56"/>
      <c r="I41" s="56"/>
      <c r="J41" s="56"/>
      <c r="K41" s="56"/>
      <c r="L41" s="56"/>
      <c r="M41" s="56"/>
      <c r="N41" s="56"/>
      <c r="O41" s="56"/>
      <c r="P41" s="56"/>
      <c r="Q41" s="56"/>
      <c r="R41" s="56"/>
      <c r="S41" s="56"/>
      <c r="T41" s="56"/>
      <c r="U41" s="56"/>
      <c r="V41" s="56"/>
      <c r="W41" s="56"/>
      <c r="X41" s="56"/>
      <c r="Y41" s="56"/>
      <c r="Z41" s="56"/>
      <c r="AA41" s="56"/>
      <c r="AB41" s="56"/>
    </row>
    <row r="42" spans="1:28" x14ac:dyDescent="0.3">
      <c r="A42" s="35"/>
      <c r="B42" s="35">
        <v>4300</v>
      </c>
      <c r="C42" s="228" t="s">
        <v>226</v>
      </c>
      <c r="D42" s="56">
        <f t="shared" si="9"/>
        <v>2326.0300000000002</v>
      </c>
      <c r="E42" s="56"/>
      <c r="F42" s="56"/>
      <c r="G42" s="56"/>
      <c r="H42" s="56"/>
      <c r="I42" s="56"/>
      <c r="J42" s="56"/>
      <c r="K42" s="56"/>
      <c r="L42" s="56"/>
      <c r="M42" s="56"/>
      <c r="N42" s="56"/>
      <c r="O42" s="56"/>
      <c r="P42" s="56"/>
      <c r="Q42" s="56"/>
      <c r="R42" s="56"/>
      <c r="S42" s="56"/>
      <c r="T42" s="56"/>
      <c r="U42" s="56"/>
      <c r="V42" s="56"/>
      <c r="W42" s="56"/>
      <c r="X42" s="56"/>
      <c r="Y42" s="56"/>
      <c r="Z42" s="56"/>
      <c r="AA42" s="56">
        <v>145</v>
      </c>
      <c r="AB42" s="56">
        <v>2181.0300000000002</v>
      </c>
    </row>
    <row r="43" spans="1:28" x14ac:dyDescent="0.3">
      <c r="A43" s="35"/>
      <c r="B43" s="35">
        <v>4400</v>
      </c>
      <c r="C43" s="228" t="s">
        <v>227</v>
      </c>
      <c r="D43" s="56">
        <f t="shared" si="9"/>
        <v>232</v>
      </c>
      <c r="E43" s="56"/>
      <c r="F43" s="56"/>
      <c r="G43" s="56"/>
      <c r="H43" s="56"/>
      <c r="I43" s="56"/>
      <c r="J43" s="56"/>
      <c r="K43" s="56"/>
      <c r="L43" s="56"/>
      <c r="M43" s="56"/>
      <c r="N43" s="56"/>
      <c r="O43" s="56"/>
      <c r="P43" s="56"/>
      <c r="Q43" s="56"/>
      <c r="R43" s="56"/>
      <c r="S43" s="56">
        <v>232</v>
      </c>
      <c r="T43" s="56"/>
      <c r="U43" s="56"/>
      <c r="V43" s="56"/>
      <c r="W43" s="56"/>
      <c r="X43" s="56"/>
      <c r="Y43" s="56"/>
      <c r="Z43" s="56"/>
      <c r="AA43" s="56"/>
      <c r="AB43" s="56"/>
    </row>
    <row r="44" spans="1:28" x14ac:dyDescent="0.3">
      <c r="A44" s="35"/>
      <c r="B44" s="35">
        <v>4500</v>
      </c>
      <c r="C44" s="228" t="s">
        <v>228</v>
      </c>
      <c r="D44" s="56">
        <f t="shared" si="9"/>
        <v>0</v>
      </c>
      <c r="E44" s="56"/>
      <c r="F44" s="56"/>
      <c r="G44" s="56"/>
      <c r="H44" s="56"/>
      <c r="I44" s="56"/>
      <c r="J44" s="56"/>
      <c r="K44" s="56"/>
      <c r="L44" s="56"/>
      <c r="M44" s="56"/>
      <c r="N44" s="56"/>
      <c r="O44" s="56"/>
      <c r="P44" s="56"/>
      <c r="Q44" s="56"/>
      <c r="R44" s="56"/>
      <c r="S44" s="56"/>
      <c r="T44" s="56"/>
      <c r="U44" s="56"/>
      <c r="V44" s="56"/>
      <c r="W44" s="56"/>
      <c r="X44" s="56"/>
      <c r="Y44" s="56"/>
      <c r="Z44" s="56"/>
      <c r="AA44" s="56"/>
      <c r="AB44" s="56"/>
    </row>
    <row r="45" spans="1:28" x14ac:dyDescent="0.3">
      <c r="A45" s="35"/>
      <c r="B45" s="35">
        <v>4600</v>
      </c>
      <c r="C45" s="228" t="s">
        <v>229</v>
      </c>
      <c r="D45" s="56">
        <f t="shared" si="9"/>
        <v>0</v>
      </c>
      <c r="E45" s="56"/>
      <c r="F45" s="56"/>
      <c r="G45" s="56"/>
      <c r="H45" s="56"/>
      <c r="I45" s="56"/>
      <c r="J45" s="56"/>
      <c r="K45" s="56"/>
      <c r="L45" s="56"/>
      <c r="M45" s="56"/>
      <c r="N45" s="56"/>
      <c r="O45" s="56"/>
      <c r="P45" s="56"/>
      <c r="Q45" s="56"/>
      <c r="R45" s="56"/>
      <c r="S45" s="56"/>
      <c r="T45" s="56"/>
      <c r="U45" s="56"/>
      <c r="V45" s="56"/>
      <c r="W45" s="56"/>
      <c r="X45" s="56"/>
      <c r="Y45" s="56"/>
      <c r="Z45" s="56"/>
      <c r="AA45" s="56"/>
      <c r="AB45" s="56"/>
    </row>
    <row r="46" spans="1:28" x14ac:dyDescent="0.3">
      <c r="A46" s="35"/>
      <c r="B46" s="35">
        <v>4700</v>
      </c>
      <c r="C46" s="228" t="s">
        <v>230</v>
      </c>
      <c r="D46" s="56">
        <f t="shared" si="9"/>
        <v>0</v>
      </c>
      <c r="E46" s="56"/>
      <c r="F46" s="56"/>
      <c r="G46" s="56"/>
      <c r="H46" s="56"/>
      <c r="I46" s="56"/>
      <c r="J46" s="56"/>
      <c r="K46" s="56"/>
      <c r="L46" s="56"/>
      <c r="M46" s="56"/>
      <c r="N46" s="56"/>
      <c r="O46" s="56"/>
      <c r="P46" s="56"/>
      <c r="Q46" s="56"/>
      <c r="R46" s="56"/>
      <c r="S46" s="56"/>
      <c r="T46" s="56"/>
      <c r="U46" s="56"/>
      <c r="V46" s="56"/>
      <c r="W46" s="56"/>
      <c r="X46" s="56"/>
      <c r="Y46" s="56"/>
      <c r="Z46" s="56"/>
      <c r="AA46" s="56"/>
      <c r="AB46" s="56"/>
    </row>
    <row r="47" spans="1:28" x14ac:dyDescent="0.3">
      <c r="A47" s="35"/>
      <c r="B47" s="35">
        <v>4800</v>
      </c>
      <c r="C47" s="228" t="s">
        <v>231</v>
      </c>
      <c r="D47" s="56">
        <f t="shared" si="9"/>
        <v>0</v>
      </c>
      <c r="E47" s="56"/>
      <c r="F47" s="56"/>
      <c r="G47" s="56"/>
      <c r="H47" s="56"/>
      <c r="I47" s="56"/>
      <c r="J47" s="56"/>
      <c r="K47" s="56"/>
      <c r="L47" s="56"/>
      <c r="M47" s="56"/>
      <c r="N47" s="56"/>
      <c r="O47" s="56"/>
      <c r="P47" s="56"/>
      <c r="Q47" s="56"/>
      <c r="R47" s="56"/>
      <c r="S47" s="56"/>
      <c r="T47" s="56"/>
      <c r="U47" s="56"/>
      <c r="V47" s="56"/>
      <c r="W47" s="56"/>
      <c r="X47" s="56"/>
      <c r="Y47" s="56"/>
      <c r="Z47" s="56"/>
      <c r="AA47" s="56"/>
      <c r="AB47" s="56"/>
    </row>
    <row r="48" spans="1:28" x14ac:dyDescent="0.3">
      <c r="A48" s="35"/>
      <c r="B48" s="35">
        <v>4900</v>
      </c>
      <c r="C48" s="228" t="s">
        <v>232</v>
      </c>
      <c r="D48" s="56">
        <f t="shared" si="9"/>
        <v>0</v>
      </c>
      <c r="E48" s="56"/>
      <c r="F48" s="56"/>
      <c r="G48" s="56"/>
      <c r="H48" s="56"/>
      <c r="I48" s="56"/>
      <c r="J48" s="56"/>
      <c r="K48" s="56"/>
      <c r="L48" s="56"/>
      <c r="M48" s="56"/>
      <c r="N48" s="56"/>
      <c r="O48" s="56"/>
      <c r="P48" s="56"/>
      <c r="Q48" s="56"/>
      <c r="R48" s="56"/>
      <c r="S48" s="56"/>
      <c r="T48" s="56"/>
      <c r="U48" s="56"/>
      <c r="V48" s="56"/>
      <c r="W48" s="56"/>
      <c r="X48" s="56"/>
      <c r="Y48" s="56"/>
      <c r="Z48" s="56"/>
      <c r="AA48" s="56"/>
      <c r="AB48" s="56"/>
    </row>
    <row r="49" spans="1:28" x14ac:dyDescent="0.3">
      <c r="A49" s="45" t="s">
        <v>233</v>
      </c>
      <c r="B49" s="45"/>
      <c r="C49" s="45"/>
      <c r="D49" s="224">
        <f>SUM(D50:D56)</f>
        <v>0</v>
      </c>
      <c r="E49" s="224">
        <f>SUM(E50:E56)</f>
        <v>0</v>
      </c>
      <c r="F49" s="224">
        <f t="shared" ref="F49:AB49" si="10">SUM(F50:F56)</f>
        <v>0</v>
      </c>
      <c r="G49" s="224">
        <f t="shared" si="10"/>
        <v>0</v>
      </c>
      <c r="H49" s="224">
        <f t="shared" si="10"/>
        <v>0</v>
      </c>
      <c r="I49" s="224">
        <f t="shared" si="10"/>
        <v>0</v>
      </c>
      <c r="J49" s="224">
        <f t="shared" si="10"/>
        <v>0</v>
      </c>
      <c r="K49" s="224">
        <f t="shared" si="10"/>
        <v>0</v>
      </c>
      <c r="L49" s="224">
        <f t="shared" si="10"/>
        <v>0</v>
      </c>
      <c r="M49" s="224">
        <f t="shared" si="10"/>
        <v>0</v>
      </c>
      <c r="N49" s="224">
        <f t="shared" si="10"/>
        <v>0</v>
      </c>
      <c r="O49" s="224">
        <f t="shared" si="10"/>
        <v>0</v>
      </c>
      <c r="P49" s="224">
        <f t="shared" si="10"/>
        <v>0</v>
      </c>
      <c r="Q49" s="224">
        <f t="shared" si="10"/>
        <v>0</v>
      </c>
      <c r="R49" s="224">
        <f t="shared" si="10"/>
        <v>0</v>
      </c>
      <c r="S49" s="224">
        <f t="shared" si="10"/>
        <v>0</v>
      </c>
      <c r="T49" s="224">
        <f t="shared" si="10"/>
        <v>0</v>
      </c>
      <c r="U49" s="224">
        <f t="shared" si="10"/>
        <v>0</v>
      </c>
      <c r="V49" s="224">
        <f t="shared" si="10"/>
        <v>0</v>
      </c>
      <c r="W49" s="224">
        <f t="shared" si="10"/>
        <v>0</v>
      </c>
      <c r="X49" s="224">
        <f t="shared" si="10"/>
        <v>0</v>
      </c>
      <c r="Y49" s="224">
        <f t="shared" si="10"/>
        <v>0</v>
      </c>
      <c r="Z49" s="224">
        <f t="shared" si="10"/>
        <v>0</v>
      </c>
      <c r="AA49" s="224">
        <f t="shared" si="10"/>
        <v>0</v>
      </c>
      <c r="AB49" s="224">
        <f t="shared" si="10"/>
        <v>0</v>
      </c>
    </row>
    <row r="50" spans="1:28" x14ac:dyDescent="0.3">
      <c r="A50" s="35"/>
      <c r="B50" s="35">
        <v>7100</v>
      </c>
      <c r="C50" s="228" t="s">
        <v>234</v>
      </c>
      <c r="D50" s="56">
        <f t="shared" ref="D50:D56" si="11">SUM(E50:AD50)</f>
        <v>0</v>
      </c>
      <c r="E50" s="56"/>
      <c r="F50" s="56"/>
      <c r="G50" s="56"/>
      <c r="H50" s="56"/>
      <c r="I50" s="56"/>
      <c r="J50" s="56"/>
      <c r="K50" s="56"/>
      <c r="L50" s="56"/>
      <c r="M50" s="56"/>
      <c r="N50" s="56"/>
      <c r="O50" s="56"/>
      <c r="P50" s="56"/>
      <c r="Q50" s="56"/>
      <c r="R50" s="56"/>
      <c r="S50" s="56"/>
      <c r="T50" s="56"/>
      <c r="U50" s="56"/>
      <c r="V50" s="56"/>
      <c r="W50" s="56"/>
      <c r="X50" s="56"/>
      <c r="Y50" s="56"/>
      <c r="Z50" s="56"/>
      <c r="AA50" s="56"/>
      <c r="AB50" s="56"/>
    </row>
    <row r="51" spans="1:28" x14ac:dyDescent="0.3">
      <c r="A51" s="35"/>
      <c r="B51" s="35">
        <v>7200</v>
      </c>
      <c r="C51" s="228" t="s">
        <v>235</v>
      </c>
      <c r="D51" s="56">
        <f t="shared" si="11"/>
        <v>0</v>
      </c>
      <c r="E51" s="56"/>
      <c r="F51" s="56"/>
      <c r="G51" s="56"/>
      <c r="H51" s="56"/>
      <c r="I51" s="56"/>
      <c r="J51" s="56"/>
      <c r="K51" s="56"/>
      <c r="L51" s="56"/>
      <c r="M51" s="56"/>
      <c r="N51" s="56"/>
      <c r="O51" s="56"/>
      <c r="P51" s="56"/>
      <c r="Q51" s="56"/>
      <c r="R51" s="56"/>
      <c r="S51" s="56"/>
      <c r="T51" s="56"/>
      <c r="U51" s="56"/>
      <c r="V51" s="56"/>
      <c r="W51" s="56"/>
      <c r="X51" s="56"/>
      <c r="Y51" s="56"/>
      <c r="Z51" s="56"/>
      <c r="AA51" s="56"/>
      <c r="AB51" s="56"/>
    </row>
    <row r="52" spans="1:28" x14ac:dyDescent="0.3">
      <c r="A52" s="35"/>
      <c r="B52" s="35">
        <v>7300</v>
      </c>
      <c r="C52" s="228" t="s">
        <v>236</v>
      </c>
      <c r="D52" s="56">
        <f t="shared" si="11"/>
        <v>0</v>
      </c>
      <c r="E52" s="56"/>
      <c r="F52" s="56"/>
      <c r="G52" s="56"/>
      <c r="H52" s="56"/>
      <c r="I52" s="56"/>
      <c r="J52" s="56"/>
      <c r="K52" s="56"/>
      <c r="L52" s="56"/>
      <c r="M52" s="56"/>
      <c r="N52" s="56"/>
      <c r="O52" s="56"/>
      <c r="P52" s="56"/>
      <c r="Q52" s="56"/>
      <c r="R52" s="56"/>
      <c r="S52" s="56"/>
      <c r="T52" s="56"/>
      <c r="U52" s="56"/>
      <c r="V52" s="56"/>
      <c r="W52" s="56"/>
      <c r="X52" s="56"/>
      <c r="Y52" s="56"/>
      <c r="Z52" s="56"/>
      <c r="AA52" s="56"/>
      <c r="AB52" s="56"/>
    </row>
    <row r="53" spans="1:28" x14ac:dyDescent="0.3">
      <c r="A53" s="35"/>
      <c r="B53" s="35">
        <v>7400</v>
      </c>
      <c r="C53" s="228" t="s">
        <v>237</v>
      </c>
      <c r="D53" s="56">
        <f t="shared" si="11"/>
        <v>0</v>
      </c>
      <c r="E53" s="56"/>
      <c r="F53" s="56"/>
      <c r="G53" s="56"/>
      <c r="H53" s="56"/>
      <c r="I53" s="56"/>
      <c r="J53" s="56"/>
      <c r="K53" s="56"/>
      <c r="L53" s="56"/>
      <c r="M53" s="56"/>
      <c r="N53" s="56"/>
      <c r="O53" s="56"/>
      <c r="P53" s="56"/>
      <c r="Q53" s="56"/>
      <c r="R53" s="56"/>
      <c r="S53" s="56"/>
      <c r="T53" s="56"/>
      <c r="U53" s="56"/>
      <c r="V53" s="56"/>
      <c r="W53" s="56"/>
      <c r="X53" s="56"/>
      <c r="Y53" s="56"/>
      <c r="Z53" s="56"/>
      <c r="AA53" s="56"/>
      <c r="AB53" s="56"/>
    </row>
    <row r="54" spans="1:28" x14ac:dyDescent="0.3">
      <c r="A54" s="35"/>
      <c r="B54" s="35">
        <v>7500</v>
      </c>
      <c r="C54" s="228" t="s">
        <v>238</v>
      </c>
      <c r="D54" s="56">
        <f t="shared" si="11"/>
        <v>0</v>
      </c>
      <c r="E54" s="56"/>
      <c r="F54" s="56"/>
      <c r="G54" s="56"/>
      <c r="H54" s="56"/>
      <c r="I54" s="56"/>
      <c r="J54" s="56"/>
      <c r="K54" s="56"/>
      <c r="L54" s="56"/>
      <c r="M54" s="56"/>
      <c r="N54" s="56"/>
      <c r="O54" s="56"/>
      <c r="P54" s="56"/>
      <c r="Q54" s="56"/>
      <c r="R54" s="56"/>
      <c r="S54" s="56"/>
      <c r="T54" s="56"/>
      <c r="U54" s="56"/>
      <c r="V54" s="56"/>
      <c r="W54" s="56"/>
      <c r="X54" s="56"/>
      <c r="Y54" s="56"/>
      <c r="Z54" s="56"/>
      <c r="AA54" s="56"/>
      <c r="AB54" s="56"/>
    </row>
    <row r="55" spans="1:28" x14ac:dyDescent="0.3">
      <c r="A55" s="35"/>
      <c r="B55" s="35">
        <v>7600</v>
      </c>
      <c r="C55" s="228" t="s">
        <v>239</v>
      </c>
      <c r="D55" s="56">
        <f t="shared" si="11"/>
        <v>0</v>
      </c>
      <c r="E55" s="56"/>
      <c r="F55" s="56"/>
      <c r="G55" s="56"/>
      <c r="H55" s="56"/>
      <c r="I55" s="56"/>
      <c r="J55" s="56"/>
      <c r="K55" s="56"/>
      <c r="L55" s="56"/>
      <c r="M55" s="56"/>
      <c r="N55" s="56"/>
      <c r="O55" s="56"/>
      <c r="P55" s="56"/>
      <c r="Q55" s="56"/>
      <c r="R55" s="56"/>
      <c r="S55" s="56"/>
      <c r="T55" s="56"/>
      <c r="U55" s="56"/>
      <c r="V55" s="56"/>
      <c r="W55" s="56"/>
      <c r="X55" s="56"/>
      <c r="Y55" s="56"/>
      <c r="Z55" s="56"/>
      <c r="AA55" s="56"/>
      <c r="AB55" s="56"/>
    </row>
    <row r="56" spans="1:28" x14ac:dyDescent="0.3">
      <c r="A56" s="35"/>
      <c r="B56" s="35">
        <v>7900</v>
      </c>
      <c r="C56" s="228" t="s">
        <v>240</v>
      </c>
      <c r="D56" s="56">
        <f t="shared" si="11"/>
        <v>0</v>
      </c>
      <c r="E56" s="56"/>
      <c r="F56" s="56"/>
      <c r="G56" s="56"/>
      <c r="H56" s="56"/>
      <c r="I56" s="56"/>
      <c r="J56" s="56"/>
      <c r="K56" s="56"/>
      <c r="L56" s="56"/>
      <c r="M56" s="56"/>
      <c r="N56" s="56"/>
      <c r="O56" s="56"/>
      <c r="P56" s="56"/>
      <c r="Q56" s="56"/>
      <c r="R56" s="56"/>
      <c r="S56" s="56"/>
      <c r="T56" s="56"/>
      <c r="U56" s="56"/>
      <c r="V56" s="56"/>
      <c r="W56" s="56"/>
      <c r="X56" s="56"/>
      <c r="Y56" s="56"/>
      <c r="Z56" s="56"/>
      <c r="AA56" s="56"/>
      <c r="AB56" s="56"/>
    </row>
    <row r="57" spans="1:28" ht="18" x14ac:dyDescent="0.35">
      <c r="A57" s="35"/>
      <c r="B57" s="35"/>
      <c r="C57" s="229"/>
      <c r="D57" s="56"/>
      <c r="E57" s="56"/>
      <c r="F57" s="56"/>
      <c r="G57" s="56"/>
      <c r="H57" s="56"/>
      <c r="I57" s="56"/>
      <c r="J57" s="56"/>
      <c r="K57" s="56"/>
      <c r="L57" s="56"/>
      <c r="M57" s="56"/>
      <c r="N57" s="56"/>
      <c r="O57" s="56"/>
      <c r="P57" s="56"/>
      <c r="Q57" s="56"/>
      <c r="R57" s="56"/>
      <c r="S57" s="56"/>
      <c r="T57" s="56"/>
      <c r="U57" s="56"/>
      <c r="V57" s="56"/>
      <c r="W57" s="56"/>
      <c r="X57" s="56"/>
      <c r="Y57" s="56"/>
      <c r="Z57" s="56"/>
      <c r="AA57" s="56"/>
      <c r="AB57" s="56"/>
    </row>
    <row r="58" spans="1:28" x14ac:dyDescent="0.3">
      <c r="A58" s="230"/>
      <c r="B58" s="230"/>
      <c r="C58" s="231" t="s">
        <v>241</v>
      </c>
      <c r="D58" s="223">
        <f>D59+D69+D79+D83</f>
        <v>359926.11310000002</v>
      </c>
      <c r="E58" s="223">
        <f>E59+E69+E79+E83</f>
        <v>0</v>
      </c>
      <c r="F58" s="223">
        <f t="shared" ref="F58:AB58" si="12">F59+F69+F79+F83</f>
        <v>0</v>
      </c>
      <c r="G58" s="223">
        <f t="shared" si="12"/>
        <v>0</v>
      </c>
      <c r="H58" s="223">
        <f t="shared" si="12"/>
        <v>68866.94</v>
      </c>
      <c r="I58" s="223">
        <f t="shared" si="12"/>
        <v>0</v>
      </c>
      <c r="J58" s="223">
        <f t="shared" si="12"/>
        <v>18880.79</v>
      </c>
      <c r="K58" s="223">
        <f t="shared" si="12"/>
        <v>153161.48000000001</v>
      </c>
      <c r="L58" s="223">
        <f t="shared" si="12"/>
        <v>0</v>
      </c>
      <c r="M58" s="223">
        <f t="shared" si="12"/>
        <v>0</v>
      </c>
      <c r="N58" s="223">
        <f t="shared" si="12"/>
        <v>0</v>
      </c>
      <c r="O58" s="223">
        <f t="shared" si="12"/>
        <v>0</v>
      </c>
      <c r="P58" s="223">
        <f t="shared" si="12"/>
        <v>0</v>
      </c>
      <c r="Q58" s="223">
        <f t="shared" si="12"/>
        <v>6562.7330999999995</v>
      </c>
      <c r="R58" s="223">
        <f t="shared" si="12"/>
        <v>0</v>
      </c>
      <c r="S58" s="223">
        <f t="shared" si="12"/>
        <v>700</v>
      </c>
      <c r="T58" s="223">
        <f t="shared" si="12"/>
        <v>0</v>
      </c>
      <c r="U58" s="223">
        <f t="shared" si="12"/>
        <v>20085.379999999997</v>
      </c>
      <c r="V58" s="223">
        <f t="shared" si="12"/>
        <v>0</v>
      </c>
      <c r="W58" s="223">
        <f t="shared" si="12"/>
        <v>24797.9</v>
      </c>
      <c r="X58" s="223">
        <f t="shared" si="12"/>
        <v>0</v>
      </c>
      <c r="Y58" s="223">
        <f t="shared" si="12"/>
        <v>0</v>
      </c>
      <c r="Z58" s="223">
        <f t="shared" si="12"/>
        <v>65316.69</v>
      </c>
      <c r="AA58" s="223">
        <f t="shared" si="12"/>
        <v>1554.2</v>
      </c>
      <c r="AB58" s="223">
        <f t="shared" si="12"/>
        <v>0</v>
      </c>
    </row>
    <row r="59" spans="1:28" x14ac:dyDescent="0.3">
      <c r="A59" s="45" t="s">
        <v>223</v>
      </c>
      <c r="B59" s="45"/>
      <c r="C59" s="45"/>
      <c r="D59" s="224">
        <f>SUM(D60:D68)</f>
        <v>0</v>
      </c>
      <c r="E59" s="224">
        <f>SUM(E60:E68)</f>
        <v>0</v>
      </c>
      <c r="F59" s="224">
        <f t="shared" ref="F59:AB59" si="13">SUM(F60:F68)</f>
        <v>0</v>
      </c>
      <c r="G59" s="224">
        <f t="shared" si="13"/>
        <v>0</v>
      </c>
      <c r="H59" s="224">
        <f t="shared" si="13"/>
        <v>0</v>
      </c>
      <c r="I59" s="224">
        <f t="shared" si="13"/>
        <v>0</v>
      </c>
      <c r="J59" s="224">
        <f t="shared" si="13"/>
        <v>0</v>
      </c>
      <c r="K59" s="224">
        <f t="shared" si="13"/>
        <v>0</v>
      </c>
      <c r="L59" s="224">
        <f t="shared" si="13"/>
        <v>0</v>
      </c>
      <c r="M59" s="224">
        <f t="shared" si="13"/>
        <v>0</v>
      </c>
      <c r="N59" s="224">
        <f t="shared" si="13"/>
        <v>0</v>
      </c>
      <c r="O59" s="224">
        <f t="shared" si="13"/>
        <v>0</v>
      </c>
      <c r="P59" s="224">
        <f t="shared" si="13"/>
        <v>0</v>
      </c>
      <c r="Q59" s="224">
        <f t="shared" si="13"/>
        <v>0</v>
      </c>
      <c r="R59" s="224">
        <f t="shared" si="13"/>
        <v>0</v>
      </c>
      <c r="S59" s="224">
        <f t="shared" si="13"/>
        <v>0</v>
      </c>
      <c r="T59" s="224">
        <f t="shared" si="13"/>
        <v>0</v>
      </c>
      <c r="U59" s="224">
        <f t="shared" si="13"/>
        <v>0</v>
      </c>
      <c r="V59" s="224">
        <f t="shared" si="13"/>
        <v>0</v>
      </c>
      <c r="W59" s="224">
        <f t="shared" si="13"/>
        <v>0</v>
      </c>
      <c r="X59" s="224">
        <f t="shared" si="13"/>
        <v>0</v>
      </c>
      <c r="Y59" s="224">
        <f t="shared" si="13"/>
        <v>0</v>
      </c>
      <c r="Z59" s="224">
        <f t="shared" si="13"/>
        <v>0</v>
      </c>
      <c r="AA59" s="224">
        <f t="shared" si="13"/>
        <v>0</v>
      </c>
      <c r="AB59" s="224">
        <f t="shared" si="13"/>
        <v>0</v>
      </c>
    </row>
    <row r="60" spans="1:28" x14ac:dyDescent="0.3">
      <c r="A60" s="35"/>
      <c r="B60" s="35">
        <v>4100</v>
      </c>
      <c r="C60" s="228" t="s">
        <v>224</v>
      </c>
      <c r="D60" s="56">
        <f t="shared" ref="D60:D68" si="14">SUM(E60:AD60)</f>
        <v>0</v>
      </c>
      <c r="E60" s="56"/>
      <c r="F60" s="56"/>
      <c r="G60" s="56"/>
      <c r="H60" s="56"/>
      <c r="I60" s="56"/>
      <c r="J60" s="56"/>
      <c r="K60" s="56"/>
      <c r="L60" s="56"/>
      <c r="M60" s="56"/>
      <c r="N60" s="56"/>
      <c r="O60" s="56"/>
      <c r="P60" s="56"/>
      <c r="Q60" s="56"/>
      <c r="R60" s="56"/>
      <c r="S60" s="56"/>
      <c r="T60" s="56"/>
      <c r="U60" s="56"/>
      <c r="V60" s="56"/>
      <c r="W60" s="56"/>
      <c r="X60" s="56"/>
      <c r="Y60" s="56"/>
      <c r="Z60" s="56"/>
      <c r="AA60" s="56"/>
      <c r="AB60" s="56"/>
    </row>
    <row r="61" spans="1:28" x14ac:dyDescent="0.3">
      <c r="A61" s="35"/>
      <c r="B61" s="35">
        <v>4200</v>
      </c>
      <c r="C61" s="228" t="s">
        <v>225</v>
      </c>
      <c r="D61" s="56">
        <f t="shared" si="14"/>
        <v>0</v>
      </c>
      <c r="E61" s="56"/>
      <c r="F61" s="56"/>
      <c r="G61" s="56"/>
      <c r="H61" s="56"/>
      <c r="I61" s="56"/>
      <c r="J61" s="56"/>
      <c r="K61" s="56"/>
      <c r="L61" s="56"/>
      <c r="M61" s="56"/>
      <c r="N61" s="56"/>
      <c r="O61" s="56"/>
      <c r="P61" s="56"/>
      <c r="Q61" s="56"/>
      <c r="R61" s="56"/>
      <c r="S61" s="56"/>
      <c r="T61" s="56"/>
      <c r="U61" s="56"/>
      <c r="V61" s="56"/>
      <c r="W61" s="56"/>
      <c r="X61" s="56"/>
      <c r="Y61" s="56"/>
      <c r="Z61" s="56"/>
      <c r="AA61" s="56"/>
      <c r="AB61" s="56"/>
    </row>
    <row r="62" spans="1:28" x14ac:dyDescent="0.3">
      <c r="A62" s="35"/>
      <c r="B62" s="35">
        <v>4300</v>
      </c>
      <c r="C62" s="228" t="s">
        <v>226</v>
      </c>
      <c r="D62" s="56">
        <f t="shared" si="14"/>
        <v>0</v>
      </c>
      <c r="E62" s="56"/>
      <c r="F62" s="56"/>
      <c r="G62" s="56"/>
      <c r="H62" s="56"/>
      <c r="I62" s="56"/>
      <c r="J62" s="56"/>
      <c r="K62" s="56"/>
      <c r="L62" s="56"/>
      <c r="M62" s="56"/>
      <c r="N62" s="56"/>
      <c r="O62" s="56"/>
      <c r="P62" s="56"/>
      <c r="Q62" s="56"/>
      <c r="R62" s="56"/>
      <c r="S62" s="56"/>
      <c r="T62" s="56"/>
      <c r="U62" s="56"/>
      <c r="V62" s="56"/>
      <c r="W62" s="56"/>
      <c r="X62" s="56"/>
      <c r="Y62" s="56"/>
      <c r="Z62" s="56"/>
      <c r="AA62" s="56"/>
      <c r="AB62" s="56"/>
    </row>
    <row r="63" spans="1:28" x14ac:dyDescent="0.3">
      <c r="A63" s="35"/>
      <c r="B63" s="35">
        <v>4400</v>
      </c>
      <c r="C63" s="228" t="s">
        <v>227</v>
      </c>
      <c r="D63" s="56">
        <f t="shared" si="14"/>
        <v>0</v>
      </c>
      <c r="E63" s="56"/>
      <c r="F63" s="56"/>
      <c r="G63" s="56"/>
      <c r="H63" s="56"/>
      <c r="I63" s="56"/>
      <c r="J63" s="56"/>
      <c r="K63" s="56"/>
      <c r="L63" s="56"/>
      <c r="M63" s="56"/>
      <c r="N63" s="56"/>
      <c r="O63" s="56"/>
      <c r="P63" s="56"/>
      <c r="Q63" s="56"/>
      <c r="R63" s="56"/>
      <c r="S63" s="56"/>
      <c r="T63" s="56"/>
      <c r="U63" s="56"/>
      <c r="V63" s="56"/>
      <c r="W63" s="56"/>
      <c r="X63" s="56"/>
      <c r="Y63" s="56"/>
      <c r="Z63" s="56"/>
      <c r="AA63" s="56"/>
      <c r="AB63" s="56"/>
    </row>
    <row r="64" spans="1:28" x14ac:dyDescent="0.3">
      <c r="A64" s="35"/>
      <c r="B64" s="35">
        <v>4500</v>
      </c>
      <c r="C64" s="228" t="s">
        <v>228</v>
      </c>
      <c r="D64" s="56">
        <f t="shared" si="14"/>
        <v>0</v>
      </c>
      <c r="E64" s="56"/>
      <c r="F64" s="56"/>
      <c r="G64" s="56"/>
      <c r="H64" s="56"/>
      <c r="I64" s="56"/>
      <c r="J64" s="56"/>
      <c r="K64" s="56"/>
      <c r="L64" s="56"/>
      <c r="M64" s="56"/>
      <c r="N64" s="56"/>
      <c r="O64" s="56"/>
      <c r="P64" s="56"/>
      <c r="Q64" s="56"/>
      <c r="R64" s="56"/>
      <c r="S64" s="56"/>
      <c r="T64" s="56"/>
      <c r="U64" s="56"/>
      <c r="V64" s="56"/>
      <c r="W64" s="56"/>
      <c r="X64" s="56"/>
      <c r="Y64" s="56"/>
      <c r="Z64" s="56"/>
      <c r="AA64" s="56"/>
      <c r="AB64" s="56"/>
    </row>
    <row r="65" spans="1:28" x14ac:dyDescent="0.3">
      <c r="A65" s="35"/>
      <c r="B65" s="35">
        <v>4600</v>
      </c>
      <c r="C65" s="228" t="s">
        <v>229</v>
      </c>
      <c r="D65" s="56">
        <f t="shared" si="14"/>
        <v>0</v>
      </c>
      <c r="E65" s="56"/>
      <c r="F65" s="56"/>
      <c r="G65" s="56"/>
      <c r="H65" s="56"/>
      <c r="I65" s="56"/>
      <c r="J65" s="56"/>
      <c r="K65" s="56"/>
      <c r="L65" s="56"/>
      <c r="M65" s="56"/>
      <c r="N65" s="56"/>
      <c r="O65" s="56"/>
      <c r="P65" s="56"/>
      <c r="Q65" s="56"/>
      <c r="R65" s="56"/>
      <c r="S65" s="56"/>
      <c r="T65" s="56"/>
      <c r="U65" s="56"/>
      <c r="V65" s="56"/>
      <c r="W65" s="56"/>
      <c r="X65" s="56"/>
      <c r="Y65" s="56"/>
      <c r="Z65" s="56"/>
      <c r="AA65" s="56"/>
      <c r="AB65" s="56"/>
    </row>
    <row r="66" spans="1:28" x14ac:dyDescent="0.3">
      <c r="A66" s="35"/>
      <c r="B66" s="35">
        <v>4700</v>
      </c>
      <c r="C66" s="228" t="s">
        <v>230</v>
      </c>
      <c r="D66" s="56">
        <f t="shared" si="14"/>
        <v>0</v>
      </c>
      <c r="E66" s="56"/>
      <c r="F66" s="56"/>
      <c r="G66" s="56"/>
      <c r="H66" s="56"/>
      <c r="I66" s="56"/>
      <c r="J66" s="56"/>
      <c r="K66" s="56"/>
      <c r="L66" s="56"/>
      <c r="M66" s="56"/>
      <c r="N66" s="56"/>
      <c r="O66" s="56"/>
      <c r="P66" s="56"/>
      <c r="Q66" s="56"/>
      <c r="R66" s="56"/>
      <c r="S66" s="56"/>
      <c r="T66" s="56"/>
      <c r="U66" s="56"/>
      <c r="V66" s="56"/>
      <c r="W66" s="56"/>
      <c r="X66" s="56"/>
      <c r="Y66" s="56"/>
      <c r="Z66" s="56"/>
      <c r="AA66" s="56"/>
      <c r="AB66" s="56"/>
    </row>
    <row r="67" spans="1:28" x14ac:dyDescent="0.3">
      <c r="A67" s="35"/>
      <c r="B67" s="35">
        <v>4800</v>
      </c>
      <c r="C67" s="228" t="s">
        <v>231</v>
      </c>
      <c r="D67" s="56">
        <f t="shared" si="14"/>
        <v>0</v>
      </c>
      <c r="E67" s="56"/>
      <c r="F67" s="56"/>
      <c r="G67" s="56"/>
      <c r="H67" s="56"/>
      <c r="I67" s="56"/>
      <c r="J67" s="56"/>
      <c r="K67" s="56"/>
      <c r="L67" s="56"/>
      <c r="M67" s="56"/>
      <c r="N67" s="56"/>
      <c r="O67" s="56"/>
      <c r="P67" s="56"/>
      <c r="Q67" s="56"/>
      <c r="R67" s="56"/>
      <c r="S67" s="56"/>
      <c r="T67" s="56"/>
      <c r="U67" s="56"/>
      <c r="V67" s="56"/>
      <c r="W67" s="56"/>
      <c r="X67" s="56"/>
      <c r="Y67" s="56"/>
      <c r="Z67" s="56"/>
      <c r="AA67" s="56"/>
      <c r="AB67" s="56"/>
    </row>
    <row r="68" spans="1:28" x14ac:dyDescent="0.3">
      <c r="A68" s="35"/>
      <c r="B68" s="35">
        <v>4900</v>
      </c>
      <c r="C68" s="228" t="s">
        <v>232</v>
      </c>
      <c r="D68" s="56">
        <f t="shared" si="14"/>
        <v>0</v>
      </c>
      <c r="E68" s="56"/>
      <c r="F68" s="56"/>
      <c r="G68" s="56"/>
      <c r="H68" s="56"/>
      <c r="I68" s="56"/>
      <c r="J68" s="56"/>
      <c r="K68" s="56"/>
      <c r="L68" s="56"/>
      <c r="M68" s="56"/>
      <c r="N68" s="56"/>
      <c r="O68" s="56"/>
      <c r="P68" s="56"/>
      <c r="Q68" s="56"/>
      <c r="R68" s="56"/>
      <c r="S68" s="56"/>
      <c r="T68" s="56"/>
      <c r="U68" s="56"/>
      <c r="V68" s="56"/>
      <c r="W68" s="56"/>
      <c r="X68" s="56"/>
      <c r="Y68" s="56"/>
      <c r="Z68" s="56"/>
      <c r="AA68" s="56"/>
      <c r="AB68" s="56"/>
    </row>
    <row r="69" spans="1:28" x14ac:dyDescent="0.3">
      <c r="A69" s="45" t="s">
        <v>242</v>
      </c>
      <c r="B69" s="45"/>
      <c r="C69" s="45"/>
      <c r="D69" s="224">
        <f>SUM(D70:D78)</f>
        <v>246131.1</v>
      </c>
      <c r="E69" s="224">
        <f>SUM(E70:E78)</f>
        <v>0</v>
      </c>
      <c r="F69" s="224">
        <f t="shared" ref="F69:AB69" si="15">SUM(F70:F78)</f>
        <v>0</v>
      </c>
      <c r="G69" s="224">
        <f t="shared" si="15"/>
        <v>0</v>
      </c>
      <c r="H69" s="224">
        <f t="shared" si="15"/>
        <v>57114.080000000002</v>
      </c>
      <c r="I69" s="224">
        <f t="shared" si="15"/>
        <v>0</v>
      </c>
      <c r="J69" s="224">
        <f t="shared" si="15"/>
        <v>7243.96</v>
      </c>
      <c r="K69" s="224">
        <f t="shared" si="15"/>
        <v>151314.03</v>
      </c>
      <c r="L69" s="224">
        <f t="shared" si="15"/>
        <v>0</v>
      </c>
      <c r="M69" s="224">
        <f t="shared" si="15"/>
        <v>0</v>
      </c>
      <c r="N69" s="224">
        <f t="shared" si="15"/>
        <v>0</v>
      </c>
      <c r="O69" s="224">
        <f t="shared" si="15"/>
        <v>0</v>
      </c>
      <c r="P69" s="224">
        <f t="shared" si="15"/>
        <v>0</v>
      </c>
      <c r="Q69" s="224">
        <f t="shared" si="15"/>
        <v>0</v>
      </c>
      <c r="R69" s="224">
        <f t="shared" si="15"/>
        <v>0</v>
      </c>
      <c r="S69" s="224">
        <f t="shared" si="15"/>
        <v>0</v>
      </c>
      <c r="T69" s="224">
        <f t="shared" si="15"/>
        <v>0</v>
      </c>
      <c r="U69" s="224">
        <f t="shared" si="15"/>
        <v>3598.99</v>
      </c>
      <c r="V69" s="224">
        <f t="shared" si="15"/>
        <v>0</v>
      </c>
      <c r="W69" s="224">
        <f t="shared" si="15"/>
        <v>23379.9</v>
      </c>
      <c r="X69" s="224">
        <f t="shared" si="15"/>
        <v>0</v>
      </c>
      <c r="Y69" s="224">
        <f t="shared" si="15"/>
        <v>0</v>
      </c>
      <c r="Z69" s="224">
        <f t="shared" si="15"/>
        <v>1925.94</v>
      </c>
      <c r="AA69" s="224">
        <f t="shared" si="15"/>
        <v>1554.2</v>
      </c>
      <c r="AB69" s="224">
        <f t="shared" si="15"/>
        <v>0</v>
      </c>
    </row>
    <row r="70" spans="1:28" x14ac:dyDescent="0.3">
      <c r="A70" s="35"/>
      <c r="B70" s="35">
        <v>5100</v>
      </c>
      <c r="C70" s="228" t="s">
        <v>243</v>
      </c>
      <c r="D70" s="56">
        <f t="shared" ref="D70:D78" si="16">SUM(E70:AD70)</f>
        <v>24310.7</v>
      </c>
      <c r="E70" s="56"/>
      <c r="F70" s="56"/>
      <c r="G70" s="56"/>
      <c r="H70" s="56"/>
      <c r="I70" s="56"/>
      <c r="J70" s="56">
        <v>298.64</v>
      </c>
      <c r="K70" s="56"/>
      <c r="L70" s="56"/>
      <c r="M70" s="56"/>
      <c r="N70" s="56"/>
      <c r="O70" s="56"/>
      <c r="P70" s="56"/>
      <c r="Q70" s="56"/>
      <c r="R70" s="56"/>
      <c r="S70" s="56"/>
      <c r="T70" s="56"/>
      <c r="U70" s="56"/>
      <c r="V70" s="56"/>
      <c r="W70" s="56">
        <v>23379.9</v>
      </c>
      <c r="X70" s="56"/>
      <c r="Y70" s="56"/>
      <c r="Z70" s="56">
        <v>219.16</v>
      </c>
      <c r="AA70" s="56">
        <v>413</v>
      </c>
      <c r="AB70" s="56"/>
    </row>
    <row r="71" spans="1:28" x14ac:dyDescent="0.3">
      <c r="A71" s="35"/>
      <c r="B71" s="35">
        <v>5200</v>
      </c>
      <c r="C71" s="228" t="s">
        <v>244</v>
      </c>
      <c r="D71" s="56">
        <f t="shared" si="16"/>
        <v>63.8</v>
      </c>
      <c r="E71" s="56"/>
      <c r="F71" s="56"/>
      <c r="G71" s="56"/>
      <c r="H71" s="56"/>
      <c r="I71" s="56"/>
      <c r="J71" s="56"/>
      <c r="K71" s="56"/>
      <c r="L71" s="56"/>
      <c r="M71" s="56"/>
      <c r="N71" s="56"/>
      <c r="O71" s="56"/>
      <c r="P71" s="56"/>
      <c r="Q71" s="56"/>
      <c r="R71" s="56"/>
      <c r="S71" s="56"/>
      <c r="T71" s="56"/>
      <c r="U71" s="56"/>
      <c r="V71" s="56"/>
      <c r="W71" s="56"/>
      <c r="X71" s="56"/>
      <c r="Y71" s="56"/>
      <c r="Z71" s="56">
        <v>63.8</v>
      </c>
      <c r="AA71" s="56"/>
      <c r="AB71" s="56"/>
    </row>
    <row r="72" spans="1:28" x14ac:dyDescent="0.3">
      <c r="A72" s="35"/>
      <c r="B72" s="35">
        <v>5300</v>
      </c>
      <c r="C72" s="228" t="s">
        <v>245</v>
      </c>
      <c r="D72" s="56">
        <f t="shared" si="16"/>
        <v>211817.80000000002</v>
      </c>
      <c r="E72" s="56"/>
      <c r="F72" s="56"/>
      <c r="G72" s="56"/>
      <c r="H72" s="56">
        <v>47175.28</v>
      </c>
      <c r="I72" s="56"/>
      <c r="J72" s="56">
        <v>6945.32</v>
      </c>
      <c r="K72" s="56">
        <v>151314.03</v>
      </c>
      <c r="L72" s="56"/>
      <c r="M72" s="56"/>
      <c r="N72" s="56"/>
      <c r="O72" s="56"/>
      <c r="P72" s="56"/>
      <c r="Q72" s="56"/>
      <c r="R72" s="56"/>
      <c r="S72" s="56"/>
      <c r="T72" s="56"/>
      <c r="U72" s="56">
        <v>3598.99</v>
      </c>
      <c r="V72" s="56"/>
      <c r="W72" s="56"/>
      <c r="X72" s="56"/>
      <c r="Y72" s="56"/>
      <c r="Z72" s="56">
        <v>1642.98</v>
      </c>
      <c r="AA72" s="56">
        <v>1141.2</v>
      </c>
      <c r="AB72" s="56"/>
    </row>
    <row r="73" spans="1:28" x14ac:dyDescent="0.3">
      <c r="A73" s="35"/>
      <c r="B73" s="35">
        <v>5400</v>
      </c>
      <c r="C73" s="228" t="s">
        <v>246</v>
      </c>
      <c r="D73" s="56">
        <f t="shared" si="16"/>
        <v>0</v>
      </c>
      <c r="E73" s="56"/>
      <c r="F73" s="56"/>
      <c r="G73" s="56"/>
      <c r="H73" s="56"/>
      <c r="I73" s="56"/>
      <c r="J73" s="56"/>
      <c r="K73" s="56"/>
      <c r="L73" s="56"/>
      <c r="M73" s="56"/>
      <c r="N73" s="56"/>
      <c r="O73" s="56"/>
      <c r="P73" s="56"/>
      <c r="Q73" s="56"/>
      <c r="R73" s="56"/>
      <c r="S73" s="56"/>
      <c r="T73" s="56"/>
      <c r="U73" s="56"/>
      <c r="V73" s="56"/>
      <c r="W73" s="56"/>
      <c r="X73" s="56"/>
      <c r="Y73" s="56"/>
      <c r="Z73" s="56"/>
      <c r="AA73" s="56"/>
      <c r="AB73" s="56"/>
    </row>
    <row r="74" spans="1:28" x14ac:dyDescent="0.3">
      <c r="A74" s="35"/>
      <c r="B74" s="35">
        <v>5500</v>
      </c>
      <c r="C74" s="228" t="s">
        <v>247</v>
      </c>
      <c r="D74" s="56">
        <f t="shared" si="16"/>
        <v>0</v>
      </c>
      <c r="E74" s="56"/>
      <c r="F74" s="56"/>
      <c r="G74" s="56"/>
      <c r="H74" s="56"/>
      <c r="I74" s="56"/>
      <c r="J74" s="56"/>
      <c r="K74" s="56"/>
      <c r="L74" s="56"/>
      <c r="M74" s="56"/>
      <c r="N74" s="56"/>
      <c r="O74" s="56"/>
      <c r="P74" s="56"/>
      <c r="Q74" s="56"/>
      <c r="R74" s="56"/>
      <c r="S74" s="56"/>
      <c r="T74" s="56"/>
      <c r="U74" s="56"/>
      <c r="V74" s="56"/>
      <c r="W74" s="56"/>
      <c r="X74" s="56"/>
      <c r="Y74" s="56"/>
      <c r="Z74" s="56"/>
      <c r="AA74" s="56"/>
      <c r="AB74" s="56"/>
    </row>
    <row r="75" spans="1:28" x14ac:dyDescent="0.3">
      <c r="A75" s="35"/>
      <c r="B75" s="35">
        <v>5600</v>
      </c>
      <c r="C75" s="228" t="s">
        <v>248</v>
      </c>
      <c r="D75" s="56">
        <f t="shared" si="16"/>
        <v>9938.7999999999993</v>
      </c>
      <c r="E75" s="56"/>
      <c r="F75" s="56"/>
      <c r="G75" s="56"/>
      <c r="H75" s="56">
        <v>9938.7999999999993</v>
      </c>
      <c r="I75" s="56"/>
      <c r="J75" s="56"/>
      <c r="K75" s="56"/>
      <c r="L75" s="56"/>
      <c r="M75" s="56"/>
      <c r="N75" s="56"/>
      <c r="O75" s="56"/>
      <c r="P75" s="56"/>
      <c r="Q75" s="56"/>
      <c r="R75" s="56"/>
      <c r="S75" s="56"/>
      <c r="T75" s="56"/>
      <c r="U75" s="56"/>
      <c r="V75" s="56"/>
      <c r="W75" s="56"/>
      <c r="X75" s="56"/>
      <c r="Y75" s="56"/>
      <c r="Z75" s="56"/>
      <c r="AA75" s="56"/>
      <c r="AB75" s="56"/>
    </row>
    <row r="76" spans="1:28" x14ac:dyDescent="0.3">
      <c r="A76" s="35"/>
      <c r="B76" s="35">
        <v>5700</v>
      </c>
      <c r="C76" s="228" t="s">
        <v>249</v>
      </c>
      <c r="D76" s="56">
        <f t="shared" si="16"/>
        <v>0</v>
      </c>
      <c r="E76" s="56"/>
      <c r="F76" s="56"/>
      <c r="G76" s="56"/>
      <c r="H76" s="56"/>
      <c r="I76" s="56"/>
      <c r="J76" s="56"/>
      <c r="K76" s="56"/>
      <c r="L76" s="56"/>
      <c r="M76" s="56"/>
      <c r="N76" s="56"/>
      <c r="O76" s="56"/>
      <c r="P76" s="56"/>
      <c r="Q76" s="56"/>
      <c r="R76" s="56"/>
      <c r="S76" s="56"/>
      <c r="T76" s="56"/>
      <c r="U76" s="56"/>
      <c r="V76" s="56"/>
      <c r="W76" s="56"/>
      <c r="X76" s="56"/>
      <c r="Y76" s="56"/>
      <c r="Z76" s="56"/>
      <c r="AA76" s="56"/>
      <c r="AB76" s="56"/>
    </row>
    <row r="77" spans="1:28" x14ac:dyDescent="0.3">
      <c r="A77" s="35"/>
      <c r="B77" s="35">
        <v>5800</v>
      </c>
      <c r="C77" s="228" t="s">
        <v>250</v>
      </c>
      <c r="D77" s="56">
        <f t="shared" si="16"/>
        <v>0</v>
      </c>
      <c r="E77" s="56"/>
      <c r="F77" s="56"/>
      <c r="G77" s="56"/>
      <c r="H77" s="56"/>
      <c r="I77" s="56"/>
      <c r="J77" s="56"/>
      <c r="K77" s="56"/>
      <c r="L77" s="56"/>
      <c r="M77" s="56"/>
      <c r="N77" s="56"/>
      <c r="O77" s="56"/>
      <c r="P77" s="56"/>
      <c r="Q77" s="56"/>
      <c r="R77" s="56"/>
      <c r="S77" s="56"/>
      <c r="T77" s="56"/>
      <c r="U77" s="56"/>
      <c r="V77" s="56"/>
      <c r="W77" s="56"/>
      <c r="X77" s="56"/>
      <c r="Y77" s="56"/>
      <c r="Z77" s="56"/>
      <c r="AA77" s="56"/>
      <c r="AB77" s="56"/>
    </row>
    <row r="78" spans="1:28" x14ac:dyDescent="0.3">
      <c r="A78" s="35"/>
      <c r="B78" s="35">
        <v>5900</v>
      </c>
      <c r="C78" s="228" t="s">
        <v>251</v>
      </c>
      <c r="D78" s="56">
        <f t="shared" si="16"/>
        <v>0</v>
      </c>
      <c r="E78" s="56"/>
      <c r="F78" s="56"/>
      <c r="G78" s="56"/>
      <c r="H78" s="56"/>
      <c r="I78" s="56"/>
      <c r="J78" s="56"/>
      <c r="K78" s="56"/>
      <c r="L78" s="56"/>
      <c r="M78" s="56"/>
      <c r="N78" s="56"/>
      <c r="O78" s="56"/>
      <c r="P78" s="56"/>
      <c r="Q78" s="56"/>
      <c r="R78" s="56"/>
      <c r="S78" s="56"/>
      <c r="T78" s="56"/>
      <c r="U78" s="56"/>
      <c r="V78" s="56"/>
      <c r="W78" s="56"/>
      <c r="X78" s="56"/>
      <c r="Y78" s="56"/>
      <c r="Z78" s="56"/>
      <c r="AA78" s="56"/>
      <c r="AB78" s="56"/>
    </row>
    <row r="79" spans="1:28" x14ac:dyDescent="0.3">
      <c r="A79" s="45" t="s">
        <v>252</v>
      </c>
      <c r="B79" s="45"/>
      <c r="C79" s="45"/>
      <c r="D79" s="224">
        <f>SUM(D80:D82)</f>
        <v>113795.01310000001</v>
      </c>
      <c r="E79" s="224">
        <f>SUM(E80:E82)</f>
        <v>0</v>
      </c>
      <c r="F79" s="224">
        <f t="shared" ref="F79:AB79" si="17">SUM(F80:F82)</f>
        <v>0</v>
      </c>
      <c r="G79" s="224">
        <f t="shared" si="17"/>
        <v>0</v>
      </c>
      <c r="H79" s="224">
        <f t="shared" si="17"/>
        <v>11752.86</v>
      </c>
      <c r="I79" s="224">
        <f t="shared" si="17"/>
        <v>0</v>
      </c>
      <c r="J79" s="224">
        <f t="shared" si="17"/>
        <v>11636.83</v>
      </c>
      <c r="K79" s="224">
        <f t="shared" si="17"/>
        <v>1847.45</v>
      </c>
      <c r="L79" s="224">
        <f t="shared" si="17"/>
        <v>0</v>
      </c>
      <c r="M79" s="224">
        <f t="shared" si="17"/>
        <v>0</v>
      </c>
      <c r="N79" s="224">
        <f t="shared" si="17"/>
        <v>0</v>
      </c>
      <c r="O79" s="224">
        <f t="shared" si="17"/>
        <v>0</v>
      </c>
      <c r="P79" s="224">
        <f t="shared" si="17"/>
        <v>0</v>
      </c>
      <c r="Q79" s="224">
        <f t="shared" si="17"/>
        <v>6562.7330999999995</v>
      </c>
      <c r="R79" s="224">
        <f t="shared" si="17"/>
        <v>0</v>
      </c>
      <c r="S79" s="224">
        <f t="shared" si="17"/>
        <v>700</v>
      </c>
      <c r="T79" s="224">
        <f t="shared" si="17"/>
        <v>0</v>
      </c>
      <c r="U79" s="224">
        <f t="shared" si="17"/>
        <v>16486.39</v>
      </c>
      <c r="V79" s="224">
        <f t="shared" si="17"/>
        <v>0</v>
      </c>
      <c r="W79" s="224">
        <f t="shared" si="17"/>
        <v>1418</v>
      </c>
      <c r="X79" s="224">
        <f t="shared" si="17"/>
        <v>0</v>
      </c>
      <c r="Y79" s="224">
        <f t="shared" si="17"/>
        <v>0</v>
      </c>
      <c r="Z79" s="224">
        <f t="shared" si="17"/>
        <v>63390.75</v>
      </c>
      <c r="AA79" s="224">
        <f t="shared" si="17"/>
        <v>0</v>
      </c>
      <c r="AB79" s="224">
        <f t="shared" si="17"/>
        <v>0</v>
      </c>
    </row>
    <row r="80" spans="1:28" x14ac:dyDescent="0.3">
      <c r="A80" s="35"/>
      <c r="B80" s="35">
        <v>6100</v>
      </c>
      <c r="C80" s="228" t="s">
        <v>253</v>
      </c>
      <c r="D80" s="56">
        <f>SUM(E80:AD80)</f>
        <v>0</v>
      </c>
      <c r="E80" s="56"/>
      <c r="F80" s="56"/>
      <c r="G80" s="56"/>
      <c r="H80" s="56"/>
      <c r="I80" s="56"/>
      <c r="J80" s="56"/>
      <c r="K80" s="56"/>
      <c r="L80" s="56"/>
      <c r="M80" s="56"/>
      <c r="N80" s="56"/>
      <c r="O80" s="56"/>
      <c r="P80" s="56"/>
      <c r="Q80" s="56"/>
      <c r="R80" s="56"/>
      <c r="S80" s="56"/>
      <c r="T80" s="56"/>
      <c r="U80" s="56"/>
      <c r="V80" s="56"/>
      <c r="W80" s="56"/>
      <c r="X80" s="56"/>
      <c r="Y80" s="56"/>
      <c r="Z80" s="56"/>
      <c r="AA80" s="56"/>
      <c r="AB80" s="56"/>
    </row>
    <row r="81" spans="1:28" x14ac:dyDescent="0.3">
      <c r="A81" s="35"/>
      <c r="B81" s="35">
        <v>6200</v>
      </c>
      <c r="C81" s="228" t="s">
        <v>254</v>
      </c>
      <c r="D81" s="56">
        <f>SUM(E81:AD81)</f>
        <v>113795.01310000001</v>
      </c>
      <c r="E81" s="56"/>
      <c r="F81" s="56"/>
      <c r="G81" s="56"/>
      <c r="H81" s="56">
        <v>11752.86</v>
      </c>
      <c r="I81" s="56"/>
      <c r="J81" s="56">
        <v>11636.83</v>
      </c>
      <c r="K81" s="56">
        <v>1847.45</v>
      </c>
      <c r="L81" s="56"/>
      <c r="M81" s="56"/>
      <c r="N81" s="56"/>
      <c r="O81" s="56"/>
      <c r="P81" s="56"/>
      <c r="Q81" s="56">
        <v>6562.7330999999995</v>
      </c>
      <c r="R81" s="56"/>
      <c r="S81" s="56">
        <v>700</v>
      </c>
      <c r="T81" s="56"/>
      <c r="U81" s="56">
        <v>16486.39</v>
      </c>
      <c r="V81" s="56"/>
      <c r="W81" s="56">
        <v>1418</v>
      </c>
      <c r="X81" s="56"/>
      <c r="Y81" s="56"/>
      <c r="Z81" s="56">
        <v>63390.75</v>
      </c>
      <c r="AA81" s="56"/>
      <c r="AB81" s="56"/>
    </row>
    <row r="82" spans="1:28" x14ac:dyDescent="0.3">
      <c r="A82" s="35"/>
      <c r="B82" s="35">
        <v>6300</v>
      </c>
      <c r="C82" s="228" t="s">
        <v>255</v>
      </c>
      <c r="D82" s="56">
        <f>SUM(E82:AD82)</f>
        <v>0</v>
      </c>
      <c r="E82" s="56"/>
      <c r="F82" s="56"/>
      <c r="G82" s="56"/>
      <c r="H82" s="56"/>
      <c r="I82" s="56"/>
      <c r="J82" s="56"/>
      <c r="K82" s="56"/>
      <c r="L82" s="56"/>
      <c r="M82" s="56"/>
      <c r="N82" s="56"/>
      <c r="O82" s="56"/>
      <c r="P82" s="56"/>
      <c r="Q82" s="56"/>
      <c r="R82" s="56"/>
      <c r="S82" s="56"/>
      <c r="T82" s="56"/>
      <c r="U82" s="56"/>
      <c r="V82" s="56"/>
      <c r="W82" s="56"/>
      <c r="X82" s="56"/>
      <c r="Y82" s="56"/>
      <c r="Z82" s="56"/>
      <c r="AA82" s="56"/>
      <c r="AB82" s="56"/>
    </row>
    <row r="83" spans="1:28" x14ac:dyDescent="0.3">
      <c r="A83" s="45" t="s">
        <v>256</v>
      </c>
      <c r="B83" s="45"/>
      <c r="C83" s="45"/>
      <c r="D83" s="224">
        <f>D84</f>
        <v>0</v>
      </c>
      <c r="E83" s="224">
        <f t="shared" ref="E83:AB83" si="18">E84</f>
        <v>0</v>
      </c>
      <c r="F83" s="224">
        <f t="shared" si="18"/>
        <v>0</v>
      </c>
      <c r="G83" s="224">
        <f t="shared" si="18"/>
        <v>0</v>
      </c>
      <c r="H83" s="224">
        <f t="shared" si="18"/>
        <v>0</v>
      </c>
      <c r="I83" s="224">
        <f t="shared" si="18"/>
        <v>0</v>
      </c>
      <c r="J83" s="224">
        <f t="shared" si="18"/>
        <v>0</v>
      </c>
      <c r="K83" s="224">
        <f t="shared" si="18"/>
        <v>0</v>
      </c>
      <c r="L83" s="224">
        <f t="shared" si="18"/>
        <v>0</v>
      </c>
      <c r="M83" s="224">
        <f t="shared" si="18"/>
        <v>0</v>
      </c>
      <c r="N83" s="224">
        <f t="shared" si="18"/>
        <v>0</v>
      </c>
      <c r="O83" s="224">
        <f t="shared" si="18"/>
        <v>0</v>
      </c>
      <c r="P83" s="224">
        <f t="shared" si="18"/>
        <v>0</v>
      </c>
      <c r="Q83" s="224">
        <f t="shared" si="18"/>
        <v>0</v>
      </c>
      <c r="R83" s="224">
        <f t="shared" si="18"/>
        <v>0</v>
      </c>
      <c r="S83" s="224">
        <f t="shared" si="18"/>
        <v>0</v>
      </c>
      <c r="T83" s="224">
        <f t="shared" si="18"/>
        <v>0</v>
      </c>
      <c r="U83" s="224">
        <f t="shared" si="18"/>
        <v>0</v>
      </c>
      <c r="V83" s="224">
        <f t="shared" si="18"/>
        <v>0</v>
      </c>
      <c r="W83" s="224">
        <f t="shared" si="18"/>
        <v>0</v>
      </c>
      <c r="X83" s="224">
        <f t="shared" si="18"/>
        <v>0</v>
      </c>
      <c r="Y83" s="224">
        <f t="shared" si="18"/>
        <v>0</v>
      </c>
      <c r="Z83" s="224">
        <f t="shared" si="18"/>
        <v>0</v>
      </c>
      <c r="AA83" s="224">
        <f t="shared" si="18"/>
        <v>0</v>
      </c>
      <c r="AB83" s="224">
        <f t="shared" si="18"/>
        <v>0</v>
      </c>
    </row>
    <row r="84" spans="1:28" x14ac:dyDescent="0.3">
      <c r="A84" s="90"/>
      <c r="B84" s="90">
        <v>9900</v>
      </c>
      <c r="C84" s="140" t="s">
        <v>257</v>
      </c>
      <c r="D84" s="92">
        <f>SUM(E84:AD84)</f>
        <v>0</v>
      </c>
      <c r="E84" s="92"/>
      <c r="F84" s="92"/>
      <c r="G84" s="92"/>
      <c r="H84" s="92"/>
      <c r="I84" s="92"/>
      <c r="J84" s="92"/>
      <c r="K84" s="92"/>
      <c r="L84" s="92"/>
      <c r="M84" s="92"/>
      <c r="N84" s="92"/>
      <c r="O84" s="92"/>
      <c r="P84" s="92"/>
      <c r="Q84" s="92"/>
      <c r="R84" s="92"/>
      <c r="S84" s="92"/>
      <c r="T84" s="92"/>
      <c r="U84" s="92"/>
      <c r="V84" s="92"/>
      <c r="W84" s="92"/>
      <c r="X84" s="92"/>
      <c r="Y84" s="92"/>
      <c r="Z84" s="92"/>
      <c r="AA84" s="92"/>
      <c r="AB84" s="92"/>
    </row>
    <row r="85" spans="1:28" x14ac:dyDescent="0.3">
      <c r="A85" s="37" t="s">
        <v>1047</v>
      </c>
      <c r="E85" s="20"/>
      <c r="F85" s="20"/>
      <c r="G85" s="20"/>
      <c r="H85" s="20"/>
      <c r="I85" s="20"/>
      <c r="J85" s="20"/>
      <c r="K85" s="20"/>
      <c r="L85" s="20"/>
      <c r="M85" s="20"/>
      <c r="N85" s="20"/>
      <c r="O85" s="20"/>
      <c r="P85" s="20"/>
      <c r="Q85" s="20"/>
      <c r="R85" s="20"/>
      <c r="S85" s="20"/>
      <c r="T85" s="20"/>
      <c r="U85" s="20"/>
      <c r="V85" s="20"/>
      <c r="W85" s="20"/>
      <c r="X85" s="20"/>
      <c r="Y85" s="20"/>
      <c r="Z85" s="20"/>
      <c r="AA85" s="20"/>
      <c r="AB85" s="20"/>
    </row>
    <row r="86" spans="1:28" x14ac:dyDescent="0.3">
      <c r="A86" s="1"/>
    </row>
  </sheetData>
  <hyperlinks>
    <hyperlink ref="AB1" location="Inicio!D511" display="Cuadro IV.23"/>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tabColor theme="2" tint="-0.249977111117893"/>
  </sheetPr>
  <dimension ref="A1:AD86"/>
  <sheetViews>
    <sheetView showGridLines="0" zoomScale="80" zoomScaleNormal="80" workbookViewId="0"/>
  </sheetViews>
  <sheetFormatPr baseColWidth="10" defaultColWidth="11.19921875" defaultRowHeight="15" x14ac:dyDescent="0.3"/>
  <cols>
    <col min="1" max="1" width="4.19921875" style="2" customWidth="1"/>
    <col min="2" max="2" width="5.59765625" style="2" bestFit="1" customWidth="1"/>
    <col min="3" max="3" width="60.19921875" style="2" customWidth="1"/>
    <col min="4" max="4" width="11.19921875" style="2"/>
    <col min="5" max="5" width="15" style="2" customWidth="1"/>
    <col min="6" max="6" width="16.59765625" style="2" customWidth="1"/>
    <col min="7" max="8" width="11.19921875" style="2"/>
    <col min="9" max="9" width="12.69921875" style="2" customWidth="1"/>
    <col min="10" max="10" width="11.19921875" style="2"/>
    <col min="11" max="11" width="14.3984375" style="2" customWidth="1"/>
    <col min="12" max="13" width="15.3984375" style="2" customWidth="1"/>
    <col min="14" max="14" width="18.8984375" style="2" customWidth="1"/>
    <col min="15" max="15" width="15.3984375" style="2" customWidth="1"/>
    <col min="16" max="16" width="15" style="2" customWidth="1"/>
    <col min="17" max="17" width="11.19921875" style="2"/>
    <col min="18" max="18" width="13.5" style="2" customWidth="1"/>
    <col min="19" max="19" width="16.19921875" style="2" customWidth="1"/>
    <col min="20" max="20" width="13.5" style="2" customWidth="1"/>
    <col min="21" max="22" width="15.59765625" style="2" customWidth="1"/>
    <col min="23" max="23" width="19.5" style="2" customWidth="1"/>
    <col min="24" max="24" width="13.5" style="2" customWidth="1"/>
    <col min="25" max="25" width="17" style="2" customWidth="1"/>
    <col min="26" max="26" width="11.19921875" style="2"/>
    <col min="27" max="27" width="11.69921875" style="2" bestFit="1" customWidth="1"/>
    <col min="28" max="28" width="16.8984375" style="2" customWidth="1"/>
    <col min="29" max="16384" width="11.19921875" style="2"/>
  </cols>
  <sheetData>
    <row r="1" spans="1:30" ht="21.75" x14ac:dyDescent="0.4">
      <c r="A1" s="12" t="s">
        <v>946</v>
      </c>
      <c r="AB1" s="60" t="s">
        <v>712</v>
      </c>
    </row>
    <row r="2" spans="1:30" ht="21.75" x14ac:dyDescent="0.4">
      <c r="A2" s="12" t="s">
        <v>188</v>
      </c>
    </row>
    <row r="3" spans="1:30" ht="21.75" x14ac:dyDescent="0.4">
      <c r="A3" s="12" t="s">
        <v>538</v>
      </c>
      <c r="D3" s="16"/>
      <c r="E3" s="16"/>
      <c r="F3" s="16"/>
      <c r="G3" s="16"/>
      <c r="H3" s="16"/>
      <c r="I3" s="16"/>
      <c r="J3" s="16"/>
      <c r="K3" s="16"/>
      <c r="L3" s="16"/>
      <c r="M3" s="16"/>
      <c r="N3" s="16"/>
      <c r="O3" s="16"/>
      <c r="P3" s="16"/>
      <c r="Q3" s="16"/>
      <c r="R3" s="16"/>
      <c r="S3" s="16"/>
      <c r="T3" s="16"/>
      <c r="U3" s="16"/>
      <c r="V3" s="16"/>
      <c r="W3" s="16"/>
      <c r="X3" s="16"/>
      <c r="Y3" s="16"/>
      <c r="Z3" s="16"/>
      <c r="AA3" s="16"/>
      <c r="AB3" s="16"/>
    </row>
    <row r="4" spans="1:30" ht="21.75" x14ac:dyDescent="0.4">
      <c r="A4" s="12" t="s">
        <v>0</v>
      </c>
      <c r="D4" s="19"/>
      <c r="E4" s="19"/>
      <c r="F4" s="19"/>
      <c r="G4" s="19"/>
      <c r="H4" s="19"/>
      <c r="I4" s="19"/>
      <c r="J4" s="19"/>
      <c r="K4" s="19"/>
      <c r="L4" s="19"/>
      <c r="M4" s="19"/>
      <c r="N4" s="19"/>
      <c r="O4" s="19"/>
      <c r="P4" s="19"/>
      <c r="Q4" s="19"/>
      <c r="R4" s="19"/>
      <c r="S4" s="19"/>
      <c r="T4" s="19"/>
      <c r="U4" s="19"/>
      <c r="V4" s="19"/>
      <c r="W4" s="19"/>
      <c r="X4" s="19"/>
      <c r="Y4" s="19"/>
      <c r="Z4" s="19"/>
      <c r="AA4" s="19"/>
      <c r="AB4" s="19"/>
    </row>
    <row r="5" spans="1:30" x14ac:dyDescent="0.3">
      <c r="D5" s="20"/>
      <c r="E5" s="20"/>
      <c r="F5" s="20"/>
      <c r="G5" s="20"/>
      <c r="H5" s="20"/>
      <c r="I5" s="20"/>
      <c r="J5" s="20"/>
      <c r="K5" s="20"/>
      <c r="L5" s="20"/>
      <c r="M5" s="20"/>
      <c r="N5" s="20"/>
      <c r="O5" s="20"/>
      <c r="P5" s="20"/>
      <c r="Q5" s="20"/>
      <c r="R5" s="20"/>
      <c r="S5" s="20"/>
      <c r="T5" s="20"/>
      <c r="U5" s="20"/>
      <c r="V5" s="20"/>
      <c r="W5" s="20"/>
      <c r="X5" s="20"/>
      <c r="Y5" s="20"/>
      <c r="Z5" s="20"/>
      <c r="AA5" s="20"/>
      <c r="AB5" s="20"/>
    </row>
    <row r="6" spans="1:30" ht="60" x14ac:dyDescent="0.3">
      <c r="A6" s="150" t="s">
        <v>189</v>
      </c>
      <c r="B6" s="150" t="s">
        <v>190</v>
      </c>
      <c r="C6" s="94" t="s">
        <v>191</v>
      </c>
      <c r="D6" s="94" t="s">
        <v>534</v>
      </c>
      <c r="E6" s="94" t="s">
        <v>636</v>
      </c>
      <c r="F6" s="94" t="s">
        <v>109</v>
      </c>
      <c r="G6" s="94" t="s">
        <v>111</v>
      </c>
      <c r="H6" s="94" t="s">
        <v>527</v>
      </c>
      <c r="I6" s="94" t="s">
        <v>114</v>
      </c>
      <c r="J6" s="94" t="s">
        <v>116</v>
      </c>
      <c r="K6" s="94" t="s">
        <v>118</v>
      </c>
      <c r="L6" s="94" t="s">
        <v>120</v>
      </c>
      <c r="M6" s="94" t="s">
        <v>122</v>
      </c>
      <c r="N6" s="94" t="s">
        <v>528</v>
      </c>
      <c r="O6" s="94" t="s">
        <v>125</v>
      </c>
      <c r="P6" s="94" t="s">
        <v>127</v>
      </c>
      <c r="Q6" s="94" t="s">
        <v>129</v>
      </c>
      <c r="R6" s="94" t="s">
        <v>131</v>
      </c>
      <c r="S6" s="94" t="s">
        <v>133</v>
      </c>
      <c r="T6" s="94" t="s">
        <v>589</v>
      </c>
      <c r="U6" s="94" t="s">
        <v>135</v>
      </c>
      <c r="V6" s="94" t="s">
        <v>137</v>
      </c>
      <c r="W6" s="94" t="s">
        <v>139</v>
      </c>
      <c r="X6" s="94" t="s">
        <v>141</v>
      </c>
      <c r="Y6" s="94" t="s">
        <v>143</v>
      </c>
      <c r="Z6" s="94" t="s">
        <v>145</v>
      </c>
      <c r="AA6" s="94" t="s">
        <v>147</v>
      </c>
      <c r="AB6" s="94" t="s">
        <v>149</v>
      </c>
    </row>
    <row r="7" spans="1:30" ht="15" customHeight="1" x14ac:dyDescent="0.3">
      <c r="E7" s="317" t="s">
        <v>107</v>
      </c>
      <c r="F7" s="317" t="s">
        <v>108</v>
      </c>
      <c r="G7" s="317" t="s">
        <v>110</v>
      </c>
      <c r="H7" s="317" t="s">
        <v>112</v>
      </c>
      <c r="I7" s="317" t="s">
        <v>113</v>
      </c>
      <c r="J7" s="317" t="s">
        <v>115</v>
      </c>
      <c r="K7" s="317" t="s">
        <v>117</v>
      </c>
      <c r="L7" s="317" t="s">
        <v>119</v>
      </c>
      <c r="M7" s="317" t="s">
        <v>121</v>
      </c>
      <c r="N7" s="317" t="s">
        <v>123</v>
      </c>
      <c r="O7" s="317" t="s">
        <v>124</v>
      </c>
      <c r="P7" s="317" t="s">
        <v>126</v>
      </c>
      <c r="Q7" s="317" t="s">
        <v>128</v>
      </c>
      <c r="R7" s="317" t="s">
        <v>130</v>
      </c>
      <c r="S7" s="317" t="s">
        <v>132</v>
      </c>
      <c r="T7" s="317" t="s">
        <v>588</v>
      </c>
      <c r="U7" s="317" t="s">
        <v>134</v>
      </c>
      <c r="V7" s="317" t="s">
        <v>136</v>
      </c>
      <c r="W7" s="317" t="s">
        <v>138</v>
      </c>
      <c r="X7" s="317" t="s">
        <v>140</v>
      </c>
      <c r="Y7" s="317" t="s">
        <v>142</v>
      </c>
      <c r="Z7" s="317" t="s">
        <v>144</v>
      </c>
      <c r="AA7" s="317" t="s">
        <v>146</v>
      </c>
      <c r="AB7" s="317" t="s">
        <v>148</v>
      </c>
      <c r="AC7" s="298"/>
      <c r="AD7" s="298"/>
    </row>
    <row r="8" spans="1:30" x14ac:dyDescent="0.3">
      <c r="A8" s="89"/>
      <c r="B8" s="89"/>
      <c r="C8" s="89" t="s">
        <v>193</v>
      </c>
      <c r="D8" s="89">
        <f t="shared" ref="D8:AB8" si="0">D10+D58</f>
        <v>281987.66000000003</v>
      </c>
      <c r="E8" s="89">
        <f t="shared" si="0"/>
        <v>0</v>
      </c>
      <c r="F8" s="89">
        <f t="shared" si="0"/>
        <v>32665.840000000004</v>
      </c>
      <c r="G8" s="89">
        <f t="shared" si="0"/>
        <v>0</v>
      </c>
      <c r="H8" s="89">
        <f t="shared" si="0"/>
        <v>0</v>
      </c>
      <c r="I8" s="89">
        <f t="shared" si="0"/>
        <v>0</v>
      </c>
      <c r="J8" s="89">
        <f t="shared" si="0"/>
        <v>0</v>
      </c>
      <c r="K8" s="89">
        <f t="shared" si="0"/>
        <v>0</v>
      </c>
      <c r="L8" s="89">
        <f t="shared" si="0"/>
        <v>0</v>
      </c>
      <c r="M8" s="89">
        <f t="shared" si="0"/>
        <v>0</v>
      </c>
      <c r="N8" s="89">
        <f t="shared" si="0"/>
        <v>0</v>
      </c>
      <c r="O8" s="89">
        <f t="shared" si="0"/>
        <v>0</v>
      </c>
      <c r="P8" s="89">
        <f t="shared" si="0"/>
        <v>0</v>
      </c>
      <c r="Q8" s="89">
        <f t="shared" si="0"/>
        <v>0</v>
      </c>
      <c r="R8" s="89">
        <f t="shared" si="0"/>
        <v>0</v>
      </c>
      <c r="S8" s="89">
        <f t="shared" si="0"/>
        <v>28185.82</v>
      </c>
      <c r="T8" s="89">
        <f t="shared" si="0"/>
        <v>0</v>
      </c>
      <c r="U8" s="89">
        <f t="shared" si="0"/>
        <v>0</v>
      </c>
      <c r="V8" s="89">
        <f t="shared" si="0"/>
        <v>0</v>
      </c>
      <c r="W8" s="89">
        <f t="shared" si="0"/>
        <v>0.08</v>
      </c>
      <c r="X8" s="89">
        <f t="shared" si="0"/>
        <v>33466.519999999997</v>
      </c>
      <c r="Y8" s="89">
        <f t="shared" si="0"/>
        <v>0</v>
      </c>
      <c r="Z8" s="89">
        <f t="shared" si="0"/>
        <v>0</v>
      </c>
      <c r="AA8" s="89">
        <f t="shared" si="0"/>
        <v>187669.40000000005</v>
      </c>
      <c r="AB8" s="89">
        <f t="shared" si="0"/>
        <v>0</v>
      </c>
    </row>
    <row r="9" spans="1:30" x14ac:dyDescent="0.3">
      <c r="A9" s="225"/>
      <c r="B9" s="225"/>
      <c r="C9" s="226"/>
      <c r="D9" s="227"/>
      <c r="E9" s="227"/>
      <c r="F9" s="227"/>
      <c r="G9" s="227"/>
      <c r="H9" s="227"/>
      <c r="I9" s="227"/>
      <c r="J9" s="227"/>
      <c r="K9" s="227"/>
      <c r="L9" s="227"/>
      <c r="M9" s="227"/>
      <c r="N9" s="227"/>
      <c r="O9" s="227"/>
      <c r="P9" s="227"/>
      <c r="Q9" s="227"/>
      <c r="R9" s="227"/>
      <c r="S9" s="227"/>
      <c r="T9" s="227"/>
      <c r="U9" s="227"/>
      <c r="V9" s="227"/>
      <c r="W9" s="227"/>
      <c r="X9" s="227"/>
      <c r="Y9" s="227"/>
      <c r="Z9" s="227"/>
      <c r="AA9" s="227"/>
      <c r="AB9" s="227"/>
    </row>
    <row r="10" spans="1:30" x14ac:dyDescent="0.3">
      <c r="A10" s="42"/>
      <c r="B10" s="42"/>
      <c r="C10" s="42" t="s">
        <v>194</v>
      </c>
      <c r="D10" s="223">
        <f>D11+D19+D29+D39+D49</f>
        <v>266759.04000000004</v>
      </c>
      <c r="E10" s="223">
        <f>E11+E19+E29+E39+E49</f>
        <v>0</v>
      </c>
      <c r="F10" s="223">
        <f t="shared" ref="F10:AB10" si="1">F11+F19+F29+F39+F49</f>
        <v>29283.33</v>
      </c>
      <c r="G10" s="223">
        <f t="shared" si="1"/>
        <v>0</v>
      </c>
      <c r="H10" s="223">
        <f t="shared" si="1"/>
        <v>0</v>
      </c>
      <c r="I10" s="223">
        <f t="shared" si="1"/>
        <v>0</v>
      </c>
      <c r="J10" s="223">
        <f t="shared" si="1"/>
        <v>0</v>
      </c>
      <c r="K10" s="223">
        <f t="shared" si="1"/>
        <v>0</v>
      </c>
      <c r="L10" s="223">
        <f t="shared" si="1"/>
        <v>0</v>
      </c>
      <c r="M10" s="223">
        <f t="shared" si="1"/>
        <v>0</v>
      </c>
      <c r="N10" s="223">
        <f t="shared" si="1"/>
        <v>0</v>
      </c>
      <c r="O10" s="223">
        <f t="shared" si="1"/>
        <v>0</v>
      </c>
      <c r="P10" s="223">
        <f t="shared" si="1"/>
        <v>0</v>
      </c>
      <c r="Q10" s="223">
        <f t="shared" si="1"/>
        <v>0</v>
      </c>
      <c r="R10" s="223">
        <f t="shared" si="1"/>
        <v>0</v>
      </c>
      <c r="S10" s="223">
        <f t="shared" si="1"/>
        <v>24476.239999999998</v>
      </c>
      <c r="T10" s="223">
        <f t="shared" si="1"/>
        <v>0</v>
      </c>
      <c r="U10" s="223">
        <f t="shared" si="1"/>
        <v>0</v>
      </c>
      <c r="V10" s="223">
        <f t="shared" si="1"/>
        <v>0</v>
      </c>
      <c r="W10" s="223">
        <f t="shared" si="1"/>
        <v>0.08</v>
      </c>
      <c r="X10" s="223">
        <f t="shared" si="1"/>
        <v>31294.59</v>
      </c>
      <c r="Y10" s="223">
        <f t="shared" si="1"/>
        <v>0</v>
      </c>
      <c r="Z10" s="223">
        <f t="shared" si="1"/>
        <v>0</v>
      </c>
      <c r="AA10" s="223">
        <f t="shared" si="1"/>
        <v>181704.80000000005</v>
      </c>
      <c r="AB10" s="223">
        <f t="shared" si="1"/>
        <v>0</v>
      </c>
    </row>
    <row r="11" spans="1:30" x14ac:dyDescent="0.3">
      <c r="A11" s="45" t="s">
        <v>195</v>
      </c>
      <c r="B11" s="45"/>
      <c r="C11" s="45"/>
      <c r="D11" s="224">
        <f>SUM(D12:D18)</f>
        <v>28533.93</v>
      </c>
      <c r="E11" s="224">
        <f>SUM(E12:E18)</f>
        <v>0</v>
      </c>
      <c r="F11" s="224">
        <f t="shared" ref="F11:AB11" si="2">SUM(F12:F18)</f>
        <v>0</v>
      </c>
      <c r="G11" s="224">
        <f t="shared" si="2"/>
        <v>0</v>
      </c>
      <c r="H11" s="224">
        <f t="shared" si="2"/>
        <v>0</v>
      </c>
      <c r="I11" s="224">
        <f t="shared" si="2"/>
        <v>0</v>
      </c>
      <c r="J11" s="224">
        <f t="shared" si="2"/>
        <v>0</v>
      </c>
      <c r="K11" s="224">
        <f t="shared" si="2"/>
        <v>0</v>
      </c>
      <c r="L11" s="224">
        <f t="shared" si="2"/>
        <v>0</v>
      </c>
      <c r="M11" s="224">
        <f t="shared" si="2"/>
        <v>0</v>
      </c>
      <c r="N11" s="224">
        <f t="shared" si="2"/>
        <v>0</v>
      </c>
      <c r="O11" s="224">
        <f t="shared" si="2"/>
        <v>0</v>
      </c>
      <c r="P11" s="224">
        <f t="shared" si="2"/>
        <v>0</v>
      </c>
      <c r="Q11" s="224">
        <f t="shared" si="2"/>
        <v>0</v>
      </c>
      <c r="R11" s="224">
        <f t="shared" si="2"/>
        <v>0</v>
      </c>
      <c r="S11" s="224">
        <f t="shared" si="2"/>
        <v>9770.8300000000017</v>
      </c>
      <c r="T11" s="224">
        <f t="shared" si="2"/>
        <v>0</v>
      </c>
      <c r="U11" s="224">
        <f t="shared" si="2"/>
        <v>0</v>
      </c>
      <c r="V11" s="224">
        <f t="shared" si="2"/>
        <v>0</v>
      </c>
      <c r="W11" s="224">
        <f t="shared" si="2"/>
        <v>0</v>
      </c>
      <c r="X11" s="224">
        <f t="shared" si="2"/>
        <v>0</v>
      </c>
      <c r="Y11" s="224">
        <f t="shared" si="2"/>
        <v>0</v>
      </c>
      <c r="Z11" s="224">
        <f t="shared" si="2"/>
        <v>0</v>
      </c>
      <c r="AA11" s="224">
        <f t="shared" si="2"/>
        <v>18763.099999999999</v>
      </c>
      <c r="AB11" s="224">
        <f t="shared" si="2"/>
        <v>0</v>
      </c>
    </row>
    <row r="12" spans="1:30" x14ac:dyDescent="0.3">
      <c r="A12" s="35"/>
      <c r="B12" s="35">
        <v>1100</v>
      </c>
      <c r="C12" s="228" t="s">
        <v>196</v>
      </c>
      <c r="D12" s="56">
        <f t="shared" ref="D12:D18" si="3">SUM(E12:AD12)</f>
        <v>3569.37</v>
      </c>
      <c r="E12" s="56"/>
      <c r="F12" s="56"/>
      <c r="G12" s="56"/>
      <c r="H12" s="56"/>
      <c r="I12" s="56"/>
      <c r="J12" s="56"/>
      <c r="K12" s="56"/>
      <c r="L12" s="56"/>
      <c r="M12" s="56"/>
      <c r="N12" s="56"/>
      <c r="O12" s="56"/>
      <c r="P12" s="56"/>
      <c r="Q12" s="56"/>
      <c r="R12" s="56"/>
      <c r="S12" s="56">
        <v>3569.37</v>
      </c>
      <c r="T12" s="56"/>
      <c r="U12" s="56"/>
      <c r="V12" s="56"/>
      <c r="W12" s="56"/>
      <c r="X12" s="56"/>
      <c r="Y12" s="56"/>
      <c r="Z12" s="56"/>
      <c r="AA12" s="56"/>
      <c r="AB12" s="56"/>
    </row>
    <row r="13" spans="1:30" x14ac:dyDescent="0.3">
      <c r="A13" s="35"/>
      <c r="B13" s="35">
        <v>1200</v>
      </c>
      <c r="C13" s="228" t="s">
        <v>197</v>
      </c>
      <c r="D13" s="56">
        <f t="shared" si="3"/>
        <v>6111.67</v>
      </c>
      <c r="E13" s="56"/>
      <c r="F13" s="56"/>
      <c r="G13" s="56"/>
      <c r="H13" s="56"/>
      <c r="I13" s="56"/>
      <c r="J13" s="56"/>
      <c r="K13" s="56"/>
      <c r="L13" s="56"/>
      <c r="M13" s="56"/>
      <c r="N13" s="56"/>
      <c r="O13" s="56"/>
      <c r="P13" s="56"/>
      <c r="Q13" s="56"/>
      <c r="R13" s="56"/>
      <c r="S13" s="56">
        <v>6111.67</v>
      </c>
      <c r="T13" s="56"/>
      <c r="U13" s="56"/>
      <c r="V13" s="56"/>
      <c r="W13" s="56"/>
      <c r="X13" s="56"/>
      <c r="Y13" s="56"/>
      <c r="Z13" s="56"/>
      <c r="AA13" s="56"/>
      <c r="AB13" s="56"/>
    </row>
    <row r="14" spans="1:30" x14ac:dyDescent="0.3">
      <c r="A14" s="35"/>
      <c r="B14" s="35">
        <v>1300</v>
      </c>
      <c r="C14" s="228" t="s">
        <v>198</v>
      </c>
      <c r="D14" s="56">
        <f t="shared" si="3"/>
        <v>0</v>
      </c>
      <c r="E14" s="56"/>
      <c r="F14" s="56"/>
      <c r="G14" s="56"/>
      <c r="H14" s="56"/>
      <c r="I14" s="56"/>
      <c r="J14" s="56"/>
      <c r="K14" s="56"/>
      <c r="L14" s="56"/>
      <c r="M14" s="56"/>
      <c r="N14" s="56"/>
      <c r="O14" s="56"/>
      <c r="P14" s="56"/>
      <c r="Q14" s="56"/>
      <c r="R14" s="56"/>
      <c r="S14" s="56"/>
      <c r="T14" s="56"/>
      <c r="U14" s="56"/>
      <c r="V14" s="56"/>
      <c r="W14" s="56"/>
      <c r="X14" s="56"/>
      <c r="Y14" s="56"/>
      <c r="Z14" s="56"/>
      <c r="AA14" s="56"/>
      <c r="AB14" s="56"/>
    </row>
    <row r="15" spans="1:30" x14ac:dyDescent="0.3">
      <c r="A15" s="35"/>
      <c r="B15" s="35">
        <v>1400</v>
      </c>
      <c r="C15" s="228" t="s">
        <v>199</v>
      </c>
      <c r="D15" s="56">
        <f t="shared" si="3"/>
        <v>0</v>
      </c>
      <c r="E15" s="56"/>
      <c r="F15" s="56"/>
      <c r="G15" s="56"/>
      <c r="H15" s="56"/>
      <c r="I15" s="56"/>
      <c r="J15" s="56"/>
      <c r="K15" s="56"/>
      <c r="L15" s="56"/>
      <c r="M15" s="56"/>
      <c r="N15" s="56"/>
      <c r="O15" s="56"/>
      <c r="P15" s="56"/>
      <c r="Q15" s="56"/>
      <c r="R15" s="56"/>
      <c r="S15" s="56"/>
      <c r="T15" s="56"/>
      <c r="U15" s="56"/>
      <c r="V15" s="56"/>
      <c r="W15" s="56"/>
      <c r="X15" s="56"/>
      <c r="Y15" s="56"/>
      <c r="Z15" s="56"/>
      <c r="AA15" s="56"/>
      <c r="AB15" s="56"/>
    </row>
    <row r="16" spans="1:30" x14ac:dyDescent="0.3">
      <c r="A16" s="35"/>
      <c r="B16" s="35">
        <v>1500</v>
      </c>
      <c r="C16" s="228" t="s">
        <v>200</v>
      </c>
      <c r="D16" s="56">
        <f t="shared" si="3"/>
        <v>89.79</v>
      </c>
      <c r="E16" s="56"/>
      <c r="F16" s="56"/>
      <c r="G16" s="56"/>
      <c r="H16" s="56"/>
      <c r="I16" s="56"/>
      <c r="J16" s="56"/>
      <c r="K16" s="56"/>
      <c r="L16" s="56"/>
      <c r="M16" s="56"/>
      <c r="N16" s="56"/>
      <c r="O16" s="56"/>
      <c r="P16" s="56"/>
      <c r="Q16" s="56"/>
      <c r="R16" s="56"/>
      <c r="S16" s="56">
        <v>89.79</v>
      </c>
      <c r="T16" s="56"/>
      <c r="U16" s="56"/>
      <c r="V16" s="56"/>
      <c r="W16" s="56"/>
      <c r="X16" s="56"/>
      <c r="Y16" s="56"/>
      <c r="Z16" s="56"/>
      <c r="AA16" s="56"/>
      <c r="AB16" s="56"/>
    </row>
    <row r="17" spans="1:28" x14ac:dyDescent="0.3">
      <c r="A17" s="35"/>
      <c r="B17" s="35">
        <v>1600</v>
      </c>
      <c r="C17" s="228" t="s">
        <v>201</v>
      </c>
      <c r="D17" s="56">
        <f t="shared" si="3"/>
        <v>0</v>
      </c>
      <c r="E17" s="56"/>
      <c r="F17" s="56"/>
      <c r="G17" s="56"/>
      <c r="H17" s="56"/>
      <c r="I17" s="56"/>
      <c r="J17" s="56"/>
      <c r="K17" s="56"/>
      <c r="L17" s="56"/>
      <c r="M17" s="56"/>
      <c r="N17" s="56"/>
      <c r="O17" s="56"/>
      <c r="P17" s="56"/>
      <c r="Q17" s="56"/>
      <c r="R17" s="56"/>
      <c r="S17" s="56"/>
      <c r="T17" s="56"/>
      <c r="U17" s="56"/>
      <c r="V17" s="56"/>
      <c r="W17" s="56"/>
      <c r="X17" s="56"/>
      <c r="Y17" s="56"/>
      <c r="Z17" s="56"/>
      <c r="AA17" s="56"/>
      <c r="AB17" s="56"/>
    </row>
    <row r="18" spans="1:28" x14ac:dyDescent="0.3">
      <c r="A18" s="35"/>
      <c r="B18" s="35">
        <v>1700</v>
      </c>
      <c r="C18" s="228" t="s">
        <v>202</v>
      </c>
      <c r="D18" s="56">
        <f t="shared" si="3"/>
        <v>18763.099999999999</v>
      </c>
      <c r="E18" s="56"/>
      <c r="F18" s="56"/>
      <c r="G18" s="56"/>
      <c r="H18" s="56"/>
      <c r="I18" s="56"/>
      <c r="J18" s="56"/>
      <c r="K18" s="56"/>
      <c r="L18" s="56"/>
      <c r="M18" s="56"/>
      <c r="N18" s="56"/>
      <c r="O18" s="56"/>
      <c r="P18" s="56"/>
      <c r="Q18" s="56"/>
      <c r="R18" s="56"/>
      <c r="S18" s="56"/>
      <c r="T18" s="56"/>
      <c r="U18" s="56"/>
      <c r="V18" s="56"/>
      <c r="W18" s="56"/>
      <c r="X18" s="56"/>
      <c r="Y18" s="56"/>
      <c r="Z18" s="56"/>
      <c r="AA18" s="56">
        <v>18763.099999999999</v>
      </c>
      <c r="AB18" s="56"/>
    </row>
    <row r="19" spans="1:28" x14ac:dyDescent="0.3">
      <c r="A19" s="45" t="s">
        <v>203</v>
      </c>
      <c r="B19" s="45"/>
      <c r="C19" s="45"/>
      <c r="D19" s="224">
        <f>SUM(D20:D28)</f>
        <v>45265.090000000004</v>
      </c>
      <c r="E19" s="224">
        <f>SUM(E20:E28)</f>
        <v>0</v>
      </c>
      <c r="F19" s="224">
        <f t="shared" ref="F19:AB19" si="4">SUM(F20:F28)</f>
        <v>8930.85</v>
      </c>
      <c r="G19" s="224">
        <f t="shared" si="4"/>
        <v>0</v>
      </c>
      <c r="H19" s="224">
        <f t="shared" si="4"/>
        <v>0</v>
      </c>
      <c r="I19" s="224">
        <f t="shared" si="4"/>
        <v>0</v>
      </c>
      <c r="J19" s="224">
        <f t="shared" si="4"/>
        <v>0</v>
      </c>
      <c r="K19" s="224">
        <f t="shared" si="4"/>
        <v>0</v>
      </c>
      <c r="L19" s="224">
        <f t="shared" si="4"/>
        <v>0</v>
      </c>
      <c r="M19" s="224">
        <f t="shared" si="4"/>
        <v>0</v>
      </c>
      <c r="N19" s="224">
        <f t="shared" si="4"/>
        <v>0</v>
      </c>
      <c r="O19" s="224">
        <f t="shared" si="4"/>
        <v>0</v>
      </c>
      <c r="P19" s="224">
        <f t="shared" si="4"/>
        <v>0</v>
      </c>
      <c r="Q19" s="224">
        <f t="shared" si="4"/>
        <v>0</v>
      </c>
      <c r="R19" s="224">
        <f t="shared" si="4"/>
        <v>0</v>
      </c>
      <c r="S19" s="224">
        <f t="shared" si="4"/>
        <v>12787.74</v>
      </c>
      <c r="T19" s="224">
        <f t="shared" si="4"/>
        <v>0</v>
      </c>
      <c r="U19" s="224">
        <f t="shared" si="4"/>
        <v>0</v>
      </c>
      <c r="V19" s="224">
        <f t="shared" si="4"/>
        <v>0</v>
      </c>
      <c r="W19" s="224">
        <f t="shared" si="4"/>
        <v>0.08</v>
      </c>
      <c r="X19" s="224">
        <f t="shared" si="4"/>
        <v>4088.8199999999997</v>
      </c>
      <c r="Y19" s="224">
        <f t="shared" si="4"/>
        <v>0</v>
      </c>
      <c r="Z19" s="224">
        <f t="shared" si="4"/>
        <v>0</v>
      </c>
      <c r="AA19" s="224">
        <f t="shared" si="4"/>
        <v>19457.599999999995</v>
      </c>
      <c r="AB19" s="224">
        <f t="shared" si="4"/>
        <v>0</v>
      </c>
    </row>
    <row r="20" spans="1:28" x14ac:dyDescent="0.3">
      <c r="A20" s="35"/>
      <c r="B20" s="35">
        <v>2100</v>
      </c>
      <c r="C20" s="228" t="s">
        <v>204</v>
      </c>
      <c r="D20" s="56">
        <f t="shared" ref="D20:D28" si="5">SUM(E20:AD20)</f>
        <v>5958.53</v>
      </c>
      <c r="E20" s="56"/>
      <c r="F20" s="56">
        <v>5242.8500000000004</v>
      </c>
      <c r="G20" s="56"/>
      <c r="H20" s="56"/>
      <c r="I20" s="56"/>
      <c r="J20" s="56"/>
      <c r="K20" s="56"/>
      <c r="L20" s="56"/>
      <c r="M20" s="56"/>
      <c r="N20" s="56"/>
      <c r="O20" s="56"/>
      <c r="P20" s="56"/>
      <c r="Q20" s="56"/>
      <c r="R20" s="56"/>
      <c r="S20" s="56">
        <v>63.28</v>
      </c>
      <c r="T20" s="56"/>
      <c r="U20" s="56"/>
      <c r="V20" s="56"/>
      <c r="W20" s="56"/>
      <c r="X20" s="56"/>
      <c r="Y20" s="56"/>
      <c r="Z20" s="56"/>
      <c r="AA20" s="56">
        <v>652.4</v>
      </c>
      <c r="AB20" s="56"/>
    </row>
    <row r="21" spans="1:28" x14ac:dyDescent="0.3">
      <c r="A21" s="35"/>
      <c r="B21" s="35">
        <v>2200</v>
      </c>
      <c r="C21" s="228" t="s">
        <v>205</v>
      </c>
      <c r="D21" s="56">
        <f t="shared" si="5"/>
        <v>316.2</v>
      </c>
      <c r="E21" s="56"/>
      <c r="F21" s="56"/>
      <c r="G21" s="56"/>
      <c r="H21" s="56"/>
      <c r="I21" s="56"/>
      <c r="J21" s="56"/>
      <c r="K21" s="56"/>
      <c r="L21" s="56"/>
      <c r="M21" s="56"/>
      <c r="N21" s="56"/>
      <c r="O21" s="56"/>
      <c r="P21" s="56"/>
      <c r="Q21" s="56"/>
      <c r="R21" s="56"/>
      <c r="S21" s="56"/>
      <c r="T21" s="56"/>
      <c r="U21" s="56"/>
      <c r="V21" s="56"/>
      <c r="W21" s="56"/>
      <c r="X21" s="56"/>
      <c r="Y21" s="56"/>
      <c r="Z21" s="56"/>
      <c r="AA21" s="56">
        <v>316.2</v>
      </c>
      <c r="AB21" s="56"/>
    </row>
    <row r="22" spans="1:28" x14ac:dyDescent="0.3">
      <c r="A22" s="35"/>
      <c r="B22" s="35">
        <v>2300</v>
      </c>
      <c r="C22" s="228" t="s">
        <v>206</v>
      </c>
      <c r="D22" s="56">
        <f t="shared" si="5"/>
        <v>2461.19</v>
      </c>
      <c r="E22" s="56"/>
      <c r="F22" s="56"/>
      <c r="G22" s="56"/>
      <c r="H22" s="56"/>
      <c r="I22" s="56"/>
      <c r="J22" s="56"/>
      <c r="K22" s="56"/>
      <c r="L22" s="56"/>
      <c r="M22" s="56"/>
      <c r="N22" s="56"/>
      <c r="O22" s="56"/>
      <c r="P22" s="56"/>
      <c r="Q22" s="56"/>
      <c r="R22" s="56"/>
      <c r="S22" s="56"/>
      <c r="T22" s="56"/>
      <c r="U22" s="56"/>
      <c r="V22" s="56"/>
      <c r="W22" s="56"/>
      <c r="X22" s="56">
        <v>2453.29</v>
      </c>
      <c r="Y22" s="56"/>
      <c r="Z22" s="56"/>
      <c r="AA22" s="56">
        <v>7.8999999999999995</v>
      </c>
      <c r="AB22" s="56"/>
    </row>
    <row r="23" spans="1:28" x14ac:dyDescent="0.3">
      <c r="A23" s="35"/>
      <c r="B23" s="35">
        <v>2400</v>
      </c>
      <c r="C23" s="228" t="s">
        <v>207</v>
      </c>
      <c r="D23" s="56">
        <f t="shared" si="5"/>
        <v>196.28</v>
      </c>
      <c r="E23" s="56"/>
      <c r="F23" s="56"/>
      <c r="G23" s="56"/>
      <c r="H23" s="56"/>
      <c r="I23" s="56"/>
      <c r="J23" s="56"/>
      <c r="K23" s="56"/>
      <c r="L23" s="56"/>
      <c r="M23" s="56"/>
      <c r="N23" s="56"/>
      <c r="O23" s="56"/>
      <c r="P23" s="56"/>
      <c r="Q23" s="56"/>
      <c r="R23" s="56"/>
      <c r="S23" s="56"/>
      <c r="T23" s="56"/>
      <c r="U23" s="56"/>
      <c r="V23" s="56"/>
      <c r="W23" s="56">
        <v>0.08</v>
      </c>
      <c r="X23" s="56"/>
      <c r="Y23" s="56"/>
      <c r="Z23" s="56"/>
      <c r="AA23" s="56">
        <v>196.2</v>
      </c>
      <c r="AB23" s="56"/>
    </row>
    <row r="24" spans="1:28" x14ac:dyDescent="0.3">
      <c r="A24" s="35"/>
      <c r="B24" s="35">
        <v>2500</v>
      </c>
      <c r="C24" s="228" t="s">
        <v>208</v>
      </c>
      <c r="D24" s="56">
        <f t="shared" si="5"/>
        <v>33886.629999999997</v>
      </c>
      <c r="E24" s="56"/>
      <c r="F24" s="56">
        <v>3688</v>
      </c>
      <c r="G24" s="56"/>
      <c r="H24" s="56"/>
      <c r="I24" s="56"/>
      <c r="J24" s="56"/>
      <c r="K24" s="56"/>
      <c r="L24" s="56"/>
      <c r="M24" s="56"/>
      <c r="N24" s="56"/>
      <c r="O24" s="56"/>
      <c r="P24" s="56"/>
      <c r="Q24" s="56"/>
      <c r="R24" s="56"/>
      <c r="S24" s="56">
        <v>12315.9</v>
      </c>
      <c r="T24" s="56"/>
      <c r="U24" s="56"/>
      <c r="V24" s="56"/>
      <c r="W24" s="56"/>
      <c r="X24" s="56">
        <v>1635.53</v>
      </c>
      <c r="Y24" s="56"/>
      <c r="Z24" s="56"/>
      <c r="AA24" s="56">
        <v>16247.199999999999</v>
      </c>
      <c r="AB24" s="56"/>
    </row>
    <row r="25" spans="1:28" x14ac:dyDescent="0.3">
      <c r="A25" s="35"/>
      <c r="B25" s="35">
        <v>2600</v>
      </c>
      <c r="C25" s="228" t="s">
        <v>209</v>
      </c>
      <c r="D25" s="56">
        <f t="shared" si="5"/>
        <v>1751.3</v>
      </c>
      <c r="E25" s="56"/>
      <c r="F25" s="56"/>
      <c r="G25" s="56"/>
      <c r="H25" s="56"/>
      <c r="I25" s="56"/>
      <c r="J25" s="56"/>
      <c r="K25" s="56"/>
      <c r="L25" s="56"/>
      <c r="M25" s="56"/>
      <c r="N25" s="56"/>
      <c r="O25" s="56"/>
      <c r="P25" s="56"/>
      <c r="Q25" s="56"/>
      <c r="R25" s="56"/>
      <c r="S25" s="56"/>
      <c r="T25" s="56"/>
      <c r="U25" s="56"/>
      <c r="V25" s="56"/>
      <c r="W25" s="56"/>
      <c r="X25" s="56"/>
      <c r="Y25" s="56"/>
      <c r="Z25" s="56"/>
      <c r="AA25" s="56">
        <v>1751.3</v>
      </c>
      <c r="AB25" s="56"/>
    </row>
    <row r="26" spans="1:28" x14ac:dyDescent="0.3">
      <c r="A26" s="35"/>
      <c r="B26" s="35">
        <v>2700</v>
      </c>
      <c r="C26" s="228" t="s">
        <v>210</v>
      </c>
      <c r="D26" s="56">
        <f t="shared" si="5"/>
        <v>158.1</v>
      </c>
      <c r="E26" s="56"/>
      <c r="F26" s="56"/>
      <c r="G26" s="56"/>
      <c r="H26" s="56"/>
      <c r="I26" s="56"/>
      <c r="J26" s="56"/>
      <c r="K26" s="56"/>
      <c r="L26" s="56"/>
      <c r="M26" s="56"/>
      <c r="N26" s="56"/>
      <c r="O26" s="56"/>
      <c r="P26" s="56"/>
      <c r="Q26" s="56"/>
      <c r="R26" s="56"/>
      <c r="S26" s="56"/>
      <c r="T26" s="56"/>
      <c r="U26" s="56"/>
      <c r="V26" s="56"/>
      <c r="W26" s="56"/>
      <c r="X26" s="56"/>
      <c r="Y26" s="56"/>
      <c r="Z26" s="56"/>
      <c r="AA26" s="56">
        <v>158.1</v>
      </c>
      <c r="AB26" s="56"/>
    </row>
    <row r="27" spans="1:28" x14ac:dyDescent="0.3">
      <c r="A27" s="35"/>
      <c r="B27" s="35">
        <v>2800</v>
      </c>
      <c r="C27" s="228" t="s">
        <v>211</v>
      </c>
      <c r="D27" s="56">
        <f t="shared" si="5"/>
        <v>0</v>
      </c>
      <c r="E27" s="56"/>
      <c r="F27" s="56"/>
      <c r="G27" s="56"/>
      <c r="H27" s="56"/>
      <c r="I27" s="56"/>
      <c r="J27" s="56"/>
      <c r="K27" s="56"/>
      <c r="L27" s="56"/>
      <c r="M27" s="56"/>
      <c r="N27" s="56"/>
      <c r="O27" s="56"/>
      <c r="P27" s="56"/>
      <c r="Q27" s="56"/>
      <c r="R27" s="56"/>
      <c r="S27" s="56"/>
      <c r="T27" s="56"/>
      <c r="U27" s="56"/>
      <c r="V27" s="56"/>
      <c r="W27" s="56"/>
      <c r="X27" s="56"/>
      <c r="Y27" s="56"/>
      <c r="Z27" s="56"/>
      <c r="AA27" s="56"/>
      <c r="AB27" s="56"/>
    </row>
    <row r="28" spans="1:28" x14ac:dyDescent="0.3">
      <c r="A28" s="35"/>
      <c r="B28" s="35">
        <v>2900</v>
      </c>
      <c r="C28" s="228" t="s">
        <v>212</v>
      </c>
      <c r="D28" s="56">
        <f t="shared" si="5"/>
        <v>536.86</v>
      </c>
      <c r="E28" s="56"/>
      <c r="F28" s="56"/>
      <c r="G28" s="56"/>
      <c r="H28" s="56"/>
      <c r="I28" s="56"/>
      <c r="J28" s="56"/>
      <c r="K28" s="56"/>
      <c r="L28" s="56"/>
      <c r="M28" s="56"/>
      <c r="N28" s="56"/>
      <c r="O28" s="56"/>
      <c r="P28" s="56"/>
      <c r="Q28" s="56"/>
      <c r="R28" s="56"/>
      <c r="S28" s="56">
        <v>408.56</v>
      </c>
      <c r="T28" s="56"/>
      <c r="U28" s="56"/>
      <c r="V28" s="56"/>
      <c r="W28" s="56"/>
      <c r="X28" s="56"/>
      <c r="Y28" s="56"/>
      <c r="Z28" s="56"/>
      <c r="AA28" s="56">
        <v>128.30000000000001</v>
      </c>
      <c r="AB28" s="56"/>
    </row>
    <row r="29" spans="1:28" x14ac:dyDescent="0.3">
      <c r="A29" s="45" t="s">
        <v>213</v>
      </c>
      <c r="B29" s="45"/>
      <c r="C29" s="45"/>
      <c r="D29" s="224">
        <f>SUM(D30:D38)</f>
        <v>192357.32000000004</v>
      </c>
      <c r="E29" s="224">
        <f>SUM(E30:E38)</f>
        <v>0</v>
      </c>
      <c r="F29" s="224">
        <f t="shared" ref="F29:AB29" si="6">SUM(F30:F38)</f>
        <v>20352.48</v>
      </c>
      <c r="G29" s="224">
        <f t="shared" si="6"/>
        <v>0</v>
      </c>
      <c r="H29" s="224">
        <f t="shared" si="6"/>
        <v>0</v>
      </c>
      <c r="I29" s="224">
        <f t="shared" si="6"/>
        <v>0</v>
      </c>
      <c r="J29" s="224">
        <f t="shared" si="6"/>
        <v>0</v>
      </c>
      <c r="K29" s="224">
        <f t="shared" si="6"/>
        <v>0</v>
      </c>
      <c r="L29" s="224">
        <f t="shared" si="6"/>
        <v>0</v>
      </c>
      <c r="M29" s="224">
        <f t="shared" si="6"/>
        <v>0</v>
      </c>
      <c r="N29" s="224">
        <f t="shared" si="6"/>
        <v>0</v>
      </c>
      <c r="O29" s="224">
        <f t="shared" si="6"/>
        <v>0</v>
      </c>
      <c r="P29" s="224">
        <f t="shared" si="6"/>
        <v>0</v>
      </c>
      <c r="Q29" s="224">
        <f t="shared" si="6"/>
        <v>0</v>
      </c>
      <c r="R29" s="224">
        <f t="shared" si="6"/>
        <v>0</v>
      </c>
      <c r="S29" s="224">
        <f t="shared" si="6"/>
        <v>1917.6699999999998</v>
      </c>
      <c r="T29" s="224">
        <f t="shared" si="6"/>
        <v>0</v>
      </c>
      <c r="U29" s="224">
        <f t="shared" si="6"/>
        <v>0</v>
      </c>
      <c r="V29" s="224">
        <f t="shared" si="6"/>
        <v>0</v>
      </c>
      <c r="W29" s="224">
        <f t="shared" si="6"/>
        <v>0</v>
      </c>
      <c r="X29" s="224">
        <f t="shared" si="6"/>
        <v>27205.77</v>
      </c>
      <c r="Y29" s="224">
        <f t="shared" si="6"/>
        <v>0</v>
      </c>
      <c r="Z29" s="224">
        <f t="shared" si="6"/>
        <v>0</v>
      </c>
      <c r="AA29" s="224">
        <f t="shared" si="6"/>
        <v>142881.40000000002</v>
      </c>
      <c r="AB29" s="224">
        <f t="shared" si="6"/>
        <v>0</v>
      </c>
    </row>
    <row r="30" spans="1:28" x14ac:dyDescent="0.3">
      <c r="A30" s="35"/>
      <c r="B30" s="35">
        <v>3100</v>
      </c>
      <c r="C30" s="228" t="s">
        <v>214</v>
      </c>
      <c r="D30" s="56">
        <f t="shared" ref="D30:D38" si="7">SUM(E30:AD30)</f>
        <v>661.71999999999991</v>
      </c>
      <c r="E30" s="56"/>
      <c r="F30" s="56"/>
      <c r="G30" s="56"/>
      <c r="H30" s="56"/>
      <c r="I30" s="56"/>
      <c r="J30" s="56"/>
      <c r="K30" s="56"/>
      <c r="L30" s="56"/>
      <c r="M30" s="56"/>
      <c r="N30" s="56"/>
      <c r="O30" s="56"/>
      <c r="P30" s="56"/>
      <c r="Q30" s="56"/>
      <c r="R30" s="56"/>
      <c r="S30" s="56">
        <v>1.92</v>
      </c>
      <c r="T30" s="56"/>
      <c r="U30" s="56"/>
      <c r="V30" s="56"/>
      <c r="W30" s="56"/>
      <c r="X30" s="56"/>
      <c r="Y30" s="56"/>
      <c r="Z30" s="56"/>
      <c r="AA30" s="56">
        <v>659.8</v>
      </c>
      <c r="AB30" s="56"/>
    </row>
    <row r="31" spans="1:28" x14ac:dyDescent="0.3">
      <c r="A31" s="35"/>
      <c r="B31" s="35">
        <v>3200</v>
      </c>
      <c r="C31" s="228" t="s">
        <v>215</v>
      </c>
      <c r="D31" s="56">
        <f t="shared" si="7"/>
        <v>1823</v>
      </c>
      <c r="E31" s="56"/>
      <c r="F31" s="56"/>
      <c r="G31" s="56"/>
      <c r="H31" s="56"/>
      <c r="I31" s="56"/>
      <c r="J31" s="56"/>
      <c r="K31" s="56"/>
      <c r="L31" s="56"/>
      <c r="M31" s="56"/>
      <c r="N31" s="56"/>
      <c r="O31" s="56"/>
      <c r="P31" s="56"/>
      <c r="Q31" s="56"/>
      <c r="R31" s="56"/>
      <c r="S31" s="56"/>
      <c r="T31" s="56"/>
      <c r="U31" s="56"/>
      <c r="V31" s="56"/>
      <c r="W31" s="56"/>
      <c r="X31" s="56"/>
      <c r="Y31" s="56"/>
      <c r="Z31" s="56"/>
      <c r="AA31" s="56">
        <v>1823</v>
      </c>
      <c r="AB31" s="56"/>
    </row>
    <row r="32" spans="1:28" x14ac:dyDescent="0.3">
      <c r="A32" s="35"/>
      <c r="B32" s="35">
        <v>3300</v>
      </c>
      <c r="C32" s="228" t="s">
        <v>216</v>
      </c>
      <c r="D32" s="56">
        <f t="shared" si="7"/>
        <v>157433.09</v>
      </c>
      <c r="E32" s="56"/>
      <c r="F32" s="56">
        <v>18536.900000000001</v>
      </c>
      <c r="G32" s="56"/>
      <c r="H32" s="56"/>
      <c r="I32" s="56"/>
      <c r="J32" s="56"/>
      <c r="K32" s="56"/>
      <c r="L32" s="56"/>
      <c r="M32" s="56"/>
      <c r="N32" s="56"/>
      <c r="O32" s="56"/>
      <c r="P32" s="56"/>
      <c r="Q32" s="56"/>
      <c r="R32" s="56"/>
      <c r="S32" s="56">
        <v>1350.4299999999998</v>
      </c>
      <c r="T32" s="56"/>
      <c r="U32" s="56"/>
      <c r="V32" s="56"/>
      <c r="W32" s="56"/>
      <c r="X32" s="56">
        <v>16323.46</v>
      </c>
      <c r="Y32" s="56"/>
      <c r="Z32" s="56"/>
      <c r="AA32" s="56">
        <v>121222.3</v>
      </c>
      <c r="AB32" s="56"/>
    </row>
    <row r="33" spans="1:28" x14ac:dyDescent="0.3">
      <c r="A33" s="35"/>
      <c r="B33" s="35">
        <v>3400</v>
      </c>
      <c r="C33" s="228" t="s">
        <v>217</v>
      </c>
      <c r="D33" s="56">
        <f t="shared" si="7"/>
        <v>2791.39</v>
      </c>
      <c r="E33" s="56"/>
      <c r="F33" s="56"/>
      <c r="G33" s="56"/>
      <c r="H33" s="56"/>
      <c r="I33" s="56"/>
      <c r="J33" s="56"/>
      <c r="K33" s="56"/>
      <c r="L33" s="56"/>
      <c r="M33" s="56"/>
      <c r="N33" s="56"/>
      <c r="O33" s="56"/>
      <c r="P33" s="56"/>
      <c r="Q33" s="56"/>
      <c r="R33" s="56"/>
      <c r="S33" s="56">
        <v>4.59</v>
      </c>
      <c r="T33" s="56"/>
      <c r="U33" s="56"/>
      <c r="V33" s="56"/>
      <c r="W33" s="56"/>
      <c r="X33" s="56"/>
      <c r="Y33" s="56"/>
      <c r="Z33" s="56"/>
      <c r="AA33" s="56">
        <v>2786.7999999999997</v>
      </c>
      <c r="AB33" s="56"/>
    </row>
    <row r="34" spans="1:28" x14ac:dyDescent="0.3">
      <c r="A34" s="35"/>
      <c r="B34" s="35">
        <v>3500</v>
      </c>
      <c r="C34" s="228" t="s">
        <v>218</v>
      </c>
      <c r="D34" s="56">
        <f t="shared" si="7"/>
        <v>7385.51</v>
      </c>
      <c r="E34" s="56"/>
      <c r="F34" s="56"/>
      <c r="G34" s="56"/>
      <c r="H34" s="56"/>
      <c r="I34" s="56"/>
      <c r="J34" s="56"/>
      <c r="K34" s="56"/>
      <c r="L34" s="56"/>
      <c r="M34" s="56"/>
      <c r="N34" s="56"/>
      <c r="O34" s="56"/>
      <c r="P34" s="56"/>
      <c r="Q34" s="56"/>
      <c r="R34" s="56"/>
      <c r="S34" s="56"/>
      <c r="T34" s="56"/>
      <c r="U34" s="56"/>
      <c r="V34" s="56"/>
      <c r="W34" s="56"/>
      <c r="X34" s="56">
        <v>6189.31</v>
      </c>
      <c r="Y34" s="56"/>
      <c r="Z34" s="56"/>
      <c r="AA34" s="56">
        <v>1196.2</v>
      </c>
      <c r="AB34" s="56"/>
    </row>
    <row r="35" spans="1:28" x14ac:dyDescent="0.3">
      <c r="A35" s="35"/>
      <c r="B35" s="35">
        <v>3600</v>
      </c>
      <c r="C35" s="228" t="s">
        <v>219</v>
      </c>
      <c r="D35" s="56">
        <f t="shared" si="7"/>
        <v>40.6</v>
      </c>
      <c r="E35" s="56"/>
      <c r="F35" s="56"/>
      <c r="G35" s="56"/>
      <c r="H35" s="56"/>
      <c r="I35" s="56"/>
      <c r="J35" s="56"/>
      <c r="K35" s="56"/>
      <c r="L35" s="56"/>
      <c r="M35" s="56"/>
      <c r="N35" s="56"/>
      <c r="O35" s="56"/>
      <c r="P35" s="56"/>
      <c r="Q35" s="56"/>
      <c r="R35" s="56"/>
      <c r="S35" s="56"/>
      <c r="T35" s="56"/>
      <c r="U35" s="56"/>
      <c r="V35" s="56"/>
      <c r="W35" s="56"/>
      <c r="X35" s="56"/>
      <c r="Y35" s="56"/>
      <c r="Z35" s="56"/>
      <c r="AA35" s="56">
        <v>40.6</v>
      </c>
      <c r="AB35" s="56"/>
    </row>
    <row r="36" spans="1:28" x14ac:dyDescent="0.3">
      <c r="A36" s="35"/>
      <c r="B36" s="35">
        <v>3700</v>
      </c>
      <c r="C36" s="228" t="s">
        <v>220</v>
      </c>
      <c r="D36" s="56">
        <f t="shared" si="7"/>
        <v>16388.32</v>
      </c>
      <c r="E36" s="56"/>
      <c r="F36" s="56">
        <v>1717.44</v>
      </c>
      <c r="G36" s="56"/>
      <c r="H36" s="56"/>
      <c r="I36" s="56"/>
      <c r="J36" s="56"/>
      <c r="K36" s="56"/>
      <c r="L36" s="56"/>
      <c r="M36" s="56"/>
      <c r="N36" s="56"/>
      <c r="O36" s="56"/>
      <c r="P36" s="56"/>
      <c r="Q36" s="56"/>
      <c r="R36" s="56"/>
      <c r="S36" s="56">
        <v>383.78000000000003</v>
      </c>
      <c r="T36" s="56"/>
      <c r="U36" s="56"/>
      <c r="V36" s="56"/>
      <c r="W36" s="56"/>
      <c r="X36" s="56">
        <v>4693</v>
      </c>
      <c r="Y36" s="56"/>
      <c r="Z36" s="56"/>
      <c r="AA36" s="56">
        <v>9594.0999999999985</v>
      </c>
      <c r="AB36" s="56"/>
    </row>
    <row r="37" spans="1:28" x14ac:dyDescent="0.3">
      <c r="A37" s="35"/>
      <c r="B37" s="35">
        <v>3800</v>
      </c>
      <c r="C37" s="228" t="s">
        <v>221</v>
      </c>
      <c r="D37" s="56">
        <f t="shared" si="7"/>
        <v>5328.6900000000005</v>
      </c>
      <c r="E37" s="56"/>
      <c r="F37" s="56">
        <v>98.14</v>
      </c>
      <c r="G37" s="56"/>
      <c r="H37" s="56"/>
      <c r="I37" s="56"/>
      <c r="J37" s="56"/>
      <c r="K37" s="56"/>
      <c r="L37" s="56"/>
      <c r="M37" s="56"/>
      <c r="N37" s="56"/>
      <c r="O37" s="56"/>
      <c r="P37" s="56"/>
      <c r="Q37" s="56"/>
      <c r="R37" s="56"/>
      <c r="S37" s="56">
        <v>66.95</v>
      </c>
      <c r="T37" s="56"/>
      <c r="U37" s="56"/>
      <c r="V37" s="56"/>
      <c r="W37" s="56"/>
      <c r="X37" s="56"/>
      <c r="Y37" s="56"/>
      <c r="Z37" s="56"/>
      <c r="AA37" s="56">
        <v>5163.6000000000004</v>
      </c>
      <c r="AB37" s="56"/>
    </row>
    <row r="38" spans="1:28" x14ac:dyDescent="0.3">
      <c r="A38" s="35"/>
      <c r="B38" s="35">
        <v>3900</v>
      </c>
      <c r="C38" s="228" t="s">
        <v>222</v>
      </c>
      <c r="D38" s="56">
        <f t="shared" si="7"/>
        <v>505</v>
      </c>
      <c r="E38" s="56"/>
      <c r="F38" s="56"/>
      <c r="G38" s="56"/>
      <c r="H38" s="56"/>
      <c r="I38" s="56"/>
      <c r="J38" s="56"/>
      <c r="K38" s="56"/>
      <c r="L38" s="56"/>
      <c r="M38" s="56"/>
      <c r="N38" s="56"/>
      <c r="O38" s="56"/>
      <c r="P38" s="56"/>
      <c r="Q38" s="56"/>
      <c r="R38" s="56"/>
      <c r="S38" s="56">
        <v>110</v>
      </c>
      <c r="T38" s="56"/>
      <c r="U38" s="56"/>
      <c r="V38" s="56"/>
      <c r="W38" s="56"/>
      <c r="X38" s="56"/>
      <c r="Y38" s="56"/>
      <c r="Z38" s="56"/>
      <c r="AA38" s="56">
        <v>395</v>
      </c>
      <c r="AB38" s="56"/>
    </row>
    <row r="39" spans="1:28" x14ac:dyDescent="0.3">
      <c r="A39" s="45" t="s">
        <v>223</v>
      </c>
      <c r="B39" s="45"/>
      <c r="C39" s="45"/>
      <c r="D39" s="224">
        <f>SUM(D40:D48)</f>
        <v>602.70000000000005</v>
      </c>
      <c r="E39" s="224">
        <f>SUM(E40:E48)</f>
        <v>0</v>
      </c>
      <c r="F39" s="224">
        <f t="shared" ref="F39:AB39" si="8">SUM(F40:F48)</f>
        <v>0</v>
      </c>
      <c r="G39" s="224">
        <f t="shared" si="8"/>
        <v>0</v>
      </c>
      <c r="H39" s="224">
        <f t="shared" si="8"/>
        <v>0</v>
      </c>
      <c r="I39" s="224">
        <f t="shared" si="8"/>
        <v>0</v>
      </c>
      <c r="J39" s="224">
        <f t="shared" si="8"/>
        <v>0</v>
      </c>
      <c r="K39" s="224">
        <f t="shared" si="8"/>
        <v>0</v>
      </c>
      <c r="L39" s="224">
        <f t="shared" si="8"/>
        <v>0</v>
      </c>
      <c r="M39" s="224">
        <f t="shared" si="8"/>
        <v>0</v>
      </c>
      <c r="N39" s="224">
        <f t="shared" si="8"/>
        <v>0</v>
      </c>
      <c r="O39" s="224">
        <f t="shared" si="8"/>
        <v>0</v>
      </c>
      <c r="P39" s="224">
        <f t="shared" si="8"/>
        <v>0</v>
      </c>
      <c r="Q39" s="224">
        <f t="shared" si="8"/>
        <v>0</v>
      </c>
      <c r="R39" s="224">
        <f t="shared" si="8"/>
        <v>0</v>
      </c>
      <c r="S39" s="224">
        <f t="shared" si="8"/>
        <v>0</v>
      </c>
      <c r="T39" s="224">
        <f t="shared" si="8"/>
        <v>0</v>
      </c>
      <c r="U39" s="224">
        <f t="shared" si="8"/>
        <v>0</v>
      </c>
      <c r="V39" s="224">
        <f t="shared" si="8"/>
        <v>0</v>
      </c>
      <c r="W39" s="224">
        <f t="shared" si="8"/>
        <v>0</v>
      </c>
      <c r="X39" s="224">
        <f t="shared" si="8"/>
        <v>0</v>
      </c>
      <c r="Y39" s="224">
        <f t="shared" si="8"/>
        <v>0</v>
      </c>
      <c r="Z39" s="224">
        <f t="shared" si="8"/>
        <v>0</v>
      </c>
      <c r="AA39" s="224">
        <f t="shared" si="8"/>
        <v>602.70000000000005</v>
      </c>
      <c r="AB39" s="224">
        <f t="shared" si="8"/>
        <v>0</v>
      </c>
    </row>
    <row r="40" spans="1:28" x14ac:dyDescent="0.3">
      <c r="A40" s="35"/>
      <c r="B40" s="35">
        <v>4100</v>
      </c>
      <c r="C40" s="228" t="s">
        <v>224</v>
      </c>
      <c r="D40" s="56">
        <f t="shared" ref="D40:D48" si="9">SUM(E40:AD40)</f>
        <v>0</v>
      </c>
      <c r="E40" s="56"/>
      <c r="F40" s="56"/>
      <c r="G40" s="56"/>
      <c r="H40" s="56"/>
      <c r="I40" s="56"/>
      <c r="J40" s="56"/>
      <c r="K40" s="56"/>
      <c r="L40" s="56"/>
      <c r="M40" s="56"/>
      <c r="N40" s="56"/>
      <c r="O40" s="56"/>
      <c r="P40" s="56"/>
      <c r="Q40" s="56"/>
      <c r="R40" s="56"/>
      <c r="S40" s="56"/>
      <c r="T40" s="56"/>
      <c r="U40" s="56"/>
      <c r="V40" s="56"/>
      <c r="W40" s="56"/>
      <c r="X40" s="56"/>
      <c r="Y40" s="56"/>
      <c r="Z40" s="56"/>
      <c r="AA40" s="56"/>
      <c r="AB40" s="56"/>
    </row>
    <row r="41" spans="1:28" x14ac:dyDescent="0.3">
      <c r="A41" s="35"/>
      <c r="B41" s="35">
        <v>4200</v>
      </c>
      <c r="C41" s="228" t="s">
        <v>225</v>
      </c>
      <c r="D41" s="56">
        <f t="shared" si="9"/>
        <v>0</v>
      </c>
      <c r="E41" s="56"/>
      <c r="F41" s="56"/>
      <c r="G41" s="56"/>
      <c r="H41" s="56"/>
      <c r="I41" s="56"/>
      <c r="J41" s="56"/>
      <c r="K41" s="56"/>
      <c r="L41" s="56"/>
      <c r="M41" s="56"/>
      <c r="N41" s="56"/>
      <c r="O41" s="56"/>
      <c r="P41" s="56"/>
      <c r="Q41" s="56"/>
      <c r="R41" s="56"/>
      <c r="S41" s="56"/>
      <c r="T41" s="56"/>
      <c r="U41" s="56"/>
      <c r="V41" s="56"/>
      <c r="W41" s="56"/>
      <c r="X41" s="56"/>
      <c r="Y41" s="56"/>
      <c r="Z41" s="56"/>
      <c r="AA41" s="56"/>
      <c r="AB41" s="56"/>
    </row>
    <row r="42" spans="1:28" x14ac:dyDescent="0.3">
      <c r="A42" s="35"/>
      <c r="B42" s="35">
        <v>4300</v>
      </c>
      <c r="C42" s="228" t="s">
        <v>226</v>
      </c>
      <c r="D42" s="56">
        <f t="shared" si="9"/>
        <v>602.70000000000005</v>
      </c>
      <c r="E42" s="56"/>
      <c r="F42" s="56"/>
      <c r="G42" s="56"/>
      <c r="H42" s="56"/>
      <c r="I42" s="56"/>
      <c r="J42" s="56"/>
      <c r="K42" s="56"/>
      <c r="L42" s="56"/>
      <c r="M42" s="56"/>
      <c r="N42" s="56"/>
      <c r="O42" s="56"/>
      <c r="P42" s="56"/>
      <c r="Q42" s="56"/>
      <c r="R42" s="56"/>
      <c r="S42" s="56"/>
      <c r="T42" s="56"/>
      <c r="U42" s="56"/>
      <c r="V42" s="56"/>
      <c r="W42" s="56"/>
      <c r="X42" s="56"/>
      <c r="Y42" s="56"/>
      <c r="Z42" s="56"/>
      <c r="AA42" s="56">
        <v>602.70000000000005</v>
      </c>
      <c r="AB42" s="56"/>
    </row>
    <row r="43" spans="1:28" x14ac:dyDescent="0.3">
      <c r="A43" s="35"/>
      <c r="B43" s="35">
        <v>4400</v>
      </c>
      <c r="C43" s="228" t="s">
        <v>227</v>
      </c>
      <c r="D43" s="56">
        <f t="shared" si="9"/>
        <v>0</v>
      </c>
      <c r="E43" s="56"/>
      <c r="F43" s="56"/>
      <c r="G43" s="56"/>
      <c r="H43" s="56"/>
      <c r="I43" s="56"/>
      <c r="J43" s="56"/>
      <c r="K43" s="56"/>
      <c r="L43" s="56"/>
      <c r="M43" s="56"/>
      <c r="N43" s="56"/>
      <c r="O43" s="56"/>
      <c r="P43" s="56"/>
      <c r="Q43" s="56"/>
      <c r="R43" s="56"/>
      <c r="S43" s="56"/>
      <c r="T43" s="56"/>
      <c r="U43" s="56"/>
      <c r="V43" s="56"/>
      <c r="W43" s="56"/>
      <c r="X43" s="56"/>
      <c r="Y43" s="56"/>
      <c r="Z43" s="56"/>
      <c r="AA43" s="56"/>
      <c r="AB43" s="56"/>
    </row>
    <row r="44" spans="1:28" x14ac:dyDescent="0.3">
      <c r="A44" s="35"/>
      <c r="B44" s="35">
        <v>4500</v>
      </c>
      <c r="C44" s="228" t="s">
        <v>228</v>
      </c>
      <c r="D44" s="56">
        <f t="shared" si="9"/>
        <v>0</v>
      </c>
      <c r="E44" s="56"/>
      <c r="F44" s="56"/>
      <c r="G44" s="56"/>
      <c r="H44" s="56"/>
      <c r="I44" s="56"/>
      <c r="J44" s="56"/>
      <c r="K44" s="56"/>
      <c r="L44" s="56"/>
      <c r="M44" s="56"/>
      <c r="N44" s="56"/>
      <c r="O44" s="56"/>
      <c r="P44" s="56"/>
      <c r="Q44" s="56"/>
      <c r="R44" s="56"/>
      <c r="S44" s="56"/>
      <c r="T44" s="56"/>
      <c r="U44" s="56"/>
      <c r="V44" s="56"/>
      <c r="W44" s="56"/>
      <c r="X44" s="56"/>
      <c r="Y44" s="56"/>
      <c r="Z44" s="56"/>
      <c r="AA44" s="56"/>
      <c r="AB44" s="56"/>
    </row>
    <row r="45" spans="1:28" x14ac:dyDescent="0.3">
      <c r="A45" s="35"/>
      <c r="B45" s="35">
        <v>4600</v>
      </c>
      <c r="C45" s="228" t="s">
        <v>229</v>
      </c>
      <c r="D45" s="56">
        <f t="shared" si="9"/>
        <v>0</v>
      </c>
      <c r="E45" s="56"/>
      <c r="F45" s="56"/>
      <c r="G45" s="56"/>
      <c r="H45" s="56"/>
      <c r="I45" s="56"/>
      <c r="J45" s="56"/>
      <c r="K45" s="56"/>
      <c r="L45" s="56"/>
      <c r="M45" s="56"/>
      <c r="N45" s="56"/>
      <c r="O45" s="56"/>
      <c r="P45" s="56"/>
      <c r="Q45" s="56"/>
      <c r="R45" s="56"/>
      <c r="S45" s="56"/>
      <c r="T45" s="56"/>
      <c r="U45" s="56"/>
      <c r="V45" s="56"/>
      <c r="W45" s="56"/>
      <c r="X45" s="56"/>
      <c r="Y45" s="56"/>
      <c r="Z45" s="56"/>
      <c r="AA45" s="56"/>
      <c r="AB45" s="56"/>
    </row>
    <row r="46" spans="1:28" x14ac:dyDescent="0.3">
      <c r="A46" s="35"/>
      <c r="B46" s="35">
        <v>4700</v>
      </c>
      <c r="C46" s="228" t="s">
        <v>230</v>
      </c>
      <c r="D46" s="56">
        <f t="shared" si="9"/>
        <v>0</v>
      </c>
      <c r="E46" s="56"/>
      <c r="F46" s="56"/>
      <c r="G46" s="56"/>
      <c r="H46" s="56"/>
      <c r="I46" s="56"/>
      <c r="J46" s="56"/>
      <c r="K46" s="56"/>
      <c r="L46" s="56"/>
      <c r="M46" s="56"/>
      <c r="N46" s="56"/>
      <c r="O46" s="56"/>
      <c r="P46" s="56"/>
      <c r="Q46" s="56"/>
      <c r="R46" s="56"/>
      <c r="S46" s="56"/>
      <c r="T46" s="56"/>
      <c r="U46" s="56"/>
      <c r="V46" s="56"/>
      <c r="W46" s="56"/>
      <c r="X46" s="56"/>
      <c r="Y46" s="56"/>
      <c r="Z46" s="56"/>
      <c r="AA46" s="56"/>
      <c r="AB46" s="56"/>
    </row>
    <row r="47" spans="1:28" x14ac:dyDescent="0.3">
      <c r="A47" s="35"/>
      <c r="B47" s="35">
        <v>4800</v>
      </c>
      <c r="C47" s="228" t="s">
        <v>231</v>
      </c>
      <c r="D47" s="56">
        <f t="shared" si="9"/>
        <v>0</v>
      </c>
      <c r="E47" s="56"/>
      <c r="F47" s="56"/>
      <c r="G47" s="56"/>
      <c r="H47" s="56"/>
      <c r="I47" s="56"/>
      <c r="J47" s="56"/>
      <c r="K47" s="56"/>
      <c r="L47" s="56"/>
      <c r="M47" s="56"/>
      <c r="N47" s="56"/>
      <c r="O47" s="56"/>
      <c r="P47" s="56"/>
      <c r="Q47" s="56"/>
      <c r="R47" s="56"/>
      <c r="S47" s="56"/>
      <c r="T47" s="56"/>
      <c r="U47" s="56"/>
      <c r="V47" s="56"/>
      <c r="W47" s="56"/>
      <c r="X47" s="56"/>
      <c r="Y47" s="56"/>
      <c r="Z47" s="56"/>
      <c r="AA47" s="56"/>
      <c r="AB47" s="56"/>
    </row>
    <row r="48" spans="1:28" x14ac:dyDescent="0.3">
      <c r="A48" s="35"/>
      <c r="B48" s="35">
        <v>4900</v>
      </c>
      <c r="C48" s="228" t="s">
        <v>232</v>
      </c>
      <c r="D48" s="56">
        <f t="shared" si="9"/>
        <v>0</v>
      </c>
      <c r="E48" s="56"/>
      <c r="F48" s="56"/>
      <c r="G48" s="56"/>
      <c r="H48" s="56"/>
      <c r="I48" s="56"/>
      <c r="J48" s="56"/>
      <c r="K48" s="56"/>
      <c r="L48" s="56"/>
      <c r="M48" s="56"/>
      <c r="N48" s="56"/>
      <c r="O48" s="56"/>
      <c r="P48" s="56"/>
      <c r="Q48" s="56"/>
      <c r="R48" s="56"/>
      <c r="S48" s="56"/>
      <c r="T48" s="56"/>
      <c r="U48" s="56"/>
      <c r="V48" s="56"/>
      <c r="W48" s="56"/>
      <c r="X48" s="56"/>
      <c r="Y48" s="56"/>
      <c r="Z48" s="56"/>
      <c r="AA48" s="56"/>
      <c r="AB48" s="56"/>
    </row>
    <row r="49" spans="1:28" x14ac:dyDescent="0.3">
      <c r="A49" s="45" t="s">
        <v>233</v>
      </c>
      <c r="B49" s="45"/>
      <c r="C49" s="45"/>
      <c r="D49" s="224">
        <f>SUM(D50:D56)</f>
        <v>0</v>
      </c>
      <c r="E49" s="224">
        <f>SUM(E50:E56)</f>
        <v>0</v>
      </c>
      <c r="F49" s="224">
        <f t="shared" ref="F49:AB49" si="10">SUM(F50:F56)</f>
        <v>0</v>
      </c>
      <c r="G49" s="224">
        <f t="shared" si="10"/>
        <v>0</v>
      </c>
      <c r="H49" s="224">
        <f t="shared" si="10"/>
        <v>0</v>
      </c>
      <c r="I49" s="224">
        <f t="shared" si="10"/>
        <v>0</v>
      </c>
      <c r="J49" s="224">
        <f t="shared" si="10"/>
        <v>0</v>
      </c>
      <c r="K49" s="224">
        <f t="shared" si="10"/>
        <v>0</v>
      </c>
      <c r="L49" s="224">
        <f t="shared" si="10"/>
        <v>0</v>
      </c>
      <c r="M49" s="224">
        <f t="shared" si="10"/>
        <v>0</v>
      </c>
      <c r="N49" s="224">
        <f t="shared" si="10"/>
        <v>0</v>
      </c>
      <c r="O49" s="224">
        <f t="shared" si="10"/>
        <v>0</v>
      </c>
      <c r="P49" s="224">
        <f t="shared" si="10"/>
        <v>0</v>
      </c>
      <c r="Q49" s="224">
        <f t="shared" si="10"/>
        <v>0</v>
      </c>
      <c r="R49" s="224">
        <f t="shared" si="10"/>
        <v>0</v>
      </c>
      <c r="S49" s="224">
        <f t="shared" si="10"/>
        <v>0</v>
      </c>
      <c r="T49" s="224">
        <f t="shared" si="10"/>
        <v>0</v>
      </c>
      <c r="U49" s="224">
        <f t="shared" si="10"/>
        <v>0</v>
      </c>
      <c r="V49" s="224">
        <f t="shared" si="10"/>
        <v>0</v>
      </c>
      <c r="W49" s="224">
        <f t="shared" si="10"/>
        <v>0</v>
      </c>
      <c r="X49" s="224">
        <f t="shared" si="10"/>
        <v>0</v>
      </c>
      <c r="Y49" s="224">
        <f t="shared" si="10"/>
        <v>0</v>
      </c>
      <c r="Z49" s="224">
        <f t="shared" si="10"/>
        <v>0</v>
      </c>
      <c r="AA49" s="224">
        <f t="shared" si="10"/>
        <v>0</v>
      </c>
      <c r="AB49" s="224">
        <f t="shared" si="10"/>
        <v>0</v>
      </c>
    </row>
    <row r="50" spans="1:28" x14ac:dyDescent="0.3">
      <c r="A50" s="35"/>
      <c r="B50" s="35">
        <v>7100</v>
      </c>
      <c r="C50" s="228" t="s">
        <v>234</v>
      </c>
      <c r="D50" s="56">
        <f t="shared" ref="D50:D56" si="11">SUM(E50:AD50)</f>
        <v>0</v>
      </c>
      <c r="E50" s="56"/>
      <c r="F50" s="56"/>
      <c r="G50" s="56"/>
      <c r="H50" s="56"/>
      <c r="I50" s="56"/>
      <c r="J50" s="56"/>
      <c r="K50" s="56"/>
      <c r="L50" s="56"/>
      <c r="M50" s="56"/>
      <c r="N50" s="56"/>
      <c r="O50" s="56"/>
      <c r="P50" s="56"/>
      <c r="Q50" s="56"/>
      <c r="R50" s="56"/>
      <c r="S50" s="56"/>
      <c r="T50" s="56"/>
      <c r="U50" s="56"/>
      <c r="V50" s="56"/>
      <c r="W50" s="56"/>
      <c r="X50" s="56"/>
      <c r="Y50" s="56"/>
      <c r="Z50" s="56"/>
      <c r="AA50" s="56"/>
      <c r="AB50" s="56"/>
    </row>
    <row r="51" spans="1:28" x14ac:dyDescent="0.3">
      <c r="A51" s="35"/>
      <c r="B51" s="35">
        <v>7200</v>
      </c>
      <c r="C51" s="228" t="s">
        <v>235</v>
      </c>
      <c r="D51" s="56">
        <f t="shared" si="11"/>
        <v>0</v>
      </c>
      <c r="E51" s="56"/>
      <c r="F51" s="56"/>
      <c r="G51" s="56"/>
      <c r="H51" s="56"/>
      <c r="I51" s="56"/>
      <c r="J51" s="56"/>
      <c r="K51" s="56"/>
      <c r="L51" s="56"/>
      <c r="M51" s="56"/>
      <c r="N51" s="56"/>
      <c r="O51" s="56"/>
      <c r="P51" s="56"/>
      <c r="Q51" s="56"/>
      <c r="R51" s="56"/>
      <c r="S51" s="56"/>
      <c r="T51" s="56"/>
      <c r="U51" s="56"/>
      <c r="V51" s="56"/>
      <c r="W51" s="56"/>
      <c r="X51" s="56"/>
      <c r="Y51" s="56"/>
      <c r="Z51" s="56"/>
      <c r="AA51" s="56"/>
      <c r="AB51" s="56"/>
    </row>
    <row r="52" spans="1:28" x14ac:dyDescent="0.3">
      <c r="A52" s="35"/>
      <c r="B52" s="35">
        <v>7300</v>
      </c>
      <c r="C52" s="228" t="s">
        <v>236</v>
      </c>
      <c r="D52" s="56">
        <f t="shared" si="11"/>
        <v>0</v>
      </c>
      <c r="E52" s="56"/>
      <c r="F52" s="56"/>
      <c r="G52" s="56"/>
      <c r="H52" s="56"/>
      <c r="I52" s="56"/>
      <c r="J52" s="56"/>
      <c r="K52" s="56"/>
      <c r="L52" s="56"/>
      <c r="M52" s="56"/>
      <c r="N52" s="56"/>
      <c r="O52" s="56"/>
      <c r="P52" s="56"/>
      <c r="Q52" s="56"/>
      <c r="R52" s="56"/>
      <c r="S52" s="56"/>
      <c r="T52" s="56"/>
      <c r="U52" s="56"/>
      <c r="V52" s="56"/>
      <c r="W52" s="56"/>
      <c r="X52" s="56"/>
      <c r="Y52" s="56"/>
      <c r="Z52" s="56"/>
      <c r="AA52" s="56"/>
      <c r="AB52" s="56"/>
    </row>
    <row r="53" spans="1:28" x14ac:dyDescent="0.3">
      <c r="A53" s="35"/>
      <c r="B53" s="35">
        <v>7400</v>
      </c>
      <c r="C53" s="228" t="s">
        <v>237</v>
      </c>
      <c r="D53" s="56">
        <f t="shared" si="11"/>
        <v>0</v>
      </c>
      <c r="E53" s="56"/>
      <c r="F53" s="56"/>
      <c r="G53" s="56"/>
      <c r="H53" s="56"/>
      <c r="I53" s="56"/>
      <c r="J53" s="56"/>
      <c r="K53" s="56"/>
      <c r="L53" s="56"/>
      <c r="M53" s="56"/>
      <c r="N53" s="56"/>
      <c r="O53" s="56"/>
      <c r="P53" s="56"/>
      <c r="Q53" s="56"/>
      <c r="R53" s="56"/>
      <c r="S53" s="56"/>
      <c r="T53" s="56"/>
      <c r="U53" s="56"/>
      <c r="V53" s="56"/>
      <c r="W53" s="56"/>
      <c r="X53" s="56"/>
      <c r="Y53" s="56"/>
      <c r="Z53" s="56"/>
      <c r="AA53" s="56"/>
      <c r="AB53" s="56"/>
    </row>
    <row r="54" spans="1:28" x14ac:dyDescent="0.3">
      <c r="A54" s="35"/>
      <c r="B54" s="35">
        <v>7500</v>
      </c>
      <c r="C54" s="228" t="s">
        <v>238</v>
      </c>
      <c r="D54" s="56">
        <f t="shared" si="11"/>
        <v>0</v>
      </c>
      <c r="E54" s="56"/>
      <c r="F54" s="56"/>
      <c r="G54" s="56"/>
      <c r="H54" s="56"/>
      <c r="I54" s="56"/>
      <c r="J54" s="56"/>
      <c r="K54" s="56"/>
      <c r="L54" s="56"/>
      <c r="M54" s="56"/>
      <c r="N54" s="56"/>
      <c r="O54" s="56"/>
      <c r="P54" s="56"/>
      <c r="Q54" s="56"/>
      <c r="R54" s="56"/>
      <c r="S54" s="56"/>
      <c r="T54" s="56"/>
      <c r="U54" s="56"/>
      <c r="V54" s="56"/>
      <c r="W54" s="56"/>
      <c r="X54" s="56"/>
      <c r="Y54" s="56"/>
      <c r="Z54" s="56"/>
      <c r="AA54" s="56"/>
      <c r="AB54" s="56"/>
    </row>
    <row r="55" spans="1:28" x14ac:dyDescent="0.3">
      <c r="A55" s="35"/>
      <c r="B55" s="35">
        <v>7600</v>
      </c>
      <c r="C55" s="228" t="s">
        <v>239</v>
      </c>
      <c r="D55" s="56">
        <f t="shared" si="11"/>
        <v>0</v>
      </c>
      <c r="E55" s="56"/>
      <c r="F55" s="56"/>
      <c r="G55" s="56"/>
      <c r="H55" s="56"/>
      <c r="I55" s="56"/>
      <c r="J55" s="56"/>
      <c r="K55" s="56"/>
      <c r="L55" s="56"/>
      <c r="M55" s="56"/>
      <c r="N55" s="56"/>
      <c r="O55" s="56"/>
      <c r="P55" s="56"/>
      <c r="Q55" s="56"/>
      <c r="R55" s="56"/>
      <c r="S55" s="56"/>
      <c r="T55" s="56"/>
      <c r="U55" s="56"/>
      <c r="V55" s="56"/>
      <c r="W55" s="56"/>
      <c r="X55" s="56"/>
      <c r="Y55" s="56"/>
      <c r="Z55" s="56"/>
      <c r="AA55" s="56"/>
      <c r="AB55" s="56"/>
    </row>
    <row r="56" spans="1:28" x14ac:dyDescent="0.3">
      <c r="A56" s="35"/>
      <c r="B56" s="35">
        <v>7900</v>
      </c>
      <c r="C56" s="228" t="s">
        <v>240</v>
      </c>
      <c r="D56" s="56">
        <f t="shared" si="11"/>
        <v>0</v>
      </c>
      <c r="E56" s="56"/>
      <c r="F56" s="56"/>
      <c r="G56" s="56"/>
      <c r="H56" s="56"/>
      <c r="I56" s="56"/>
      <c r="J56" s="56"/>
      <c r="K56" s="56"/>
      <c r="L56" s="56"/>
      <c r="M56" s="56"/>
      <c r="N56" s="56"/>
      <c r="O56" s="56"/>
      <c r="P56" s="56"/>
      <c r="Q56" s="56"/>
      <c r="R56" s="56"/>
      <c r="S56" s="56"/>
      <c r="T56" s="56"/>
      <c r="U56" s="56"/>
      <c r="V56" s="56"/>
      <c r="W56" s="56"/>
      <c r="X56" s="56"/>
      <c r="Y56" s="56"/>
      <c r="Z56" s="56"/>
      <c r="AA56" s="56"/>
      <c r="AB56" s="56"/>
    </row>
    <row r="57" spans="1:28" ht="18" x14ac:dyDescent="0.35">
      <c r="A57" s="35"/>
      <c r="B57" s="35"/>
      <c r="C57" s="229"/>
      <c r="D57" s="56"/>
      <c r="E57" s="56"/>
      <c r="F57" s="56"/>
      <c r="G57" s="56"/>
      <c r="H57" s="56"/>
      <c r="I57" s="56"/>
      <c r="J57" s="56"/>
      <c r="K57" s="56"/>
      <c r="L57" s="56"/>
      <c r="M57" s="56"/>
      <c r="N57" s="56"/>
      <c r="O57" s="56"/>
      <c r="P57" s="56"/>
      <c r="Q57" s="56"/>
      <c r="R57" s="56"/>
      <c r="S57" s="56"/>
      <c r="T57" s="56"/>
      <c r="U57" s="56"/>
      <c r="V57" s="56"/>
      <c r="W57" s="56"/>
      <c r="X57" s="56"/>
      <c r="Y57" s="56"/>
      <c r="Z57" s="56"/>
      <c r="AA57" s="56"/>
      <c r="AB57" s="56"/>
    </row>
    <row r="58" spans="1:28" x14ac:dyDescent="0.3">
      <c r="A58" s="230"/>
      <c r="B58" s="230"/>
      <c r="C58" s="231" t="s">
        <v>241</v>
      </c>
      <c r="D58" s="223">
        <f>D59+D69+D79+D83</f>
        <v>15228.619999999999</v>
      </c>
      <c r="E58" s="223">
        <f>E59+E69+E79+E83</f>
        <v>0</v>
      </c>
      <c r="F58" s="223">
        <f t="shared" ref="F58:AB58" si="12">F59+F69+F79+F83</f>
        <v>3382.51</v>
      </c>
      <c r="G58" s="223">
        <f t="shared" si="12"/>
        <v>0</v>
      </c>
      <c r="H58" s="223">
        <f t="shared" si="12"/>
        <v>0</v>
      </c>
      <c r="I58" s="223">
        <f t="shared" si="12"/>
        <v>0</v>
      </c>
      <c r="J58" s="223">
        <f t="shared" si="12"/>
        <v>0</v>
      </c>
      <c r="K58" s="223">
        <f t="shared" si="12"/>
        <v>0</v>
      </c>
      <c r="L58" s="223">
        <f t="shared" si="12"/>
        <v>0</v>
      </c>
      <c r="M58" s="223">
        <f t="shared" si="12"/>
        <v>0</v>
      </c>
      <c r="N58" s="223">
        <f t="shared" si="12"/>
        <v>0</v>
      </c>
      <c r="O58" s="223">
        <f t="shared" si="12"/>
        <v>0</v>
      </c>
      <c r="P58" s="223">
        <f t="shared" si="12"/>
        <v>0</v>
      </c>
      <c r="Q58" s="223">
        <f t="shared" si="12"/>
        <v>0</v>
      </c>
      <c r="R58" s="223">
        <f t="shared" si="12"/>
        <v>0</v>
      </c>
      <c r="S58" s="223">
        <f t="shared" si="12"/>
        <v>3709.58</v>
      </c>
      <c r="T58" s="223">
        <f t="shared" si="12"/>
        <v>0</v>
      </c>
      <c r="U58" s="223">
        <f t="shared" si="12"/>
        <v>0</v>
      </c>
      <c r="V58" s="223">
        <f t="shared" si="12"/>
        <v>0</v>
      </c>
      <c r="W58" s="223">
        <f t="shared" si="12"/>
        <v>0</v>
      </c>
      <c r="X58" s="223">
        <f t="shared" si="12"/>
        <v>2171.9299999999998</v>
      </c>
      <c r="Y58" s="223">
        <f t="shared" si="12"/>
        <v>0</v>
      </c>
      <c r="Z58" s="223">
        <f t="shared" si="12"/>
        <v>0</v>
      </c>
      <c r="AA58" s="223">
        <f t="shared" si="12"/>
        <v>5964.6</v>
      </c>
      <c r="AB58" s="223">
        <f t="shared" si="12"/>
        <v>0</v>
      </c>
    </row>
    <row r="59" spans="1:28" x14ac:dyDescent="0.3">
      <c r="A59" s="45" t="s">
        <v>223</v>
      </c>
      <c r="B59" s="45"/>
      <c r="C59" s="45"/>
      <c r="D59" s="224">
        <f>SUM(D60:D68)</f>
        <v>0</v>
      </c>
      <c r="E59" s="224">
        <f>SUM(E60:E68)</f>
        <v>0</v>
      </c>
      <c r="F59" s="224">
        <f t="shared" ref="F59:AB59" si="13">SUM(F60:F68)</f>
        <v>0</v>
      </c>
      <c r="G59" s="224">
        <f t="shared" si="13"/>
        <v>0</v>
      </c>
      <c r="H59" s="224">
        <f t="shared" si="13"/>
        <v>0</v>
      </c>
      <c r="I59" s="224">
        <f t="shared" si="13"/>
        <v>0</v>
      </c>
      <c r="J59" s="224">
        <f t="shared" si="13"/>
        <v>0</v>
      </c>
      <c r="K59" s="224">
        <f t="shared" si="13"/>
        <v>0</v>
      </c>
      <c r="L59" s="224">
        <f t="shared" si="13"/>
        <v>0</v>
      </c>
      <c r="M59" s="224">
        <f t="shared" si="13"/>
        <v>0</v>
      </c>
      <c r="N59" s="224">
        <f t="shared" si="13"/>
        <v>0</v>
      </c>
      <c r="O59" s="224">
        <f t="shared" si="13"/>
        <v>0</v>
      </c>
      <c r="P59" s="224">
        <f t="shared" si="13"/>
        <v>0</v>
      </c>
      <c r="Q59" s="224">
        <f t="shared" si="13"/>
        <v>0</v>
      </c>
      <c r="R59" s="224">
        <f t="shared" si="13"/>
        <v>0</v>
      </c>
      <c r="S59" s="224">
        <f t="shared" si="13"/>
        <v>0</v>
      </c>
      <c r="T59" s="224">
        <f t="shared" si="13"/>
        <v>0</v>
      </c>
      <c r="U59" s="224">
        <f t="shared" si="13"/>
        <v>0</v>
      </c>
      <c r="V59" s="224">
        <f t="shared" si="13"/>
        <v>0</v>
      </c>
      <c r="W59" s="224">
        <f t="shared" si="13"/>
        <v>0</v>
      </c>
      <c r="X59" s="224">
        <f t="shared" si="13"/>
        <v>0</v>
      </c>
      <c r="Y59" s="224">
        <f t="shared" si="13"/>
        <v>0</v>
      </c>
      <c r="Z59" s="224">
        <f t="shared" si="13"/>
        <v>0</v>
      </c>
      <c r="AA59" s="224">
        <f t="shared" si="13"/>
        <v>0</v>
      </c>
      <c r="AB59" s="224">
        <f t="shared" si="13"/>
        <v>0</v>
      </c>
    </row>
    <row r="60" spans="1:28" x14ac:dyDescent="0.3">
      <c r="A60" s="35"/>
      <c r="B60" s="35">
        <v>4100</v>
      </c>
      <c r="C60" s="228" t="s">
        <v>224</v>
      </c>
      <c r="D60" s="56">
        <f t="shared" ref="D60:D68" si="14">SUM(E60:AD60)</f>
        <v>0</v>
      </c>
      <c r="E60" s="56"/>
      <c r="F60" s="56"/>
      <c r="G60" s="56"/>
      <c r="H60" s="56"/>
      <c r="I60" s="56"/>
      <c r="J60" s="56"/>
      <c r="K60" s="56"/>
      <c r="L60" s="56"/>
      <c r="M60" s="56"/>
      <c r="N60" s="56"/>
      <c r="O60" s="56"/>
      <c r="P60" s="56"/>
      <c r="Q60" s="56"/>
      <c r="R60" s="56"/>
      <c r="S60" s="56"/>
      <c r="T60" s="56"/>
      <c r="U60" s="56"/>
      <c r="V60" s="56"/>
      <c r="W60" s="56"/>
      <c r="X60" s="56"/>
      <c r="Y60" s="56"/>
      <c r="Z60" s="56"/>
      <c r="AA60" s="56"/>
      <c r="AB60" s="56"/>
    </row>
    <row r="61" spans="1:28" x14ac:dyDescent="0.3">
      <c r="A61" s="35"/>
      <c r="B61" s="35">
        <v>4200</v>
      </c>
      <c r="C61" s="228" t="s">
        <v>225</v>
      </c>
      <c r="D61" s="56">
        <f t="shared" si="14"/>
        <v>0</v>
      </c>
      <c r="E61" s="56"/>
      <c r="F61" s="56"/>
      <c r="G61" s="56"/>
      <c r="H61" s="56"/>
      <c r="I61" s="56"/>
      <c r="J61" s="56"/>
      <c r="K61" s="56"/>
      <c r="L61" s="56"/>
      <c r="M61" s="56"/>
      <c r="N61" s="56"/>
      <c r="O61" s="56"/>
      <c r="P61" s="56"/>
      <c r="Q61" s="56"/>
      <c r="R61" s="56"/>
      <c r="S61" s="56"/>
      <c r="T61" s="56"/>
      <c r="U61" s="56"/>
      <c r="V61" s="56"/>
      <c r="W61" s="56"/>
      <c r="X61" s="56"/>
      <c r="Y61" s="56"/>
      <c r="Z61" s="56"/>
      <c r="AA61" s="56"/>
      <c r="AB61" s="56"/>
    </row>
    <row r="62" spans="1:28" x14ac:dyDescent="0.3">
      <c r="A62" s="35"/>
      <c r="B62" s="35">
        <v>4300</v>
      </c>
      <c r="C62" s="228" t="s">
        <v>226</v>
      </c>
      <c r="D62" s="56">
        <f t="shared" si="14"/>
        <v>0</v>
      </c>
      <c r="E62" s="56"/>
      <c r="F62" s="56"/>
      <c r="G62" s="56"/>
      <c r="H62" s="56"/>
      <c r="I62" s="56"/>
      <c r="J62" s="56"/>
      <c r="K62" s="56"/>
      <c r="L62" s="56"/>
      <c r="M62" s="56"/>
      <c r="N62" s="56"/>
      <c r="O62" s="56"/>
      <c r="P62" s="56"/>
      <c r="Q62" s="56"/>
      <c r="R62" s="56"/>
      <c r="S62" s="56"/>
      <c r="T62" s="56"/>
      <c r="U62" s="56"/>
      <c r="V62" s="56"/>
      <c r="W62" s="56"/>
      <c r="X62" s="56"/>
      <c r="Y62" s="56"/>
      <c r="Z62" s="56"/>
      <c r="AA62" s="56"/>
      <c r="AB62" s="56"/>
    </row>
    <row r="63" spans="1:28" x14ac:dyDescent="0.3">
      <c r="A63" s="35"/>
      <c r="B63" s="35">
        <v>4400</v>
      </c>
      <c r="C63" s="228" t="s">
        <v>227</v>
      </c>
      <c r="D63" s="56">
        <f t="shared" si="14"/>
        <v>0</v>
      </c>
      <c r="E63" s="56"/>
      <c r="F63" s="56"/>
      <c r="G63" s="56"/>
      <c r="H63" s="56"/>
      <c r="I63" s="56"/>
      <c r="J63" s="56"/>
      <c r="K63" s="56"/>
      <c r="L63" s="56"/>
      <c r="M63" s="56"/>
      <c r="N63" s="56"/>
      <c r="O63" s="56"/>
      <c r="P63" s="56"/>
      <c r="Q63" s="56"/>
      <c r="R63" s="56"/>
      <c r="S63" s="56"/>
      <c r="T63" s="56"/>
      <c r="U63" s="56"/>
      <c r="V63" s="56"/>
      <c r="W63" s="56"/>
      <c r="X63" s="56"/>
      <c r="Y63" s="56"/>
      <c r="Z63" s="56"/>
      <c r="AA63" s="56"/>
      <c r="AB63" s="56"/>
    </row>
    <row r="64" spans="1:28" x14ac:dyDescent="0.3">
      <c r="A64" s="35"/>
      <c r="B64" s="35">
        <v>4500</v>
      </c>
      <c r="C64" s="228" t="s">
        <v>228</v>
      </c>
      <c r="D64" s="56">
        <f t="shared" si="14"/>
        <v>0</v>
      </c>
      <c r="E64" s="56"/>
      <c r="F64" s="56"/>
      <c r="G64" s="56"/>
      <c r="H64" s="56"/>
      <c r="I64" s="56"/>
      <c r="J64" s="56"/>
      <c r="K64" s="56"/>
      <c r="L64" s="56"/>
      <c r="M64" s="56"/>
      <c r="N64" s="56"/>
      <c r="O64" s="56"/>
      <c r="P64" s="56"/>
      <c r="Q64" s="56"/>
      <c r="R64" s="56"/>
      <c r="S64" s="56"/>
      <c r="T64" s="56"/>
      <c r="U64" s="56"/>
      <c r="V64" s="56"/>
      <c r="W64" s="56"/>
      <c r="X64" s="56"/>
      <c r="Y64" s="56"/>
      <c r="Z64" s="56"/>
      <c r="AA64" s="56"/>
      <c r="AB64" s="56"/>
    </row>
    <row r="65" spans="1:28" x14ac:dyDescent="0.3">
      <c r="A65" s="35"/>
      <c r="B65" s="35">
        <v>4600</v>
      </c>
      <c r="C65" s="228" t="s">
        <v>229</v>
      </c>
      <c r="D65" s="56">
        <f t="shared" si="14"/>
        <v>0</v>
      </c>
      <c r="E65" s="56"/>
      <c r="F65" s="56"/>
      <c r="G65" s="56"/>
      <c r="H65" s="56"/>
      <c r="I65" s="56"/>
      <c r="J65" s="56"/>
      <c r="K65" s="56"/>
      <c r="L65" s="56"/>
      <c r="M65" s="56"/>
      <c r="N65" s="56"/>
      <c r="O65" s="56"/>
      <c r="P65" s="56"/>
      <c r="Q65" s="56"/>
      <c r="R65" s="56"/>
      <c r="S65" s="56"/>
      <c r="T65" s="56"/>
      <c r="U65" s="56"/>
      <c r="V65" s="56"/>
      <c r="W65" s="56"/>
      <c r="X65" s="56"/>
      <c r="Y65" s="56"/>
      <c r="Z65" s="56"/>
      <c r="AA65" s="56"/>
      <c r="AB65" s="56"/>
    </row>
    <row r="66" spans="1:28" x14ac:dyDescent="0.3">
      <c r="A66" s="35"/>
      <c r="B66" s="35">
        <v>4700</v>
      </c>
      <c r="C66" s="228" t="s">
        <v>230</v>
      </c>
      <c r="D66" s="56">
        <f t="shared" si="14"/>
        <v>0</v>
      </c>
      <c r="E66" s="56"/>
      <c r="F66" s="56"/>
      <c r="G66" s="56"/>
      <c r="H66" s="56"/>
      <c r="I66" s="56"/>
      <c r="J66" s="56"/>
      <c r="K66" s="56"/>
      <c r="L66" s="56"/>
      <c r="M66" s="56"/>
      <c r="N66" s="56"/>
      <c r="O66" s="56"/>
      <c r="P66" s="56"/>
      <c r="Q66" s="56"/>
      <c r="R66" s="56"/>
      <c r="S66" s="56"/>
      <c r="T66" s="56"/>
      <c r="U66" s="56"/>
      <c r="V66" s="56"/>
      <c r="W66" s="56"/>
      <c r="X66" s="56"/>
      <c r="Y66" s="56"/>
      <c r="Z66" s="56"/>
      <c r="AA66" s="56"/>
      <c r="AB66" s="56"/>
    </row>
    <row r="67" spans="1:28" x14ac:dyDescent="0.3">
      <c r="A67" s="35"/>
      <c r="B67" s="35">
        <v>4800</v>
      </c>
      <c r="C67" s="228" t="s">
        <v>231</v>
      </c>
      <c r="D67" s="56">
        <f t="shared" si="14"/>
        <v>0</v>
      </c>
      <c r="E67" s="56"/>
      <c r="F67" s="56"/>
      <c r="G67" s="56"/>
      <c r="H67" s="56"/>
      <c r="I67" s="56"/>
      <c r="J67" s="56"/>
      <c r="K67" s="56"/>
      <c r="L67" s="56"/>
      <c r="M67" s="56"/>
      <c r="N67" s="56"/>
      <c r="O67" s="56"/>
      <c r="P67" s="56"/>
      <c r="Q67" s="56"/>
      <c r="R67" s="56"/>
      <c r="S67" s="56"/>
      <c r="T67" s="56"/>
      <c r="U67" s="56"/>
      <c r="V67" s="56"/>
      <c r="W67" s="56"/>
      <c r="X67" s="56"/>
      <c r="Y67" s="56"/>
      <c r="Z67" s="56"/>
      <c r="AA67" s="56"/>
      <c r="AB67" s="56"/>
    </row>
    <row r="68" spans="1:28" x14ac:dyDescent="0.3">
      <c r="A68" s="35"/>
      <c r="B68" s="35">
        <v>4900</v>
      </c>
      <c r="C68" s="228" t="s">
        <v>232</v>
      </c>
      <c r="D68" s="56">
        <f t="shared" si="14"/>
        <v>0</v>
      </c>
      <c r="E68" s="56"/>
      <c r="F68" s="56"/>
      <c r="G68" s="56"/>
      <c r="H68" s="56"/>
      <c r="I68" s="56"/>
      <c r="J68" s="56"/>
      <c r="K68" s="56"/>
      <c r="L68" s="56"/>
      <c r="M68" s="56"/>
      <c r="N68" s="56"/>
      <c r="O68" s="56"/>
      <c r="P68" s="56"/>
      <c r="Q68" s="56"/>
      <c r="R68" s="56"/>
      <c r="S68" s="56"/>
      <c r="T68" s="56"/>
      <c r="U68" s="56"/>
      <c r="V68" s="56"/>
      <c r="W68" s="56"/>
      <c r="X68" s="56"/>
      <c r="Y68" s="56"/>
      <c r="Z68" s="56"/>
      <c r="AA68" s="56"/>
      <c r="AB68" s="56"/>
    </row>
    <row r="69" spans="1:28" x14ac:dyDescent="0.3">
      <c r="A69" s="45" t="s">
        <v>242</v>
      </c>
      <c r="B69" s="45"/>
      <c r="C69" s="45"/>
      <c r="D69" s="224">
        <f>SUM(D70:D78)</f>
        <v>15228.619999999999</v>
      </c>
      <c r="E69" s="224">
        <f>SUM(E70:E78)</f>
        <v>0</v>
      </c>
      <c r="F69" s="224">
        <f t="shared" ref="F69:AB69" si="15">SUM(F70:F78)</f>
        <v>3382.51</v>
      </c>
      <c r="G69" s="224">
        <f t="shared" si="15"/>
        <v>0</v>
      </c>
      <c r="H69" s="224">
        <f t="shared" si="15"/>
        <v>0</v>
      </c>
      <c r="I69" s="224">
        <f t="shared" si="15"/>
        <v>0</v>
      </c>
      <c r="J69" s="224">
        <f t="shared" si="15"/>
        <v>0</v>
      </c>
      <c r="K69" s="224">
        <f t="shared" si="15"/>
        <v>0</v>
      </c>
      <c r="L69" s="224">
        <f t="shared" si="15"/>
        <v>0</v>
      </c>
      <c r="M69" s="224">
        <f t="shared" si="15"/>
        <v>0</v>
      </c>
      <c r="N69" s="224">
        <f t="shared" si="15"/>
        <v>0</v>
      </c>
      <c r="O69" s="224">
        <f t="shared" si="15"/>
        <v>0</v>
      </c>
      <c r="P69" s="224">
        <f t="shared" si="15"/>
        <v>0</v>
      </c>
      <c r="Q69" s="224">
        <f t="shared" si="15"/>
        <v>0</v>
      </c>
      <c r="R69" s="224">
        <f t="shared" si="15"/>
        <v>0</v>
      </c>
      <c r="S69" s="224">
        <f t="shared" si="15"/>
        <v>3709.58</v>
      </c>
      <c r="T69" s="224">
        <f t="shared" si="15"/>
        <v>0</v>
      </c>
      <c r="U69" s="224">
        <f t="shared" si="15"/>
        <v>0</v>
      </c>
      <c r="V69" s="224">
        <f t="shared" si="15"/>
        <v>0</v>
      </c>
      <c r="W69" s="224">
        <f t="shared" si="15"/>
        <v>0</v>
      </c>
      <c r="X69" s="224">
        <f t="shared" si="15"/>
        <v>2171.9299999999998</v>
      </c>
      <c r="Y69" s="224">
        <f t="shared" si="15"/>
        <v>0</v>
      </c>
      <c r="Z69" s="224">
        <f t="shared" si="15"/>
        <v>0</v>
      </c>
      <c r="AA69" s="224">
        <f t="shared" si="15"/>
        <v>5964.6</v>
      </c>
      <c r="AB69" s="224">
        <f t="shared" si="15"/>
        <v>0</v>
      </c>
    </row>
    <row r="70" spans="1:28" x14ac:dyDescent="0.3">
      <c r="A70" s="35"/>
      <c r="B70" s="35">
        <v>5100</v>
      </c>
      <c r="C70" s="228" t="s">
        <v>243</v>
      </c>
      <c r="D70" s="56">
        <f t="shared" ref="D70:D78" si="16">SUM(E70:AD70)</f>
        <v>1864.3999999999999</v>
      </c>
      <c r="E70" s="56"/>
      <c r="F70" s="56">
        <v>531.1</v>
      </c>
      <c r="G70" s="56"/>
      <c r="H70" s="56"/>
      <c r="I70" s="56"/>
      <c r="J70" s="56"/>
      <c r="K70" s="56"/>
      <c r="L70" s="56"/>
      <c r="M70" s="56"/>
      <c r="N70" s="56"/>
      <c r="O70" s="56"/>
      <c r="P70" s="56"/>
      <c r="Q70" s="56"/>
      <c r="R70" s="56"/>
      <c r="S70" s="56">
        <v>13.9</v>
      </c>
      <c r="T70" s="56"/>
      <c r="U70" s="56"/>
      <c r="V70" s="56"/>
      <c r="W70" s="56"/>
      <c r="X70" s="56"/>
      <c r="Y70" s="56"/>
      <c r="Z70" s="56"/>
      <c r="AA70" s="56">
        <v>1319.3999999999999</v>
      </c>
      <c r="AB70" s="56"/>
    </row>
    <row r="71" spans="1:28" x14ac:dyDescent="0.3">
      <c r="A71" s="35"/>
      <c r="B71" s="35">
        <v>5200</v>
      </c>
      <c r="C71" s="228" t="s">
        <v>244</v>
      </c>
      <c r="D71" s="56">
        <f t="shared" si="16"/>
        <v>2859.42</v>
      </c>
      <c r="E71" s="56"/>
      <c r="F71" s="56">
        <v>2838.32</v>
      </c>
      <c r="G71" s="56"/>
      <c r="H71" s="56"/>
      <c r="I71" s="56"/>
      <c r="J71" s="56"/>
      <c r="K71" s="56"/>
      <c r="L71" s="56"/>
      <c r="M71" s="56"/>
      <c r="N71" s="56"/>
      <c r="O71" s="56"/>
      <c r="P71" s="56"/>
      <c r="Q71" s="56"/>
      <c r="R71" s="56"/>
      <c r="S71" s="56"/>
      <c r="T71" s="56"/>
      <c r="U71" s="56"/>
      <c r="V71" s="56"/>
      <c r="W71" s="56"/>
      <c r="X71" s="56"/>
      <c r="Y71" s="56"/>
      <c r="Z71" s="56"/>
      <c r="AA71" s="56">
        <v>21.1</v>
      </c>
      <c r="AB71" s="56"/>
    </row>
    <row r="72" spans="1:28" x14ac:dyDescent="0.3">
      <c r="A72" s="35"/>
      <c r="B72" s="35">
        <v>5300</v>
      </c>
      <c r="C72" s="228" t="s">
        <v>245</v>
      </c>
      <c r="D72" s="56">
        <f t="shared" si="16"/>
        <v>10115</v>
      </c>
      <c r="E72" s="56"/>
      <c r="F72" s="56">
        <v>13.09</v>
      </c>
      <c r="G72" s="56"/>
      <c r="H72" s="56"/>
      <c r="I72" s="56"/>
      <c r="J72" s="56"/>
      <c r="K72" s="56"/>
      <c r="L72" s="56"/>
      <c r="M72" s="56"/>
      <c r="N72" s="56"/>
      <c r="O72" s="56"/>
      <c r="P72" s="56"/>
      <c r="Q72" s="56"/>
      <c r="R72" s="56"/>
      <c r="S72" s="56">
        <v>3695.68</v>
      </c>
      <c r="T72" s="56"/>
      <c r="U72" s="56"/>
      <c r="V72" s="56"/>
      <c r="W72" s="56"/>
      <c r="X72" s="56">
        <v>2171.9299999999998</v>
      </c>
      <c r="Y72" s="56"/>
      <c r="Z72" s="56"/>
      <c r="AA72" s="56">
        <v>4234.3</v>
      </c>
      <c r="AB72" s="56"/>
    </row>
    <row r="73" spans="1:28" x14ac:dyDescent="0.3">
      <c r="A73" s="35"/>
      <c r="B73" s="35">
        <v>5400</v>
      </c>
      <c r="C73" s="228" t="s">
        <v>246</v>
      </c>
      <c r="D73" s="56">
        <f t="shared" si="16"/>
        <v>269.89999999999998</v>
      </c>
      <c r="E73" s="56"/>
      <c r="F73" s="56"/>
      <c r="G73" s="56"/>
      <c r="H73" s="56"/>
      <c r="I73" s="56"/>
      <c r="J73" s="56"/>
      <c r="K73" s="56"/>
      <c r="L73" s="56"/>
      <c r="M73" s="56"/>
      <c r="N73" s="56"/>
      <c r="O73" s="56"/>
      <c r="P73" s="56"/>
      <c r="Q73" s="56"/>
      <c r="R73" s="56"/>
      <c r="S73" s="56"/>
      <c r="T73" s="56"/>
      <c r="U73" s="56"/>
      <c r="V73" s="56"/>
      <c r="W73" s="56"/>
      <c r="X73" s="56"/>
      <c r="Y73" s="56"/>
      <c r="Z73" s="56"/>
      <c r="AA73" s="56">
        <v>269.89999999999998</v>
      </c>
      <c r="AB73" s="56"/>
    </row>
    <row r="74" spans="1:28" x14ac:dyDescent="0.3">
      <c r="A74" s="35"/>
      <c r="B74" s="35">
        <v>5500</v>
      </c>
      <c r="C74" s="228" t="s">
        <v>247</v>
      </c>
      <c r="D74" s="56">
        <f t="shared" si="16"/>
        <v>0</v>
      </c>
      <c r="E74" s="56"/>
      <c r="F74" s="56"/>
      <c r="G74" s="56"/>
      <c r="H74" s="56"/>
      <c r="I74" s="56"/>
      <c r="J74" s="56"/>
      <c r="K74" s="56"/>
      <c r="L74" s="56"/>
      <c r="M74" s="56"/>
      <c r="N74" s="56"/>
      <c r="O74" s="56"/>
      <c r="P74" s="56"/>
      <c r="Q74" s="56"/>
      <c r="R74" s="56"/>
      <c r="S74" s="56"/>
      <c r="T74" s="56"/>
      <c r="U74" s="56"/>
      <c r="V74" s="56"/>
      <c r="W74" s="56"/>
      <c r="X74" s="56"/>
      <c r="Y74" s="56"/>
      <c r="Z74" s="56"/>
      <c r="AA74" s="56"/>
      <c r="AB74" s="56"/>
    </row>
    <row r="75" spans="1:28" x14ac:dyDescent="0.3">
      <c r="A75" s="35"/>
      <c r="B75" s="35">
        <v>5600</v>
      </c>
      <c r="C75" s="228" t="s">
        <v>248</v>
      </c>
      <c r="D75" s="56">
        <f t="shared" si="16"/>
        <v>1.1000000000000001</v>
      </c>
      <c r="E75" s="56"/>
      <c r="F75" s="56"/>
      <c r="G75" s="56"/>
      <c r="H75" s="56"/>
      <c r="I75" s="56"/>
      <c r="J75" s="56"/>
      <c r="K75" s="56"/>
      <c r="L75" s="56"/>
      <c r="M75" s="56"/>
      <c r="N75" s="56"/>
      <c r="O75" s="56"/>
      <c r="P75" s="56"/>
      <c r="Q75" s="56"/>
      <c r="R75" s="56"/>
      <c r="S75" s="56"/>
      <c r="T75" s="56"/>
      <c r="U75" s="56"/>
      <c r="V75" s="56"/>
      <c r="W75" s="56"/>
      <c r="X75" s="56"/>
      <c r="Y75" s="56"/>
      <c r="Z75" s="56"/>
      <c r="AA75" s="56">
        <v>1.1000000000000001</v>
      </c>
      <c r="AB75" s="56"/>
    </row>
    <row r="76" spans="1:28" x14ac:dyDescent="0.3">
      <c r="A76" s="35"/>
      <c r="B76" s="35">
        <v>5700</v>
      </c>
      <c r="C76" s="228" t="s">
        <v>249</v>
      </c>
      <c r="D76" s="56">
        <f t="shared" si="16"/>
        <v>0</v>
      </c>
      <c r="E76" s="56"/>
      <c r="F76" s="56"/>
      <c r="G76" s="56"/>
      <c r="H76" s="56"/>
      <c r="I76" s="56"/>
      <c r="J76" s="56"/>
      <c r="K76" s="56"/>
      <c r="L76" s="56"/>
      <c r="M76" s="56"/>
      <c r="N76" s="56"/>
      <c r="O76" s="56"/>
      <c r="P76" s="56"/>
      <c r="Q76" s="56"/>
      <c r="R76" s="56"/>
      <c r="S76" s="56"/>
      <c r="T76" s="56"/>
      <c r="U76" s="56"/>
      <c r="V76" s="56"/>
      <c r="W76" s="56"/>
      <c r="X76" s="56"/>
      <c r="Y76" s="56"/>
      <c r="Z76" s="56"/>
      <c r="AA76" s="56"/>
      <c r="AB76" s="56"/>
    </row>
    <row r="77" spans="1:28" x14ac:dyDescent="0.3">
      <c r="A77" s="35"/>
      <c r="B77" s="35">
        <v>5800</v>
      </c>
      <c r="C77" s="228" t="s">
        <v>250</v>
      </c>
      <c r="D77" s="56">
        <f t="shared" si="16"/>
        <v>0</v>
      </c>
      <c r="E77" s="56"/>
      <c r="F77" s="56"/>
      <c r="G77" s="56"/>
      <c r="H77" s="56"/>
      <c r="I77" s="56"/>
      <c r="J77" s="56"/>
      <c r="K77" s="56"/>
      <c r="L77" s="56"/>
      <c r="M77" s="56"/>
      <c r="N77" s="56"/>
      <c r="O77" s="56"/>
      <c r="P77" s="56"/>
      <c r="Q77" s="56"/>
      <c r="R77" s="56"/>
      <c r="S77" s="56"/>
      <c r="T77" s="56"/>
      <c r="U77" s="56"/>
      <c r="V77" s="56"/>
      <c r="W77" s="56"/>
      <c r="X77" s="56"/>
      <c r="Y77" s="56"/>
      <c r="Z77" s="56"/>
      <c r="AA77" s="56"/>
      <c r="AB77" s="56"/>
    </row>
    <row r="78" spans="1:28" x14ac:dyDescent="0.3">
      <c r="A78" s="35"/>
      <c r="B78" s="35">
        <v>5900</v>
      </c>
      <c r="C78" s="228" t="s">
        <v>251</v>
      </c>
      <c r="D78" s="56">
        <f t="shared" si="16"/>
        <v>118.8</v>
      </c>
      <c r="E78" s="56"/>
      <c r="F78" s="56"/>
      <c r="G78" s="56"/>
      <c r="H78" s="56"/>
      <c r="I78" s="56"/>
      <c r="J78" s="56"/>
      <c r="K78" s="56"/>
      <c r="L78" s="56"/>
      <c r="M78" s="56"/>
      <c r="N78" s="56"/>
      <c r="O78" s="56"/>
      <c r="P78" s="56"/>
      <c r="Q78" s="56"/>
      <c r="R78" s="56"/>
      <c r="S78" s="56"/>
      <c r="T78" s="56"/>
      <c r="U78" s="56"/>
      <c r="V78" s="56"/>
      <c r="W78" s="56"/>
      <c r="X78" s="56"/>
      <c r="Y78" s="56"/>
      <c r="Z78" s="56"/>
      <c r="AA78" s="56">
        <v>118.8</v>
      </c>
      <c r="AB78" s="56"/>
    </row>
    <row r="79" spans="1:28" x14ac:dyDescent="0.3">
      <c r="A79" s="45" t="s">
        <v>252</v>
      </c>
      <c r="B79" s="45"/>
      <c r="C79" s="45"/>
      <c r="D79" s="224">
        <f>SUM(D80:D82)</f>
        <v>0</v>
      </c>
      <c r="E79" s="224">
        <f>SUM(E80:E82)</f>
        <v>0</v>
      </c>
      <c r="F79" s="224">
        <f t="shared" ref="F79:AB79" si="17">SUM(F80:F82)</f>
        <v>0</v>
      </c>
      <c r="G79" s="224">
        <f t="shared" si="17"/>
        <v>0</v>
      </c>
      <c r="H79" s="224">
        <f t="shared" si="17"/>
        <v>0</v>
      </c>
      <c r="I79" s="224">
        <f t="shared" si="17"/>
        <v>0</v>
      </c>
      <c r="J79" s="224">
        <f t="shared" si="17"/>
        <v>0</v>
      </c>
      <c r="K79" s="224">
        <f t="shared" si="17"/>
        <v>0</v>
      </c>
      <c r="L79" s="224">
        <f t="shared" si="17"/>
        <v>0</v>
      </c>
      <c r="M79" s="224">
        <f t="shared" si="17"/>
        <v>0</v>
      </c>
      <c r="N79" s="224">
        <f t="shared" si="17"/>
        <v>0</v>
      </c>
      <c r="O79" s="224">
        <f t="shared" si="17"/>
        <v>0</v>
      </c>
      <c r="P79" s="224">
        <f t="shared" si="17"/>
        <v>0</v>
      </c>
      <c r="Q79" s="224">
        <f t="shared" si="17"/>
        <v>0</v>
      </c>
      <c r="R79" s="224">
        <f t="shared" si="17"/>
        <v>0</v>
      </c>
      <c r="S79" s="224">
        <f t="shared" si="17"/>
        <v>0</v>
      </c>
      <c r="T79" s="224">
        <f t="shared" si="17"/>
        <v>0</v>
      </c>
      <c r="U79" s="224">
        <f t="shared" si="17"/>
        <v>0</v>
      </c>
      <c r="V79" s="224">
        <f t="shared" si="17"/>
        <v>0</v>
      </c>
      <c r="W79" s="224">
        <f t="shared" si="17"/>
        <v>0</v>
      </c>
      <c r="X79" s="224">
        <f t="shared" si="17"/>
        <v>0</v>
      </c>
      <c r="Y79" s="224">
        <f t="shared" si="17"/>
        <v>0</v>
      </c>
      <c r="Z79" s="224">
        <f t="shared" si="17"/>
        <v>0</v>
      </c>
      <c r="AA79" s="224">
        <f t="shared" si="17"/>
        <v>0</v>
      </c>
      <c r="AB79" s="224">
        <f t="shared" si="17"/>
        <v>0</v>
      </c>
    </row>
    <row r="80" spans="1:28" x14ac:dyDescent="0.3">
      <c r="A80" s="35"/>
      <c r="B80" s="35">
        <v>6100</v>
      </c>
      <c r="C80" s="228" t="s">
        <v>253</v>
      </c>
      <c r="D80" s="56">
        <f>SUM(E80:AD80)</f>
        <v>0</v>
      </c>
      <c r="E80" s="56"/>
      <c r="F80" s="56"/>
      <c r="G80" s="56"/>
      <c r="H80" s="56"/>
      <c r="I80" s="56"/>
      <c r="J80" s="56"/>
      <c r="K80" s="56"/>
      <c r="L80" s="56"/>
      <c r="M80" s="56"/>
      <c r="N80" s="56"/>
      <c r="O80" s="56"/>
      <c r="P80" s="56"/>
      <c r="Q80" s="56"/>
      <c r="R80" s="56"/>
      <c r="S80" s="56"/>
      <c r="T80" s="56"/>
      <c r="U80" s="56"/>
      <c r="V80" s="56"/>
      <c r="W80" s="56"/>
      <c r="X80" s="56"/>
      <c r="Y80" s="56"/>
      <c r="Z80" s="56"/>
      <c r="AA80" s="56"/>
      <c r="AB80" s="56"/>
    </row>
    <row r="81" spans="1:28" x14ac:dyDescent="0.3">
      <c r="A81" s="35"/>
      <c r="B81" s="35">
        <v>6200</v>
      </c>
      <c r="C81" s="228" t="s">
        <v>254</v>
      </c>
      <c r="D81" s="56">
        <f>SUM(E81:AD81)</f>
        <v>0</v>
      </c>
      <c r="E81" s="56"/>
      <c r="F81" s="56"/>
      <c r="G81" s="56"/>
      <c r="H81" s="56"/>
      <c r="I81" s="56"/>
      <c r="J81" s="56"/>
      <c r="K81" s="56"/>
      <c r="L81" s="56"/>
      <c r="M81" s="56"/>
      <c r="N81" s="56"/>
      <c r="O81" s="56"/>
      <c r="P81" s="56"/>
      <c r="Q81" s="56"/>
      <c r="R81" s="56"/>
      <c r="S81" s="56"/>
      <c r="T81" s="56"/>
      <c r="U81" s="56"/>
      <c r="V81" s="56"/>
      <c r="W81" s="56"/>
      <c r="X81" s="56"/>
      <c r="Y81" s="56"/>
      <c r="Z81" s="56"/>
      <c r="AA81" s="56"/>
      <c r="AB81" s="56"/>
    </row>
    <row r="82" spans="1:28" x14ac:dyDescent="0.3">
      <c r="A82" s="35"/>
      <c r="B82" s="35">
        <v>6300</v>
      </c>
      <c r="C82" s="228" t="s">
        <v>255</v>
      </c>
      <c r="D82" s="56">
        <f>SUM(E82:AD82)</f>
        <v>0</v>
      </c>
      <c r="E82" s="56"/>
      <c r="F82" s="56"/>
      <c r="G82" s="56"/>
      <c r="H82" s="56"/>
      <c r="I82" s="56"/>
      <c r="J82" s="56"/>
      <c r="K82" s="56"/>
      <c r="L82" s="56"/>
      <c r="M82" s="56"/>
      <c r="N82" s="56"/>
      <c r="O82" s="56"/>
      <c r="P82" s="56"/>
      <c r="Q82" s="56"/>
      <c r="R82" s="56"/>
      <c r="S82" s="56"/>
      <c r="T82" s="56"/>
      <c r="U82" s="56"/>
      <c r="V82" s="56"/>
      <c r="W82" s="56"/>
      <c r="X82" s="56"/>
      <c r="Y82" s="56"/>
      <c r="Z82" s="56"/>
      <c r="AA82" s="56"/>
      <c r="AB82" s="56"/>
    </row>
    <row r="83" spans="1:28" x14ac:dyDescent="0.3">
      <c r="A83" s="45" t="s">
        <v>256</v>
      </c>
      <c r="B83" s="45"/>
      <c r="C83" s="45"/>
      <c r="D83" s="224">
        <f>D84</f>
        <v>0</v>
      </c>
      <c r="E83" s="224">
        <f t="shared" ref="E83:AB83" si="18">E84</f>
        <v>0</v>
      </c>
      <c r="F83" s="224">
        <f t="shared" si="18"/>
        <v>0</v>
      </c>
      <c r="G83" s="224">
        <f t="shared" si="18"/>
        <v>0</v>
      </c>
      <c r="H83" s="224">
        <f t="shared" si="18"/>
        <v>0</v>
      </c>
      <c r="I83" s="224">
        <f t="shared" si="18"/>
        <v>0</v>
      </c>
      <c r="J83" s="224">
        <f t="shared" si="18"/>
        <v>0</v>
      </c>
      <c r="K83" s="224">
        <f t="shared" si="18"/>
        <v>0</v>
      </c>
      <c r="L83" s="224">
        <f t="shared" si="18"/>
        <v>0</v>
      </c>
      <c r="M83" s="224">
        <f t="shared" si="18"/>
        <v>0</v>
      </c>
      <c r="N83" s="224">
        <f t="shared" si="18"/>
        <v>0</v>
      </c>
      <c r="O83" s="224">
        <f t="shared" si="18"/>
        <v>0</v>
      </c>
      <c r="P83" s="224">
        <f t="shared" si="18"/>
        <v>0</v>
      </c>
      <c r="Q83" s="224">
        <f t="shared" si="18"/>
        <v>0</v>
      </c>
      <c r="R83" s="224">
        <f t="shared" si="18"/>
        <v>0</v>
      </c>
      <c r="S83" s="224">
        <f t="shared" si="18"/>
        <v>0</v>
      </c>
      <c r="T83" s="224">
        <f t="shared" si="18"/>
        <v>0</v>
      </c>
      <c r="U83" s="224">
        <f t="shared" si="18"/>
        <v>0</v>
      </c>
      <c r="V83" s="224">
        <f t="shared" si="18"/>
        <v>0</v>
      </c>
      <c r="W83" s="224">
        <f t="shared" si="18"/>
        <v>0</v>
      </c>
      <c r="X83" s="224">
        <f t="shared" si="18"/>
        <v>0</v>
      </c>
      <c r="Y83" s="224">
        <f t="shared" si="18"/>
        <v>0</v>
      </c>
      <c r="Z83" s="224">
        <f t="shared" si="18"/>
        <v>0</v>
      </c>
      <c r="AA83" s="224">
        <f t="shared" si="18"/>
        <v>0</v>
      </c>
      <c r="AB83" s="224">
        <f t="shared" si="18"/>
        <v>0</v>
      </c>
    </row>
    <row r="84" spans="1:28" x14ac:dyDescent="0.3">
      <c r="A84" s="90"/>
      <c r="B84" s="90">
        <v>9900</v>
      </c>
      <c r="C84" s="140" t="s">
        <v>257</v>
      </c>
      <c r="D84" s="92">
        <f>SUM(E84:AD84)</f>
        <v>0</v>
      </c>
      <c r="E84" s="92"/>
      <c r="F84" s="92"/>
      <c r="G84" s="92"/>
      <c r="H84" s="92"/>
      <c r="I84" s="92"/>
      <c r="J84" s="92"/>
      <c r="K84" s="92"/>
      <c r="L84" s="92"/>
      <c r="M84" s="92"/>
      <c r="N84" s="92"/>
      <c r="O84" s="92"/>
      <c r="P84" s="92"/>
      <c r="Q84" s="92"/>
      <c r="R84" s="92"/>
      <c r="S84" s="92"/>
      <c r="T84" s="92"/>
      <c r="U84" s="92"/>
      <c r="V84" s="92"/>
      <c r="W84" s="92"/>
      <c r="X84" s="92"/>
      <c r="Y84" s="92"/>
      <c r="Z84" s="92"/>
      <c r="AA84" s="92"/>
      <c r="AB84" s="92"/>
    </row>
    <row r="85" spans="1:28" x14ac:dyDescent="0.3">
      <c r="A85" s="37" t="s">
        <v>1047</v>
      </c>
      <c r="E85" s="20"/>
      <c r="F85" s="20"/>
      <c r="G85" s="20"/>
      <c r="H85" s="20"/>
      <c r="I85" s="20"/>
      <c r="J85" s="20"/>
      <c r="K85" s="20"/>
      <c r="L85" s="20"/>
      <c r="M85" s="20"/>
      <c r="N85" s="20"/>
      <c r="O85" s="20"/>
      <c r="P85" s="20"/>
      <c r="Q85" s="20"/>
      <c r="R85" s="20"/>
      <c r="S85" s="20"/>
      <c r="T85" s="20"/>
      <c r="U85" s="20"/>
      <c r="V85" s="20"/>
      <c r="W85" s="20"/>
      <c r="X85" s="20"/>
      <c r="Y85" s="20"/>
      <c r="Z85" s="20"/>
      <c r="AA85" s="20"/>
      <c r="AB85" s="20"/>
    </row>
    <row r="86" spans="1:28" x14ac:dyDescent="0.3">
      <c r="A86" s="1"/>
    </row>
  </sheetData>
  <hyperlinks>
    <hyperlink ref="AB1" location="Inicio!D538" display="Cuadro IV.24"/>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tabColor theme="2" tint="-0.249977111117893"/>
  </sheetPr>
  <dimension ref="A1:R87"/>
  <sheetViews>
    <sheetView showGridLines="0" zoomScale="80" zoomScaleNormal="80" workbookViewId="0"/>
  </sheetViews>
  <sheetFormatPr baseColWidth="10" defaultColWidth="11.19921875" defaultRowHeight="15" x14ac:dyDescent="0.3"/>
  <cols>
    <col min="1" max="1" width="3.69921875" style="2" customWidth="1"/>
    <col min="2" max="2" width="5.59765625" style="2" bestFit="1" customWidth="1"/>
    <col min="3" max="3" width="46.19921875" style="2" customWidth="1"/>
    <col min="4" max="4" width="14.5" style="2" bestFit="1" customWidth="1"/>
    <col min="5" max="18" width="16.59765625" style="2" customWidth="1"/>
    <col min="19" max="16384" width="11.19921875" style="2"/>
  </cols>
  <sheetData>
    <row r="1" spans="1:18" ht="21.75" x14ac:dyDescent="0.4">
      <c r="A1" s="12" t="s">
        <v>1082</v>
      </c>
      <c r="R1" s="60" t="s">
        <v>713</v>
      </c>
    </row>
    <row r="2" spans="1:18" ht="21.75" x14ac:dyDescent="0.4">
      <c r="A2" s="12" t="s">
        <v>188</v>
      </c>
      <c r="D2" s="16"/>
      <c r="E2" s="16"/>
      <c r="F2" s="16"/>
      <c r="G2" s="16"/>
      <c r="H2" s="16"/>
      <c r="I2" s="16"/>
      <c r="J2" s="16"/>
      <c r="K2" s="16"/>
      <c r="L2" s="16"/>
      <c r="M2" s="16"/>
      <c r="N2" s="16"/>
      <c r="O2" s="16"/>
      <c r="P2" s="16"/>
      <c r="Q2" s="16"/>
      <c r="R2" s="16"/>
    </row>
    <row r="3" spans="1:18" ht="21.75" x14ac:dyDescent="0.4">
      <c r="A3" s="12" t="s">
        <v>535</v>
      </c>
      <c r="D3" s="16"/>
      <c r="E3" s="16"/>
      <c r="F3" s="16"/>
      <c r="G3" s="16"/>
      <c r="H3" s="16"/>
      <c r="I3" s="16"/>
      <c r="J3" s="16"/>
      <c r="K3" s="16"/>
      <c r="L3" s="16"/>
      <c r="M3" s="16"/>
      <c r="N3" s="16"/>
      <c r="O3" s="16"/>
      <c r="P3" s="16"/>
      <c r="Q3" s="16"/>
      <c r="R3" s="16"/>
    </row>
    <row r="4" spans="1:18" ht="21.75" x14ac:dyDescent="0.4">
      <c r="A4" s="12" t="s">
        <v>0</v>
      </c>
      <c r="D4" s="18"/>
      <c r="E4" s="18"/>
      <c r="F4" s="18"/>
      <c r="G4" s="18"/>
      <c r="H4" s="18"/>
      <c r="I4" s="18"/>
      <c r="J4" s="18"/>
      <c r="K4" s="18"/>
      <c r="L4" s="18"/>
      <c r="M4" s="18"/>
      <c r="N4" s="18"/>
      <c r="O4" s="18"/>
      <c r="P4" s="18"/>
      <c r="Q4" s="18"/>
      <c r="R4" s="18"/>
    </row>
    <row r="5" spans="1:18" x14ac:dyDescent="0.3">
      <c r="D5" s="16"/>
      <c r="E5" s="16"/>
      <c r="F5" s="16"/>
      <c r="G5" s="16"/>
      <c r="H5" s="16"/>
      <c r="I5" s="16"/>
      <c r="J5" s="16"/>
      <c r="K5" s="16"/>
      <c r="L5" s="16"/>
      <c r="M5" s="16"/>
      <c r="N5" s="16"/>
      <c r="O5" s="16"/>
      <c r="P5" s="16"/>
      <c r="Q5" s="16"/>
      <c r="R5" s="16"/>
    </row>
    <row r="6" spans="1:18" ht="60" x14ac:dyDescent="0.3">
      <c r="A6" s="150" t="s">
        <v>189</v>
      </c>
      <c r="B6" s="150" t="s">
        <v>190</v>
      </c>
      <c r="C6" s="94" t="s">
        <v>191</v>
      </c>
      <c r="D6" s="94" t="s">
        <v>534</v>
      </c>
      <c r="E6" s="94" t="s">
        <v>152</v>
      </c>
      <c r="F6" s="94" t="s">
        <v>154</v>
      </c>
      <c r="G6" s="94" t="s">
        <v>156</v>
      </c>
      <c r="H6" s="94" t="s">
        <v>158</v>
      </c>
      <c r="I6" s="94" t="s">
        <v>160</v>
      </c>
      <c r="J6" s="94" t="s">
        <v>162</v>
      </c>
      <c r="K6" s="94" t="s">
        <v>164</v>
      </c>
      <c r="L6" s="94" t="s">
        <v>166</v>
      </c>
      <c r="M6" s="94" t="s">
        <v>168</v>
      </c>
      <c r="N6" s="94" t="s">
        <v>170</v>
      </c>
      <c r="O6" s="94" t="s">
        <v>171</v>
      </c>
      <c r="P6" s="94" t="s">
        <v>172</v>
      </c>
      <c r="Q6" s="94" t="s">
        <v>174</v>
      </c>
      <c r="R6" s="94" t="s">
        <v>176</v>
      </c>
    </row>
    <row r="7" spans="1:18" x14ac:dyDescent="0.3">
      <c r="E7" s="232" t="s">
        <v>151</v>
      </c>
      <c r="F7" s="232" t="s">
        <v>153</v>
      </c>
      <c r="G7" s="232" t="s">
        <v>155</v>
      </c>
      <c r="H7" s="232" t="s">
        <v>157</v>
      </c>
      <c r="I7" s="232" t="s">
        <v>159</v>
      </c>
      <c r="J7" s="232" t="s">
        <v>161</v>
      </c>
      <c r="K7" s="232" t="s">
        <v>163</v>
      </c>
      <c r="L7" s="232" t="s">
        <v>165</v>
      </c>
      <c r="M7" s="232" t="s">
        <v>167</v>
      </c>
      <c r="N7" s="232" t="s">
        <v>169</v>
      </c>
      <c r="O7" s="232" t="s">
        <v>637</v>
      </c>
      <c r="P7" s="232" t="s">
        <v>638</v>
      </c>
      <c r="Q7" s="232" t="s">
        <v>173</v>
      </c>
      <c r="R7" s="232" t="s">
        <v>175</v>
      </c>
    </row>
    <row r="8" spans="1:18" x14ac:dyDescent="0.3">
      <c r="A8" s="89"/>
      <c r="B8" s="89"/>
      <c r="C8" s="89" t="s">
        <v>193</v>
      </c>
      <c r="D8" s="89">
        <f t="shared" ref="D8:R8" si="0">D10+D58</f>
        <v>85652660.24000001</v>
      </c>
      <c r="E8" s="89">
        <f t="shared" si="0"/>
        <v>73008.060000000012</v>
      </c>
      <c r="F8" s="89">
        <f t="shared" si="0"/>
        <v>92824.920000000013</v>
      </c>
      <c r="G8" s="89">
        <f t="shared" si="0"/>
        <v>303293.21999999997</v>
      </c>
      <c r="H8" s="89">
        <f t="shared" si="0"/>
        <v>2198185.9300000002</v>
      </c>
      <c r="I8" s="89">
        <f t="shared" si="0"/>
        <v>126196.17000000001</v>
      </c>
      <c r="J8" s="89">
        <f t="shared" si="0"/>
        <v>1071595.3700000001</v>
      </c>
      <c r="K8" s="89">
        <f t="shared" si="0"/>
        <v>1141234.8400000001</v>
      </c>
      <c r="L8" s="89">
        <f t="shared" si="0"/>
        <v>23415.3</v>
      </c>
      <c r="M8" s="89">
        <f t="shared" si="0"/>
        <v>3434427.9099999997</v>
      </c>
      <c r="N8" s="89">
        <f t="shared" si="0"/>
        <v>1338667.0799999998</v>
      </c>
      <c r="O8" s="89">
        <f t="shared" si="0"/>
        <v>36519.539999999994</v>
      </c>
      <c r="P8" s="89">
        <f t="shared" si="0"/>
        <v>75136582.920000002</v>
      </c>
      <c r="Q8" s="89">
        <f t="shared" si="0"/>
        <v>34994.49</v>
      </c>
      <c r="R8" s="89">
        <f t="shared" si="0"/>
        <v>641714.49</v>
      </c>
    </row>
    <row r="9" spans="1:18" x14ac:dyDescent="0.3">
      <c r="D9" s="227"/>
      <c r="E9" s="227"/>
      <c r="F9" s="227"/>
      <c r="G9" s="227"/>
      <c r="H9" s="227"/>
      <c r="I9" s="227"/>
      <c r="J9" s="227"/>
      <c r="K9" s="227"/>
      <c r="L9" s="227"/>
      <c r="M9" s="227"/>
      <c r="N9" s="227"/>
      <c r="O9" s="227"/>
      <c r="P9" s="227"/>
      <c r="Q9" s="227"/>
      <c r="R9" s="227"/>
    </row>
    <row r="10" spans="1:18" x14ac:dyDescent="0.3">
      <c r="A10" s="42"/>
      <c r="B10" s="42"/>
      <c r="C10" s="42" t="s">
        <v>194</v>
      </c>
      <c r="D10" s="223">
        <f>D11+D19+D29+D39+D49</f>
        <v>85639180.530000016</v>
      </c>
      <c r="E10" s="223">
        <f>E11+E19+E29+E39+E49</f>
        <v>73008.060000000012</v>
      </c>
      <c r="F10" s="223">
        <f t="shared" ref="F10:R10" si="1">F11+F19+F29+F39+F49</f>
        <v>92824.920000000013</v>
      </c>
      <c r="G10" s="223">
        <f t="shared" si="1"/>
        <v>303293.21999999997</v>
      </c>
      <c r="H10" s="223">
        <f t="shared" si="1"/>
        <v>2198185.9300000002</v>
      </c>
      <c r="I10" s="223">
        <f t="shared" si="1"/>
        <v>126196.17000000001</v>
      </c>
      <c r="J10" s="223">
        <f t="shared" si="1"/>
        <v>1064806.8400000001</v>
      </c>
      <c r="K10" s="223">
        <f t="shared" si="1"/>
        <v>1141234.8400000001</v>
      </c>
      <c r="L10" s="223">
        <f t="shared" si="1"/>
        <v>23415.3</v>
      </c>
      <c r="M10" s="223">
        <f t="shared" si="1"/>
        <v>3434427.9099999997</v>
      </c>
      <c r="N10" s="223">
        <f t="shared" si="1"/>
        <v>1331975.8999999999</v>
      </c>
      <c r="O10" s="223">
        <f t="shared" si="1"/>
        <v>36519.539999999994</v>
      </c>
      <c r="P10" s="223">
        <f t="shared" si="1"/>
        <v>75136582.920000002</v>
      </c>
      <c r="Q10" s="223">
        <f t="shared" si="1"/>
        <v>34994.49</v>
      </c>
      <c r="R10" s="223">
        <f t="shared" si="1"/>
        <v>641714.49</v>
      </c>
    </row>
    <row r="11" spans="1:18" x14ac:dyDescent="0.3">
      <c r="A11" s="45" t="s">
        <v>195</v>
      </c>
      <c r="B11" s="45"/>
      <c r="C11" s="45"/>
      <c r="D11" s="224">
        <f>SUM(D12:D18)</f>
        <v>3322511.19</v>
      </c>
      <c r="E11" s="224">
        <f>SUM(E12:E18)</f>
        <v>57953.810000000005</v>
      </c>
      <c r="F11" s="224">
        <f t="shared" ref="F11:R11" si="2">SUM(F12:F18)</f>
        <v>63213.220000000008</v>
      </c>
      <c r="G11" s="224">
        <f t="shared" si="2"/>
        <v>37381.449999999997</v>
      </c>
      <c r="H11" s="224">
        <f t="shared" si="2"/>
        <v>90954.969999999987</v>
      </c>
      <c r="I11" s="224">
        <f t="shared" si="2"/>
        <v>106114.37000000001</v>
      </c>
      <c r="J11" s="224">
        <f t="shared" si="2"/>
        <v>833093.73</v>
      </c>
      <c r="K11" s="224">
        <f t="shared" si="2"/>
        <v>157953.47</v>
      </c>
      <c r="L11" s="224">
        <f t="shared" si="2"/>
        <v>20408.03</v>
      </c>
      <c r="M11" s="224">
        <f t="shared" si="2"/>
        <v>49403.25</v>
      </c>
      <c r="N11" s="224">
        <f t="shared" si="2"/>
        <v>680086.7</v>
      </c>
      <c r="O11" s="224">
        <f t="shared" si="2"/>
        <v>33692.249999999993</v>
      </c>
      <c r="P11" s="224">
        <f t="shared" si="2"/>
        <v>658929.75</v>
      </c>
      <c r="Q11" s="224">
        <f t="shared" si="2"/>
        <v>31274.379999999997</v>
      </c>
      <c r="R11" s="224">
        <f t="shared" si="2"/>
        <v>502051.81</v>
      </c>
    </row>
    <row r="12" spans="1:18" x14ac:dyDescent="0.3">
      <c r="A12" s="35"/>
      <c r="B12" s="35">
        <v>1100</v>
      </c>
      <c r="C12" s="228" t="s">
        <v>196</v>
      </c>
      <c r="D12" s="56">
        <f t="shared" ref="D12:D18" si="3">SUM(E12:AD12)</f>
        <v>1099319.3700000001</v>
      </c>
      <c r="E12" s="56">
        <v>14860.07</v>
      </c>
      <c r="F12" s="56">
        <v>20557.120000000003</v>
      </c>
      <c r="G12" s="56">
        <v>11115.33</v>
      </c>
      <c r="H12" s="56">
        <v>27345.949999999997</v>
      </c>
      <c r="I12" s="56">
        <v>22108.010000000002</v>
      </c>
      <c r="J12" s="56">
        <v>289110.49</v>
      </c>
      <c r="K12" s="56">
        <v>50678.720000000001</v>
      </c>
      <c r="L12" s="56">
        <v>5904.5</v>
      </c>
      <c r="M12" s="56">
        <v>13880.77</v>
      </c>
      <c r="N12" s="56">
        <v>236051.13</v>
      </c>
      <c r="O12" s="56">
        <v>7936.35</v>
      </c>
      <c r="P12" s="56">
        <v>195233.15000000002</v>
      </c>
      <c r="Q12" s="56">
        <v>5023.6399999999994</v>
      </c>
      <c r="R12" s="56">
        <v>199514.14</v>
      </c>
    </row>
    <row r="13" spans="1:18" x14ac:dyDescent="0.3">
      <c r="A13" s="35"/>
      <c r="B13" s="35">
        <v>1200</v>
      </c>
      <c r="C13" s="228" t="s">
        <v>197</v>
      </c>
      <c r="D13" s="56">
        <f t="shared" si="3"/>
        <v>101149.95000000001</v>
      </c>
      <c r="E13" s="56">
        <v>578.35</v>
      </c>
      <c r="F13" s="56">
        <v>0</v>
      </c>
      <c r="G13" s="56">
        <v>0</v>
      </c>
      <c r="H13" s="56">
        <v>0</v>
      </c>
      <c r="I13" s="56">
        <v>6312.03</v>
      </c>
      <c r="J13" s="56">
        <v>0</v>
      </c>
      <c r="K13" s="56">
        <v>0</v>
      </c>
      <c r="L13" s="56">
        <v>0</v>
      </c>
      <c r="M13" s="56">
        <v>4819.04</v>
      </c>
      <c r="N13" s="56">
        <v>14612.78</v>
      </c>
      <c r="O13" s="56">
        <v>1863.98</v>
      </c>
      <c r="P13" s="56">
        <v>64714.92</v>
      </c>
      <c r="Q13" s="56">
        <v>524.1</v>
      </c>
      <c r="R13" s="56">
        <v>7724.75</v>
      </c>
    </row>
    <row r="14" spans="1:18" x14ac:dyDescent="0.3">
      <c r="A14" s="35"/>
      <c r="B14" s="35">
        <v>1300</v>
      </c>
      <c r="C14" s="228" t="s">
        <v>198</v>
      </c>
      <c r="D14" s="56">
        <f t="shared" si="3"/>
        <v>715539.61999999988</v>
      </c>
      <c r="E14" s="56">
        <v>6034.52</v>
      </c>
      <c r="F14" s="56">
        <v>13891.91</v>
      </c>
      <c r="G14" s="56">
        <v>6610.3799999999992</v>
      </c>
      <c r="H14" s="56">
        <v>17949.32</v>
      </c>
      <c r="I14" s="56">
        <v>14054.01</v>
      </c>
      <c r="J14" s="56">
        <v>245410.69</v>
      </c>
      <c r="K14" s="56">
        <v>35797.770000000004</v>
      </c>
      <c r="L14" s="56">
        <v>3016.3500000000004</v>
      </c>
      <c r="M14" s="56">
        <v>9260.86</v>
      </c>
      <c r="N14" s="56">
        <v>122310.17000000001</v>
      </c>
      <c r="O14" s="56">
        <v>5636.66</v>
      </c>
      <c r="P14" s="56">
        <v>156961.03999999998</v>
      </c>
      <c r="Q14" s="56">
        <v>3645.45</v>
      </c>
      <c r="R14" s="56">
        <v>74960.489999999991</v>
      </c>
    </row>
    <row r="15" spans="1:18" x14ac:dyDescent="0.3">
      <c r="A15" s="35"/>
      <c r="B15" s="35">
        <v>1400</v>
      </c>
      <c r="C15" s="228" t="s">
        <v>199</v>
      </c>
      <c r="D15" s="56">
        <f t="shared" si="3"/>
        <v>319900.87000000005</v>
      </c>
      <c r="E15" s="56">
        <v>5204.67</v>
      </c>
      <c r="F15" s="56">
        <v>6633.52</v>
      </c>
      <c r="G15" s="56">
        <v>4082.6200000000008</v>
      </c>
      <c r="H15" s="56">
        <v>9670.4699999999993</v>
      </c>
      <c r="I15" s="56">
        <v>14217.41</v>
      </c>
      <c r="J15" s="56">
        <v>71693.14</v>
      </c>
      <c r="K15" s="56">
        <v>16332.460000000001</v>
      </c>
      <c r="L15" s="56">
        <v>2459.9799999999996</v>
      </c>
      <c r="M15" s="56">
        <v>4774.67</v>
      </c>
      <c r="N15" s="56">
        <v>67987.8</v>
      </c>
      <c r="O15" s="56">
        <v>4363.24</v>
      </c>
      <c r="P15" s="56">
        <v>63206.15</v>
      </c>
      <c r="Q15" s="56">
        <v>4418.21</v>
      </c>
      <c r="R15" s="56">
        <v>44856.530000000006</v>
      </c>
    </row>
    <row r="16" spans="1:18" x14ac:dyDescent="0.3">
      <c r="A16" s="35"/>
      <c r="B16" s="35">
        <v>1500</v>
      </c>
      <c r="C16" s="228" t="s">
        <v>200</v>
      </c>
      <c r="D16" s="56">
        <f t="shared" si="3"/>
        <v>1001397.2</v>
      </c>
      <c r="E16" s="56">
        <v>30441.510000000002</v>
      </c>
      <c r="F16" s="56">
        <v>19066.88</v>
      </c>
      <c r="G16" s="56">
        <v>14314.99</v>
      </c>
      <c r="H16" s="56">
        <v>34493.339999999997</v>
      </c>
      <c r="I16" s="56">
        <v>49048.350000000006</v>
      </c>
      <c r="J16" s="56">
        <v>189868.26</v>
      </c>
      <c r="K16" s="56">
        <v>50341.49</v>
      </c>
      <c r="L16" s="56">
        <v>8656.4200000000019</v>
      </c>
      <c r="M16" s="56">
        <v>15256.24</v>
      </c>
      <c r="N16" s="56">
        <v>228839.56</v>
      </c>
      <c r="O16" s="56">
        <v>13645.64</v>
      </c>
      <c r="P16" s="56">
        <v>171070.04</v>
      </c>
      <c r="Q16" s="56">
        <v>17432.82</v>
      </c>
      <c r="R16" s="56">
        <v>158921.65999999997</v>
      </c>
    </row>
    <row r="17" spans="1:18" x14ac:dyDescent="0.3">
      <c r="A17" s="35"/>
      <c r="B17" s="35">
        <v>1600</v>
      </c>
      <c r="C17" s="228" t="s">
        <v>201</v>
      </c>
      <c r="D17" s="56">
        <f t="shared" si="3"/>
        <v>0</v>
      </c>
      <c r="E17" s="56">
        <v>0</v>
      </c>
      <c r="F17" s="56">
        <v>0</v>
      </c>
      <c r="G17" s="56">
        <v>0</v>
      </c>
      <c r="H17" s="56">
        <v>0</v>
      </c>
      <c r="I17" s="56">
        <v>0</v>
      </c>
      <c r="J17" s="56">
        <v>0</v>
      </c>
      <c r="K17" s="56">
        <v>0</v>
      </c>
      <c r="L17" s="56">
        <v>0</v>
      </c>
      <c r="M17" s="56">
        <v>0</v>
      </c>
      <c r="N17" s="56">
        <v>0</v>
      </c>
      <c r="O17" s="56">
        <v>0</v>
      </c>
      <c r="P17" s="56">
        <v>0</v>
      </c>
      <c r="Q17" s="56">
        <v>0</v>
      </c>
      <c r="R17" s="56">
        <v>0</v>
      </c>
    </row>
    <row r="18" spans="1:18" x14ac:dyDescent="0.3">
      <c r="A18" s="35"/>
      <c r="B18" s="35">
        <v>1700</v>
      </c>
      <c r="C18" s="228" t="s">
        <v>202</v>
      </c>
      <c r="D18" s="56">
        <f t="shared" si="3"/>
        <v>85204.180000000008</v>
      </c>
      <c r="E18" s="56">
        <v>834.69</v>
      </c>
      <c r="F18" s="56">
        <v>3063.79</v>
      </c>
      <c r="G18" s="56">
        <v>1258.1300000000001</v>
      </c>
      <c r="H18" s="56">
        <v>1495.89</v>
      </c>
      <c r="I18" s="56">
        <v>374.56</v>
      </c>
      <c r="J18" s="56">
        <v>37011.15</v>
      </c>
      <c r="K18" s="56">
        <v>4803.03</v>
      </c>
      <c r="L18" s="56">
        <v>370.78</v>
      </c>
      <c r="M18" s="56">
        <v>1411.6699999999998</v>
      </c>
      <c r="N18" s="56">
        <v>10285.259999999998</v>
      </c>
      <c r="O18" s="56">
        <v>246.38</v>
      </c>
      <c r="P18" s="56">
        <v>7744.45</v>
      </c>
      <c r="Q18" s="56">
        <v>230.16</v>
      </c>
      <c r="R18" s="56">
        <v>16074.24</v>
      </c>
    </row>
    <row r="19" spans="1:18" x14ac:dyDescent="0.3">
      <c r="A19" s="45" t="s">
        <v>203</v>
      </c>
      <c r="B19" s="45"/>
      <c r="C19" s="45"/>
      <c r="D19" s="224">
        <f>SUM(D20:D28)</f>
        <v>4865836.7800000012</v>
      </c>
      <c r="E19" s="224">
        <f>SUM(E20:E28)</f>
        <v>788.12</v>
      </c>
      <c r="F19" s="224">
        <f t="shared" ref="F19:R19" si="4">SUM(F20:F28)</f>
        <v>16558.98</v>
      </c>
      <c r="G19" s="224">
        <f t="shared" si="4"/>
        <v>119139.74</v>
      </c>
      <c r="H19" s="224">
        <f t="shared" si="4"/>
        <v>630599.63000000012</v>
      </c>
      <c r="I19" s="224">
        <f t="shared" si="4"/>
        <v>947.1400000000001</v>
      </c>
      <c r="J19" s="224">
        <f t="shared" si="4"/>
        <v>82853.62000000001</v>
      </c>
      <c r="K19" s="224">
        <f t="shared" si="4"/>
        <v>582948.91</v>
      </c>
      <c r="L19" s="224">
        <f t="shared" si="4"/>
        <v>213.89</v>
      </c>
      <c r="M19" s="224">
        <f t="shared" si="4"/>
        <v>3223545.9199999995</v>
      </c>
      <c r="N19" s="224">
        <f t="shared" si="4"/>
        <v>49442.71</v>
      </c>
      <c r="O19" s="224">
        <f t="shared" si="4"/>
        <v>265.67</v>
      </c>
      <c r="P19" s="224">
        <f t="shared" si="4"/>
        <v>156123.5</v>
      </c>
      <c r="Q19" s="224">
        <f t="shared" si="4"/>
        <v>549.72</v>
      </c>
      <c r="R19" s="224">
        <f t="shared" si="4"/>
        <v>1859.2300000000002</v>
      </c>
    </row>
    <row r="20" spans="1:18" x14ac:dyDescent="0.3">
      <c r="A20" s="35"/>
      <c r="B20" s="35">
        <v>2100</v>
      </c>
      <c r="C20" s="228" t="s">
        <v>204</v>
      </c>
      <c r="D20" s="56">
        <f t="shared" ref="D20:D28" si="5">SUM(E20:AD20)</f>
        <v>161268.55000000002</v>
      </c>
      <c r="E20" s="56">
        <v>69.989999999999995</v>
      </c>
      <c r="F20" s="56">
        <v>788.71</v>
      </c>
      <c r="G20" s="56">
        <v>169.87</v>
      </c>
      <c r="H20" s="56">
        <v>713.81000000000006</v>
      </c>
      <c r="I20" s="56">
        <v>181.26000000000002</v>
      </c>
      <c r="J20" s="56">
        <v>5477.8799999999992</v>
      </c>
      <c r="K20" s="56">
        <v>793.8</v>
      </c>
      <c r="L20" s="56">
        <v>11.12</v>
      </c>
      <c r="M20" s="56">
        <v>101.77</v>
      </c>
      <c r="N20" s="56">
        <v>1648.44</v>
      </c>
      <c r="O20" s="56">
        <v>43.86</v>
      </c>
      <c r="P20" s="56">
        <v>150500.69</v>
      </c>
      <c r="Q20" s="56">
        <v>386.9</v>
      </c>
      <c r="R20" s="56">
        <v>380.45000000000005</v>
      </c>
    </row>
    <row r="21" spans="1:18" x14ac:dyDescent="0.3">
      <c r="A21" s="35"/>
      <c r="B21" s="35">
        <v>2200</v>
      </c>
      <c r="C21" s="228" t="s">
        <v>205</v>
      </c>
      <c r="D21" s="56">
        <f t="shared" si="5"/>
        <v>5332.07</v>
      </c>
      <c r="E21" s="56">
        <v>25.2</v>
      </c>
      <c r="F21" s="56">
        <v>198.4</v>
      </c>
      <c r="G21" s="56">
        <v>62.23</v>
      </c>
      <c r="H21" s="56">
        <v>654.51</v>
      </c>
      <c r="I21" s="56">
        <v>108.85999999999999</v>
      </c>
      <c r="J21" s="56">
        <v>1245.6499999999999</v>
      </c>
      <c r="K21" s="56">
        <v>234.99</v>
      </c>
      <c r="L21" s="56">
        <v>23.11</v>
      </c>
      <c r="M21" s="56">
        <v>72.34</v>
      </c>
      <c r="N21" s="56">
        <v>1190.4999999999998</v>
      </c>
      <c r="O21" s="56">
        <v>46.19</v>
      </c>
      <c r="P21" s="56">
        <v>834.05000000000007</v>
      </c>
      <c r="Q21" s="56">
        <v>38.019999999999996</v>
      </c>
      <c r="R21" s="56">
        <v>598.02</v>
      </c>
    </row>
    <row r="22" spans="1:18" x14ac:dyDescent="0.3">
      <c r="A22" s="35"/>
      <c r="B22" s="35">
        <v>2300</v>
      </c>
      <c r="C22" s="228" t="s">
        <v>206</v>
      </c>
      <c r="D22" s="56">
        <f t="shared" si="5"/>
        <v>24.19</v>
      </c>
      <c r="E22" s="56">
        <v>0</v>
      </c>
      <c r="F22" s="56">
        <v>0</v>
      </c>
      <c r="G22" s="56">
        <v>0</v>
      </c>
      <c r="H22" s="56">
        <v>0</v>
      </c>
      <c r="I22" s="56">
        <v>0</v>
      </c>
      <c r="J22" s="56">
        <v>24.19</v>
      </c>
      <c r="K22" s="56">
        <v>0</v>
      </c>
      <c r="L22" s="56">
        <v>0</v>
      </c>
      <c r="M22" s="56">
        <v>0</v>
      </c>
      <c r="N22" s="56">
        <v>0</v>
      </c>
      <c r="O22" s="56">
        <v>0</v>
      </c>
      <c r="P22" s="56">
        <v>0</v>
      </c>
      <c r="Q22" s="56">
        <v>0</v>
      </c>
      <c r="R22" s="56">
        <v>0</v>
      </c>
    </row>
    <row r="23" spans="1:18" x14ac:dyDescent="0.3">
      <c r="A23" s="35"/>
      <c r="B23" s="35">
        <v>2400</v>
      </c>
      <c r="C23" s="228" t="s">
        <v>207</v>
      </c>
      <c r="D23" s="56">
        <f t="shared" si="5"/>
        <v>4699.21</v>
      </c>
      <c r="E23" s="56">
        <v>11.57</v>
      </c>
      <c r="F23" s="56">
        <v>576</v>
      </c>
      <c r="G23" s="56">
        <v>395.79999999999995</v>
      </c>
      <c r="H23" s="56">
        <v>24.900000000000002</v>
      </c>
      <c r="I23" s="56">
        <v>107.03</v>
      </c>
      <c r="J23" s="56">
        <v>2061.66</v>
      </c>
      <c r="K23" s="56">
        <v>876.52</v>
      </c>
      <c r="L23" s="56">
        <v>1.48</v>
      </c>
      <c r="M23" s="56">
        <v>0.33</v>
      </c>
      <c r="N23" s="56">
        <v>563.58000000000004</v>
      </c>
      <c r="O23" s="56">
        <v>0</v>
      </c>
      <c r="P23" s="56">
        <v>0</v>
      </c>
      <c r="Q23" s="56">
        <v>2.97</v>
      </c>
      <c r="R23" s="56">
        <v>77.37</v>
      </c>
    </row>
    <row r="24" spans="1:18" x14ac:dyDescent="0.3">
      <c r="A24" s="35"/>
      <c r="B24" s="35">
        <v>2500</v>
      </c>
      <c r="C24" s="228" t="s">
        <v>208</v>
      </c>
      <c r="D24" s="56">
        <f t="shared" si="5"/>
        <v>4638887.1700000009</v>
      </c>
      <c r="E24" s="56">
        <v>0</v>
      </c>
      <c r="F24" s="56">
        <v>13504.839999999998</v>
      </c>
      <c r="G24" s="56">
        <v>117537.94</v>
      </c>
      <c r="H24" s="56">
        <v>627490.84000000008</v>
      </c>
      <c r="I24" s="56">
        <v>3.89</v>
      </c>
      <c r="J24" s="56">
        <v>41850.19000000001</v>
      </c>
      <c r="K24" s="56">
        <v>578401.85000000009</v>
      </c>
      <c r="L24" s="56">
        <v>0</v>
      </c>
      <c r="M24" s="56">
        <v>3222775.36</v>
      </c>
      <c r="N24" s="56">
        <v>37319.82</v>
      </c>
      <c r="O24" s="56">
        <v>0</v>
      </c>
      <c r="P24" s="56">
        <v>0</v>
      </c>
      <c r="Q24" s="56">
        <v>2.44</v>
      </c>
      <c r="R24" s="56">
        <v>0</v>
      </c>
    </row>
    <row r="25" spans="1:18" x14ac:dyDescent="0.3">
      <c r="A25" s="35"/>
      <c r="B25" s="35">
        <v>2600</v>
      </c>
      <c r="C25" s="228" t="s">
        <v>209</v>
      </c>
      <c r="D25" s="56">
        <f t="shared" si="5"/>
        <v>7386.64</v>
      </c>
      <c r="E25" s="56">
        <v>113.53</v>
      </c>
      <c r="F25" s="56">
        <v>490.21</v>
      </c>
      <c r="G25" s="56">
        <v>93.91</v>
      </c>
      <c r="H25" s="56">
        <v>472.87</v>
      </c>
      <c r="I25" s="56">
        <v>232.08</v>
      </c>
      <c r="J25" s="56">
        <v>2077.2200000000003</v>
      </c>
      <c r="K25" s="56">
        <v>549.57000000000005</v>
      </c>
      <c r="L25" s="56">
        <v>76.63</v>
      </c>
      <c r="M25" s="56">
        <v>128.32</v>
      </c>
      <c r="N25" s="56">
        <v>2169.5099999999998</v>
      </c>
      <c r="O25" s="56">
        <v>65.989999999999995</v>
      </c>
      <c r="P25" s="56">
        <v>506.28</v>
      </c>
      <c r="Q25" s="56">
        <v>110.05000000000001</v>
      </c>
      <c r="R25" s="56">
        <v>300.47000000000003</v>
      </c>
    </row>
    <row r="26" spans="1:18" x14ac:dyDescent="0.3">
      <c r="A26" s="35"/>
      <c r="B26" s="35">
        <v>2700</v>
      </c>
      <c r="C26" s="228" t="s">
        <v>210</v>
      </c>
      <c r="D26" s="56">
        <f t="shared" si="5"/>
        <v>45401.87000000001</v>
      </c>
      <c r="E26" s="56">
        <v>463.34999999999997</v>
      </c>
      <c r="F26" s="56">
        <v>667.07999999999993</v>
      </c>
      <c r="G26" s="56">
        <v>860</v>
      </c>
      <c r="H26" s="56">
        <v>768.64</v>
      </c>
      <c r="I26" s="56">
        <v>251.71</v>
      </c>
      <c r="J26" s="56">
        <v>29154.860000000004</v>
      </c>
      <c r="K26" s="56">
        <v>1285.6100000000001</v>
      </c>
      <c r="L26" s="56">
        <v>99.94</v>
      </c>
      <c r="M26" s="56">
        <v>467.8</v>
      </c>
      <c r="N26" s="56">
        <v>6498.47</v>
      </c>
      <c r="O26" s="56">
        <v>97.15</v>
      </c>
      <c r="P26" s="56">
        <v>4282.4799999999996</v>
      </c>
      <c r="Q26" s="56">
        <v>1.86</v>
      </c>
      <c r="R26" s="56">
        <v>502.92</v>
      </c>
    </row>
    <row r="27" spans="1:18" x14ac:dyDescent="0.3">
      <c r="A27" s="35"/>
      <c r="B27" s="35">
        <v>2800</v>
      </c>
      <c r="C27" s="228" t="s">
        <v>211</v>
      </c>
      <c r="D27" s="56">
        <f t="shared" si="5"/>
        <v>0</v>
      </c>
      <c r="E27" s="56">
        <v>0</v>
      </c>
      <c r="F27" s="56">
        <v>0</v>
      </c>
      <c r="G27" s="56">
        <v>0</v>
      </c>
      <c r="H27" s="56">
        <v>0</v>
      </c>
      <c r="I27" s="56">
        <v>0</v>
      </c>
      <c r="J27" s="56">
        <v>0</v>
      </c>
      <c r="K27" s="56">
        <v>0</v>
      </c>
      <c r="L27" s="56">
        <v>0</v>
      </c>
      <c r="M27" s="56">
        <v>0</v>
      </c>
      <c r="N27" s="56">
        <v>0</v>
      </c>
      <c r="O27" s="56">
        <v>0</v>
      </c>
      <c r="P27" s="56">
        <v>0</v>
      </c>
      <c r="Q27" s="56">
        <v>0</v>
      </c>
      <c r="R27" s="56">
        <v>0</v>
      </c>
    </row>
    <row r="28" spans="1:18" x14ac:dyDescent="0.3">
      <c r="A28" s="35"/>
      <c r="B28" s="35">
        <v>2900</v>
      </c>
      <c r="C28" s="228" t="s">
        <v>212</v>
      </c>
      <c r="D28" s="56">
        <f t="shared" si="5"/>
        <v>2837.08</v>
      </c>
      <c r="E28" s="56">
        <v>104.48</v>
      </c>
      <c r="F28" s="56">
        <v>333.74</v>
      </c>
      <c r="G28" s="56">
        <v>19.989999999999998</v>
      </c>
      <c r="H28" s="56">
        <v>474.06</v>
      </c>
      <c r="I28" s="56">
        <v>62.31</v>
      </c>
      <c r="J28" s="56">
        <v>961.97</v>
      </c>
      <c r="K28" s="56">
        <v>806.56999999999994</v>
      </c>
      <c r="L28" s="56">
        <v>1.61</v>
      </c>
      <c r="M28" s="56">
        <v>0</v>
      </c>
      <c r="N28" s="56">
        <v>52.389999999999993</v>
      </c>
      <c r="O28" s="56">
        <v>12.48</v>
      </c>
      <c r="P28" s="56">
        <v>0</v>
      </c>
      <c r="Q28" s="56">
        <v>7.48</v>
      </c>
      <c r="R28" s="56">
        <v>0</v>
      </c>
    </row>
    <row r="29" spans="1:18" x14ac:dyDescent="0.3">
      <c r="A29" s="45" t="s">
        <v>213</v>
      </c>
      <c r="B29" s="45"/>
      <c r="C29" s="45"/>
      <c r="D29" s="224">
        <f>SUM(D30:D38)</f>
        <v>1182714.01</v>
      </c>
      <c r="E29" s="224">
        <f>SUM(E30:E38)</f>
        <v>2550.58</v>
      </c>
      <c r="F29" s="224">
        <f t="shared" ref="F29:R29" si="6">SUM(F30:F38)</f>
        <v>13052.72</v>
      </c>
      <c r="G29" s="224">
        <f t="shared" si="6"/>
        <v>20967.840000000004</v>
      </c>
      <c r="H29" s="224">
        <f t="shared" si="6"/>
        <v>265198.4200000001</v>
      </c>
      <c r="I29" s="224">
        <f t="shared" si="6"/>
        <v>19134.66</v>
      </c>
      <c r="J29" s="224">
        <f t="shared" si="6"/>
        <v>148859.49000000002</v>
      </c>
      <c r="K29" s="224">
        <f t="shared" si="6"/>
        <v>48466.42</v>
      </c>
      <c r="L29" s="224">
        <f t="shared" si="6"/>
        <v>2793.38</v>
      </c>
      <c r="M29" s="224">
        <f t="shared" si="6"/>
        <v>15132.41</v>
      </c>
      <c r="N29" s="224">
        <f t="shared" si="6"/>
        <v>409965.93</v>
      </c>
      <c r="O29" s="224">
        <f t="shared" si="6"/>
        <v>2561.62</v>
      </c>
      <c r="P29" s="224">
        <f t="shared" si="6"/>
        <v>187044.14</v>
      </c>
      <c r="Q29" s="224">
        <f t="shared" si="6"/>
        <v>3170.39</v>
      </c>
      <c r="R29" s="224">
        <f t="shared" si="6"/>
        <v>43816.01</v>
      </c>
    </row>
    <row r="30" spans="1:18" x14ac:dyDescent="0.3">
      <c r="A30" s="35"/>
      <c r="B30" s="35">
        <v>3100</v>
      </c>
      <c r="C30" s="228" t="s">
        <v>214</v>
      </c>
      <c r="D30" s="56">
        <f t="shared" ref="D30:D38" si="7">SUM(E30:AD30)</f>
        <v>70334.77</v>
      </c>
      <c r="E30" s="56">
        <v>491.58000000000004</v>
      </c>
      <c r="F30" s="56">
        <v>982.97</v>
      </c>
      <c r="G30" s="56">
        <v>357.65</v>
      </c>
      <c r="H30" s="56">
        <v>703.39999999999986</v>
      </c>
      <c r="I30" s="56">
        <v>1479.58</v>
      </c>
      <c r="J30" s="56">
        <v>19528.88</v>
      </c>
      <c r="K30" s="56">
        <v>1669.0600000000002</v>
      </c>
      <c r="L30" s="56">
        <v>240.01000000000002</v>
      </c>
      <c r="M30" s="56">
        <v>45.47</v>
      </c>
      <c r="N30" s="56">
        <v>40300.32</v>
      </c>
      <c r="O30" s="56">
        <v>62.13</v>
      </c>
      <c r="P30" s="56">
        <v>2414.39</v>
      </c>
      <c r="Q30" s="56">
        <v>556.73</v>
      </c>
      <c r="R30" s="56">
        <v>1502.6000000000001</v>
      </c>
    </row>
    <row r="31" spans="1:18" x14ac:dyDescent="0.3">
      <c r="A31" s="35"/>
      <c r="B31" s="35">
        <v>3200</v>
      </c>
      <c r="C31" s="228" t="s">
        <v>215</v>
      </c>
      <c r="D31" s="56">
        <f t="shared" si="7"/>
        <v>117597.65</v>
      </c>
      <c r="E31" s="56">
        <v>0</v>
      </c>
      <c r="F31" s="56">
        <v>13.33</v>
      </c>
      <c r="G31" s="56">
        <v>204.71</v>
      </c>
      <c r="H31" s="56">
        <v>797.77</v>
      </c>
      <c r="I31" s="56">
        <v>11526.59</v>
      </c>
      <c r="J31" s="56">
        <v>2886.84</v>
      </c>
      <c r="K31" s="56">
        <v>15027.26</v>
      </c>
      <c r="L31" s="56">
        <v>1430.57</v>
      </c>
      <c r="M31" s="56">
        <v>0</v>
      </c>
      <c r="N31" s="56">
        <v>48798.279999999992</v>
      </c>
      <c r="O31" s="56">
        <v>269.97000000000003</v>
      </c>
      <c r="P31" s="56">
        <v>27604.550000000003</v>
      </c>
      <c r="Q31" s="56">
        <v>94.21</v>
      </c>
      <c r="R31" s="56">
        <v>8943.57</v>
      </c>
    </row>
    <row r="32" spans="1:18" x14ac:dyDescent="0.3">
      <c r="A32" s="35"/>
      <c r="B32" s="35">
        <v>3300</v>
      </c>
      <c r="C32" s="228" t="s">
        <v>216</v>
      </c>
      <c r="D32" s="56">
        <f t="shared" si="7"/>
        <v>646365.65999999992</v>
      </c>
      <c r="E32" s="56">
        <v>410.03000000000003</v>
      </c>
      <c r="F32" s="56">
        <v>1550.6600000000003</v>
      </c>
      <c r="G32" s="56">
        <v>14028.580000000002</v>
      </c>
      <c r="H32" s="56">
        <v>241496.57</v>
      </c>
      <c r="I32" s="56">
        <v>1849.83</v>
      </c>
      <c r="J32" s="56">
        <v>62121.450000000004</v>
      </c>
      <c r="K32" s="56">
        <v>1249.1500000000001</v>
      </c>
      <c r="L32" s="56">
        <v>130.65</v>
      </c>
      <c r="M32" s="56">
        <v>10513.779999999999</v>
      </c>
      <c r="N32" s="56">
        <v>153512.82999999999</v>
      </c>
      <c r="O32" s="56">
        <v>426.71</v>
      </c>
      <c r="P32" s="56">
        <v>140742.01</v>
      </c>
      <c r="Q32" s="56">
        <v>871.33999999999992</v>
      </c>
      <c r="R32" s="56">
        <v>17462.07</v>
      </c>
    </row>
    <row r="33" spans="1:18" x14ac:dyDescent="0.3">
      <c r="A33" s="35"/>
      <c r="B33" s="35">
        <v>3400</v>
      </c>
      <c r="C33" s="228" t="s">
        <v>217</v>
      </c>
      <c r="D33" s="56">
        <f t="shared" si="7"/>
        <v>5094.7900000000009</v>
      </c>
      <c r="E33" s="56">
        <v>0</v>
      </c>
      <c r="F33" s="56">
        <v>1941.21</v>
      </c>
      <c r="G33" s="56">
        <v>57.25</v>
      </c>
      <c r="H33" s="56">
        <v>11.04</v>
      </c>
      <c r="I33" s="56">
        <v>91.65</v>
      </c>
      <c r="J33" s="56">
        <v>45.1</v>
      </c>
      <c r="K33" s="56">
        <v>0</v>
      </c>
      <c r="L33" s="56">
        <v>0</v>
      </c>
      <c r="M33" s="56">
        <v>0</v>
      </c>
      <c r="N33" s="56">
        <v>2186.38</v>
      </c>
      <c r="O33" s="56">
        <v>0</v>
      </c>
      <c r="P33" s="56">
        <v>30.38</v>
      </c>
      <c r="Q33" s="56">
        <v>5.8</v>
      </c>
      <c r="R33" s="56">
        <v>725.98</v>
      </c>
    </row>
    <row r="34" spans="1:18" x14ac:dyDescent="0.3">
      <c r="A34" s="35"/>
      <c r="B34" s="35">
        <v>3500</v>
      </c>
      <c r="C34" s="228" t="s">
        <v>218</v>
      </c>
      <c r="D34" s="56">
        <f t="shared" si="7"/>
        <v>121442.88</v>
      </c>
      <c r="E34" s="56">
        <v>358.17</v>
      </c>
      <c r="F34" s="56">
        <v>6644.66</v>
      </c>
      <c r="G34" s="56">
        <v>254.66</v>
      </c>
      <c r="H34" s="56">
        <v>2163.1400000000008</v>
      </c>
      <c r="I34" s="56">
        <v>952.47</v>
      </c>
      <c r="J34" s="56">
        <v>37423.920000000006</v>
      </c>
      <c r="K34" s="56">
        <v>2176.7400000000002</v>
      </c>
      <c r="L34" s="56">
        <v>125.29</v>
      </c>
      <c r="M34" s="56">
        <v>150.60999999999999</v>
      </c>
      <c r="N34" s="56">
        <v>67154.990000000005</v>
      </c>
      <c r="O34" s="56">
        <v>60.03</v>
      </c>
      <c r="P34" s="56">
        <v>1750.81</v>
      </c>
      <c r="Q34" s="56">
        <v>541.15</v>
      </c>
      <c r="R34" s="56">
        <v>1686.2399999999998</v>
      </c>
    </row>
    <row r="35" spans="1:18" x14ac:dyDescent="0.3">
      <c r="A35" s="35"/>
      <c r="B35" s="35">
        <v>3600</v>
      </c>
      <c r="C35" s="228" t="s">
        <v>219</v>
      </c>
      <c r="D35" s="56">
        <f t="shared" si="7"/>
        <v>18757.860000000004</v>
      </c>
      <c r="E35" s="56">
        <v>0</v>
      </c>
      <c r="F35" s="56">
        <v>0</v>
      </c>
      <c r="G35" s="56">
        <v>2613.61</v>
      </c>
      <c r="H35" s="56">
        <v>8769.380000000001</v>
      </c>
      <c r="I35" s="56">
        <v>0</v>
      </c>
      <c r="J35" s="56">
        <v>0</v>
      </c>
      <c r="K35" s="56">
        <v>0</v>
      </c>
      <c r="L35" s="56">
        <v>0</v>
      </c>
      <c r="M35" s="56">
        <v>1017.36</v>
      </c>
      <c r="N35" s="56">
        <v>6075.2</v>
      </c>
      <c r="O35" s="56">
        <v>0</v>
      </c>
      <c r="P35" s="56">
        <v>282.31</v>
      </c>
      <c r="Q35" s="56">
        <v>0</v>
      </c>
      <c r="R35" s="56">
        <v>0</v>
      </c>
    </row>
    <row r="36" spans="1:18" x14ac:dyDescent="0.3">
      <c r="A36" s="35"/>
      <c r="B36" s="35">
        <v>3700</v>
      </c>
      <c r="C36" s="228" t="s">
        <v>220</v>
      </c>
      <c r="D36" s="56">
        <f t="shared" si="7"/>
        <v>107516.47</v>
      </c>
      <c r="E36" s="56">
        <v>160.22999999999999</v>
      </c>
      <c r="F36" s="56">
        <v>276.06</v>
      </c>
      <c r="G36" s="56">
        <v>1363.6100000000001</v>
      </c>
      <c r="H36" s="56">
        <v>8384.34</v>
      </c>
      <c r="I36" s="56">
        <v>723.3599999999999</v>
      </c>
      <c r="J36" s="56">
        <v>643.26</v>
      </c>
      <c r="K36" s="56">
        <v>13488.899999999998</v>
      </c>
      <c r="L36" s="56">
        <v>177.36</v>
      </c>
      <c r="M36" s="56">
        <v>1223.48</v>
      </c>
      <c r="N36" s="56">
        <v>74328.600000000006</v>
      </c>
      <c r="O36" s="56">
        <v>272.14999999999998</v>
      </c>
      <c r="P36" s="56">
        <v>4015.7599999999998</v>
      </c>
      <c r="Q36" s="56">
        <v>501.40999999999997</v>
      </c>
      <c r="R36" s="56">
        <v>1957.9500000000003</v>
      </c>
    </row>
    <row r="37" spans="1:18" x14ac:dyDescent="0.3">
      <c r="A37" s="35"/>
      <c r="B37" s="35">
        <v>3800</v>
      </c>
      <c r="C37" s="228" t="s">
        <v>221</v>
      </c>
      <c r="D37" s="56">
        <f t="shared" si="7"/>
        <v>10097.820000000002</v>
      </c>
      <c r="E37" s="56">
        <v>0</v>
      </c>
      <c r="F37" s="56">
        <v>165</v>
      </c>
      <c r="G37" s="56">
        <v>873.2</v>
      </c>
      <c r="H37" s="56">
        <v>0</v>
      </c>
      <c r="I37" s="56">
        <v>89.04</v>
      </c>
      <c r="J37" s="56">
        <v>0</v>
      </c>
      <c r="K37" s="56">
        <v>0</v>
      </c>
      <c r="L37" s="56">
        <v>0</v>
      </c>
      <c r="M37" s="56">
        <v>774.5</v>
      </c>
      <c r="N37" s="56">
        <v>7419.5200000000013</v>
      </c>
      <c r="O37" s="56">
        <v>776.56</v>
      </c>
      <c r="P37" s="56">
        <v>0</v>
      </c>
      <c r="Q37" s="56">
        <v>0</v>
      </c>
      <c r="R37" s="56">
        <v>0</v>
      </c>
    </row>
    <row r="38" spans="1:18" x14ac:dyDescent="0.3">
      <c r="A38" s="35"/>
      <c r="B38" s="35">
        <v>3900</v>
      </c>
      <c r="C38" s="228" t="s">
        <v>222</v>
      </c>
      <c r="D38" s="56">
        <f t="shared" si="7"/>
        <v>85506.11</v>
      </c>
      <c r="E38" s="56">
        <v>1130.57</v>
      </c>
      <c r="F38" s="56">
        <v>1478.8300000000002</v>
      </c>
      <c r="G38" s="56">
        <v>1214.57</v>
      </c>
      <c r="H38" s="56">
        <v>2872.7799999999997</v>
      </c>
      <c r="I38" s="56">
        <v>2422.14</v>
      </c>
      <c r="J38" s="56">
        <v>26210.04</v>
      </c>
      <c r="K38" s="56">
        <v>14855.31</v>
      </c>
      <c r="L38" s="56">
        <v>689.5</v>
      </c>
      <c r="M38" s="56">
        <v>1407.21</v>
      </c>
      <c r="N38" s="56">
        <v>10189.81</v>
      </c>
      <c r="O38" s="56">
        <v>694.07</v>
      </c>
      <c r="P38" s="56">
        <v>10203.93</v>
      </c>
      <c r="Q38" s="56">
        <v>599.75</v>
      </c>
      <c r="R38" s="56">
        <v>11537.6</v>
      </c>
    </row>
    <row r="39" spans="1:18" x14ac:dyDescent="0.3">
      <c r="A39" s="45" t="s">
        <v>223</v>
      </c>
      <c r="B39" s="45"/>
      <c r="C39" s="45"/>
      <c r="D39" s="224">
        <f>SUM(D40:D48)</f>
        <v>76268118.550000012</v>
      </c>
      <c r="E39" s="224">
        <f>SUM(E40:E48)</f>
        <v>11715.55</v>
      </c>
      <c r="F39" s="224">
        <f t="shared" ref="F39:R39" si="8">SUM(F40:F48)</f>
        <v>0</v>
      </c>
      <c r="G39" s="224">
        <f t="shared" si="8"/>
        <v>125804.19</v>
      </c>
      <c r="H39" s="224">
        <f t="shared" si="8"/>
        <v>1211432.9099999999</v>
      </c>
      <c r="I39" s="224">
        <f t="shared" si="8"/>
        <v>0</v>
      </c>
      <c r="J39" s="224">
        <f t="shared" si="8"/>
        <v>0</v>
      </c>
      <c r="K39" s="224">
        <f t="shared" si="8"/>
        <v>351866.04000000004</v>
      </c>
      <c r="L39" s="224">
        <f t="shared" si="8"/>
        <v>0</v>
      </c>
      <c r="M39" s="224">
        <f t="shared" si="8"/>
        <v>146346.32999999999</v>
      </c>
      <c r="N39" s="224">
        <f t="shared" si="8"/>
        <v>192480.56</v>
      </c>
      <c r="O39" s="224">
        <f t="shared" si="8"/>
        <v>0</v>
      </c>
      <c r="P39" s="224">
        <f t="shared" si="8"/>
        <v>74134485.530000001</v>
      </c>
      <c r="Q39" s="224">
        <f t="shared" si="8"/>
        <v>0</v>
      </c>
      <c r="R39" s="224">
        <f t="shared" si="8"/>
        <v>93987.44</v>
      </c>
    </row>
    <row r="40" spans="1:18" x14ac:dyDescent="0.3">
      <c r="A40" s="35"/>
      <c r="B40" s="35">
        <v>4100</v>
      </c>
      <c r="C40" s="228" t="s">
        <v>224</v>
      </c>
      <c r="D40" s="56">
        <f t="shared" ref="D40:D48" si="9">SUM(E40:AD40)</f>
        <v>0</v>
      </c>
      <c r="E40" s="56">
        <v>0</v>
      </c>
      <c r="F40" s="56">
        <v>0</v>
      </c>
      <c r="G40" s="56">
        <v>0</v>
      </c>
      <c r="H40" s="56">
        <v>0</v>
      </c>
      <c r="I40" s="56">
        <v>0</v>
      </c>
      <c r="J40" s="56">
        <v>0</v>
      </c>
      <c r="K40" s="56">
        <v>0</v>
      </c>
      <c r="L40" s="56">
        <v>0</v>
      </c>
      <c r="M40" s="56">
        <v>0</v>
      </c>
      <c r="N40" s="56">
        <v>0</v>
      </c>
      <c r="O40" s="56">
        <v>0</v>
      </c>
      <c r="P40" s="56">
        <v>0</v>
      </c>
      <c r="Q40" s="56">
        <v>0</v>
      </c>
      <c r="R40" s="56">
        <v>0</v>
      </c>
    </row>
    <row r="41" spans="1:18" x14ac:dyDescent="0.3">
      <c r="A41" s="35"/>
      <c r="B41" s="35">
        <v>4200</v>
      </c>
      <c r="C41" s="228" t="s">
        <v>225</v>
      </c>
      <c r="D41" s="56">
        <f t="shared" si="9"/>
        <v>0</v>
      </c>
      <c r="E41" s="56">
        <v>0</v>
      </c>
      <c r="F41" s="56">
        <v>0</v>
      </c>
      <c r="G41" s="56">
        <v>0</v>
      </c>
      <c r="H41" s="56">
        <v>0</v>
      </c>
      <c r="I41" s="56">
        <v>0</v>
      </c>
      <c r="J41" s="56">
        <v>0</v>
      </c>
      <c r="K41" s="56">
        <v>0</v>
      </c>
      <c r="L41" s="56">
        <v>0</v>
      </c>
      <c r="M41" s="56">
        <v>0</v>
      </c>
      <c r="N41" s="56">
        <v>0</v>
      </c>
      <c r="O41" s="56">
        <v>0</v>
      </c>
      <c r="P41" s="56">
        <v>0</v>
      </c>
      <c r="Q41" s="56">
        <v>0</v>
      </c>
      <c r="R41" s="56">
        <v>0</v>
      </c>
    </row>
    <row r="42" spans="1:18" x14ac:dyDescent="0.3">
      <c r="A42" s="35"/>
      <c r="B42" s="35">
        <v>4300</v>
      </c>
      <c r="C42" s="228" t="s">
        <v>226</v>
      </c>
      <c r="D42" s="56">
        <f t="shared" si="9"/>
        <v>61838383.160000004</v>
      </c>
      <c r="E42" s="56">
        <v>0</v>
      </c>
      <c r="F42" s="56">
        <v>0</v>
      </c>
      <c r="G42" s="56">
        <v>125804.19</v>
      </c>
      <c r="H42" s="56">
        <v>1211398.1099999999</v>
      </c>
      <c r="I42" s="56">
        <v>0</v>
      </c>
      <c r="J42" s="56">
        <v>0</v>
      </c>
      <c r="K42" s="56">
        <v>338887.45</v>
      </c>
      <c r="L42" s="56">
        <v>0</v>
      </c>
      <c r="M42" s="56">
        <v>146346.32999999999</v>
      </c>
      <c r="N42" s="56">
        <v>187392.55</v>
      </c>
      <c r="O42" s="56">
        <v>0</v>
      </c>
      <c r="P42" s="56">
        <v>59734567.090000004</v>
      </c>
      <c r="Q42" s="56">
        <v>0</v>
      </c>
      <c r="R42" s="56">
        <v>93987.44</v>
      </c>
    </row>
    <row r="43" spans="1:18" x14ac:dyDescent="0.3">
      <c r="A43" s="35"/>
      <c r="B43" s="35">
        <v>4400</v>
      </c>
      <c r="C43" s="228" t="s">
        <v>227</v>
      </c>
      <c r="D43" s="56">
        <f t="shared" si="9"/>
        <v>23957.090000000004</v>
      </c>
      <c r="E43" s="56">
        <v>5855.69</v>
      </c>
      <c r="F43" s="56">
        <v>0</v>
      </c>
      <c r="G43" s="56">
        <v>0</v>
      </c>
      <c r="H43" s="56">
        <v>34.799999999999997</v>
      </c>
      <c r="I43" s="56">
        <v>0</v>
      </c>
      <c r="J43" s="56">
        <v>0</v>
      </c>
      <c r="K43" s="56">
        <v>12978.59</v>
      </c>
      <c r="L43" s="56">
        <v>0</v>
      </c>
      <c r="M43" s="56">
        <v>0</v>
      </c>
      <c r="N43" s="56">
        <v>5088.01</v>
      </c>
      <c r="O43" s="56">
        <v>0</v>
      </c>
      <c r="P43" s="56">
        <v>0</v>
      </c>
      <c r="Q43" s="56">
        <v>0</v>
      </c>
      <c r="R43" s="56">
        <v>0</v>
      </c>
    </row>
    <row r="44" spans="1:18" x14ac:dyDescent="0.3">
      <c r="A44" s="35"/>
      <c r="B44" s="35">
        <v>4500</v>
      </c>
      <c r="C44" s="228" t="s">
        <v>228</v>
      </c>
      <c r="D44" s="56">
        <f t="shared" si="9"/>
        <v>0</v>
      </c>
      <c r="E44" s="56">
        <v>0</v>
      </c>
      <c r="F44" s="56">
        <v>0</v>
      </c>
      <c r="G44" s="56">
        <v>0</v>
      </c>
      <c r="H44" s="56">
        <v>0</v>
      </c>
      <c r="I44" s="56">
        <v>0</v>
      </c>
      <c r="J44" s="56">
        <v>0</v>
      </c>
      <c r="K44" s="56">
        <v>0</v>
      </c>
      <c r="L44" s="56">
        <v>0</v>
      </c>
      <c r="M44" s="56">
        <v>0</v>
      </c>
      <c r="N44" s="56">
        <v>0</v>
      </c>
      <c r="O44" s="56">
        <v>0</v>
      </c>
      <c r="P44" s="56">
        <v>0</v>
      </c>
      <c r="Q44" s="56">
        <v>0</v>
      </c>
      <c r="R44" s="56">
        <v>0</v>
      </c>
    </row>
    <row r="45" spans="1:18" x14ac:dyDescent="0.3">
      <c r="A45" s="35"/>
      <c r="B45" s="35">
        <v>4600</v>
      </c>
      <c r="C45" s="228" t="s">
        <v>229</v>
      </c>
      <c r="D45" s="56">
        <f t="shared" si="9"/>
        <v>14399918.439999999</v>
      </c>
      <c r="E45" s="56">
        <v>0</v>
      </c>
      <c r="F45" s="56">
        <v>0</v>
      </c>
      <c r="G45" s="56">
        <v>0</v>
      </c>
      <c r="H45" s="56">
        <v>0</v>
      </c>
      <c r="I45" s="56">
        <v>0</v>
      </c>
      <c r="J45" s="56">
        <v>0</v>
      </c>
      <c r="K45" s="56">
        <v>0</v>
      </c>
      <c r="L45" s="56">
        <v>0</v>
      </c>
      <c r="M45" s="56">
        <v>0</v>
      </c>
      <c r="N45" s="56">
        <v>0</v>
      </c>
      <c r="O45" s="56">
        <v>0</v>
      </c>
      <c r="P45" s="56">
        <v>14399918.439999999</v>
      </c>
      <c r="Q45" s="56">
        <v>0</v>
      </c>
      <c r="R45" s="56">
        <v>0</v>
      </c>
    </row>
    <row r="46" spans="1:18" x14ac:dyDescent="0.3">
      <c r="A46" s="35"/>
      <c r="B46" s="35">
        <v>4700</v>
      </c>
      <c r="C46" s="228" t="s">
        <v>230</v>
      </c>
      <c r="D46" s="56">
        <f t="shared" si="9"/>
        <v>0</v>
      </c>
      <c r="E46" s="56">
        <v>0</v>
      </c>
      <c r="F46" s="56">
        <v>0</v>
      </c>
      <c r="G46" s="56">
        <v>0</v>
      </c>
      <c r="H46" s="56">
        <v>0</v>
      </c>
      <c r="I46" s="56">
        <v>0</v>
      </c>
      <c r="J46" s="56">
        <v>0</v>
      </c>
      <c r="K46" s="56">
        <v>0</v>
      </c>
      <c r="L46" s="56">
        <v>0</v>
      </c>
      <c r="M46" s="56">
        <v>0</v>
      </c>
      <c r="N46" s="56">
        <v>0</v>
      </c>
      <c r="O46" s="56">
        <v>0</v>
      </c>
      <c r="P46" s="56">
        <v>0</v>
      </c>
      <c r="Q46" s="56">
        <v>0</v>
      </c>
      <c r="R46" s="56">
        <v>0</v>
      </c>
    </row>
    <row r="47" spans="1:18" x14ac:dyDescent="0.3">
      <c r="A47" s="35"/>
      <c r="B47" s="35">
        <v>4800</v>
      </c>
      <c r="C47" s="228" t="s">
        <v>231</v>
      </c>
      <c r="D47" s="56">
        <f t="shared" si="9"/>
        <v>5859.86</v>
      </c>
      <c r="E47" s="56">
        <v>5859.86</v>
      </c>
      <c r="F47" s="56">
        <v>0</v>
      </c>
      <c r="G47" s="56">
        <v>0</v>
      </c>
      <c r="H47" s="56">
        <v>0</v>
      </c>
      <c r="I47" s="56">
        <v>0</v>
      </c>
      <c r="J47" s="56">
        <v>0</v>
      </c>
      <c r="K47" s="56">
        <v>0</v>
      </c>
      <c r="L47" s="56">
        <v>0</v>
      </c>
      <c r="M47" s="56">
        <v>0</v>
      </c>
      <c r="N47" s="56">
        <v>0</v>
      </c>
      <c r="O47" s="56">
        <v>0</v>
      </c>
      <c r="P47" s="56">
        <v>0</v>
      </c>
      <c r="Q47" s="56">
        <v>0</v>
      </c>
      <c r="R47" s="56">
        <v>0</v>
      </c>
    </row>
    <row r="48" spans="1:18" x14ac:dyDescent="0.3">
      <c r="A48" s="35"/>
      <c r="B48" s="35">
        <v>4900</v>
      </c>
      <c r="C48" s="228" t="s">
        <v>232</v>
      </c>
      <c r="D48" s="56">
        <f t="shared" si="9"/>
        <v>0</v>
      </c>
      <c r="E48" s="56">
        <v>0</v>
      </c>
      <c r="F48" s="56">
        <v>0</v>
      </c>
      <c r="G48" s="56">
        <v>0</v>
      </c>
      <c r="H48" s="56">
        <v>0</v>
      </c>
      <c r="I48" s="56">
        <v>0</v>
      </c>
      <c r="J48" s="56">
        <v>0</v>
      </c>
      <c r="K48" s="56">
        <v>0</v>
      </c>
      <c r="L48" s="56">
        <v>0</v>
      </c>
      <c r="M48" s="56">
        <v>0</v>
      </c>
      <c r="N48" s="56">
        <v>0</v>
      </c>
      <c r="O48" s="56">
        <v>0</v>
      </c>
      <c r="P48" s="56">
        <v>0</v>
      </c>
      <c r="Q48" s="56">
        <v>0</v>
      </c>
      <c r="R48" s="56">
        <v>0</v>
      </c>
    </row>
    <row r="49" spans="1:18" x14ac:dyDescent="0.3">
      <c r="A49" s="45" t="s">
        <v>233</v>
      </c>
      <c r="B49" s="45"/>
      <c r="C49" s="45"/>
      <c r="D49" s="224">
        <f>SUM(D50:D56)</f>
        <v>0</v>
      </c>
      <c r="E49" s="224">
        <f>SUM(E50:E56)</f>
        <v>0</v>
      </c>
      <c r="F49" s="224">
        <f t="shared" ref="F49:R49" si="10">SUM(F50:F56)</f>
        <v>0</v>
      </c>
      <c r="G49" s="224">
        <f t="shared" si="10"/>
        <v>0</v>
      </c>
      <c r="H49" s="224">
        <f t="shared" si="10"/>
        <v>0</v>
      </c>
      <c r="I49" s="224">
        <f t="shared" si="10"/>
        <v>0</v>
      </c>
      <c r="J49" s="224">
        <f t="shared" si="10"/>
        <v>0</v>
      </c>
      <c r="K49" s="224">
        <f t="shared" si="10"/>
        <v>0</v>
      </c>
      <c r="L49" s="224">
        <f t="shared" si="10"/>
        <v>0</v>
      </c>
      <c r="M49" s="224">
        <f t="shared" si="10"/>
        <v>0</v>
      </c>
      <c r="N49" s="224">
        <f t="shared" si="10"/>
        <v>0</v>
      </c>
      <c r="O49" s="224">
        <f t="shared" si="10"/>
        <v>0</v>
      </c>
      <c r="P49" s="224">
        <f t="shared" si="10"/>
        <v>0</v>
      </c>
      <c r="Q49" s="224">
        <f t="shared" si="10"/>
        <v>0</v>
      </c>
      <c r="R49" s="224">
        <f t="shared" si="10"/>
        <v>0</v>
      </c>
    </row>
    <row r="50" spans="1:18" x14ac:dyDescent="0.3">
      <c r="A50" s="35"/>
      <c r="B50" s="35">
        <v>7100</v>
      </c>
      <c r="C50" s="228" t="s">
        <v>234</v>
      </c>
      <c r="D50" s="56">
        <f t="shared" ref="D50:D56" si="11">SUM(E50:AD50)</f>
        <v>0</v>
      </c>
      <c r="E50" s="56"/>
      <c r="F50" s="56"/>
      <c r="G50" s="56"/>
      <c r="H50" s="56"/>
      <c r="I50" s="56"/>
      <c r="J50" s="56"/>
      <c r="K50" s="56"/>
      <c r="L50" s="56"/>
      <c r="M50" s="56"/>
      <c r="N50" s="56"/>
      <c r="O50" s="56"/>
      <c r="P50" s="56"/>
      <c r="Q50" s="56"/>
      <c r="R50" s="56"/>
    </row>
    <row r="51" spans="1:18" x14ac:dyDescent="0.3">
      <c r="A51" s="35"/>
      <c r="B51" s="35">
        <v>7200</v>
      </c>
      <c r="C51" s="228" t="s">
        <v>235</v>
      </c>
      <c r="D51" s="56">
        <f t="shared" si="11"/>
        <v>0</v>
      </c>
      <c r="E51" s="56"/>
      <c r="F51" s="56"/>
      <c r="G51" s="56"/>
      <c r="H51" s="56"/>
      <c r="I51" s="56"/>
      <c r="J51" s="56"/>
      <c r="K51" s="56"/>
      <c r="L51" s="56"/>
      <c r="M51" s="56"/>
      <c r="N51" s="56"/>
      <c r="O51" s="56"/>
      <c r="P51" s="56"/>
      <c r="Q51" s="56"/>
      <c r="R51" s="56"/>
    </row>
    <row r="52" spans="1:18" x14ac:dyDescent="0.3">
      <c r="A52" s="35"/>
      <c r="B52" s="35">
        <v>7300</v>
      </c>
      <c r="C52" s="228" t="s">
        <v>236</v>
      </c>
      <c r="D52" s="56">
        <f t="shared" si="11"/>
        <v>0</v>
      </c>
      <c r="E52" s="56"/>
      <c r="F52" s="56"/>
      <c r="G52" s="56"/>
      <c r="H52" s="56"/>
      <c r="I52" s="56"/>
      <c r="J52" s="56"/>
      <c r="K52" s="56"/>
      <c r="L52" s="56"/>
      <c r="M52" s="56"/>
      <c r="N52" s="56"/>
      <c r="O52" s="56"/>
      <c r="P52" s="56"/>
      <c r="Q52" s="56"/>
      <c r="R52" s="56"/>
    </row>
    <row r="53" spans="1:18" x14ac:dyDescent="0.3">
      <c r="A53" s="35"/>
      <c r="B53" s="35">
        <v>7400</v>
      </c>
      <c r="C53" s="228" t="s">
        <v>237</v>
      </c>
      <c r="D53" s="56">
        <f t="shared" si="11"/>
        <v>0</v>
      </c>
      <c r="E53" s="56"/>
      <c r="F53" s="56"/>
      <c r="G53" s="56"/>
      <c r="H53" s="56"/>
      <c r="I53" s="56"/>
      <c r="J53" s="56"/>
      <c r="K53" s="56"/>
      <c r="L53" s="56"/>
      <c r="M53" s="56"/>
      <c r="N53" s="56"/>
      <c r="O53" s="56"/>
      <c r="P53" s="56"/>
      <c r="Q53" s="56"/>
      <c r="R53" s="56"/>
    </row>
    <row r="54" spans="1:18" x14ac:dyDescent="0.3">
      <c r="A54" s="35"/>
      <c r="B54" s="35">
        <v>7500</v>
      </c>
      <c r="C54" s="228" t="s">
        <v>238</v>
      </c>
      <c r="D54" s="56">
        <f t="shared" si="11"/>
        <v>0</v>
      </c>
      <c r="E54" s="56"/>
      <c r="F54" s="56"/>
      <c r="G54" s="56"/>
      <c r="H54" s="56"/>
      <c r="I54" s="56"/>
      <c r="J54" s="56"/>
      <c r="K54" s="56"/>
      <c r="L54" s="56"/>
      <c r="M54" s="56"/>
      <c r="N54" s="56"/>
      <c r="O54" s="56"/>
      <c r="P54" s="56"/>
      <c r="Q54" s="56"/>
      <c r="R54" s="56"/>
    </row>
    <row r="55" spans="1:18" x14ac:dyDescent="0.3">
      <c r="A55" s="35"/>
      <c r="B55" s="35">
        <v>7600</v>
      </c>
      <c r="C55" s="228" t="s">
        <v>239</v>
      </c>
      <c r="D55" s="56">
        <f t="shared" si="11"/>
        <v>0</v>
      </c>
      <c r="E55" s="56"/>
      <c r="F55" s="56"/>
      <c r="G55" s="56"/>
      <c r="H55" s="56"/>
      <c r="I55" s="56"/>
      <c r="J55" s="56"/>
      <c r="K55" s="56"/>
      <c r="L55" s="56"/>
      <c r="M55" s="56"/>
      <c r="N55" s="56"/>
      <c r="O55" s="56"/>
      <c r="P55" s="56"/>
      <c r="Q55" s="56"/>
      <c r="R55" s="56"/>
    </row>
    <row r="56" spans="1:18" x14ac:dyDescent="0.3">
      <c r="A56" s="35"/>
      <c r="B56" s="35">
        <v>7900</v>
      </c>
      <c r="C56" s="228" t="s">
        <v>240</v>
      </c>
      <c r="D56" s="56">
        <f t="shared" si="11"/>
        <v>0</v>
      </c>
      <c r="E56" s="56"/>
      <c r="F56" s="56"/>
      <c r="G56" s="56"/>
      <c r="H56" s="56"/>
      <c r="I56" s="56"/>
      <c r="J56" s="56"/>
      <c r="K56" s="56"/>
      <c r="L56" s="56"/>
      <c r="M56" s="56"/>
      <c r="N56" s="56"/>
      <c r="O56" s="56"/>
      <c r="P56" s="56"/>
      <c r="Q56" s="56"/>
      <c r="R56" s="56"/>
    </row>
    <row r="57" spans="1:18" ht="18" x14ac:dyDescent="0.35">
      <c r="A57" s="35"/>
      <c r="B57" s="35"/>
      <c r="C57" s="229"/>
      <c r="D57" s="56"/>
      <c r="E57" s="56"/>
      <c r="F57" s="56"/>
      <c r="G57" s="56"/>
      <c r="H57" s="56"/>
      <c r="I57" s="56"/>
      <c r="J57" s="56"/>
      <c r="K57" s="56"/>
      <c r="L57" s="56"/>
      <c r="M57" s="56"/>
      <c r="N57" s="56"/>
      <c r="O57" s="56"/>
      <c r="P57" s="56"/>
      <c r="Q57" s="56"/>
      <c r="R57" s="56"/>
    </row>
    <row r="58" spans="1:18" x14ac:dyDescent="0.3">
      <c r="A58" s="230"/>
      <c r="B58" s="230"/>
      <c r="C58" s="231" t="s">
        <v>241</v>
      </c>
      <c r="D58" s="223">
        <f>D59+D69+D79+D83</f>
        <v>13479.71</v>
      </c>
      <c r="E58" s="223">
        <f>E59+E69+E79+E83</f>
        <v>0</v>
      </c>
      <c r="F58" s="223">
        <f t="shared" ref="F58:R58" si="12">F59+F69+F79+F83</f>
        <v>0</v>
      </c>
      <c r="G58" s="223">
        <f t="shared" si="12"/>
        <v>0</v>
      </c>
      <c r="H58" s="223">
        <f t="shared" si="12"/>
        <v>0</v>
      </c>
      <c r="I58" s="223">
        <f t="shared" si="12"/>
        <v>0</v>
      </c>
      <c r="J58" s="223">
        <f t="shared" si="12"/>
        <v>6788.53</v>
      </c>
      <c r="K58" s="223">
        <f t="shared" si="12"/>
        <v>0</v>
      </c>
      <c r="L58" s="223">
        <f t="shared" si="12"/>
        <v>0</v>
      </c>
      <c r="M58" s="223">
        <f t="shared" si="12"/>
        <v>0</v>
      </c>
      <c r="N58" s="223">
        <f t="shared" si="12"/>
        <v>6691.18</v>
      </c>
      <c r="O58" s="223">
        <f t="shared" si="12"/>
        <v>0</v>
      </c>
      <c r="P58" s="223">
        <f t="shared" si="12"/>
        <v>0</v>
      </c>
      <c r="Q58" s="223">
        <f t="shared" si="12"/>
        <v>0</v>
      </c>
      <c r="R58" s="223">
        <f t="shared" si="12"/>
        <v>0</v>
      </c>
    </row>
    <row r="59" spans="1:18" x14ac:dyDescent="0.3">
      <c r="A59" s="45" t="s">
        <v>223</v>
      </c>
      <c r="B59" s="45"/>
      <c r="C59" s="45"/>
      <c r="D59" s="224">
        <f>SUM(D60:D68)</f>
        <v>0</v>
      </c>
      <c r="E59" s="224">
        <f>SUM(E60:E68)</f>
        <v>0</v>
      </c>
      <c r="F59" s="224">
        <f t="shared" ref="F59:R59" si="13">SUM(F60:F68)</f>
        <v>0</v>
      </c>
      <c r="G59" s="224">
        <f t="shared" si="13"/>
        <v>0</v>
      </c>
      <c r="H59" s="224">
        <f t="shared" si="13"/>
        <v>0</v>
      </c>
      <c r="I59" s="224">
        <f t="shared" si="13"/>
        <v>0</v>
      </c>
      <c r="J59" s="224">
        <f t="shared" si="13"/>
        <v>0</v>
      </c>
      <c r="K59" s="224">
        <f t="shared" si="13"/>
        <v>0</v>
      </c>
      <c r="L59" s="224">
        <f t="shared" si="13"/>
        <v>0</v>
      </c>
      <c r="M59" s="224">
        <f t="shared" si="13"/>
        <v>0</v>
      </c>
      <c r="N59" s="224">
        <f t="shared" si="13"/>
        <v>0</v>
      </c>
      <c r="O59" s="224">
        <f t="shared" si="13"/>
        <v>0</v>
      </c>
      <c r="P59" s="224">
        <f t="shared" si="13"/>
        <v>0</v>
      </c>
      <c r="Q59" s="224">
        <f t="shared" si="13"/>
        <v>0</v>
      </c>
      <c r="R59" s="224">
        <f t="shared" si="13"/>
        <v>0</v>
      </c>
    </row>
    <row r="60" spans="1:18" x14ac:dyDescent="0.3">
      <c r="A60" s="35"/>
      <c r="B60" s="35">
        <v>4100</v>
      </c>
      <c r="C60" s="228" t="s">
        <v>224</v>
      </c>
      <c r="D60" s="56">
        <f t="shared" ref="D60:D68" si="14">SUM(E60:AD60)</f>
        <v>0</v>
      </c>
      <c r="E60" s="56"/>
      <c r="F60" s="56"/>
      <c r="G60" s="56"/>
      <c r="H60" s="56"/>
      <c r="I60" s="56"/>
      <c r="J60" s="56"/>
      <c r="K60" s="56"/>
      <c r="L60" s="56"/>
      <c r="M60" s="56"/>
      <c r="N60" s="56"/>
      <c r="O60" s="56"/>
      <c r="P60" s="56"/>
      <c r="Q60" s="56"/>
      <c r="R60" s="56"/>
    </row>
    <row r="61" spans="1:18" x14ac:dyDescent="0.3">
      <c r="A61" s="35"/>
      <c r="B61" s="35">
        <v>4200</v>
      </c>
      <c r="C61" s="228" t="s">
        <v>225</v>
      </c>
      <c r="D61" s="56">
        <f t="shared" si="14"/>
        <v>0</v>
      </c>
      <c r="E61" s="56"/>
      <c r="F61" s="56"/>
      <c r="G61" s="56"/>
      <c r="H61" s="56"/>
      <c r="I61" s="56"/>
      <c r="J61" s="56"/>
      <c r="K61" s="56"/>
      <c r="L61" s="56"/>
      <c r="M61" s="56"/>
      <c r="N61" s="56"/>
      <c r="O61" s="56"/>
      <c r="P61" s="56"/>
      <c r="Q61" s="56"/>
      <c r="R61" s="56"/>
    </row>
    <row r="62" spans="1:18" x14ac:dyDescent="0.3">
      <c r="A62" s="35"/>
      <c r="B62" s="35">
        <v>4300</v>
      </c>
      <c r="C62" s="228" t="s">
        <v>226</v>
      </c>
      <c r="D62" s="56">
        <f t="shared" si="14"/>
        <v>0</v>
      </c>
      <c r="E62" s="56"/>
      <c r="F62" s="56"/>
      <c r="G62" s="56"/>
      <c r="H62" s="56"/>
      <c r="I62" s="56"/>
      <c r="J62" s="56"/>
      <c r="K62" s="56"/>
      <c r="L62" s="56"/>
      <c r="M62" s="56"/>
      <c r="N62" s="56"/>
      <c r="O62" s="56"/>
      <c r="P62" s="56"/>
      <c r="Q62" s="56"/>
      <c r="R62" s="56"/>
    </row>
    <row r="63" spans="1:18" x14ac:dyDescent="0.3">
      <c r="A63" s="35"/>
      <c r="B63" s="35">
        <v>4400</v>
      </c>
      <c r="C63" s="228" t="s">
        <v>227</v>
      </c>
      <c r="D63" s="56">
        <f t="shared" si="14"/>
        <v>0</v>
      </c>
      <c r="E63" s="56"/>
      <c r="F63" s="56"/>
      <c r="G63" s="56"/>
      <c r="H63" s="56"/>
      <c r="I63" s="56"/>
      <c r="J63" s="56"/>
      <c r="K63" s="56"/>
      <c r="L63" s="56"/>
      <c r="M63" s="56"/>
      <c r="N63" s="56"/>
      <c r="O63" s="56"/>
      <c r="P63" s="56"/>
      <c r="Q63" s="56"/>
      <c r="R63" s="56"/>
    </row>
    <row r="64" spans="1:18" x14ac:dyDescent="0.3">
      <c r="A64" s="35"/>
      <c r="B64" s="35">
        <v>4500</v>
      </c>
      <c r="C64" s="228" t="s">
        <v>228</v>
      </c>
      <c r="D64" s="56">
        <f t="shared" si="14"/>
        <v>0</v>
      </c>
      <c r="E64" s="56"/>
      <c r="F64" s="56"/>
      <c r="G64" s="56"/>
      <c r="H64" s="56"/>
      <c r="I64" s="56"/>
      <c r="J64" s="56"/>
      <c r="K64" s="56"/>
      <c r="L64" s="56"/>
      <c r="M64" s="56"/>
      <c r="N64" s="56"/>
      <c r="O64" s="56"/>
      <c r="P64" s="56"/>
      <c r="Q64" s="56"/>
      <c r="R64" s="56"/>
    </row>
    <row r="65" spans="1:18" x14ac:dyDescent="0.3">
      <c r="A65" s="35"/>
      <c r="B65" s="35">
        <v>4600</v>
      </c>
      <c r="C65" s="228" t="s">
        <v>229</v>
      </c>
      <c r="D65" s="56">
        <f t="shared" si="14"/>
        <v>0</v>
      </c>
      <c r="E65" s="56"/>
      <c r="F65" s="56"/>
      <c r="G65" s="56"/>
      <c r="H65" s="56"/>
      <c r="I65" s="56"/>
      <c r="J65" s="56"/>
      <c r="K65" s="56"/>
      <c r="L65" s="56"/>
      <c r="M65" s="56"/>
      <c r="N65" s="56"/>
      <c r="O65" s="56"/>
      <c r="P65" s="56"/>
      <c r="Q65" s="56"/>
      <c r="R65" s="56"/>
    </row>
    <row r="66" spans="1:18" x14ac:dyDescent="0.3">
      <c r="A66" s="35"/>
      <c r="B66" s="35">
        <v>4700</v>
      </c>
      <c r="C66" s="228" t="s">
        <v>230</v>
      </c>
      <c r="D66" s="56">
        <f t="shared" si="14"/>
        <v>0</v>
      </c>
      <c r="E66" s="56"/>
      <c r="F66" s="56"/>
      <c r="G66" s="56"/>
      <c r="H66" s="56"/>
      <c r="I66" s="56"/>
      <c r="J66" s="56"/>
      <c r="K66" s="56"/>
      <c r="L66" s="56"/>
      <c r="M66" s="56"/>
      <c r="N66" s="56"/>
      <c r="O66" s="56"/>
      <c r="P66" s="56"/>
      <c r="Q66" s="56"/>
      <c r="R66" s="56"/>
    </row>
    <row r="67" spans="1:18" x14ac:dyDescent="0.3">
      <c r="A67" s="35"/>
      <c r="B67" s="35">
        <v>4800</v>
      </c>
      <c r="C67" s="228" t="s">
        <v>231</v>
      </c>
      <c r="D67" s="56">
        <f t="shared" si="14"/>
        <v>0</v>
      </c>
      <c r="E67" s="56"/>
      <c r="F67" s="56"/>
      <c r="G67" s="56"/>
      <c r="H67" s="56"/>
      <c r="I67" s="56"/>
      <c r="J67" s="56"/>
      <c r="K67" s="56"/>
      <c r="L67" s="56"/>
      <c r="M67" s="56"/>
      <c r="N67" s="56"/>
      <c r="O67" s="56"/>
      <c r="P67" s="56"/>
      <c r="Q67" s="56"/>
      <c r="R67" s="56"/>
    </row>
    <row r="68" spans="1:18" x14ac:dyDescent="0.3">
      <c r="A68" s="35"/>
      <c r="B68" s="35">
        <v>4900</v>
      </c>
      <c r="C68" s="228" t="s">
        <v>232</v>
      </c>
      <c r="D68" s="56">
        <f t="shared" si="14"/>
        <v>0</v>
      </c>
      <c r="E68" s="56"/>
      <c r="F68" s="56"/>
      <c r="G68" s="56"/>
      <c r="H68" s="56"/>
      <c r="I68" s="56"/>
      <c r="J68" s="56"/>
      <c r="K68" s="56"/>
      <c r="L68" s="56"/>
      <c r="M68" s="56"/>
      <c r="N68" s="56"/>
      <c r="O68" s="56"/>
      <c r="P68" s="56"/>
      <c r="Q68" s="56"/>
      <c r="R68" s="56"/>
    </row>
    <row r="69" spans="1:18" x14ac:dyDescent="0.3">
      <c r="A69" s="45" t="s">
        <v>242</v>
      </c>
      <c r="B69" s="45"/>
      <c r="C69" s="45"/>
      <c r="D69" s="224">
        <f>SUM(D70:D78)</f>
        <v>13479.71</v>
      </c>
      <c r="E69" s="224">
        <f>SUM(E70:E78)</f>
        <v>0</v>
      </c>
      <c r="F69" s="224">
        <f t="shared" ref="F69:R69" si="15">SUM(F70:F78)</f>
        <v>0</v>
      </c>
      <c r="G69" s="224">
        <f t="shared" si="15"/>
        <v>0</v>
      </c>
      <c r="H69" s="224">
        <f t="shared" si="15"/>
        <v>0</v>
      </c>
      <c r="I69" s="224">
        <f t="shared" si="15"/>
        <v>0</v>
      </c>
      <c r="J69" s="224">
        <f t="shared" si="15"/>
        <v>6788.53</v>
      </c>
      <c r="K69" s="224">
        <f t="shared" si="15"/>
        <v>0</v>
      </c>
      <c r="L69" s="224">
        <f t="shared" si="15"/>
        <v>0</v>
      </c>
      <c r="M69" s="224">
        <f t="shared" si="15"/>
        <v>0</v>
      </c>
      <c r="N69" s="224">
        <f t="shared" si="15"/>
        <v>6691.18</v>
      </c>
      <c r="O69" s="224">
        <f t="shared" si="15"/>
        <v>0</v>
      </c>
      <c r="P69" s="224">
        <f t="shared" si="15"/>
        <v>0</v>
      </c>
      <c r="Q69" s="224">
        <f t="shared" si="15"/>
        <v>0</v>
      </c>
      <c r="R69" s="224">
        <f t="shared" si="15"/>
        <v>0</v>
      </c>
    </row>
    <row r="70" spans="1:18" x14ac:dyDescent="0.3">
      <c r="A70" s="35"/>
      <c r="B70" s="35">
        <v>5100</v>
      </c>
      <c r="C70" s="228" t="s">
        <v>243</v>
      </c>
      <c r="D70" s="56">
        <f t="shared" ref="D70:D78" si="16">SUM(E70:AD70)</f>
        <v>0</v>
      </c>
      <c r="E70" s="56">
        <v>0</v>
      </c>
      <c r="F70" s="56">
        <v>0</v>
      </c>
      <c r="G70" s="56">
        <v>0</v>
      </c>
      <c r="H70" s="56">
        <v>0</v>
      </c>
      <c r="I70" s="56">
        <v>0</v>
      </c>
      <c r="J70" s="56">
        <v>0</v>
      </c>
      <c r="K70" s="56">
        <v>0</v>
      </c>
      <c r="L70" s="56">
        <v>0</v>
      </c>
      <c r="M70" s="56">
        <v>0</v>
      </c>
      <c r="N70" s="56">
        <v>0</v>
      </c>
      <c r="O70" s="56">
        <v>0</v>
      </c>
      <c r="P70" s="56">
        <v>0</v>
      </c>
      <c r="Q70" s="56">
        <v>0</v>
      </c>
      <c r="R70" s="56">
        <v>0</v>
      </c>
    </row>
    <row r="71" spans="1:18" x14ac:dyDescent="0.3">
      <c r="A71" s="35"/>
      <c r="B71" s="35">
        <v>5200</v>
      </c>
      <c r="C71" s="228" t="s">
        <v>244</v>
      </c>
      <c r="D71" s="56">
        <f t="shared" si="16"/>
        <v>0</v>
      </c>
      <c r="E71" s="56">
        <v>0</v>
      </c>
      <c r="F71" s="56">
        <v>0</v>
      </c>
      <c r="G71" s="56">
        <v>0</v>
      </c>
      <c r="H71" s="56">
        <v>0</v>
      </c>
      <c r="I71" s="56">
        <v>0</v>
      </c>
      <c r="J71" s="56">
        <v>0</v>
      </c>
      <c r="K71" s="56">
        <v>0</v>
      </c>
      <c r="L71" s="56">
        <v>0</v>
      </c>
      <c r="M71" s="56">
        <v>0</v>
      </c>
      <c r="N71" s="56">
        <v>0</v>
      </c>
      <c r="O71" s="56">
        <v>0</v>
      </c>
      <c r="P71" s="56">
        <v>0</v>
      </c>
      <c r="Q71" s="56">
        <v>0</v>
      </c>
      <c r="R71" s="56">
        <v>0</v>
      </c>
    </row>
    <row r="72" spans="1:18" x14ac:dyDescent="0.3">
      <c r="A72" s="35"/>
      <c r="B72" s="35">
        <v>5300</v>
      </c>
      <c r="C72" s="228" t="s">
        <v>245</v>
      </c>
      <c r="D72" s="56">
        <f t="shared" si="16"/>
        <v>0</v>
      </c>
      <c r="E72" s="56">
        <v>0</v>
      </c>
      <c r="F72" s="56">
        <v>0</v>
      </c>
      <c r="G72" s="56">
        <v>0</v>
      </c>
      <c r="H72" s="56">
        <v>0</v>
      </c>
      <c r="I72" s="56">
        <v>0</v>
      </c>
      <c r="J72" s="56">
        <v>0</v>
      </c>
      <c r="K72" s="56">
        <v>0</v>
      </c>
      <c r="L72" s="56">
        <v>0</v>
      </c>
      <c r="M72" s="56">
        <v>0</v>
      </c>
      <c r="N72" s="56">
        <v>0</v>
      </c>
      <c r="O72" s="56">
        <v>0</v>
      </c>
      <c r="P72" s="56">
        <v>0</v>
      </c>
      <c r="Q72" s="56">
        <v>0</v>
      </c>
      <c r="R72" s="56">
        <v>0</v>
      </c>
    </row>
    <row r="73" spans="1:18" x14ac:dyDescent="0.3">
      <c r="A73" s="35"/>
      <c r="B73" s="35">
        <v>5400</v>
      </c>
      <c r="C73" s="228" t="s">
        <v>246</v>
      </c>
      <c r="D73" s="56">
        <f t="shared" si="16"/>
        <v>0</v>
      </c>
      <c r="E73" s="56">
        <v>0</v>
      </c>
      <c r="F73" s="56">
        <v>0</v>
      </c>
      <c r="G73" s="56">
        <v>0</v>
      </c>
      <c r="H73" s="56">
        <v>0</v>
      </c>
      <c r="I73" s="56">
        <v>0</v>
      </c>
      <c r="J73" s="56">
        <v>0</v>
      </c>
      <c r="K73" s="56">
        <v>0</v>
      </c>
      <c r="L73" s="56">
        <v>0</v>
      </c>
      <c r="M73" s="56">
        <v>0</v>
      </c>
      <c r="N73" s="56">
        <v>0</v>
      </c>
      <c r="O73" s="56">
        <v>0</v>
      </c>
      <c r="P73" s="56">
        <v>0</v>
      </c>
      <c r="Q73" s="56">
        <v>0</v>
      </c>
      <c r="R73" s="56">
        <v>0</v>
      </c>
    </row>
    <row r="74" spans="1:18" x14ac:dyDescent="0.3">
      <c r="A74" s="35"/>
      <c r="B74" s="35">
        <v>5500</v>
      </c>
      <c r="C74" s="228" t="s">
        <v>247</v>
      </c>
      <c r="D74" s="56">
        <f t="shared" si="16"/>
        <v>0</v>
      </c>
      <c r="E74" s="56">
        <v>0</v>
      </c>
      <c r="F74" s="56">
        <v>0</v>
      </c>
      <c r="G74" s="56">
        <v>0</v>
      </c>
      <c r="H74" s="56">
        <v>0</v>
      </c>
      <c r="I74" s="56">
        <v>0</v>
      </c>
      <c r="J74" s="56">
        <v>0</v>
      </c>
      <c r="K74" s="56">
        <v>0</v>
      </c>
      <c r="L74" s="56">
        <v>0</v>
      </c>
      <c r="M74" s="56">
        <v>0</v>
      </c>
      <c r="N74" s="56">
        <v>0</v>
      </c>
      <c r="O74" s="56">
        <v>0</v>
      </c>
      <c r="P74" s="56">
        <v>0</v>
      </c>
      <c r="Q74" s="56">
        <v>0</v>
      </c>
      <c r="R74" s="56">
        <v>0</v>
      </c>
    </row>
    <row r="75" spans="1:18" x14ac:dyDescent="0.3">
      <c r="A75" s="35"/>
      <c r="B75" s="35">
        <v>5600</v>
      </c>
      <c r="C75" s="228" t="s">
        <v>248</v>
      </c>
      <c r="D75" s="56">
        <f t="shared" si="16"/>
        <v>6788.53</v>
      </c>
      <c r="E75" s="56">
        <v>0</v>
      </c>
      <c r="F75" s="56">
        <v>0</v>
      </c>
      <c r="G75" s="56">
        <v>0</v>
      </c>
      <c r="H75" s="56">
        <v>0</v>
      </c>
      <c r="I75" s="56">
        <v>0</v>
      </c>
      <c r="J75" s="56">
        <v>6788.53</v>
      </c>
      <c r="K75" s="56">
        <v>0</v>
      </c>
      <c r="L75" s="56">
        <v>0</v>
      </c>
      <c r="M75" s="56">
        <v>0</v>
      </c>
      <c r="N75" s="56">
        <v>0</v>
      </c>
      <c r="O75" s="56">
        <v>0</v>
      </c>
      <c r="P75" s="56">
        <v>0</v>
      </c>
      <c r="Q75" s="56">
        <v>0</v>
      </c>
      <c r="R75" s="56">
        <v>0</v>
      </c>
    </row>
    <row r="76" spans="1:18" x14ac:dyDescent="0.3">
      <c r="A76" s="35"/>
      <c r="B76" s="35">
        <v>5700</v>
      </c>
      <c r="C76" s="228" t="s">
        <v>249</v>
      </c>
      <c r="D76" s="56">
        <f t="shared" si="16"/>
        <v>0</v>
      </c>
      <c r="E76" s="56">
        <v>0</v>
      </c>
      <c r="F76" s="56">
        <v>0</v>
      </c>
      <c r="G76" s="56">
        <v>0</v>
      </c>
      <c r="H76" s="56">
        <v>0</v>
      </c>
      <c r="I76" s="56">
        <v>0</v>
      </c>
      <c r="J76" s="56">
        <v>0</v>
      </c>
      <c r="K76" s="56">
        <v>0</v>
      </c>
      <c r="L76" s="56">
        <v>0</v>
      </c>
      <c r="M76" s="56">
        <v>0</v>
      </c>
      <c r="N76" s="56">
        <v>0</v>
      </c>
      <c r="O76" s="56">
        <v>0</v>
      </c>
      <c r="P76" s="56">
        <v>0</v>
      </c>
      <c r="Q76" s="56">
        <v>0</v>
      </c>
      <c r="R76" s="56">
        <v>0</v>
      </c>
    </row>
    <row r="77" spans="1:18" x14ac:dyDescent="0.3">
      <c r="A77" s="35"/>
      <c r="B77" s="35">
        <v>5800</v>
      </c>
      <c r="C77" s="228" t="s">
        <v>250</v>
      </c>
      <c r="D77" s="56">
        <f t="shared" si="16"/>
        <v>6691.18</v>
      </c>
      <c r="E77" s="56">
        <v>0</v>
      </c>
      <c r="F77" s="56">
        <v>0</v>
      </c>
      <c r="G77" s="56">
        <v>0</v>
      </c>
      <c r="H77" s="56">
        <v>0</v>
      </c>
      <c r="I77" s="56">
        <v>0</v>
      </c>
      <c r="J77" s="56">
        <v>0</v>
      </c>
      <c r="K77" s="56">
        <v>0</v>
      </c>
      <c r="L77" s="56">
        <v>0</v>
      </c>
      <c r="M77" s="56">
        <v>0</v>
      </c>
      <c r="N77" s="56">
        <v>6691.18</v>
      </c>
      <c r="O77" s="56">
        <v>0</v>
      </c>
      <c r="P77" s="56">
        <v>0</v>
      </c>
      <c r="Q77" s="56">
        <v>0</v>
      </c>
      <c r="R77" s="56">
        <v>0</v>
      </c>
    </row>
    <row r="78" spans="1:18" x14ac:dyDescent="0.3">
      <c r="A78" s="35"/>
      <c r="B78" s="35">
        <v>5900</v>
      </c>
      <c r="C78" s="228" t="s">
        <v>251</v>
      </c>
      <c r="D78" s="56">
        <f t="shared" si="16"/>
        <v>0</v>
      </c>
      <c r="E78" s="56">
        <v>0</v>
      </c>
      <c r="F78" s="56">
        <v>0</v>
      </c>
      <c r="G78" s="56">
        <v>0</v>
      </c>
      <c r="H78" s="56">
        <v>0</v>
      </c>
      <c r="I78" s="56">
        <v>0</v>
      </c>
      <c r="J78" s="56">
        <v>0</v>
      </c>
      <c r="K78" s="56">
        <v>0</v>
      </c>
      <c r="L78" s="56">
        <v>0</v>
      </c>
      <c r="M78" s="56">
        <v>0</v>
      </c>
      <c r="N78" s="56">
        <v>0</v>
      </c>
      <c r="O78" s="56">
        <v>0</v>
      </c>
      <c r="P78" s="56">
        <v>0</v>
      </c>
      <c r="Q78" s="56">
        <v>0</v>
      </c>
      <c r="R78" s="56">
        <v>0</v>
      </c>
    </row>
    <row r="79" spans="1:18" x14ac:dyDescent="0.3">
      <c r="A79" s="45" t="s">
        <v>252</v>
      </c>
      <c r="B79" s="45"/>
      <c r="C79" s="45"/>
      <c r="D79" s="224">
        <f>SUM(D80:D82)</f>
        <v>0</v>
      </c>
      <c r="E79" s="224">
        <f>SUM(E80:E82)</f>
        <v>0</v>
      </c>
      <c r="F79" s="224">
        <f t="shared" ref="F79:R79" si="17">SUM(F80:F82)</f>
        <v>0</v>
      </c>
      <c r="G79" s="224">
        <f t="shared" si="17"/>
        <v>0</v>
      </c>
      <c r="H79" s="224">
        <f t="shared" si="17"/>
        <v>0</v>
      </c>
      <c r="I79" s="224">
        <f t="shared" si="17"/>
        <v>0</v>
      </c>
      <c r="J79" s="224">
        <f t="shared" si="17"/>
        <v>0</v>
      </c>
      <c r="K79" s="224">
        <f t="shared" si="17"/>
        <v>0</v>
      </c>
      <c r="L79" s="224">
        <f t="shared" si="17"/>
        <v>0</v>
      </c>
      <c r="M79" s="224">
        <f t="shared" si="17"/>
        <v>0</v>
      </c>
      <c r="N79" s="224">
        <f t="shared" si="17"/>
        <v>0</v>
      </c>
      <c r="O79" s="224">
        <f t="shared" si="17"/>
        <v>0</v>
      </c>
      <c r="P79" s="224">
        <f t="shared" si="17"/>
        <v>0</v>
      </c>
      <c r="Q79" s="224">
        <f t="shared" si="17"/>
        <v>0</v>
      </c>
      <c r="R79" s="224">
        <f t="shared" si="17"/>
        <v>0</v>
      </c>
    </row>
    <row r="80" spans="1:18" x14ac:dyDescent="0.3">
      <c r="A80" s="35"/>
      <c r="B80" s="35">
        <v>6100</v>
      </c>
      <c r="C80" s="228" t="s">
        <v>253</v>
      </c>
      <c r="D80" s="56">
        <f>SUM(E80:AD80)</f>
        <v>0</v>
      </c>
      <c r="E80" s="56"/>
      <c r="F80" s="56"/>
      <c r="G80" s="56"/>
      <c r="H80" s="56"/>
      <c r="I80" s="56"/>
      <c r="J80" s="56"/>
      <c r="K80" s="56"/>
      <c r="L80" s="56"/>
      <c r="M80" s="56"/>
      <c r="N80" s="56"/>
      <c r="O80" s="56"/>
      <c r="P80" s="56"/>
      <c r="Q80" s="56"/>
      <c r="R80" s="56"/>
    </row>
    <row r="81" spans="1:18" x14ac:dyDescent="0.3">
      <c r="A81" s="35"/>
      <c r="B81" s="35">
        <v>6200</v>
      </c>
      <c r="C81" s="228" t="s">
        <v>254</v>
      </c>
      <c r="D81" s="56">
        <f>SUM(E81:AD81)</f>
        <v>0</v>
      </c>
      <c r="E81" s="56"/>
      <c r="F81" s="56"/>
      <c r="G81" s="56"/>
      <c r="H81" s="56"/>
      <c r="I81" s="56"/>
      <c r="J81" s="56"/>
      <c r="K81" s="56"/>
      <c r="L81" s="56"/>
      <c r="M81" s="56"/>
      <c r="N81" s="56"/>
      <c r="O81" s="56"/>
      <c r="P81" s="56"/>
      <c r="Q81" s="56"/>
      <c r="R81" s="56"/>
    </row>
    <row r="82" spans="1:18" x14ac:dyDescent="0.3">
      <c r="A82" s="35"/>
      <c r="B82" s="35">
        <v>6300</v>
      </c>
      <c r="C82" s="228" t="s">
        <v>255</v>
      </c>
      <c r="D82" s="56">
        <f>SUM(E82:AD82)</f>
        <v>0</v>
      </c>
      <c r="E82" s="56"/>
      <c r="F82" s="56"/>
      <c r="G82" s="56"/>
      <c r="H82" s="56"/>
      <c r="I82" s="56"/>
      <c r="J82" s="56"/>
      <c r="K82" s="56"/>
      <c r="L82" s="56"/>
      <c r="M82" s="56"/>
      <c r="N82" s="56"/>
      <c r="O82" s="56"/>
      <c r="P82" s="56"/>
      <c r="Q82" s="56"/>
      <c r="R82" s="56"/>
    </row>
    <row r="83" spans="1:18" x14ac:dyDescent="0.3">
      <c r="A83" s="45" t="s">
        <v>256</v>
      </c>
      <c r="B83" s="45"/>
      <c r="C83" s="45"/>
      <c r="D83" s="224">
        <f>D84</f>
        <v>0</v>
      </c>
      <c r="E83" s="224">
        <f t="shared" ref="E83:R83" si="18">E84</f>
        <v>0</v>
      </c>
      <c r="F83" s="224">
        <f t="shared" si="18"/>
        <v>0</v>
      </c>
      <c r="G83" s="224">
        <f t="shared" si="18"/>
        <v>0</v>
      </c>
      <c r="H83" s="224">
        <f t="shared" si="18"/>
        <v>0</v>
      </c>
      <c r="I83" s="224">
        <f t="shared" si="18"/>
        <v>0</v>
      </c>
      <c r="J83" s="224">
        <f t="shared" si="18"/>
        <v>0</v>
      </c>
      <c r="K83" s="224">
        <f t="shared" si="18"/>
        <v>0</v>
      </c>
      <c r="L83" s="224">
        <f t="shared" si="18"/>
        <v>0</v>
      </c>
      <c r="M83" s="224">
        <f t="shared" si="18"/>
        <v>0</v>
      </c>
      <c r="N83" s="224">
        <f t="shared" si="18"/>
        <v>0</v>
      </c>
      <c r="O83" s="224">
        <f t="shared" si="18"/>
        <v>0</v>
      </c>
      <c r="P83" s="224">
        <f t="shared" si="18"/>
        <v>0</v>
      </c>
      <c r="Q83" s="224">
        <f t="shared" si="18"/>
        <v>0</v>
      </c>
      <c r="R83" s="224">
        <f t="shared" si="18"/>
        <v>0</v>
      </c>
    </row>
    <row r="84" spans="1:18" x14ac:dyDescent="0.3">
      <c r="A84" s="90"/>
      <c r="B84" s="90">
        <v>9900</v>
      </c>
      <c r="C84" s="140" t="s">
        <v>257</v>
      </c>
      <c r="D84" s="92">
        <f>SUM(E84:AD84)</f>
        <v>0</v>
      </c>
      <c r="E84" s="92"/>
      <c r="F84" s="92"/>
      <c r="G84" s="92"/>
      <c r="H84" s="92"/>
      <c r="I84" s="92"/>
      <c r="J84" s="92"/>
      <c r="K84" s="92"/>
      <c r="L84" s="92"/>
      <c r="M84" s="92"/>
      <c r="N84" s="92"/>
      <c r="O84" s="92"/>
      <c r="P84" s="92"/>
      <c r="Q84" s="92"/>
      <c r="R84" s="92"/>
    </row>
    <row r="85" spans="1:18" x14ac:dyDescent="0.3">
      <c r="A85" s="37" t="s">
        <v>1047</v>
      </c>
    </row>
    <row r="86" spans="1:18" x14ac:dyDescent="0.3">
      <c r="A86" s="1"/>
    </row>
    <row r="87" spans="1:18" x14ac:dyDescent="0.3">
      <c r="E87" s="233"/>
      <c r="F87" s="233"/>
      <c r="G87" s="233"/>
      <c r="H87" s="233"/>
      <c r="I87" s="233"/>
      <c r="J87" s="233"/>
      <c r="K87" s="233"/>
      <c r="L87" s="233"/>
      <c r="M87" s="233"/>
      <c r="N87" s="233"/>
      <c r="O87" s="233"/>
      <c r="P87" s="233"/>
      <c r="Q87" s="233"/>
      <c r="R87" s="233"/>
    </row>
  </sheetData>
  <hyperlinks>
    <hyperlink ref="R1" location="Inicio!D565" display="Cuadro IV.25"/>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tabColor theme="2" tint="-0.249977111117893"/>
  </sheetPr>
  <dimension ref="A1:G86"/>
  <sheetViews>
    <sheetView showGridLines="0" zoomScale="80" zoomScaleNormal="80" workbookViewId="0"/>
  </sheetViews>
  <sheetFormatPr baseColWidth="10" defaultColWidth="11.19921875" defaultRowHeight="15" x14ac:dyDescent="0.3"/>
  <cols>
    <col min="1" max="1" width="3.8984375" style="2" customWidth="1"/>
    <col min="2" max="2" width="5.59765625" style="2" bestFit="1" customWidth="1"/>
    <col min="3" max="3" width="63.19921875" style="2" customWidth="1"/>
    <col min="4" max="4" width="15.5" style="22" customWidth="1"/>
    <col min="5" max="7" width="15.5" style="2" customWidth="1"/>
    <col min="8" max="16384" width="11.19921875" style="2"/>
  </cols>
  <sheetData>
    <row r="1" spans="1:7" ht="21.75" x14ac:dyDescent="0.4">
      <c r="A1" s="12" t="s">
        <v>1055</v>
      </c>
      <c r="E1" s="22"/>
      <c r="F1" s="22"/>
      <c r="G1" s="234" t="s">
        <v>714</v>
      </c>
    </row>
    <row r="2" spans="1:7" ht="21.75" x14ac:dyDescent="0.4">
      <c r="A2" s="12" t="s">
        <v>188</v>
      </c>
      <c r="E2" s="17"/>
      <c r="F2" s="17"/>
      <c r="G2" s="17"/>
    </row>
    <row r="3" spans="1:7" ht="21.75" x14ac:dyDescent="0.4">
      <c r="A3" s="12" t="s">
        <v>0</v>
      </c>
      <c r="D3" s="17"/>
      <c r="E3" s="17"/>
      <c r="F3" s="17"/>
      <c r="G3" s="17"/>
    </row>
    <row r="4" spans="1:7" x14ac:dyDescent="0.3">
      <c r="A4" s="1"/>
      <c r="D4" s="19"/>
      <c r="E4" s="19"/>
      <c r="F4" s="19"/>
      <c r="G4" s="19"/>
    </row>
    <row r="5" spans="1:7" x14ac:dyDescent="0.3">
      <c r="D5" s="21"/>
      <c r="E5" s="16"/>
      <c r="F5" s="16"/>
      <c r="G5" s="16"/>
    </row>
    <row r="6" spans="1:7" ht="63.75" customHeight="1" x14ac:dyDescent="0.3">
      <c r="A6" s="150" t="s">
        <v>189</v>
      </c>
      <c r="B6" s="150" t="s">
        <v>190</v>
      </c>
      <c r="C6" s="94" t="s">
        <v>191</v>
      </c>
      <c r="D6" s="94" t="s">
        <v>534</v>
      </c>
      <c r="E6" s="94" t="s">
        <v>539</v>
      </c>
      <c r="F6" s="94" t="s">
        <v>540</v>
      </c>
      <c r="G6" s="94" t="s">
        <v>541</v>
      </c>
    </row>
    <row r="8" spans="1:7" x14ac:dyDescent="0.3">
      <c r="A8" s="89"/>
      <c r="B8" s="89"/>
      <c r="C8" s="89" t="s">
        <v>193</v>
      </c>
      <c r="D8" s="89">
        <f>D10+D58</f>
        <v>247518.65999999997</v>
      </c>
      <c r="E8" s="89">
        <f>E10+E58</f>
        <v>39073.01</v>
      </c>
      <c r="F8" s="89">
        <f>F10+F58</f>
        <v>147680.03999999998</v>
      </c>
      <c r="G8" s="89">
        <f>G10+G58</f>
        <v>60765.609999999986</v>
      </c>
    </row>
    <row r="9" spans="1:7" x14ac:dyDescent="0.3">
      <c r="D9" s="227"/>
      <c r="E9" s="227"/>
      <c r="F9" s="227"/>
      <c r="G9" s="227"/>
    </row>
    <row r="10" spans="1:7" x14ac:dyDescent="0.3">
      <c r="A10" s="42"/>
      <c r="B10" s="42"/>
      <c r="C10" s="42" t="s">
        <v>194</v>
      </c>
      <c r="D10" s="223">
        <f>D11+D19+D29+D39+D49</f>
        <v>247518.65999999997</v>
      </c>
      <c r="E10" s="223">
        <f>E11+E19+E29+E39+E49</f>
        <v>39073.01</v>
      </c>
      <c r="F10" s="223">
        <f>F11+F19+F29+F39+F49</f>
        <v>147680.03999999998</v>
      </c>
      <c r="G10" s="223">
        <f>G11+G19+G29+G39+G49</f>
        <v>60765.609999999986</v>
      </c>
    </row>
    <row r="11" spans="1:7" x14ac:dyDescent="0.3">
      <c r="A11" s="45" t="s">
        <v>195</v>
      </c>
      <c r="B11" s="45"/>
      <c r="C11" s="45"/>
      <c r="D11" s="224">
        <f>SUM(D12:D18)</f>
        <v>0</v>
      </c>
      <c r="E11" s="224">
        <f>SUM(E12:E18)</f>
        <v>0</v>
      </c>
      <c r="F11" s="224">
        <f>SUM(F12:F18)</f>
        <v>0</v>
      </c>
      <c r="G11" s="224">
        <f>SUM(G12:G18)</f>
        <v>0</v>
      </c>
    </row>
    <row r="12" spans="1:7" x14ac:dyDescent="0.3">
      <c r="A12" s="35"/>
      <c r="B12" s="35">
        <v>1100</v>
      </c>
      <c r="C12" s="228" t="s">
        <v>196</v>
      </c>
      <c r="D12" s="56"/>
      <c r="E12" s="56"/>
      <c r="F12" s="56"/>
      <c r="G12" s="56"/>
    </row>
    <row r="13" spans="1:7" x14ac:dyDescent="0.3">
      <c r="A13" s="35"/>
      <c r="B13" s="35">
        <v>1200</v>
      </c>
      <c r="C13" s="228" t="s">
        <v>197</v>
      </c>
      <c r="D13" s="56"/>
      <c r="E13" s="56"/>
      <c r="F13" s="56"/>
      <c r="G13" s="56"/>
    </row>
    <row r="14" spans="1:7" x14ac:dyDescent="0.3">
      <c r="A14" s="35"/>
      <c r="B14" s="35">
        <v>1300</v>
      </c>
      <c r="C14" s="228" t="s">
        <v>198</v>
      </c>
      <c r="D14" s="56"/>
      <c r="E14" s="56"/>
      <c r="F14" s="56"/>
      <c r="G14" s="56"/>
    </row>
    <row r="15" spans="1:7" x14ac:dyDescent="0.3">
      <c r="A15" s="35"/>
      <c r="B15" s="35">
        <v>1400</v>
      </c>
      <c r="C15" s="228" t="s">
        <v>199</v>
      </c>
      <c r="D15" s="56"/>
      <c r="E15" s="56"/>
      <c r="F15" s="56"/>
      <c r="G15" s="56"/>
    </row>
    <row r="16" spans="1:7" x14ac:dyDescent="0.3">
      <c r="A16" s="35"/>
      <c r="B16" s="35">
        <v>1500</v>
      </c>
      <c r="C16" s="228" t="s">
        <v>200</v>
      </c>
      <c r="D16" s="56"/>
      <c r="E16" s="56"/>
      <c r="F16" s="56"/>
      <c r="G16" s="56"/>
    </row>
    <row r="17" spans="1:7" x14ac:dyDescent="0.3">
      <c r="A17" s="35"/>
      <c r="B17" s="35">
        <v>1600</v>
      </c>
      <c r="C17" s="228" t="s">
        <v>201</v>
      </c>
      <c r="D17" s="56"/>
      <c r="E17" s="56"/>
      <c r="F17" s="56"/>
      <c r="G17" s="56"/>
    </row>
    <row r="18" spans="1:7" x14ac:dyDescent="0.3">
      <c r="A18" s="35"/>
      <c r="B18" s="35">
        <v>1700</v>
      </c>
      <c r="C18" s="228" t="s">
        <v>202</v>
      </c>
      <c r="D18" s="56"/>
      <c r="E18" s="56"/>
      <c r="F18" s="56"/>
      <c r="G18" s="56"/>
    </row>
    <row r="19" spans="1:7" x14ac:dyDescent="0.3">
      <c r="A19" s="45" t="s">
        <v>203</v>
      </c>
      <c r="B19" s="45"/>
      <c r="C19" s="45"/>
      <c r="D19" s="224">
        <f>SUM(D20:D28)</f>
        <v>116120.60999999999</v>
      </c>
      <c r="E19" s="224">
        <f>SUM(E20:E28)</f>
        <v>10887.26</v>
      </c>
      <c r="F19" s="224">
        <f>SUM(F20:F28)</f>
        <v>78308.959999999992</v>
      </c>
      <c r="G19" s="224">
        <f>SUM(G20:G28)</f>
        <v>26924.389999999996</v>
      </c>
    </row>
    <row r="20" spans="1:7" x14ac:dyDescent="0.3">
      <c r="A20" s="35"/>
      <c r="B20" s="35">
        <v>2100</v>
      </c>
      <c r="C20" s="228" t="s">
        <v>204</v>
      </c>
      <c r="D20" s="56">
        <f>SUM(E20:G20)</f>
        <v>905.06</v>
      </c>
      <c r="E20" s="56">
        <v>533.66999999999996</v>
      </c>
      <c r="F20" s="56">
        <v>230.24</v>
      </c>
      <c r="G20" s="56">
        <v>141.15</v>
      </c>
    </row>
    <row r="21" spans="1:7" x14ac:dyDescent="0.3">
      <c r="A21" s="35"/>
      <c r="B21" s="35">
        <v>2200</v>
      </c>
      <c r="C21" s="228" t="s">
        <v>205</v>
      </c>
      <c r="D21" s="56">
        <f t="shared" ref="D21:D38" si="0">SUM(E21:G21)</f>
        <v>130.07999999999998</v>
      </c>
      <c r="E21" s="56">
        <v>10.94</v>
      </c>
      <c r="F21" s="56">
        <v>91.66</v>
      </c>
      <c r="G21" s="56">
        <v>27.48</v>
      </c>
    </row>
    <row r="22" spans="1:7" x14ac:dyDescent="0.3">
      <c r="A22" s="35"/>
      <c r="B22" s="35">
        <v>2300</v>
      </c>
      <c r="C22" s="228" t="s">
        <v>206</v>
      </c>
      <c r="D22" s="56">
        <f t="shared" si="0"/>
        <v>86.15</v>
      </c>
      <c r="E22" s="56"/>
      <c r="F22" s="56"/>
      <c r="G22" s="56">
        <v>86.15</v>
      </c>
    </row>
    <row r="23" spans="1:7" x14ac:dyDescent="0.3">
      <c r="A23" s="35"/>
      <c r="B23" s="35">
        <v>2400</v>
      </c>
      <c r="C23" s="228" t="s">
        <v>207</v>
      </c>
      <c r="D23" s="56">
        <f t="shared" si="0"/>
        <v>748.55</v>
      </c>
      <c r="E23" s="56">
        <v>366.45</v>
      </c>
      <c r="F23" s="56">
        <v>30.75</v>
      </c>
      <c r="G23" s="56">
        <v>351.35</v>
      </c>
    </row>
    <row r="24" spans="1:7" x14ac:dyDescent="0.3">
      <c r="A24" s="35"/>
      <c r="B24" s="35">
        <v>2500</v>
      </c>
      <c r="C24" s="228" t="s">
        <v>208</v>
      </c>
      <c r="D24" s="56">
        <f t="shared" si="0"/>
        <v>99466.33</v>
      </c>
      <c r="E24" s="56">
        <v>8619</v>
      </c>
      <c r="F24" s="56">
        <v>68340.75</v>
      </c>
      <c r="G24" s="56">
        <v>22506.579999999998</v>
      </c>
    </row>
    <row r="25" spans="1:7" x14ac:dyDescent="0.3">
      <c r="A25" s="35"/>
      <c r="B25" s="35">
        <v>2600</v>
      </c>
      <c r="C25" s="228" t="s">
        <v>209</v>
      </c>
      <c r="D25" s="56">
        <f t="shared" si="0"/>
        <v>2101.9499999999998</v>
      </c>
      <c r="E25" s="56">
        <v>16.53</v>
      </c>
      <c r="F25" s="56">
        <v>2020.67</v>
      </c>
      <c r="G25" s="56">
        <v>64.75</v>
      </c>
    </row>
    <row r="26" spans="1:7" x14ac:dyDescent="0.3">
      <c r="A26" s="35"/>
      <c r="B26" s="35">
        <v>2700</v>
      </c>
      <c r="C26" s="228" t="s">
        <v>210</v>
      </c>
      <c r="D26" s="56">
        <f t="shared" si="0"/>
        <v>11249.65</v>
      </c>
      <c r="E26" s="56">
        <v>1340.67</v>
      </c>
      <c r="F26" s="56">
        <v>7339.06</v>
      </c>
      <c r="G26" s="56">
        <v>2569.92</v>
      </c>
    </row>
    <row r="27" spans="1:7" x14ac:dyDescent="0.3">
      <c r="A27" s="35"/>
      <c r="B27" s="35">
        <v>2800</v>
      </c>
      <c r="C27" s="228" t="s">
        <v>211</v>
      </c>
      <c r="D27" s="56">
        <f t="shared" si="0"/>
        <v>0</v>
      </c>
      <c r="E27" s="56"/>
      <c r="F27" s="56"/>
      <c r="G27" s="56"/>
    </row>
    <row r="28" spans="1:7" x14ac:dyDescent="0.3">
      <c r="A28" s="35"/>
      <c r="B28" s="35">
        <v>2900</v>
      </c>
      <c r="C28" s="228" t="s">
        <v>212</v>
      </c>
      <c r="D28" s="56">
        <f t="shared" si="0"/>
        <v>1432.84</v>
      </c>
      <c r="E28" s="56">
        <v>0</v>
      </c>
      <c r="F28" s="56">
        <v>255.83</v>
      </c>
      <c r="G28" s="56">
        <v>1177.01</v>
      </c>
    </row>
    <row r="29" spans="1:7" x14ac:dyDescent="0.3">
      <c r="A29" s="45" t="s">
        <v>213</v>
      </c>
      <c r="B29" s="45"/>
      <c r="C29" s="45"/>
      <c r="D29" s="224">
        <f>SUM(D30:D38)</f>
        <v>131398.04999999999</v>
      </c>
      <c r="E29" s="224">
        <f>SUM(E30:E38)</f>
        <v>28185.75</v>
      </c>
      <c r="F29" s="224">
        <f>SUM(F30:F38)</f>
        <v>69371.08</v>
      </c>
      <c r="G29" s="224">
        <f>SUM(G30:G38)</f>
        <v>33841.219999999994</v>
      </c>
    </row>
    <row r="30" spans="1:7" x14ac:dyDescent="0.3">
      <c r="A30" s="35"/>
      <c r="B30" s="35">
        <v>3100</v>
      </c>
      <c r="C30" s="228" t="s">
        <v>214</v>
      </c>
      <c r="D30" s="56">
        <f t="shared" si="0"/>
        <v>7067.14</v>
      </c>
      <c r="E30" s="56">
        <v>199.89</v>
      </c>
      <c r="F30" s="56">
        <v>4202.01</v>
      </c>
      <c r="G30" s="56">
        <v>2665.24</v>
      </c>
    </row>
    <row r="31" spans="1:7" x14ac:dyDescent="0.3">
      <c r="A31" s="35"/>
      <c r="B31" s="35">
        <v>3200</v>
      </c>
      <c r="C31" s="228" t="s">
        <v>215</v>
      </c>
      <c r="D31" s="56">
        <f t="shared" si="0"/>
        <v>887.4</v>
      </c>
      <c r="E31" s="56">
        <v>0</v>
      </c>
      <c r="F31" s="56">
        <v>887.4</v>
      </c>
      <c r="G31" s="56">
        <v>0</v>
      </c>
    </row>
    <row r="32" spans="1:7" x14ac:dyDescent="0.3">
      <c r="A32" s="35"/>
      <c r="B32" s="35">
        <v>3300</v>
      </c>
      <c r="C32" s="228" t="s">
        <v>216</v>
      </c>
      <c r="D32" s="56">
        <f t="shared" si="0"/>
        <v>54435.659999999996</v>
      </c>
      <c r="E32" s="56">
        <v>4934.3900000000003</v>
      </c>
      <c r="F32" s="56">
        <v>37312.14</v>
      </c>
      <c r="G32" s="56">
        <v>12189.13</v>
      </c>
    </row>
    <row r="33" spans="1:7" x14ac:dyDescent="0.3">
      <c r="A33" s="35"/>
      <c r="B33" s="35">
        <v>3400</v>
      </c>
      <c r="C33" s="228" t="s">
        <v>217</v>
      </c>
      <c r="D33" s="56">
        <f t="shared" si="0"/>
        <v>21.39</v>
      </c>
      <c r="E33" s="56">
        <v>0</v>
      </c>
      <c r="F33" s="56">
        <v>21.39</v>
      </c>
      <c r="G33" s="56">
        <v>0</v>
      </c>
    </row>
    <row r="34" spans="1:7" x14ac:dyDescent="0.3">
      <c r="A34" s="35"/>
      <c r="B34" s="35">
        <v>3500</v>
      </c>
      <c r="C34" s="228" t="s">
        <v>218</v>
      </c>
      <c r="D34" s="56">
        <f t="shared" si="0"/>
        <v>67288.040000000008</v>
      </c>
      <c r="E34" s="56">
        <v>23033.9</v>
      </c>
      <c r="F34" s="56">
        <v>25267.81</v>
      </c>
      <c r="G34" s="56">
        <v>18986.330000000002</v>
      </c>
    </row>
    <row r="35" spans="1:7" x14ac:dyDescent="0.3">
      <c r="A35" s="35"/>
      <c r="B35" s="35">
        <v>3600</v>
      </c>
      <c r="C35" s="228" t="s">
        <v>219</v>
      </c>
      <c r="D35" s="56">
        <f t="shared" si="0"/>
        <v>0</v>
      </c>
      <c r="E35" s="56"/>
      <c r="F35" s="56"/>
      <c r="G35" s="56"/>
    </row>
    <row r="36" spans="1:7" x14ac:dyDescent="0.3">
      <c r="A36" s="35"/>
      <c r="B36" s="35">
        <v>3700</v>
      </c>
      <c r="C36" s="228" t="s">
        <v>220</v>
      </c>
      <c r="D36" s="56">
        <f t="shared" si="0"/>
        <v>17.700000000000003</v>
      </c>
      <c r="E36" s="56">
        <v>16.100000000000001</v>
      </c>
      <c r="F36" s="56">
        <v>1.6</v>
      </c>
      <c r="G36" s="56">
        <v>0</v>
      </c>
    </row>
    <row r="37" spans="1:7" x14ac:dyDescent="0.3">
      <c r="A37" s="35"/>
      <c r="B37" s="35">
        <v>3800</v>
      </c>
      <c r="C37" s="228" t="s">
        <v>221</v>
      </c>
      <c r="D37" s="56">
        <f t="shared" si="0"/>
        <v>0</v>
      </c>
      <c r="E37" s="56"/>
      <c r="F37" s="56"/>
      <c r="G37" s="56"/>
    </row>
    <row r="38" spans="1:7" x14ac:dyDescent="0.3">
      <c r="A38" s="35"/>
      <c r="B38" s="35">
        <v>3900</v>
      </c>
      <c r="C38" s="228" t="s">
        <v>222</v>
      </c>
      <c r="D38" s="56">
        <f t="shared" si="0"/>
        <v>1680.72</v>
      </c>
      <c r="E38" s="56">
        <v>1.47</v>
      </c>
      <c r="F38" s="56">
        <v>1678.73</v>
      </c>
      <c r="G38" s="56">
        <v>0.52</v>
      </c>
    </row>
    <row r="39" spans="1:7" x14ac:dyDescent="0.3">
      <c r="A39" s="45" t="s">
        <v>223</v>
      </c>
      <c r="B39" s="45"/>
      <c r="C39" s="45"/>
      <c r="D39" s="224">
        <f>SUM(D40:D48)</f>
        <v>0</v>
      </c>
      <c r="E39" s="224">
        <f>SUM(E40:E48)</f>
        <v>0</v>
      </c>
      <c r="F39" s="224">
        <f>SUM(F40:F48)</f>
        <v>0</v>
      </c>
      <c r="G39" s="224">
        <f>SUM(G40:G48)</f>
        <v>0</v>
      </c>
    </row>
    <row r="40" spans="1:7" x14ac:dyDescent="0.3">
      <c r="A40" s="35"/>
      <c r="B40" s="35">
        <v>4100</v>
      </c>
      <c r="C40" s="228" t="s">
        <v>224</v>
      </c>
      <c r="D40" s="56"/>
      <c r="E40" s="56"/>
      <c r="F40" s="56"/>
      <c r="G40" s="56"/>
    </row>
    <row r="41" spans="1:7" x14ac:dyDescent="0.3">
      <c r="A41" s="35"/>
      <c r="B41" s="35">
        <v>4200</v>
      </c>
      <c r="C41" s="228" t="s">
        <v>225</v>
      </c>
      <c r="D41" s="56"/>
      <c r="E41" s="56"/>
      <c r="F41" s="56"/>
      <c r="G41" s="56"/>
    </row>
    <row r="42" spans="1:7" x14ac:dyDescent="0.3">
      <c r="A42" s="35"/>
      <c r="B42" s="35">
        <v>4300</v>
      </c>
      <c r="C42" s="228" t="s">
        <v>226</v>
      </c>
      <c r="D42" s="56"/>
      <c r="E42" s="56"/>
      <c r="F42" s="56"/>
      <c r="G42" s="56"/>
    </row>
    <row r="43" spans="1:7" x14ac:dyDescent="0.3">
      <c r="A43" s="35"/>
      <c r="B43" s="35">
        <v>4400</v>
      </c>
      <c r="C43" s="228" t="s">
        <v>227</v>
      </c>
      <c r="D43" s="56"/>
      <c r="E43" s="56"/>
      <c r="F43" s="56"/>
      <c r="G43" s="56"/>
    </row>
    <row r="44" spans="1:7" x14ac:dyDescent="0.3">
      <c r="A44" s="35"/>
      <c r="B44" s="35">
        <v>4500</v>
      </c>
      <c r="C44" s="228" t="s">
        <v>228</v>
      </c>
      <c r="D44" s="56"/>
      <c r="E44" s="56"/>
      <c r="F44" s="56"/>
      <c r="G44" s="56"/>
    </row>
    <row r="45" spans="1:7" x14ac:dyDescent="0.3">
      <c r="A45" s="35"/>
      <c r="B45" s="35">
        <v>4600</v>
      </c>
      <c r="C45" s="228" t="s">
        <v>229</v>
      </c>
      <c r="D45" s="56"/>
      <c r="E45" s="56"/>
      <c r="F45" s="56"/>
      <c r="G45" s="56"/>
    </row>
    <row r="46" spans="1:7" x14ac:dyDescent="0.3">
      <c r="A46" s="35"/>
      <c r="B46" s="35">
        <v>4700</v>
      </c>
      <c r="C46" s="228" t="s">
        <v>230</v>
      </c>
      <c r="D46" s="56"/>
      <c r="E46" s="56"/>
      <c r="F46" s="56"/>
      <c r="G46" s="56"/>
    </row>
    <row r="47" spans="1:7" x14ac:dyDescent="0.3">
      <c r="A47" s="35"/>
      <c r="B47" s="35">
        <v>4800</v>
      </c>
      <c r="C47" s="228" t="s">
        <v>231</v>
      </c>
      <c r="D47" s="56"/>
      <c r="E47" s="56"/>
      <c r="F47" s="56"/>
      <c r="G47" s="56"/>
    </row>
    <row r="48" spans="1:7" x14ac:dyDescent="0.3">
      <c r="A48" s="35"/>
      <c r="B48" s="35">
        <v>4900</v>
      </c>
      <c r="C48" s="228" t="s">
        <v>232</v>
      </c>
      <c r="D48" s="56"/>
      <c r="E48" s="56"/>
      <c r="F48" s="56"/>
      <c r="G48" s="56"/>
    </row>
    <row r="49" spans="1:7" x14ac:dyDescent="0.3">
      <c r="A49" s="45" t="s">
        <v>233</v>
      </c>
      <c r="B49" s="45"/>
      <c r="C49" s="45"/>
      <c r="D49" s="224">
        <f>SUM(D50:D56)</f>
        <v>0</v>
      </c>
      <c r="E49" s="224">
        <f>SUM(E50:E56)</f>
        <v>0</v>
      </c>
      <c r="F49" s="224">
        <f>SUM(F50:F56)</f>
        <v>0</v>
      </c>
      <c r="G49" s="224">
        <f>SUM(G50:G56)</f>
        <v>0</v>
      </c>
    </row>
    <row r="50" spans="1:7" x14ac:dyDescent="0.3">
      <c r="A50" s="35"/>
      <c r="B50" s="35">
        <v>7100</v>
      </c>
      <c r="C50" s="228" t="s">
        <v>234</v>
      </c>
      <c r="D50" s="56"/>
      <c r="E50" s="56"/>
      <c r="F50" s="56"/>
      <c r="G50" s="56"/>
    </row>
    <row r="51" spans="1:7" x14ac:dyDescent="0.3">
      <c r="A51" s="35"/>
      <c r="B51" s="35">
        <v>7200</v>
      </c>
      <c r="C51" s="228" t="s">
        <v>235</v>
      </c>
      <c r="D51" s="56"/>
      <c r="E51" s="56"/>
      <c r="F51" s="56"/>
      <c r="G51" s="56"/>
    </row>
    <row r="52" spans="1:7" x14ac:dyDescent="0.3">
      <c r="A52" s="35"/>
      <c r="B52" s="35">
        <v>7300</v>
      </c>
      <c r="C52" s="228" t="s">
        <v>236</v>
      </c>
      <c r="D52" s="56"/>
      <c r="E52" s="56"/>
      <c r="F52" s="56"/>
      <c r="G52" s="56"/>
    </row>
    <row r="53" spans="1:7" x14ac:dyDescent="0.3">
      <c r="A53" s="35"/>
      <c r="B53" s="35">
        <v>7400</v>
      </c>
      <c r="C53" s="228" t="s">
        <v>237</v>
      </c>
      <c r="D53" s="56"/>
      <c r="E53" s="56"/>
      <c r="F53" s="56"/>
      <c r="G53" s="56"/>
    </row>
    <row r="54" spans="1:7" x14ac:dyDescent="0.3">
      <c r="A54" s="35"/>
      <c r="B54" s="35">
        <v>7500</v>
      </c>
      <c r="C54" s="228" t="s">
        <v>238</v>
      </c>
      <c r="D54" s="56"/>
      <c r="E54" s="56"/>
      <c r="F54" s="56"/>
      <c r="G54" s="56"/>
    </row>
    <row r="55" spans="1:7" x14ac:dyDescent="0.3">
      <c r="A55" s="35"/>
      <c r="B55" s="35">
        <v>7600</v>
      </c>
      <c r="C55" s="228" t="s">
        <v>239</v>
      </c>
      <c r="D55" s="56"/>
      <c r="E55" s="56"/>
      <c r="F55" s="56"/>
      <c r="G55" s="56"/>
    </row>
    <row r="56" spans="1:7" x14ac:dyDescent="0.3">
      <c r="A56" s="35"/>
      <c r="B56" s="35">
        <v>7900</v>
      </c>
      <c r="C56" s="228" t="s">
        <v>240</v>
      </c>
      <c r="D56" s="56"/>
      <c r="E56" s="56"/>
      <c r="F56" s="56"/>
      <c r="G56" s="56"/>
    </row>
    <row r="57" spans="1:7" ht="18" x14ac:dyDescent="0.35">
      <c r="A57" s="35"/>
      <c r="B57" s="35"/>
      <c r="C57" s="229"/>
      <c r="D57" s="56"/>
      <c r="E57" s="56"/>
      <c r="F57" s="56"/>
      <c r="G57" s="56"/>
    </row>
    <row r="58" spans="1:7" x14ac:dyDescent="0.3">
      <c r="A58" s="230"/>
      <c r="B58" s="230"/>
      <c r="C58" s="231" t="s">
        <v>241</v>
      </c>
      <c r="D58" s="223">
        <f>D59+D69+D79+D83</f>
        <v>0</v>
      </c>
      <c r="E58" s="223">
        <f>E59+E69+E79+E83</f>
        <v>0</v>
      </c>
      <c r="F58" s="223">
        <f>F59+F69+F79+F83</f>
        <v>0</v>
      </c>
      <c r="G58" s="223">
        <f>G59+G69+G79+G83</f>
        <v>0</v>
      </c>
    </row>
    <row r="59" spans="1:7" x14ac:dyDescent="0.3">
      <c r="A59" s="45" t="s">
        <v>223</v>
      </c>
      <c r="B59" s="45"/>
      <c r="C59" s="45"/>
      <c r="D59" s="224">
        <f>SUM(D60:D68)</f>
        <v>0</v>
      </c>
      <c r="E59" s="224">
        <f>SUM(E60:E68)</f>
        <v>0</v>
      </c>
      <c r="F59" s="224">
        <f>SUM(F60:F68)</f>
        <v>0</v>
      </c>
      <c r="G59" s="224">
        <f>SUM(G60:G68)</f>
        <v>0</v>
      </c>
    </row>
    <row r="60" spans="1:7" x14ac:dyDescent="0.3">
      <c r="A60" s="35"/>
      <c r="B60" s="35">
        <v>4100</v>
      </c>
      <c r="C60" s="228" t="s">
        <v>224</v>
      </c>
      <c r="D60" s="56"/>
      <c r="E60" s="56"/>
      <c r="F60" s="56"/>
      <c r="G60" s="56"/>
    </row>
    <row r="61" spans="1:7" x14ac:dyDescent="0.3">
      <c r="A61" s="35"/>
      <c r="B61" s="35">
        <v>4200</v>
      </c>
      <c r="C61" s="228" t="s">
        <v>225</v>
      </c>
      <c r="D61" s="56"/>
      <c r="E61" s="56"/>
      <c r="F61" s="56"/>
      <c r="G61" s="56"/>
    </row>
    <row r="62" spans="1:7" x14ac:dyDescent="0.3">
      <c r="A62" s="35"/>
      <c r="B62" s="35">
        <v>4300</v>
      </c>
      <c r="C62" s="228" t="s">
        <v>226</v>
      </c>
      <c r="D62" s="56"/>
      <c r="E62" s="56"/>
      <c r="F62" s="56"/>
      <c r="G62" s="56"/>
    </row>
    <row r="63" spans="1:7" x14ac:dyDescent="0.3">
      <c r="A63" s="35"/>
      <c r="B63" s="35">
        <v>4400</v>
      </c>
      <c r="C63" s="228" t="s">
        <v>227</v>
      </c>
      <c r="D63" s="56"/>
      <c r="E63" s="56"/>
      <c r="F63" s="56"/>
      <c r="G63" s="56"/>
    </row>
    <row r="64" spans="1:7" x14ac:dyDescent="0.3">
      <c r="A64" s="35"/>
      <c r="B64" s="35">
        <v>4500</v>
      </c>
      <c r="C64" s="228" t="s">
        <v>228</v>
      </c>
      <c r="D64" s="56"/>
      <c r="E64" s="56"/>
      <c r="F64" s="56"/>
      <c r="G64" s="56"/>
    </row>
    <row r="65" spans="1:7" x14ac:dyDescent="0.3">
      <c r="A65" s="35"/>
      <c r="B65" s="35">
        <v>4600</v>
      </c>
      <c r="C65" s="228" t="s">
        <v>229</v>
      </c>
      <c r="D65" s="56"/>
      <c r="E65" s="56"/>
      <c r="F65" s="56"/>
      <c r="G65" s="56"/>
    </row>
    <row r="66" spans="1:7" x14ac:dyDescent="0.3">
      <c r="A66" s="35"/>
      <c r="B66" s="35">
        <v>4700</v>
      </c>
      <c r="C66" s="228" t="s">
        <v>230</v>
      </c>
      <c r="D66" s="56"/>
      <c r="E66" s="56"/>
      <c r="F66" s="56"/>
      <c r="G66" s="56"/>
    </row>
    <row r="67" spans="1:7" x14ac:dyDescent="0.3">
      <c r="A67" s="35"/>
      <c r="B67" s="35">
        <v>4800</v>
      </c>
      <c r="C67" s="228" t="s">
        <v>231</v>
      </c>
      <c r="D67" s="56"/>
      <c r="E67" s="56"/>
      <c r="F67" s="56"/>
      <c r="G67" s="56"/>
    </row>
    <row r="68" spans="1:7" x14ac:dyDescent="0.3">
      <c r="A68" s="35"/>
      <c r="B68" s="35">
        <v>4900</v>
      </c>
      <c r="C68" s="228" t="s">
        <v>232</v>
      </c>
      <c r="D68" s="56"/>
      <c r="E68" s="56"/>
      <c r="F68" s="56"/>
      <c r="G68" s="56"/>
    </row>
    <row r="69" spans="1:7" x14ac:dyDescent="0.3">
      <c r="A69" s="45" t="s">
        <v>242</v>
      </c>
      <c r="B69" s="45"/>
      <c r="C69" s="45"/>
      <c r="D69" s="224">
        <f>SUM(D70:D78)</f>
        <v>0</v>
      </c>
      <c r="E69" s="224">
        <f>SUM(E70:E78)</f>
        <v>0</v>
      </c>
      <c r="F69" s="224">
        <f>SUM(F70:F78)</f>
        <v>0</v>
      </c>
      <c r="G69" s="224">
        <f>SUM(G70:G78)</f>
        <v>0</v>
      </c>
    </row>
    <row r="70" spans="1:7" x14ac:dyDescent="0.3">
      <c r="A70" s="35"/>
      <c r="B70" s="35">
        <v>5100</v>
      </c>
      <c r="C70" s="228" t="s">
        <v>243</v>
      </c>
      <c r="D70" s="56"/>
      <c r="E70" s="56"/>
      <c r="F70" s="56"/>
      <c r="G70" s="56"/>
    </row>
    <row r="71" spans="1:7" x14ac:dyDescent="0.3">
      <c r="A71" s="35"/>
      <c r="B71" s="35">
        <v>5200</v>
      </c>
      <c r="C71" s="228" t="s">
        <v>244</v>
      </c>
      <c r="D71" s="56"/>
      <c r="E71" s="56"/>
      <c r="F71" s="56"/>
      <c r="G71" s="56"/>
    </row>
    <row r="72" spans="1:7" x14ac:dyDescent="0.3">
      <c r="A72" s="35"/>
      <c r="B72" s="35">
        <v>5300</v>
      </c>
      <c r="C72" s="228" t="s">
        <v>245</v>
      </c>
      <c r="D72" s="56"/>
      <c r="E72" s="56"/>
      <c r="F72" s="56"/>
      <c r="G72" s="56"/>
    </row>
    <row r="73" spans="1:7" x14ac:dyDescent="0.3">
      <c r="A73" s="35"/>
      <c r="B73" s="35">
        <v>5400</v>
      </c>
      <c r="C73" s="228" t="s">
        <v>246</v>
      </c>
      <c r="D73" s="56"/>
      <c r="E73" s="56"/>
      <c r="F73" s="56"/>
      <c r="G73" s="56"/>
    </row>
    <row r="74" spans="1:7" x14ac:dyDescent="0.3">
      <c r="A74" s="35"/>
      <c r="B74" s="35">
        <v>5500</v>
      </c>
      <c r="C74" s="228" t="s">
        <v>247</v>
      </c>
      <c r="D74" s="56"/>
      <c r="E74" s="56"/>
      <c r="F74" s="56"/>
      <c r="G74" s="56"/>
    </row>
    <row r="75" spans="1:7" x14ac:dyDescent="0.3">
      <c r="A75" s="35"/>
      <c r="B75" s="35">
        <v>5600</v>
      </c>
      <c r="C75" s="228" t="s">
        <v>248</v>
      </c>
      <c r="D75" s="56"/>
      <c r="E75" s="56"/>
      <c r="F75" s="56"/>
      <c r="G75" s="56"/>
    </row>
    <row r="76" spans="1:7" x14ac:dyDescent="0.3">
      <c r="A76" s="35"/>
      <c r="B76" s="35">
        <v>5700</v>
      </c>
      <c r="C76" s="228" t="s">
        <v>249</v>
      </c>
      <c r="D76" s="56"/>
      <c r="E76" s="56"/>
      <c r="F76" s="56"/>
      <c r="G76" s="56"/>
    </row>
    <row r="77" spans="1:7" x14ac:dyDescent="0.3">
      <c r="A77" s="35"/>
      <c r="B77" s="35">
        <v>5800</v>
      </c>
      <c r="C77" s="228" t="s">
        <v>250</v>
      </c>
      <c r="D77" s="56"/>
      <c r="E77" s="56"/>
      <c r="F77" s="56"/>
      <c r="G77" s="56"/>
    </row>
    <row r="78" spans="1:7" x14ac:dyDescent="0.3">
      <c r="A78" s="35"/>
      <c r="B78" s="35">
        <v>5900</v>
      </c>
      <c r="C78" s="228" t="s">
        <v>251</v>
      </c>
      <c r="D78" s="56"/>
      <c r="E78" s="56"/>
      <c r="F78" s="56"/>
      <c r="G78" s="56"/>
    </row>
    <row r="79" spans="1:7" x14ac:dyDescent="0.3">
      <c r="A79" s="45" t="s">
        <v>252</v>
      </c>
      <c r="B79" s="45"/>
      <c r="C79" s="45"/>
      <c r="D79" s="224">
        <f>SUM(D80:D82)</f>
        <v>0</v>
      </c>
      <c r="E79" s="224">
        <f>SUM(E80:E82)</f>
        <v>0</v>
      </c>
      <c r="F79" s="224">
        <f>SUM(F80:F82)</f>
        <v>0</v>
      </c>
      <c r="G79" s="224">
        <f>SUM(G80:G82)</f>
        <v>0</v>
      </c>
    </row>
    <row r="80" spans="1:7" x14ac:dyDescent="0.3">
      <c r="A80" s="35"/>
      <c r="B80" s="35">
        <v>6100</v>
      </c>
      <c r="C80" s="228" t="s">
        <v>253</v>
      </c>
      <c r="D80" s="56"/>
      <c r="E80" s="56"/>
      <c r="F80" s="56"/>
      <c r="G80" s="56"/>
    </row>
    <row r="81" spans="1:7" x14ac:dyDescent="0.3">
      <c r="A81" s="35"/>
      <c r="B81" s="35">
        <v>6200</v>
      </c>
      <c r="C81" s="228" t="s">
        <v>254</v>
      </c>
      <c r="D81" s="56"/>
      <c r="E81" s="56"/>
      <c r="F81" s="56"/>
      <c r="G81" s="56"/>
    </row>
    <row r="82" spans="1:7" x14ac:dyDescent="0.3">
      <c r="A82" s="35"/>
      <c r="B82" s="35">
        <v>6300</v>
      </c>
      <c r="C82" s="228" t="s">
        <v>255</v>
      </c>
      <c r="D82" s="56"/>
      <c r="E82" s="56"/>
      <c r="F82" s="56"/>
      <c r="G82" s="56"/>
    </row>
    <row r="83" spans="1:7" x14ac:dyDescent="0.3">
      <c r="A83" s="45" t="s">
        <v>256</v>
      </c>
      <c r="B83" s="45"/>
      <c r="C83" s="45"/>
      <c r="D83" s="224">
        <f>D84</f>
        <v>0</v>
      </c>
      <c r="E83" s="224">
        <f>E84</f>
        <v>0</v>
      </c>
      <c r="F83" s="224">
        <f>F84</f>
        <v>0</v>
      </c>
      <c r="G83" s="224">
        <f>G84</f>
        <v>0</v>
      </c>
    </row>
    <row r="84" spans="1:7" x14ac:dyDescent="0.3">
      <c r="A84" s="90"/>
      <c r="B84" s="90">
        <v>9900</v>
      </c>
      <c r="C84" s="140" t="s">
        <v>257</v>
      </c>
      <c r="D84" s="92"/>
      <c r="E84" s="92"/>
      <c r="F84" s="92"/>
      <c r="G84" s="92"/>
    </row>
    <row r="85" spans="1:7" x14ac:dyDescent="0.3">
      <c r="A85" s="37" t="s">
        <v>1047</v>
      </c>
    </row>
    <row r="86" spans="1:7" x14ac:dyDescent="0.3">
      <c r="A86" s="1"/>
    </row>
  </sheetData>
  <hyperlinks>
    <hyperlink ref="G1" location="Inicio!D583" display="Cuadro IV.26"/>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tabColor theme="2" tint="-0.249977111117893"/>
  </sheetPr>
  <dimension ref="A1:K86"/>
  <sheetViews>
    <sheetView showGridLines="0" zoomScale="80" zoomScaleNormal="80" workbookViewId="0"/>
  </sheetViews>
  <sheetFormatPr baseColWidth="10" defaultColWidth="11.19921875" defaultRowHeight="15" x14ac:dyDescent="0.3"/>
  <cols>
    <col min="1" max="1" width="4.09765625" style="2" customWidth="1"/>
    <col min="2" max="2" width="5.59765625" style="2" bestFit="1" customWidth="1"/>
    <col min="3" max="3" width="68.19921875" style="2" customWidth="1"/>
    <col min="4" max="11" width="16.5" style="2" customWidth="1"/>
    <col min="12" max="16384" width="11.19921875" style="2"/>
  </cols>
  <sheetData>
    <row r="1" spans="1:11" ht="21.75" x14ac:dyDescent="0.4">
      <c r="A1" s="12" t="s">
        <v>1058</v>
      </c>
      <c r="K1" s="60" t="s">
        <v>715</v>
      </c>
    </row>
    <row r="2" spans="1:11" ht="21.75" x14ac:dyDescent="0.4">
      <c r="A2" s="12" t="s">
        <v>188</v>
      </c>
      <c r="D2" s="16"/>
      <c r="E2" s="16"/>
      <c r="F2" s="16"/>
      <c r="G2" s="16"/>
      <c r="H2" s="16"/>
      <c r="I2" s="16"/>
      <c r="J2" s="16"/>
      <c r="K2" s="16"/>
    </row>
    <row r="3" spans="1:11" ht="21.75" x14ac:dyDescent="0.4">
      <c r="A3" s="12" t="s">
        <v>574</v>
      </c>
      <c r="D3" s="16"/>
      <c r="E3" s="16"/>
      <c r="F3" s="16"/>
      <c r="G3" s="16"/>
      <c r="H3" s="16"/>
      <c r="I3" s="16"/>
      <c r="J3" s="16"/>
      <c r="K3" s="16"/>
    </row>
    <row r="4" spans="1:11" x14ac:dyDescent="0.3">
      <c r="D4" s="18"/>
      <c r="E4" s="18"/>
      <c r="F4" s="18"/>
      <c r="G4" s="18"/>
      <c r="H4" s="18"/>
      <c r="I4" s="18"/>
      <c r="J4" s="18"/>
      <c r="K4" s="18"/>
    </row>
    <row r="5" spans="1:11" x14ac:dyDescent="0.3">
      <c r="D5" s="20"/>
      <c r="E5" s="20"/>
      <c r="F5" s="20"/>
      <c r="G5" s="20"/>
      <c r="H5" s="20"/>
      <c r="I5" s="20"/>
      <c r="J5" s="20"/>
      <c r="K5" s="20"/>
    </row>
    <row r="6" spans="1:11" ht="57.75" x14ac:dyDescent="0.3">
      <c r="A6" s="150" t="s">
        <v>189</v>
      </c>
      <c r="B6" s="150" t="s">
        <v>190</v>
      </c>
      <c r="C6" s="94" t="s">
        <v>191</v>
      </c>
      <c r="D6" s="96" t="s">
        <v>942</v>
      </c>
      <c r="E6" s="96" t="s">
        <v>543</v>
      </c>
      <c r="F6" s="96" t="s">
        <v>544</v>
      </c>
      <c r="G6" s="96" t="s">
        <v>545</v>
      </c>
      <c r="H6" s="96" t="s">
        <v>1059</v>
      </c>
      <c r="I6" s="96" t="s">
        <v>1060</v>
      </c>
      <c r="J6" s="96" t="s">
        <v>1061</v>
      </c>
      <c r="K6" s="96" t="s">
        <v>683</v>
      </c>
    </row>
    <row r="8" spans="1:11" x14ac:dyDescent="0.3">
      <c r="A8" s="89"/>
      <c r="B8" s="89"/>
      <c r="C8" s="89" t="s">
        <v>193</v>
      </c>
      <c r="D8" s="89">
        <f t="shared" ref="D8:K8" si="0">D10+D58</f>
        <v>1071595.3700000001</v>
      </c>
      <c r="E8" s="89">
        <f t="shared" si="0"/>
        <v>7425.7599999999984</v>
      </c>
      <c r="F8" s="89">
        <f t="shared" si="0"/>
        <v>3149.58</v>
      </c>
      <c r="G8" s="89">
        <f t="shared" si="0"/>
        <v>5324.59</v>
      </c>
      <c r="H8" s="89">
        <f t="shared" si="0"/>
        <v>44158.35</v>
      </c>
      <c r="I8" s="89">
        <f t="shared" si="0"/>
        <v>101751.41</v>
      </c>
      <c r="J8" s="89">
        <f t="shared" si="0"/>
        <v>48760.29</v>
      </c>
      <c r="K8" s="89">
        <f t="shared" si="0"/>
        <v>861025.39</v>
      </c>
    </row>
    <row r="9" spans="1:11" x14ac:dyDescent="0.3">
      <c r="D9" s="227"/>
      <c r="E9" s="227"/>
      <c r="F9" s="227"/>
      <c r="G9" s="227"/>
      <c r="H9" s="227"/>
      <c r="I9" s="227"/>
      <c r="J9" s="227"/>
      <c r="K9" s="227"/>
    </row>
    <row r="10" spans="1:11" x14ac:dyDescent="0.3">
      <c r="A10" s="42"/>
      <c r="B10" s="42"/>
      <c r="C10" s="42" t="s">
        <v>194</v>
      </c>
      <c r="D10" s="223">
        <f>D11+D19+D29+D39+D49</f>
        <v>1064806.8400000001</v>
      </c>
      <c r="E10" s="223">
        <f>E11+E19+E29+E39+E49</f>
        <v>7425.7599999999984</v>
      </c>
      <c r="F10" s="223">
        <f t="shared" ref="F10:K10" si="1">F11+F19+F29+F39+F49</f>
        <v>3149.58</v>
      </c>
      <c r="G10" s="223">
        <f t="shared" si="1"/>
        <v>5324.59</v>
      </c>
      <c r="H10" s="223">
        <f t="shared" si="1"/>
        <v>44158.35</v>
      </c>
      <c r="I10" s="223">
        <f t="shared" si="1"/>
        <v>94962.880000000005</v>
      </c>
      <c r="J10" s="223">
        <f t="shared" si="1"/>
        <v>48760.29</v>
      </c>
      <c r="K10" s="223">
        <f t="shared" si="1"/>
        <v>861025.39</v>
      </c>
    </row>
    <row r="11" spans="1:11" x14ac:dyDescent="0.3">
      <c r="A11" s="45" t="s">
        <v>195</v>
      </c>
      <c r="B11" s="45"/>
      <c r="C11" s="45"/>
      <c r="D11" s="224">
        <f>SUM(D12:D18)</f>
        <v>833093.76</v>
      </c>
      <c r="E11" s="224">
        <f t="shared" ref="E11:K11" si="2">SUM(E12:E18)</f>
        <v>0</v>
      </c>
      <c r="F11" s="224">
        <f t="shared" si="2"/>
        <v>0</v>
      </c>
      <c r="G11" s="224">
        <f t="shared" si="2"/>
        <v>0</v>
      </c>
      <c r="H11" s="224">
        <f t="shared" si="2"/>
        <v>0</v>
      </c>
      <c r="I11" s="224">
        <f t="shared" si="2"/>
        <v>0</v>
      </c>
      <c r="J11" s="224">
        <f t="shared" si="2"/>
        <v>0</v>
      </c>
      <c r="K11" s="224">
        <f t="shared" si="2"/>
        <v>833093.76</v>
      </c>
    </row>
    <row r="12" spans="1:11" x14ac:dyDescent="0.3">
      <c r="A12" s="35"/>
      <c r="B12" s="35">
        <v>1100</v>
      </c>
      <c r="C12" s="228" t="s">
        <v>196</v>
      </c>
      <c r="D12" s="56">
        <f t="shared" ref="D12:D18" si="3">SUM(E12:AE12)</f>
        <v>289110.49</v>
      </c>
      <c r="E12" s="56"/>
      <c r="F12" s="56"/>
      <c r="G12" s="56"/>
      <c r="H12" s="56"/>
      <c r="I12" s="56"/>
      <c r="J12" s="56"/>
      <c r="K12" s="56">
        <v>289110.49</v>
      </c>
    </row>
    <row r="13" spans="1:11" x14ac:dyDescent="0.3">
      <c r="A13" s="35"/>
      <c r="B13" s="35">
        <v>1200</v>
      </c>
      <c r="C13" s="228" t="s">
        <v>197</v>
      </c>
      <c r="D13" s="56">
        <f t="shared" si="3"/>
        <v>0</v>
      </c>
      <c r="E13" s="56"/>
      <c r="F13" s="56"/>
      <c r="G13" s="56"/>
      <c r="H13" s="56"/>
      <c r="I13" s="56"/>
      <c r="J13" s="56"/>
      <c r="K13" s="56"/>
    </row>
    <row r="14" spans="1:11" x14ac:dyDescent="0.3">
      <c r="A14" s="35"/>
      <c r="B14" s="35">
        <v>1300</v>
      </c>
      <c r="C14" s="228" t="s">
        <v>198</v>
      </c>
      <c r="D14" s="56">
        <f t="shared" si="3"/>
        <v>245410.69999999998</v>
      </c>
      <c r="E14" s="56"/>
      <c r="F14" s="56"/>
      <c r="G14" s="56"/>
      <c r="H14" s="56"/>
      <c r="I14" s="56"/>
      <c r="J14" s="56"/>
      <c r="K14" s="56">
        <v>245410.69999999998</v>
      </c>
    </row>
    <row r="15" spans="1:11" x14ac:dyDescent="0.3">
      <c r="A15" s="35"/>
      <c r="B15" s="35">
        <v>1400</v>
      </c>
      <c r="C15" s="228" t="s">
        <v>199</v>
      </c>
      <c r="D15" s="56">
        <f t="shared" si="3"/>
        <v>71693.149999999994</v>
      </c>
      <c r="E15" s="56"/>
      <c r="F15" s="56"/>
      <c r="G15" s="56"/>
      <c r="H15" s="56"/>
      <c r="I15" s="56"/>
      <c r="J15" s="56"/>
      <c r="K15" s="56">
        <v>71693.149999999994</v>
      </c>
    </row>
    <row r="16" spans="1:11" x14ac:dyDescent="0.3">
      <c r="A16" s="35"/>
      <c r="B16" s="35">
        <v>1500</v>
      </c>
      <c r="C16" s="228" t="s">
        <v>200</v>
      </c>
      <c r="D16" s="56">
        <f t="shared" si="3"/>
        <v>189868.26</v>
      </c>
      <c r="E16" s="56"/>
      <c r="F16" s="56"/>
      <c r="G16" s="56"/>
      <c r="H16" s="56"/>
      <c r="I16" s="56"/>
      <c r="J16" s="56"/>
      <c r="K16" s="56">
        <v>189868.26</v>
      </c>
    </row>
    <row r="17" spans="1:11" x14ac:dyDescent="0.3">
      <c r="A17" s="35"/>
      <c r="B17" s="35">
        <v>1600</v>
      </c>
      <c r="C17" s="228" t="s">
        <v>201</v>
      </c>
      <c r="D17" s="56">
        <f t="shared" si="3"/>
        <v>0</v>
      </c>
      <c r="E17" s="56"/>
      <c r="F17" s="56"/>
      <c r="G17" s="56"/>
      <c r="H17" s="56"/>
      <c r="I17" s="56"/>
      <c r="J17" s="56"/>
      <c r="K17" s="56"/>
    </row>
    <row r="18" spans="1:11" x14ac:dyDescent="0.3">
      <c r="A18" s="35"/>
      <c r="B18" s="35">
        <v>1700</v>
      </c>
      <c r="C18" s="228" t="s">
        <v>202</v>
      </c>
      <c r="D18" s="56">
        <f t="shared" si="3"/>
        <v>37011.160000000003</v>
      </c>
      <c r="E18" s="56"/>
      <c r="F18" s="56"/>
      <c r="G18" s="56"/>
      <c r="H18" s="56"/>
      <c r="I18" s="56"/>
      <c r="J18" s="56"/>
      <c r="K18" s="56">
        <v>37011.160000000003</v>
      </c>
    </row>
    <row r="19" spans="1:11" x14ac:dyDescent="0.3">
      <c r="A19" s="45" t="s">
        <v>203</v>
      </c>
      <c r="B19" s="45"/>
      <c r="C19" s="45"/>
      <c r="D19" s="224">
        <f>SUM(D20:D28)</f>
        <v>82853.59</v>
      </c>
      <c r="E19" s="224">
        <f>SUM(E20:E28)</f>
        <v>6206.2399999999989</v>
      </c>
      <c r="F19" s="224">
        <f t="shared" ref="F19:K19" si="4">SUM(F20:F28)</f>
        <v>2261.2599999999998</v>
      </c>
      <c r="G19" s="224">
        <f t="shared" si="4"/>
        <v>4036.18</v>
      </c>
      <c r="H19" s="224">
        <f t="shared" si="4"/>
        <v>15823.269999999999</v>
      </c>
      <c r="I19" s="224">
        <f t="shared" si="4"/>
        <v>38769.79</v>
      </c>
      <c r="J19" s="224">
        <f t="shared" si="4"/>
        <v>14121.31</v>
      </c>
      <c r="K19" s="224">
        <f t="shared" si="4"/>
        <v>1635.54</v>
      </c>
    </row>
    <row r="20" spans="1:11" x14ac:dyDescent="0.3">
      <c r="A20" s="35"/>
      <c r="B20" s="35">
        <v>2100</v>
      </c>
      <c r="C20" s="228" t="s">
        <v>204</v>
      </c>
      <c r="D20" s="56">
        <f t="shared" ref="D20:D28" si="5">SUM(E20:AE20)</f>
        <v>5477.880000000001</v>
      </c>
      <c r="E20" s="56">
        <v>669.58999999999992</v>
      </c>
      <c r="F20" s="56">
        <v>209.33</v>
      </c>
      <c r="G20" s="56">
        <v>369.12</v>
      </c>
      <c r="H20" s="56">
        <v>554.82000000000005</v>
      </c>
      <c r="I20" s="56">
        <v>2465.2500000000005</v>
      </c>
      <c r="J20" s="56">
        <v>1087.96</v>
      </c>
      <c r="K20" s="56">
        <v>121.81</v>
      </c>
    </row>
    <row r="21" spans="1:11" x14ac:dyDescent="0.3">
      <c r="A21" s="35"/>
      <c r="B21" s="35">
        <v>2200</v>
      </c>
      <c r="C21" s="228" t="s">
        <v>205</v>
      </c>
      <c r="D21" s="56">
        <f t="shared" si="5"/>
        <v>1245.6500000000001</v>
      </c>
      <c r="E21" s="56">
        <v>195.97</v>
      </c>
      <c r="F21" s="56">
        <v>68.430000000000007</v>
      </c>
      <c r="G21" s="56">
        <v>263.14</v>
      </c>
      <c r="H21" s="56">
        <v>199.78</v>
      </c>
      <c r="I21" s="56">
        <v>284.38</v>
      </c>
      <c r="J21" s="56">
        <v>167.81</v>
      </c>
      <c r="K21" s="56">
        <v>66.14</v>
      </c>
    </row>
    <row r="22" spans="1:11" x14ac:dyDescent="0.3">
      <c r="A22" s="35"/>
      <c r="B22" s="35">
        <v>2300</v>
      </c>
      <c r="C22" s="228" t="s">
        <v>206</v>
      </c>
      <c r="D22" s="56">
        <f t="shared" si="5"/>
        <v>24.19</v>
      </c>
      <c r="E22" s="56"/>
      <c r="F22" s="56"/>
      <c r="G22" s="56"/>
      <c r="H22" s="56"/>
      <c r="I22" s="56">
        <v>24.19</v>
      </c>
      <c r="J22" s="56"/>
      <c r="K22" s="56"/>
    </row>
    <row r="23" spans="1:11" x14ac:dyDescent="0.3">
      <c r="A23" s="35"/>
      <c r="B23" s="35">
        <v>2400</v>
      </c>
      <c r="C23" s="228" t="s">
        <v>207</v>
      </c>
      <c r="D23" s="56">
        <f t="shared" si="5"/>
        <v>2061.6499999999996</v>
      </c>
      <c r="E23" s="56">
        <v>272.13</v>
      </c>
      <c r="F23" s="56">
        <v>35</v>
      </c>
      <c r="G23" s="56">
        <v>39.6</v>
      </c>
      <c r="H23" s="56">
        <v>169.79999999999998</v>
      </c>
      <c r="I23" s="56">
        <v>1148.6899999999998</v>
      </c>
      <c r="J23" s="56">
        <v>396.42999999999995</v>
      </c>
      <c r="K23" s="56"/>
    </row>
    <row r="24" spans="1:11" x14ac:dyDescent="0.3">
      <c r="A24" s="35"/>
      <c r="B24" s="35">
        <v>2500</v>
      </c>
      <c r="C24" s="228" t="s">
        <v>208</v>
      </c>
      <c r="D24" s="56">
        <f t="shared" si="5"/>
        <v>41850.179999999993</v>
      </c>
      <c r="E24" s="56">
        <v>4556.7699999999995</v>
      </c>
      <c r="F24" s="56">
        <v>1540.37</v>
      </c>
      <c r="G24" s="56">
        <v>2741.62</v>
      </c>
      <c r="H24" s="56">
        <v>6900.9699999999993</v>
      </c>
      <c r="I24" s="56">
        <v>19506.78</v>
      </c>
      <c r="J24" s="56">
        <v>6603.67</v>
      </c>
      <c r="K24" s="56"/>
    </row>
    <row r="25" spans="1:11" x14ac:dyDescent="0.3">
      <c r="A25" s="35"/>
      <c r="B25" s="35">
        <v>2600</v>
      </c>
      <c r="C25" s="228" t="s">
        <v>209</v>
      </c>
      <c r="D25" s="56">
        <f t="shared" si="5"/>
        <v>2077.2200000000003</v>
      </c>
      <c r="E25" s="56"/>
      <c r="F25" s="56"/>
      <c r="G25" s="56"/>
      <c r="H25" s="56">
        <v>1145</v>
      </c>
      <c r="I25" s="56">
        <v>55.02</v>
      </c>
      <c r="J25" s="56">
        <v>21.72</v>
      </c>
      <c r="K25" s="56">
        <v>855.48</v>
      </c>
    </row>
    <row r="26" spans="1:11" x14ac:dyDescent="0.3">
      <c r="A26" s="35"/>
      <c r="B26" s="35">
        <v>2700</v>
      </c>
      <c r="C26" s="228" t="s">
        <v>210</v>
      </c>
      <c r="D26" s="56">
        <f t="shared" si="5"/>
        <v>29154.850000000002</v>
      </c>
      <c r="E26" s="56">
        <v>374.5</v>
      </c>
      <c r="F26" s="56">
        <v>327.91</v>
      </c>
      <c r="G26" s="56">
        <v>527.14</v>
      </c>
      <c r="H26" s="56">
        <v>6657.42</v>
      </c>
      <c r="I26" s="56">
        <v>14943.84</v>
      </c>
      <c r="J26" s="56">
        <v>5731.93</v>
      </c>
      <c r="K26" s="56">
        <v>592.11</v>
      </c>
    </row>
    <row r="27" spans="1:11" x14ac:dyDescent="0.3">
      <c r="A27" s="35"/>
      <c r="B27" s="35">
        <v>2800</v>
      </c>
      <c r="C27" s="228" t="s">
        <v>211</v>
      </c>
      <c r="D27" s="56">
        <f t="shared" si="5"/>
        <v>0</v>
      </c>
      <c r="E27" s="56"/>
      <c r="F27" s="56"/>
      <c r="G27" s="56"/>
      <c r="H27" s="56"/>
      <c r="I27" s="56"/>
      <c r="J27" s="56"/>
      <c r="K27" s="56"/>
    </row>
    <row r="28" spans="1:11" x14ac:dyDescent="0.3">
      <c r="A28" s="35"/>
      <c r="B28" s="35">
        <v>2900</v>
      </c>
      <c r="C28" s="228" t="s">
        <v>212</v>
      </c>
      <c r="D28" s="56">
        <f t="shared" si="5"/>
        <v>961.96999999999991</v>
      </c>
      <c r="E28" s="56">
        <v>137.28</v>
      </c>
      <c r="F28" s="56">
        <v>80.219999999999985</v>
      </c>
      <c r="G28" s="56">
        <v>95.559999999999988</v>
      </c>
      <c r="H28" s="56">
        <v>195.48</v>
      </c>
      <c r="I28" s="56">
        <v>341.64</v>
      </c>
      <c r="J28" s="56">
        <v>111.78999999999999</v>
      </c>
      <c r="K28" s="56"/>
    </row>
    <row r="29" spans="1:11" x14ac:dyDescent="0.3">
      <c r="A29" s="45" t="s">
        <v>213</v>
      </c>
      <c r="B29" s="45"/>
      <c r="C29" s="45"/>
      <c r="D29" s="224">
        <f>SUM(D30:D38)</f>
        <v>148859.49000000002</v>
      </c>
      <c r="E29" s="224">
        <f t="shared" ref="E29:K29" si="6">SUM(E30:E38)</f>
        <v>1219.52</v>
      </c>
      <c r="F29" s="224">
        <f t="shared" si="6"/>
        <v>888.31999999999994</v>
      </c>
      <c r="G29" s="224">
        <f t="shared" si="6"/>
        <v>1288.4100000000001</v>
      </c>
      <c r="H29" s="224">
        <f t="shared" si="6"/>
        <v>28335.08</v>
      </c>
      <c r="I29" s="224">
        <f t="shared" si="6"/>
        <v>56193.090000000004</v>
      </c>
      <c r="J29" s="224">
        <f t="shared" si="6"/>
        <v>34638.980000000003</v>
      </c>
      <c r="K29" s="224">
        <f t="shared" si="6"/>
        <v>26296.09</v>
      </c>
    </row>
    <row r="30" spans="1:11" x14ac:dyDescent="0.3">
      <c r="A30" s="35"/>
      <c r="B30" s="35">
        <v>3100</v>
      </c>
      <c r="C30" s="228" t="s">
        <v>214</v>
      </c>
      <c r="D30" s="56">
        <f t="shared" ref="D30:D38" si="7">SUM(E30:AE30)</f>
        <v>19528.890000000003</v>
      </c>
      <c r="E30" s="56">
        <v>125</v>
      </c>
      <c r="F30" s="56">
        <v>249.55</v>
      </c>
      <c r="G30" s="56">
        <v>260</v>
      </c>
      <c r="H30" s="56">
        <v>1976.47</v>
      </c>
      <c r="I30" s="56">
        <v>13367.310000000001</v>
      </c>
      <c r="J30" s="56">
        <v>3550.56</v>
      </c>
      <c r="K30" s="56"/>
    </row>
    <row r="31" spans="1:11" x14ac:dyDescent="0.3">
      <c r="A31" s="35"/>
      <c r="B31" s="35">
        <v>3200</v>
      </c>
      <c r="C31" s="228" t="s">
        <v>215</v>
      </c>
      <c r="D31" s="56">
        <f t="shared" si="7"/>
        <v>2886.84</v>
      </c>
      <c r="E31" s="56"/>
      <c r="F31" s="56"/>
      <c r="G31" s="56"/>
      <c r="H31" s="56"/>
      <c r="I31" s="56"/>
      <c r="J31" s="56">
        <v>2886.84</v>
      </c>
      <c r="K31" s="56"/>
    </row>
    <row r="32" spans="1:11" x14ac:dyDescent="0.3">
      <c r="A32" s="35"/>
      <c r="B32" s="35">
        <v>3300</v>
      </c>
      <c r="C32" s="228" t="s">
        <v>216</v>
      </c>
      <c r="D32" s="56">
        <f t="shared" si="7"/>
        <v>62121.450000000012</v>
      </c>
      <c r="E32" s="56">
        <v>96.4</v>
      </c>
      <c r="F32" s="56"/>
      <c r="G32" s="56">
        <v>74.8</v>
      </c>
      <c r="H32" s="56">
        <v>18860.84</v>
      </c>
      <c r="I32" s="56">
        <v>26141.95</v>
      </c>
      <c r="J32" s="56">
        <v>16883.210000000003</v>
      </c>
      <c r="K32" s="56">
        <v>64.25</v>
      </c>
    </row>
    <row r="33" spans="1:11" x14ac:dyDescent="0.3">
      <c r="A33" s="35"/>
      <c r="B33" s="35">
        <v>3400</v>
      </c>
      <c r="C33" s="228" t="s">
        <v>217</v>
      </c>
      <c r="D33" s="56">
        <f t="shared" si="7"/>
        <v>45.11</v>
      </c>
      <c r="E33" s="56"/>
      <c r="F33" s="56"/>
      <c r="G33" s="56"/>
      <c r="H33" s="56">
        <v>0.43</v>
      </c>
      <c r="I33" s="56">
        <v>24.68</v>
      </c>
      <c r="J33" s="56"/>
      <c r="K33" s="56">
        <v>20</v>
      </c>
    </row>
    <row r="34" spans="1:11" x14ac:dyDescent="0.3">
      <c r="A34" s="35"/>
      <c r="B34" s="35">
        <v>3500</v>
      </c>
      <c r="C34" s="228" t="s">
        <v>218</v>
      </c>
      <c r="D34" s="56">
        <f t="shared" si="7"/>
        <v>37423.920000000006</v>
      </c>
      <c r="E34" s="56">
        <v>907.87</v>
      </c>
      <c r="F34" s="56">
        <v>557.01</v>
      </c>
      <c r="G34" s="56">
        <v>833.93000000000006</v>
      </c>
      <c r="H34" s="56">
        <v>7446.6600000000008</v>
      </c>
      <c r="I34" s="56">
        <v>16485.550000000003</v>
      </c>
      <c r="J34" s="56">
        <v>11192.9</v>
      </c>
      <c r="K34" s="56"/>
    </row>
    <row r="35" spans="1:11" x14ac:dyDescent="0.3">
      <c r="A35" s="35"/>
      <c r="B35" s="35">
        <v>3600</v>
      </c>
      <c r="C35" s="228" t="s">
        <v>219</v>
      </c>
      <c r="D35" s="56">
        <f t="shared" si="7"/>
        <v>0</v>
      </c>
      <c r="E35" s="56"/>
      <c r="F35" s="56"/>
      <c r="G35" s="56"/>
      <c r="H35" s="56"/>
      <c r="I35" s="56"/>
      <c r="J35" s="56"/>
      <c r="K35" s="56"/>
    </row>
    <row r="36" spans="1:11" x14ac:dyDescent="0.3">
      <c r="A36" s="35"/>
      <c r="B36" s="35">
        <v>3700</v>
      </c>
      <c r="C36" s="228" t="s">
        <v>220</v>
      </c>
      <c r="D36" s="56">
        <f t="shared" si="7"/>
        <v>643.2600000000001</v>
      </c>
      <c r="E36" s="56">
        <v>85.75</v>
      </c>
      <c r="F36" s="56">
        <v>73.8</v>
      </c>
      <c r="G36" s="56">
        <v>97.18</v>
      </c>
      <c r="H36" s="56">
        <v>32.630000000000003</v>
      </c>
      <c r="I36" s="56">
        <v>142.46</v>
      </c>
      <c r="J36" s="56">
        <v>109.97</v>
      </c>
      <c r="K36" s="56">
        <v>101.47</v>
      </c>
    </row>
    <row r="37" spans="1:11" x14ac:dyDescent="0.3">
      <c r="A37" s="35"/>
      <c r="B37" s="35">
        <v>3800</v>
      </c>
      <c r="C37" s="228" t="s">
        <v>221</v>
      </c>
      <c r="D37" s="56">
        <f t="shared" si="7"/>
        <v>0</v>
      </c>
      <c r="E37" s="56"/>
      <c r="F37" s="56"/>
      <c r="G37" s="56"/>
      <c r="H37" s="56"/>
      <c r="I37" s="56"/>
      <c r="J37" s="56"/>
      <c r="K37" s="56"/>
    </row>
    <row r="38" spans="1:11" x14ac:dyDescent="0.3">
      <c r="A38" s="35"/>
      <c r="B38" s="35">
        <v>3900</v>
      </c>
      <c r="C38" s="228" t="s">
        <v>222</v>
      </c>
      <c r="D38" s="56">
        <f t="shared" si="7"/>
        <v>26210.02</v>
      </c>
      <c r="E38" s="56">
        <v>4.5</v>
      </c>
      <c r="F38" s="56">
        <v>7.96</v>
      </c>
      <c r="G38" s="56">
        <v>22.5</v>
      </c>
      <c r="H38" s="56">
        <v>18.05</v>
      </c>
      <c r="I38" s="56">
        <v>31.14</v>
      </c>
      <c r="J38" s="56">
        <v>15.5</v>
      </c>
      <c r="K38" s="56">
        <v>26110.37</v>
      </c>
    </row>
    <row r="39" spans="1:11" x14ac:dyDescent="0.3">
      <c r="A39" s="45" t="s">
        <v>223</v>
      </c>
      <c r="B39" s="45"/>
      <c r="C39" s="45"/>
      <c r="D39" s="224">
        <f>SUM(D40:D48)</f>
        <v>0</v>
      </c>
      <c r="E39" s="224">
        <f>SUM(E40:E48)</f>
        <v>0</v>
      </c>
      <c r="F39" s="224">
        <f t="shared" ref="F39:K39" si="8">SUM(F40:F48)</f>
        <v>0</v>
      </c>
      <c r="G39" s="224">
        <f t="shared" si="8"/>
        <v>0</v>
      </c>
      <c r="H39" s="224">
        <f t="shared" si="8"/>
        <v>0</v>
      </c>
      <c r="I39" s="224">
        <f t="shared" si="8"/>
        <v>0</v>
      </c>
      <c r="J39" s="224">
        <f t="shared" si="8"/>
        <v>0</v>
      </c>
      <c r="K39" s="224">
        <f t="shared" si="8"/>
        <v>0</v>
      </c>
    </row>
    <row r="40" spans="1:11" x14ac:dyDescent="0.3">
      <c r="A40" s="35"/>
      <c r="B40" s="35">
        <v>4100</v>
      </c>
      <c r="C40" s="228" t="s">
        <v>224</v>
      </c>
      <c r="D40" s="56">
        <f t="shared" ref="D40:D48" si="9">SUM(E40:AE40)</f>
        <v>0</v>
      </c>
      <c r="E40" s="56"/>
      <c r="F40" s="56"/>
      <c r="G40" s="56"/>
      <c r="H40" s="56"/>
      <c r="I40" s="56"/>
      <c r="J40" s="56"/>
      <c r="K40" s="56"/>
    </row>
    <row r="41" spans="1:11" x14ac:dyDescent="0.3">
      <c r="A41" s="35"/>
      <c r="B41" s="35">
        <v>4200</v>
      </c>
      <c r="C41" s="228" t="s">
        <v>225</v>
      </c>
      <c r="D41" s="56">
        <f t="shared" si="9"/>
        <v>0</v>
      </c>
      <c r="E41" s="56"/>
      <c r="F41" s="56"/>
      <c r="G41" s="56"/>
      <c r="H41" s="56"/>
      <c r="I41" s="56"/>
      <c r="J41" s="56"/>
      <c r="K41" s="56"/>
    </row>
    <row r="42" spans="1:11" x14ac:dyDescent="0.3">
      <c r="A42" s="35"/>
      <c r="B42" s="35">
        <v>4300</v>
      </c>
      <c r="C42" s="228" t="s">
        <v>226</v>
      </c>
      <c r="D42" s="56">
        <f t="shared" si="9"/>
        <v>0</v>
      </c>
      <c r="E42" s="56"/>
      <c r="F42" s="56"/>
      <c r="G42" s="56"/>
      <c r="H42" s="56"/>
      <c r="I42" s="56"/>
      <c r="J42" s="56"/>
      <c r="K42" s="56"/>
    </row>
    <row r="43" spans="1:11" x14ac:dyDescent="0.3">
      <c r="A43" s="35"/>
      <c r="B43" s="35">
        <v>4400</v>
      </c>
      <c r="C43" s="228" t="s">
        <v>227</v>
      </c>
      <c r="D43" s="56">
        <f t="shared" si="9"/>
        <v>0</v>
      </c>
      <c r="E43" s="56"/>
      <c r="F43" s="56"/>
      <c r="G43" s="56"/>
      <c r="H43" s="56"/>
      <c r="I43" s="56"/>
      <c r="J43" s="56"/>
      <c r="K43" s="56"/>
    </row>
    <row r="44" spans="1:11" x14ac:dyDescent="0.3">
      <c r="A44" s="35"/>
      <c r="B44" s="35">
        <v>4500</v>
      </c>
      <c r="C44" s="228" t="s">
        <v>228</v>
      </c>
      <c r="D44" s="56">
        <f t="shared" si="9"/>
        <v>0</v>
      </c>
      <c r="E44" s="56"/>
      <c r="F44" s="56"/>
      <c r="G44" s="56"/>
      <c r="H44" s="56"/>
      <c r="I44" s="56"/>
      <c r="J44" s="56"/>
      <c r="K44" s="56"/>
    </row>
    <row r="45" spans="1:11" x14ac:dyDescent="0.3">
      <c r="A45" s="35"/>
      <c r="B45" s="35">
        <v>4600</v>
      </c>
      <c r="C45" s="228" t="s">
        <v>229</v>
      </c>
      <c r="D45" s="56">
        <f t="shared" si="9"/>
        <v>0</v>
      </c>
      <c r="E45" s="56"/>
      <c r="F45" s="56"/>
      <c r="G45" s="56"/>
      <c r="H45" s="56"/>
      <c r="I45" s="56"/>
      <c r="J45" s="56"/>
      <c r="K45" s="56"/>
    </row>
    <row r="46" spans="1:11" x14ac:dyDescent="0.3">
      <c r="A46" s="35"/>
      <c r="B46" s="35">
        <v>4700</v>
      </c>
      <c r="C46" s="228" t="s">
        <v>230</v>
      </c>
      <c r="D46" s="56">
        <f t="shared" si="9"/>
        <v>0</v>
      </c>
      <c r="E46" s="56"/>
      <c r="F46" s="56"/>
      <c r="G46" s="56"/>
      <c r="H46" s="56"/>
      <c r="I46" s="56"/>
      <c r="J46" s="56"/>
      <c r="K46" s="56"/>
    </row>
    <row r="47" spans="1:11" x14ac:dyDescent="0.3">
      <c r="A47" s="35"/>
      <c r="B47" s="35">
        <v>4800</v>
      </c>
      <c r="C47" s="228" t="s">
        <v>231</v>
      </c>
      <c r="D47" s="56">
        <f t="shared" si="9"/>
        <v>0</v>
      </c>
      <c r="E47" s="56"/>
      <c r="F47" s="56"/>
      <c r="G47" s="56"/>
      <c r="H47" s="56"/>
      <c r="I47" s="56"/>
      <c r="J47" s="56"/>
      <c r="K47" s="56"/>
    </row>
    <row r="48" spans="1:11" x14ac:dyDescent="0.3">
      <c r="A48" s="35"/>
      <c r="B48" s="35">
        <v>4900</v>
      </c>
      <c r="C48" s="228" t="s">
        <v>232</v>
      </c>
      <c r="D48" s="56">
        <f t="shared" si="9"/>
        <v>0</v>
      </c>
      <c r="E48" s="56"/>
      <c r="F48" s="56"/>
      <c r="G48" s="56"/>
      <c r="H48" s="56"/>
      <c r="I48" s="56"/>
      <c r="J48" s="56"/>
      <c r="K48" s="56"/>
    </row>
    <row r="49" spans="1:11" x14ac:dyDescent="0.3">
      <c r="A49" s="45" t="s">
        <v>233</v>
      </c>
      <c r="B49" s="45"/>
      <c r="C49" s="45"/>
      <c r="D49" s="224">
        <f>SUM(D50:D56)</f>
        <v>0</v>
      </c>
      <c r="E49" s="224">
        <f>SUM(E50:E56)</f>
        <v>0</v>
      </c>
      <c r="F49" s="224">
        <f t="shared" ref="F49:K49" si="10">SUM(F50:F56)</f>
        <v>0</v>
      </c>
      <c r="G49" s="224">
        <f t="shared" si="10"/>
        <v>0</v>
      </c>
      <c r="H49" s="224">
        <f t="shared" si="10"/>
        <v>0</v>
      </c>
      <c r="I49" s="224">
        <f t="shared" si="10"/>
        <v>0</v>
      </c>
      <c r="J49" s="224">
        <f t="shared" si="10"/>
        <v>0</v>
      </c>
      <c r="K49" s="224">
        <f t="shared" si="10"/>
        <v>0</v>
      </c>
    </row>
    <row r="50" spans="1:11" x14ac:dyDescent="0.3">
      <c r="A50" s="35"/>
      <c r="B50" s="35">
        <v>7100</v>
      </c>
      <c r="C50" s="228" t="s">
        <v>234</v>
      </c>
      <c r="D50" s="56">
        <f t="shared" ref="D50:D56" si="11">SUM(E50:AE50)</f>
        <v>0</v>
      </c>
      <c r="E50" s="56"/>
      <c r="F50" s="56"/>
      <c r="G50" s="56"/>
      <c r="H50" s="56"/>
      <c r="I50" s="56"/>
      <c r="J50" s="56"/>
      <c r="K50" s="56"/>
    </row>
    <row r="51" spans="1:11" x14ac:dyDescent="0.3">
      <c r="A51" s="35"/>
      <c r="B51" s="35">
        <v>7200</v>
      </c>
      <c r="C51" s="228" t="s">
        <v>235</v>
      </c>
      <c r="D51" s="56">
        <f t="shared" si="11"/>
        <v>0</v>
      </c>
      <c r="E51" s="56"/>
      <c r="F51" s="56"/>
      <c r="G51" s="56"/>
      <c r="H51" s="56"/>
      <c r="I51" s="56"/>
      <c r="J51" s="56"/>
      <c r="K51" s="56"/>
    </row>
    <row r="52" spans="1:11" x14ac:dyDescent="0.3">
      <c r="A52" s="35"/>
      <c r="B52" s="35">
        <v>7300</v>
      </c>
      <c r="C52" s="228" t="s">
        <v>236</v>
      </c>
      <c r="D52" s="56">
        <f t="shared" si="11"/>
        <v>0</v>
      </c>
      <c r="E52" s="56"/>
      <c r="F52" s="56"/>
      <c r="G52" s="56"/>
      <c r="H52" s="56"/>
      <c r="I52" s="56"/>
      <c r="J52" s="56"/>
      <c r="K52" s="56"/>
    </row>
    <row r="53" spans="1:11" x14ac:dyDescent="0.3">
      <c r="A53" s="35"/>
      <c r="B53" s="35">
        <v>7400</v>
      </c>
      <c r="C53" s="228" t="s">
        <v>237</v>
      </c>
      <c r="D53" s="56">
        <f t="shared" si="11"/>
        <v>0</v>
      </c>
      <c r="E53" s="56"/>
      <c r="F53" s="56"/>
      <c r="G53" s="56"/>
      <c r="H53" s="56"/>
      <c r="I53" s="56"/>
      <c r="J53" s="56"/>
      <c r="K53" s="56"/>
    </row>
    <row r="54" spans="1:11" x14ac:dyDescent="0.3">
      <c r="A54" s="35"/>
      <c r="B54" s="35">
        <v>7500</v>
      </c>
      <c r="C54" s="228" t="s">
        <v>238</v>
      </c>
      <c r="D54" s="56">
        <f t="shared" si="11"/>
        <v>0</v>
      </c>
      <c r="E54" s="56"/>
      <c r="F54" s="56"/>
      <c r="G54" s="56"/>
      <c r="H54" s="56"/>
      <c r="I54" s="56"/>
      <c r="J54" s="56"/>
      <c r="K54" s="56"/>
    </row>
    <row r="55" spans="1:11" x14ac:dyDescent="0.3">
      <c r="A55" s="35"/>
      <c r="B55" s="35">
        <v>7600</v>
      </c>
      <c r="C55" s="228" t="s">
        <v>239</v>
      </c>
      <c r="D55" s="56">
        <f t="shared" si="11"/>
        <v>0</v>
      </c>
      <c r="E55" s="56"/>
      <c r="F55" s="56"/>
      <c r="G55" s="56"/>
      <c r="H55" s="56"/>
      <c r="I55" s="56"/>
      <c r="J55" s="56"/>
      <c r="K55" s="56"/>
    </row>
    <row r="56" spans="1:11" x14ac:dyDescent="0.3">
      <c r="A56" s="35"/>
      <c r="B56" s="35">
        <v>7900</v>
      </c>
      <c r="C56" s="228" t="s">
        <v>240</v>
      </c>
      <c r="D56" s="56">
        <f t="shared" si="11"/>
        <v>0</v>
      </c>
      <c r="E56" s="56"/>
      <c r="F56" s="56"/>
      <c r="G56" s="56"/>
      <c r="H56" s="56"/>
      <c r="I56" s="56"/>
      <c r="J56" s="56"/>
      <c r="K56" s="56"/>
    </row>
    <row r="57" spans="1:11" ht="18" x14ac:dyDescent="0.35">
      <c r="A57" s="35"/>
      <c r="B57" s="35"/>
      <c r="C57" s="229"/>
      <c r="D57" s="56"/>
      <c r="E57" s="56"/>
      <c r="F57" s="56"/>
      <c r="G57" s="56"/>
      <c r="H57" s="56"/>
      <c r="I57" s="56"/>
      <c r="J57" s="56"/>
      <c r="K57" s="56"/>
    </row>
    <row r="58" spans="1:11" x14ac:dyDescent="0.3">
      <c r="A58" s="230"/>
      <c r="B58" s="230"/>
      <c r="C58" s="231" t="s">
        <v>241</v>
      </c>
      <c r="D58" s="223">
        <f>D59+D69+D79+D83</f>
        <v>6788.53</v>
      </c>
      <c r="E58" s="223">
        <f>E59+E69+E79+E83</f>
        <v>0</v>
      </c>
      <c r="F58" s="223">
        <f t="shared" ref="F58:K58" si="12">F59+F69+F79+F83</f>
        <v>0</v>
      </c>
      <c r="G58" s="223">
        <f t="shared" si="12"/>
        <v>0</v>
      </c>
      <c r="H58" s="223">
        <f t="shared" si="12"/>
        <v>0</v>
      </c>
      <c r="I58" s="223">
        <f t="shared" si="12"/>
        <v>6788.53</v>
      </c>
      <c r="J58" s="223">
        <f t="shared" si="12"/>
        <v>0</v>
      </c>
      <c r="K58" s="223">
        <f t="shared" si="12"/>
        <v>0</v>
      </c>
    </row>
    <row r="59" spans="1:11" x14ac:dyDescent="0.3">
      <c r="A59" s="45" t="s">
        <v>223</v>
      </c>
      <c r="B59" s="45"/>
      <c r="C59" s="45"/>
      <c r="D59" s="224">
        <f>SUM(D60:D68)</f>
        <v>0</v>
      </c>
      <c r="E59" s="224">
        <f>SUM(E60:E68)</f>
        <v>0</v>
      </c>
      <c r="F59" s="224">
        <f t="shared" ref="F59:K59" si="13">SUM(F60:F68)</f>
        <v>0</v>
      </c>
      <c r="G59" s="224">
        <f t="shared" si="13"/>
        <v>0</v>
      </c>
      <c r="H59" s="224">
        <f t="shared" si="13"/>
        <v>0</v>
      </c>
      <c r="I59" s="224">
        <f t="shared" si="13"/>
        <v>0</v>
      </c>
      <c r="J59" s="224">
        <f t="shared" si="13"/>
        <v>0</v>
      </c>
      <c r="K59" s="224">
        <f t="shared" si="13"/>
        <v>0</v>
      </c>
    </row>
    <row r="60" spans="1:11" x14ac:dyDescent="0.3">
      <c r="A60" s="35"/>
      <c r="B60" s="35">
        <v>4100</v>
      </c>
      <c r="C60" s="228" t="s">
        <v>224</v>
      </c>
      <c r="D60" s="56">
        <f t="shared" ref="D60:D68" si="14">SUM(E60:AE60)</f>
        <v>0</v>
      </c>
      <c r="E60" s="56"/>
      <c r="F60" s="56"/>
      <c r="G60" s="56"/>
      <c r="H60" s="56"/>
      <c r="I60" s="56"/>
      <c r="J60" s="56"/>
      <c r="K60" s="56"/>
    </row>
    <row r="61" spans="1:11" x14ac:dyDescent="0.3">
      <c r="A61" s="35"/>
      <c r="B61" s="35">
        <v>4200</v>
      </c>
      <c r="C61" s="228" t="s">
        <v>225</v>
      </c>
      <c r="D61" s="56">
        <f t="shared" si="14"/>
        <v>0</v>
      </c>
      <c r="E61" s="56"/>
      <c r="F61" s="56"/>
      <c r="G61" s="56"/>
      <c r="H61" s="56"/>
      <c r="I61" s="56"/>
      <c r="J61" s="56"/>
      <c r="K61" s="56"/>
    </row>
    <row r="62" spans="1:11" x14ac:dyDescent="0.3">
      <c r="A62" s="35"/>
      <c r="B62" s="35">
        <v>4300</v>
      </c>
      <c r="C62" s="228" t="s">
        <v>226</v>
      </c>
      <c r="D62" s="56">
        <f t="shared" si="14"/>
        <v>0</v>
      </c>
      <c r="E62" s="56"/>
      <c r="F62" s="56"/>
      <c r="G62" s="56"/>
      <c r="H62" s="56"/>
      <c r="I62" s="56"/>
      <c r="J62" s="56"/>
      <c r="K62" s="56"/>
    </row>
    <row r="63" spans="1:11" x14ac:dyDescent="0.3">
      <c r="A63" s="35"/>
      <c r="B63" s="35">
        <v>4400</v>
      </c>
      <c r="C63" s="228" t="s">
        <v>227</v>
      </c>
      <c r="D63" s="56">
        <f t="shared" si="14"/>
        <v>0</v>
      </c>
      <c r="E63" s="56"/>
      <c r="F63" s="56"/>
      <c r="G63" s="56"/>
      <c r="H63" s="56"/>
      <c r="I63" s="56"/>
      <c r="J63" s="56"/>
      <c r="K63" s="56"/>
    </row>
    <row r="64" spans="1:11" x14ac:dyDescent="0.3">
      <c r="A64" s="35"/>
      <c r="B64" s="35">
        <v>4500</v>
      </c>
      <c r="C64" s="228" t="s">
        <v>228</v>
      </c>
      <c r="D64" s="56">
        <f t="shared" si="14"/>
        <v>0</v>
      </c>
      <c r="E64" s="56"/>
      <c r="F64" s="56"/>
      <c r="G64" s="56"/>
      <c r="H64" s="56"/>
      <c r="I64" s="56"/>
      <c r="J64" s="56"/>
      <c r="K64" s="56"/>
    </row>
    <row r="65" spans="1:11" x14ac:dyDescent="0.3">
      <c r="A65" s="35"/>
      <c r="B65" s="35">
        <v>4600</v>
      </c>
      <c r="C65" s="228" t="s">
        <v>229</v>
      </c>
      <c r="D65" s="56">
        <f t="shared" si="14"/>
        <v>0</v>
      </c>
      <c r="E65" s="56"/>
      <c r="F65" s="56"/>
      <c r="G65" s="56"/>
      <c r="H65" s="56"/>
      <c r="I65" s="56"/>
      <c r="J65" s="56"/>
      <c r="K65" s="56"/>
    </row>
    <row r="66" spans="1:11" x14ac:dyDescent="0.3">
      <c r="A66" s="35"/>
      <c r="B66" s="35">
        <v>4700</v>
      </c>
      <c r="C66" s="228" t="s">
        <v>230</v>
      </c>
      <c r="D66" s="56">
        <f t="shared" si="14"/>
        <v>0</v>
      </c>
      <c r="E66" s="56"/>
      <c r="F66" s="56"/>
      <c r="G66" s="56"/>
      <c r="H66" s="56"/>
      <c r="I66" s="56"/>
      <c r="J66" s="56"/>
      <c r="K66" s="56"/>
    </row>
    <row r="67" spans="1:11" x14ac:dyDescent="0.3">
      <c r="A67" s="35"/>
      <c r="B67" s="35">
        <v>4800</v>
      </c>
      <c r="C67" s="228" t="s">
        <v>231</v>
      </c>
      <c r="D67" s="56">
        <f t="shared" si="14"/>
        <v>0</v>
      </c>
      <c r="E67" s="56"/>
      <c r="F67" s="56"/>
      <c r="G67" s="56"/>
      <c r="H67" s="56"/>
      <c r="I67" s="56"/>
      <c r="J67" s="56"/>
      <c r="K67" s="56"/>
    </row>
    <row r="68" spans="1:11" x14ac:dyDescent="0.3">
      <c r="A68" s="35"/>
      <c r="B68" s="35">
        <v>4900</v>
      </c>
      <c r="C68" s="228" t="s">
        <v>232</v>
      </c>
      <c r="D68" s="56">
        <f t="shared" si="14"/>
        <v>0</v>
      </c>
      <c r="E68" s="56"/>
      <c r="F68" s="56"/>
      <c r="G68" s="56"/>
      <c r="H68" s="56"/>
      <c r="I68" s="56"/>
      <c r="J68" s="56"/>
      <c r="K68" s="56"/>
    </row>
    <row r="69" spans="1:11" x14ac:dyDescent="0.3">
      <c r="A69" s="45" t="s">
        <v>242</v>
      </c>
      <c r="B69" s="45"/>
      <c r="C69" s="45"/>
      <c r="D69" s="224">
        <f>SUM(D70:D78)</f>
        <v>6788.53</v>
      </c>
      <c r="E69" s="224">
        <f>SUM(E70:E78)</f>
        <v>0</v>
      </c>
      <c r="F69" s="224">
        <f t="shared" ref="F69:K69" si="15">SUM(F70:F78)</f>
        <v>0</v>
      </c>
      <c r="G69" s="224">
        <f t="shared" si="15"/>
        <v>0</v>
      </c>
      <c r="H69" s="224">
        <f t="shared" si="15"/>
        <v>0</v>
      </c>
      <c r="I69" s="224">
        <f t="shared" si="15"/>
        <v>6788.53</v>
      </c>
      <c r="J69" s="224">
        <f t="shared" si="15"/>
        <v>0</v>
      </c>
      <c r="K69" s="224">
        <f t="shared" si="15"/>
        <v>0</v>
      </c>
    </row>
    <row r="70" spans="1:11" x14ac:dyDescent="0.3">
      <c r="A70" s="35"/>
      <c r="B70" s="35">
        <v>5100</v>
      </c>
      <c r="C70" s="228" t="s">
        <v>243</v>
      </c>
      <c r="D70" s="56">
        <f t="shared" ref="D70:D78" si="16">SUM(E70:AE70)</f>
        <v>0</v>
      </c>
      <c r="E70" s="56"/>
      <c r="F70" s="56"/>
      <c r="G70" s="56"/>
      <c r="H70" s="56"/>
      <c r="I70" s="56"/>
      <c r="J70" s="56"/>
      <c r="K70" s="56"/>
    </row>
    <row r="71" spans="1:11" x14ac:dyDescent="0.3">
      <c r="A71" s="35"/>
      <c r="B71" s="35">
        <v>5200</v>
      </c>
      <c r="C71" s="228" t="s">
        <v>244</v>
      </c>
      <c r="D71" s="56">
        <f t="shared" si="16"/>
        <v>0</v>
      </c>
      <c r="E71" s="56"/>
      <c r="F71" s="56"/>
      <c r="G71" s="56"/>
      <c r="H71" s="56"/>
      <c r="I71" s="56"/>
      <c r="J71" s="56"/>
      <c r="K71" s="56"/>
    </row>
    <row r="72" spans="1:11" x14ac:dyDescent="0.3">
      <c r="A72" s="35"/>
      <c r="B72" s="35">
        <v>5300</v>
      </c>
      <c r="C72" s="228" t="s">
        <v>245</v>
      </c>
      <c r="D72" s="56">
        <f t="shared" si="16"/>
        <v>0</v>
      </c>
      <c r="E72" s="56"/>
      <c r="F72" s="56"/>
      <c r="G72" s="56"/>
      <c r="H72" s="56"/>
      <c r="I72" s="56"/>
      <c r="J72" s="56"/>
      <c r="K72" s="56"/>
    </row>
    <row r="73" spans="1:11" x14ac:dyDescent="0.3">
      <c r="A73" s="35"/>
      <c r="B73" s="35">
        <v>5400</v>
      </c>
      <c r="C73" s="228" t="s">
        <v>246</v>
      </c>
      <c r="D73" s="56">
        <f t="shared" si="16"/>
        <v>0</v>
      </c>
      <c r="E73" s="56"/>
      <c r="F73" s="56"/>
      <c r="G73" s="56"/>
      <c r="H73" s="56"/>
      <c r="I73" s="56"/>
      <c r="J73" s="56"/>
      <c r="K73" s="56"/>
    </row>
    <row r="74" spans="1:11" x14ac:dyDescent="0.3">
      <c r="A74" s="35"/>
      <c r="B74" s="35">
        <v>5500</v>
      </c>
      <c r="C74" s="228" t="s">
        <v>247</v>
      </c>
      <c r="D74" s="56">
        <f t="shared" si="16"/>
        <v>0</v>
      </c>
      <c r="E74" s="56"/>
      <c r="F74" s="56"/>
      <c r="G74" s="56"/>
      <c r="H74" s="56"/>
      <c r="I74" s="56"/>
      <c r="J74" s="56"/>
      <c r="K74" s="56"/>
    </row>
    <row r="75" spans="1:11" x14ac:dyDescent="0.3">
      <c r="A75" s="35"/>
      <c r="B75" s="35">
        <v>5600</v>
      </c>
      <c r="C75" s="228" t="s">
        <v>248</v>
      </c>
      <c r="D75" s="56">
        <f t="shared" si="16"/>
        <v>6788.53</v>
      </c>
      <c r="E75" s="56"/>
      <c r="F75" s="56"/>
      <c r="G75" s="56"/>
      <c r="H75" s="56"/>
      <c r="I75" s="56">
        <v>6788.53</v>
      </c>
      <c r="J75" s="56"/>
      <c r="K75" s="56"/>
    </row>
    <row r="76" spans="1:11" x14ac:dyDescent="0.3">
      <c r="A76" s="35"/>
      <c r="B76" s="35">
        <v>5700</v>
      </c>
      <c r="C76" s="228" t="s">
        <v>249</v>
      </c>
      <c r="D76" s="56">
        <f t="shared" si="16"/>
        <v>0</v>
      </c>
      <c r="E76" s="56"/>
      <c r="F76" s="56"/>
      <c r="G76" s="56"/>
      <c r="H76" s="56"/>
      <c r="I76" s="56"/>
      <c r="J76" s="56"/>
      <c r="K76" s="56"/>
    </row>
    <row r="77" spans="1:11" x14ac:dyDescent="0.3">
      <c r="A77" s="35"/>
      <c r="B77" s="35">
        <v>5800</v>
      </c>
      <c r="C77" s="228" t="s">
        <v>250</v>
      </c>
      <c r="D77" s="56">
        <f t="shared" si="16"/>
        <v>0</v>
      </c>
      <c r="E77" s="56"/>
      <c r="F77" s="56"/>
      <c r="G77" s="56"/>
      <c r="H77" s="56"/>
      <c r="I77" s="56"/>
      <c r="J77" s="56"/>
      <c r="K77" s="56"/>
    </row>
    <row r="78" spans="1:11" x14ac:dyDescent="0.3">
      <c r="A78" s="35"/>
      <c r="B78" s="35">
        <v>5900</v>
      </c>
      <c r="C78" s="228" t="s">
        <v>251</v>
      </c>
      <c r="D78" s="56">
        <f t="shared" si="16"/>
        <v>0</v>
      </c>
      <c r="E78" s="56"/>
      <c r="F78" s="56"/>
      <c r="G78" s="56"/>
      <c r="H78" s="56"/>
      <c r="I78" s="56"/>
      <c r="J78" s="56"/>
      <c r="K78" s="56"/>
    </row>
    <row r="79" spans="1:11" x14ac:dyDescent="0.3">
      <c r="A79" s="45" t="s">
        <v>252</v>
      </c>
      <c r="B79" s="45"/>
      <c r="C79" s="45"/>
      <c r="D79" s="224">
        <f>SUM(D80:D82)</f>
        <v>0</v>
      </c>
      <c r="E79" s="224">
        <f>SUM(E80:E82)</f>
        <v>0</v>
      </c>
      <c r="F79" s="224">
        <f t="shared" ref="F79:K79" si="17">SUM(F80:F82)</f>
        <v>0</v>
      </c>
      <c r="G79" s="224">
        <f t="shared" si="17"/>
        <v>0</v>
      </c>
      <c r="H79" s="224">
        <f t="shared" si="17"/>
        <v>0</v>
      </c>
      <c r="I79" s="224">
        <f t="shared" si="17"/>
        <v>0</v>
      </c>
      <c r="J79" s="224">
        <f t="shared" si="17"/>
        <v>0</v>
      </c>
      <c r="K79" s="224">
        <f t="shared" si="17"/>
        <v>0</v>
      </c>
    </row>
    <row r="80" spans="1:11" x14ac:dyDescent="0.3">
      <c r="A80" s="35"/>
      <c r="B80" s="35">
        <v>6100</v>
      </c>
      <c r="C80" s="228" t="s">
        <v>253</v>
      </c>
      <c r="D80" s="56">
        <f>SUM(E80:AE80)</f>
        <v>0</v>
      </c>
      <c r="E80" s="56"/>
      <c r="F80" s="56"/>
      <c r="G80" s="56"/>
      <c r="H80" s="56"/>
      <c r="I80" s="56"/>
      <c r="J80" s="56"/>
      <c r="K80" s="56"/>
    </row>
    <row r="81" spans="1:11" x14ac:dyDescent="0.3">
      <c r="A81" s="35"/>
      <c r="B81" s="35">
        <v>6200</v>
      </c>
      <c r="C81" s="228" t="s">
        <v>254</v>
      </c>
      <c r="D81" s="56">
        <f>SUM(E81:AE81)</f>
        <v>0</v>
      </c>
      <c r="E81" s="56"/>
      <c r="F81" s="56"/>
      <c r="G81" s="56"/>
      <c r="H81" s="56"/>
      <c r="I81" s="56"/>
      <c r="J81" s="56"/>
      <c r="K81" s="56"/>
    </row>
    <row r="82" spans="1:11" x14ac:dyDescent="0.3">
      <c r="A82" s="35"/>
      <c r="B82" s="35">
        <v>6300</v>
      </c>
      <c r="C82" s="228" t="s">
        <v>255</v>
      </c>
      <c r="D82" s="56">
        <f>SUM(E82:AE82)</f>
        <v>0</v>
      </c>
      <c r="E82" s="56"/>
      <c r="F82" s="56"/>
      <c r="G82" s="56"/>
      <c r="H82" s="56"/>
      <c r="I82" s="56"/>
      <c r="J82" s="56"/>
      <c r="K82" s="56"/>
    </row>
    <row r="83" spans="1:11" x14ac:dyDescent="0.3">
      <c r="A83" s="45" t="s">
        <v>256</v>
      </c>
      <c r="B83" s="45"/>
      <c r="C83" s="45"/>
      <c r="D83" s="224">
        <f>D84</f>
        <v>0</v>
      </c>
      <c r="E83" s="224">
        <f t="shared" ref="E83:K83" si="18">E84</f>
        <v>0</v>
      </c>
      <c r="F83" s="224">
        <f t="shared" si="18"/>
        <v>0</v>
      </c>
      <c r="G83" s="224">
        <f t="shared" si="18"/>
        <v>0</v>
      </c>
      <c r="H83" s="224">
        <f t="shared" si="18"/>
        <v>0</v>
      </c>
      <c r="I83" s="224">
        <f t="shared" si="18"/>
        <v>0</v>
      </c>
      <c r="J83" s="224">
        <f t="shared" si="18"/>
        <v>0</v>
      </c>
      <c r="K83" s="224">
        <f t="shared" si="18"/>
        <v>0</v>
      </c>
    </row>
    <row r="84" spans="1:11" x14ac:dyDescent="0.3">
      <c r="A84" s="90"/>
      <c r="B84" s="90">
        <v>9900</v>
      </c>
      <c r="C84" s="140" t="s">
        <v>257</v>
      </c>
      <c r="D84" s="92">
        <f>SUM(E84:AE84)</f>
        <v>0</v>
      </c>
      <c r="E84" s="92"/>
      <c r="F84" s="92"/>
      <c r="G84" s="92"/>
      <c r="H84" s="92"/>
      <c r="I84" s="92"/>
      <c r="J84" s="92"/>
      <c r="K84" s="92"/>
    </row>
    <row r="85" spans="1:11" x14ac:dyDescent="0.3">
      <c r="A85" s="37" t="s">
        <v>1047</v>
      </c>
    </row>
    <row r="86" spans="1:11" x14ac:dyDescent="0.3">
      <c r="A86" s="1"/>
    </row>
  </sheetData>
  <hyperlinks>
    <hyperlink ref="K1" location="Inicio!D589" display="Cuadro IV.27"/>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tabColor theme="2" tint="-0.249977111117893"/>
  </sheetPr>
  <dimension ref="A1:L134"/>
  <sheetViews>
    <sheetView showGridLines="0" zoomScale="80" zoomScaleNormal="80" workbookViewId="0"/>
  </sheetViews>
  <sheetFormatPr baseColWidth="10" defaultColWidth="11.19921875" defaultRowHeight="15" x14ac:dyDescent="0.3"/>
  <cols>
    <col min="1" max="1" width="20.69921875" style="2" customWidth="1"/>
    <col min="2" max="2" width="14.3984375" style="20" bestFit="1" customWidth="1"/>
    <col min="3" max="3" width="14.19921875" style="2" bestFit="1" customWidth="1"/>
    <col min="4" max="4" width="13.19921875" style="2" bestFit="1" customWidth="1"/>
    <col min="5" max="5" width="14.5" style="2" bestFit="1" customWidth="1"/>
    <col min="6" max="6" width="13.3984375" style="2" bestFit="1" customWidth="1"/>
    <col min="7" max="7" width="12.09765625" style="2" bestFit="1" customWidth="1"/>
    <col min="8" max="8" width="13.09765625" style="2" bestFit="1" customWidth="1"/>
    <col min="9" max="9" width="10.5" style="2" bestFit="1" customWidth="1"/>
    <col min="10" max="10" width="17.19921875" style="2" bestFit="1" customWidth="1"/>
    <col min="11" max="11" width="12" style="2" customWidth="1"/>
    <col min="12" max="16384" width="11.19921875" style="2"/>
  </cols>
  <sheetData>
    <row r="1" spans="1:12" ht="21.75" x14ac:dyDescent="0.4">
      <c r="A1" s="12" t="s">
        <v>1038</v>
      </c>
      <c r="J1" s="60" t="s">
        <v>716</v>
      </c>
    </row>
    <row r="2" spans="1:12" ht="21.75" x14ac:dyDescent="0.4">
      <c r="A2" s="12" t="s">
        <v>575</v>
      </c>
    </row>
    <row r="3" spans="1:12" ht="21.75" x14ac:dyDescent="0.4">
      <c r="A3" s="12" t="s">
        <v>576</v>
      </c>
    </row>
    <row r="4" spans="1:12" ht="21.75" x14ac:dyDescent="0.4">
      <c r="A4" s="12" t="s">
        <v>0</v>
      </c>
      <c r="B4" s="80"/>
    </row>
    <row r="6" spans="1:12" ht="45" x14ac:dyDescent="0.3">
      <c r="A6" s="222" t="s">
        <v>17</v>
      </c>
      <c r="B6" s="222" t="s">
        <v>534</v>
      </c>
      <c r="C6" s="222" t="s">
        <v>577</v>
      </c>
      <c r="D6" s="222" t="s">
        <v>578</v>
      </c>
      <c r="E6" s="222" t="s">
        <v>579</v>
      </c>
      <c r="F6" s="222" t="s">
        <v>580</v>
      </c>
      <c r="G6" s="222" t="s">
        <v>581</v>
      </c>
      <c r="H6" s="222" t="s">
        <v>582</v>
      </c>
      <c r="I6" s="222" t="s">
        <v>583</v>
      </c>
      <c r="J6" s="222" t="s">
        <v>584</v>
      </c>
    </row>
    <row r="7" spans="1:12" x14ac:dyDescent="0.3">
      <c r="A7" s="103"/>
      <c r="B7" s="104"/>
      <c r="C7" s="103"/>
      <c r="D7" s="103"/>
      <c r="E7" s="103"/>
      <c r="F7" s="103"/>
      <c r="G7" s="103"/>
      <c r="H7" s="103"/>
      <c r="I7" s="103"/>
      <c r="J7" s="103"/>
    </row>
    <row r="8" spans="1:12" s="1" customFormat="1" x14ac:dyDescent="0.3">
      <c r="A8" s="1" t="s">
        <v>25</v>
      </c>
      <c r="B8" s="164">
        <f>SUM(B10:B41)</f>
        <v>94412202.040000007</v>
      </c>
      <c r="C8" s="13">
        <f>SUM(C10:C41)</f>
        <v>80572194.060000002</v>
      </c>
      <c r="D8" s="13">
        <f t="shared" ref="D8:J8" si="0">SUM(D10:D41)</f>
        <v>6828972.8799999999</v>
      </c>
      <c r="E8" s="13">
        <f t="shared" si="0"/>
        <v>5583173.0400000019</v>
      </c>
      <c r="F8" s="13">
        <f t="shared" si="0"/>
        <v>1035346.8499999996</v>
      </c>
      <c r="G8" s="13">
        <f t="shared" si="0"/>
        <v>274339.64</v>
      </c>
      <c r="H8" s="13">
        <f t="shared" si="0"/>
        <v>105866.1</v>
      </c>
      <c r="I8" s="13">
        <f t="shared" si="0"/>
        <v>12309.47</v>
      </c>
      <c r="J8" s="13">
        <f t="shared" si="0"/>
        <v>0</v>
      </c>
      <c r="K8" s="13"/>
    </row>
    <row r="9" spans="1:12" x14ac:dyDescent="0.3">
      <c r="C9" s="20"/>
      <c r="D9" s="20"/>
      <c r="E9" s="20"/>
      <c r="F9" s="20"/>
      <c r="G9" s="20"/>
      <c r="H9" s="20"/>
      <c r="I9" s="20"/>
      <c r="J9" s="20"/>
    </row>
    <row r="10" spans="1:12" x14ac:dyDescent="0.3">
      <c r="A10" s="2" t="s">
        <v>26</v>
      </c>
      <c r="B10" s="141">
        <f>SUM(C10:J10)</f>
        <v>1556716.1699999995</v>
      </c>
      <c r="C10" s="20">
        <v>1327177.0899999994</v>
      </c>
      <c r="D10" s="20">
        <v>158864.34000000003</v>
      </c>
      <c r="E10" s="20">
        <v>70674.740000000005</v>
      </c>
      <c r="F10" s="20">
        <v>0</v>
      </c>
      <c r="G10" s="20">
        <v>0</v>
      </c>
      <c r="H10" s="20">
        <v>0</v>
      </c>
      <c r="I10" s="20">
        <v>0</v>
      </c>
      <c r="J10" s="20"/>
      <c r="K10" s="20"/>
      <c r="L10" s="16"/>
    </row>
    <row r="11" spans="1:12" x14ac:dyDescent="0.3">
      <c r="A11" s="2" t="s">
        <v>27</v>
      </c>
      <c r="B11" s="141">
        <f t="shared" ref="B11:B40" si="1">SUM(C11:J11)</f>
        <v>2213593.1699999995</v>
      </c>
      <c r="C11" s="20">
        <v>1869111.49</v>
      </c>
      <c r="D11" s="20">
        <v>137507.45000000001</v>
      </c>
      <c r="E11" s="20">
        <v>204517.71999999994</v>
      </c>
      <c r="F11" s="20">
        <v>0</v>
      </c>
      <c r="G11" s="20">
        <v>2456.5099999999998</v>
      </c>
      <c r="H11" s="20">
        <v>0</v>
      </c>
      <c r="I11" s="20">
        <v>0</v>
      </c>
      <c r="J11" s="20"/>
      <c r="K11" s="20"/>
      <c r="L11" s="16"/>
    </row>
    <row r="12" spans="1:12" x14ac:dyDescent="0.3">
      <c r="A12" s="2" t="s">
        <v>28</v>
      </c>
      <c r="B12" s="141">
        <f t="shared" si="1"/>
        <v>976240.46000000054</v>
      </c>
      <c r="C12" s="235">
        <v>798573.76000000047</v>
      </c>
      <c r="D12" s="235">
        <v>75179.86</v>
      </c>
      <c r="E12" s="235">
        <v>101585.78000000001</v>
      </c>
      <c r="F12" s="235">
        <v>0</v>
      </c>
      <c r="G12" s="235">
        <v>901.06</v>
      </c>
      <c r="H12" s="235">
        <v>0</v>
      </c>
      <c r="I12" s="235">
        <v>0</v>
      </c>
      <c r="J12" s="235"/>
      <c r="K12" s="20"/>
      <c r="L12" s="16"/>
    </row>
    <row r="13" spans="1:12" x14ac:dyDescent="0.3">
      <c r="A13" s="2" t="s">
        <v>29</v>
      </c>
      <c r="B13" s="141">
        <f t="shared" si="1"/>
        <v>1570860</v>
      </c>
      <c r="C13" s="235">
        <v>1319620</v>
      </c>
      <c r="D13" s="235">
        <v>91390</v>
      </c>
      <c r="E13" s="235">
        <v>157520</v>
      </c>
      <c r="F13" s="235">
        <v>360</v>
      </c>
      <c r="G13" s="235">
        <v>1970</v>
      </c>
      <c r="H13" s="235">
        <v>0</v>
      </c>
      <c r="I13" s="235">
        <v>0</v>
      </c>
      <c r="J13" s="235"/>
      <c r="K13" s="20"/>
      <c r="L13" s="16"/>
    </row>
    <row r="14" spans="1:12" x14ac:dyDescent="0.3">
      <c r="A14" s="2" t="s">
        <v>30</v>
      </c>
      <c r="B14" s="141">
        <f t="shared" si="1"/>
        <v>1937151.7599999998</v>
      </c>
      <c r="C14" s="235">
        <v>1673296.0799999998</v>
      </c>
      <c r="D14" s="235">
        <v>187321.88999999998</v>
      </c>
      <c r="E14" s="235">
        <v>74998.429999999993</v>
      </c>
      <c r="F14" s="235">
        <v>105.81</v>
      </c>
      <c r="G14" s="235">
        <v>1429.55</v>
      </c>
      <c r="H14" s="235">
        <v>0</v>
      </c>
      <c r="I14" s="235">
        <v>0</v>
      </c>
      <c r="J14" s="235"/>
      <c r="K14" s="20"/>
      <c r="L14" s="16"/>
    </row>
    <row r="15" spans="1:12" x14ac:dyDescent="0.3">
      <c r="A15" s="2" t="s">
        <v>31</v>
      </c>
      <c r="B15" s="141">
        <f t="shared" si="1"/>
        <v>1363378.7500000002</v>
      </c>
      <c r="C15" s="235">
        <v>1223537.51</v>
      </c>
      <c r="D15" s="235">
        <v>60995.29</v>
      </c>
      <c r="E15" s="235">
        <v>30083.299999999992</v>
      </c>
      <c r="F15" s="235">
        <v>48716.55</v>
      </c>
      <c r="G15" s="235">
        <v>46.099999999999994</v>
      </c>
      <c r="H15" s="235">
        <v>0</v>
      </c>
      <c r="I15" s="235">
        <v>0</v>
      </c>
      <c r="J15" s="235"/>
      <c r="K15" s="20"/>
      <c r="L15" s="16"/>
    </row>
    <row r="16" spans="1:12" x14ac:dyDescent="0.3">
      <c r="A16" s="2" t="s">
        <v>32</v>
      </c>
      <c r="B16" s="141">
        <f t="shared" si="1"/>
        <v>4165017.29</v>
      </c>
      <c r="C16" s="235">
        <v>3688969.8200000003</v>
      </c>
      <c r="D16" s="235">
        <v>319700.64999999997</v>
      </c>
      <c r="E16" s="235">
        <v>156346.82000000007</v>
      </c>
      <c r="F16" s="235">
        <v>0</v>
      </c>
      <c r="G16" s="235">
        <v>0</v>
      </c>
      <c r="H16" s="235">
        <v>0</v>
      </c>
      <c r="I16" s="235">
        <v>0</v>
      </c>
      <c r="J16" s="235"/>
      <c r="K16" s="20"/>
      <c r="L16" s="16"/>
    </row>
    <row r="17" spans="1:12" x14ac:dyDescent="0.3">
      <c r="A17" s="2" t="s">
        <v>33</v>
      </c>
      <c r="B17" s="141">
        <f t="shared" si="1"/>
        <v>2848362.7899999996</v>
      </c>
      <c r="C17" s="235">
        <v>2168629.3999999994</v>
      </c>
      <c r="D17" s="235">
        <v>201045.42999999996</v>
      </c>
      <c r="E17" s="235">
        <v>96913.680000000022</v>
      </c>
      <c r="F17" s="235">
        <v>381586.39999999997</v>
      </c>
      <c r="G17" s="235">
        <v>187.88</v>
      </c>
      <c r="H17" s="235">
        <v>0</v>
      </c>
      <c r="I17" s="235">
        <v>0</v>
      </c>
      <c r="J17" s="235"/>
      <c r="K17" s="20"/>
      <c r="L17" s="16"/>
    </row>
    <row r="18" spans="1:12" x14ac:dyDescent="0.3">
      <c r="A18" s="2" t="s">
        <v>34</v>
      </c>
      <c r="B18" s="141">
        <f t="shared" si="1"/>
        <v>4386783.84</v>
      </c>
      <c r="C18" s="235">
        <v>3799105.32</v>
      </c>
      <c r="D18" s="235">
        <v>210367.20000000004</v>
      </c>
      <c r="E18" s="235">
        <v>369952.85000000003</v>
      </c>
      <c r="F18" s="235">
        <v>0</v>
      </c>
      <c r="G18" s="235">
        <v>7358.4699999999993</v>
      </c>
      <c r="H18" s="235">
        <v>0</v>
      </c>
      <c r="I18" s="235">
        <v>0</v>
      </c>
      <c r="J18" s="235"/>
      <c r="K18" s="20"/>
      <c r="L18" s="16"/>
    </row>
    <row r="19" spans="1:12" x14ac:dyDescent="0.3">
      <c r="A19" s="2" t="s">
        <v>35</v>
      </c>
      <c r="B19" s="141">
        <f t="shared" si="1"/>
        <v>2197919.1399999997</v>
      </c>
      <c r="C19" s="235">
        <v>1829955.9299999995</v>
      </c>
      <c r="D19" s="235">
        <v>207390.6</v>
      </c>
      <c r="E19" s="235">
        <v>144978.9</v>
      </c>
      <c r="F19" s="235">
        <v>4583.0600000000004</v>
      </c>
      <c r="G19" s="235">
        <v>9263.2800000000007</v>
      </c>
      <c r="H19" s="235">
        <v>1747.3700000000001</v>
      </c>
      <c r="I19" s="235">
        <v>0</v>
      </c>
      <c r="J19" s="235"/>
      <c r="K19" s="20"/>
      <c r="L19" s="16"/>
    </row>
    <row r="20" spans="1:12" x14ac:dyDescent="0.3">
      <c r="A20" s="2" t="s">
        <v>36</v>
      </c>
      <c r="B20" s="141">
        <f t="shared" si="1"/>
        <v>3291984.2000000007</v>
      </c>
      <c r="C20" s="235">
        <v>2728025.5100000002</v>
      </c>
      <c r="D20" s="235">
        <v>293584.02</v>
      </c>
      <c r="E20" s="235">
        <v>269374.28000000003</v>
      </c>
      <c r="F20" s="235">
        <v>0</v>
      </c>
      <c r="G20" s="235">
        <v>1000.39</v>
      </c>
      <c r="H20" s="235">
        <v>0</v>
      </c>
      <c r="I20" s="235">
        <v>0</v>
      </c>
      <c r="J20" s="235"/>
      <c r="K20" s="20"/>
      <c r="L20" s="16"/>
    </row>
    <row r="21" spans="1:12" x14ac:dyDescent="0.3">
      <c r="A21" s="2" t="s">
        <v>37</v>
      </c>
      <c r="B21" s="141">
        <f t="shared" si="1"/>
        <v>4936596.79</v>
      </c>
      <c r="C21" s="235">
        <v>4376154.49</v>
      </c>
      <c r="D21" s="235">
        <v>183715.78999999998</v>
      </c>
      <c r="E21" s="235">
        <v>186141.59000000003</v>
      </c>
      <c r="F21" s="235">
        <v>171807.05999999982</v>
      </c>
      <c r="G21" s="235">
        <v>13812.4</v>
      </c>
      <c r="H21" s="235">
        <v>4965.46</v>
      </c>
      <c r="I21" s="235">
        <v>0</v>
      </c>
      <c r="J21" s="235"/>
      <c r="K21" s="20"/>
      <c r="L21" s="16"/>
    </row>
    <row r="22" spans="1:12" x14ac:dyDescent="0.3">
      <c r="A22" s="2" t="s">
        <v>38</v>
      </c>
      <c r="B22" s="141">
        <f t="shared" si="1"/>
        <v>3009455.7000000007</v>
      </c>
      <c r="C22" s="235">
        <v>2782225.3900000006</v>
      </c>
      <c r="D22" s="235">
        <v>42717.350000000006</v>
      </c>
      <c r="E22" s="235">
        <v>182129.33000000002</v>
      </c>
      <c r="F22" s="235">
        <v>1649.3000000000002</v>
      </c>
      <c r="G22" s="235">
        <v>734.32999999999993</v>
      </c>
      <c r="H22" s="235">
        <v>0</v>
      </c>
      <c r="I22" s="235">
        <v>0</v>
      </c>
      <c r="J22" s="235"/>
      <c r="K22" s="20"/>
      <c r="L22" s="16"/>
    </row>
    <row r="23" spans="1:12" x14ac:dyDescent="0.3">
      <c r="A23" s="2" t="s">
        <v>39</v>
      </c>
      <c r="B23" s="141">
        <f t="shared" si="1"/>
        <v>4582539.97</v>
      </c>
      <c r="C23" s="235">
        <v>3907149.76</v>
      </c>
      <c r="D23" s="235">
        <v>366824.17</v>
      </c>
      <c r="E23" s="235">
        <v>305869.59000000003</v>
      </c>
      <c r="F23" s="235">
        <v>0</v>
      </c>
      <c r="G23" s="235">
        <v>2696.45</v>
      </c>
      <c r="H23" s="235">
        <v>0</v>
      </c>
      <c r="I23" s="235">
        <v>0</v>
      </c>
      <c r="J23" s="235"/>
      <c r="K23" s="20"/>
      <c r="L23" s="16"/>
    </row>
    <row r="24" spans="1:12" x14ac:dyDescent="0.3">
      <c r="A24" s="2" t="s">
        <v>40</v>
      </c>
      <c r="B24" s="141">
        <f t="shared" si="1"/>
        <v>9810763.4400000013</v>
      </c>
      <c r="C24" s="235">
        <v>8689057.3400000017</v>
      </c>
      <c r="D24" s="235">
        <v>755717.15000000014</v>
      </c>
      <c r="E24" s="235">
        <v>365988.95000000007</v>
      </c>
      <c r="F24" s="235">
        <v>0</v>
      </c>
      <c r="G24" s="235">
        <v>0</v>
      </c>
      <c r="H24" s="235">
        <v>0</v>
      </c>
      <c r="I24" s="235">
        <v>0</v>
      </c>
      <c r="J24" s="235"/>
      <c r="K24" s="20"/>
      <c r="L24" s="16"/>
    </row>
    <row r="25" spans="1:12" x14ac:dyDescent="0.3">
      <c r="A25" s="2" t="s">
        <v>41</v>
      </c>
      <c r="B25" s="141">
        <f t="shared" si="1"/>
        <v>3457822.5700000003</v>
      </c>
      <c r="C25" s="20">
        <v>2877491.31</v>
      </c>
      <c r="D25" s="20">
        <v>232384.06</v>
      </c>
      <c r="E25" s="20">
        <v>281154.81999999995</v>
      </c>
      <c r="F25" s="20">
        <v>4263.9799999999996</v>
      </c>
      <c r="G25" s="20">
        <v>20683.97</v>
      </c>
      <c r="H25" s="20">
        <v>29534.959999999999</v>
      </c>
      <c r="I25" s="20">
        <v>12309.47</v>
      </c>
      <c r="J25" s="20"/>
      <c r="K25" s="20"/>
      <c r="L25" s="16"/>
    </row>
    <row r="26" spans="1:12" x14ac:dyDescent="0.3">
      <c r="A26" s="2" t="s">
        <v>42</v>
      </c>
      <c r="B26" s="141">
        <f t="shared" si="1"/>
        <v>1476828.65</v>
      </c>
      <c r="C26" s="235">
        <v>1197975.6299999999</v>
      </c>
      <c r="D26" s="235">
        <v>115595.29</v>
      </c>
      <c r="E26" s="235">
        <v>63642.000000000007</v>
      </c>
      <c r="F26" s="235">
        <v>98031.319999999992</v>
      </c>
      <c r="G26" s="235">
        <v>1584.4099999999999</v>
      </c>
      <c r="H26" s="235">
        <v>0</v>
      </c>
      <c r="I26" s="235">
        <v>0</v>
      </c>
      <c r="J26" s="235"/>
      <c r="K26" s="20"/>
      <c r="L26" s="16"/>
    </row>
    <row r="27" spans="1:12" x14ac:dyDescent="0.3">
      <c r="A27" s="2" t="s">
        <v>43</v>
      </c>
      <c r="B27" s="141">
        <f t="shared" si="1"/>
        <v>1669104.6399999994</v>
      </c>
      <c r="C27" s="235">
        <v>1458085.7399999993</v>
      </c>
      <c r="D27" s="235">
        <v>112958.95</v>
      </c>
      <c r="E27" s="235">
        <v>79775.529999999984</v>
      </c>
      <c r="F27" s="235">
        <v>1982.0900000000001</v>
      </c>
      <c r="G27" s="235">
        <v>16302.330000000002</v>
      </c>
      <c r="H27" s="235">
        <v>0</v>
      </c>
      <c r="I27" s="235">
        <v>0</v>
      </c>
      <c r="J27" s="235"/>
      <c r="K27" s="20"/>
      <c r="L27" s="16"/>
    </row>
    <row r="28" spans="1:12" x14ac:dyDescent="0.3">
      <c r="A28" s="2" t="s">
        <v>44</v>
      </c>
      <c r="B28" s="141">
        <f t="shared" si="1"/>
        <v>2629785.5299999993</v>
      </c>
      <c r="C28" s="235">
        <v>2128897.5599999996</v>
      </c>
      <c r="D28" s="235">
        <v>186867.20000000004</v>
      </c>
      <c r="E28" s="235">
        <v>95531.299999999988</v>
      </c>
      <c r="F28" s="235">
        <v>189500.01</v>
      </c>
      <c r="G28" s="235">
        <v>28989.460000000003</v>
      </c>
      <c r="H28" s="235">
        <v>0</v>
      </c>
      <c r="I28" s="235">
        <v>0</v>
      </c>
      <c r="J28" s="235"/>
      <c r="K28" s="20"/>
      <c r="L28" s="16"/>
    </row>
    <row r="29" spans="1:12" x14ac:dyDescent="0.3">
      <c r="A29" s="2" t="s">
        <v>45</v>
      </c>
      <c r="B29" s="141">
        <f t="shared" si="1"/>
        <v>4370345.7199999988</v>
      </c>
      <c r="C29" s="235">
        <v>3885009.4299999978</v>
      </c>
      <c r="D29" s="235">
        <v>141839.87</v>
      </c>
      <c r="E29" s="235">
        <v>266276.91000000003</v>
      </c>
      <c r="F29" s="235">
        <v>7788.73</v>
      </c>
      <c r="G29" s="235">
        <v>39574.239999999998</v>
      </c>
      <c r="H29" s="235">
        <v>29856.54</v>
      </c>
      <c r="I29" s="235">
        <v>0</v>
      </c>
      <c r="J29" s="235"/>
      <c r="K29" s="20"/>
      <c r="L29" s="16"/>
    </row>
    <row r="30" spans="1:12" x14ac:dyDescent="0.3">
      <c r="A30" s="2" t="s">
        <v>46</v>
      </c>
      <c r="B30" s="141">
        <f t="shared" si="1"/>
        <v>3758574.9</v>
      </c>
      <c r="C30" s="20">
        <v>2807575.6199999996</v>
      </c>
      <c r="D30" s="20">
        <v>395522.08000000007</v>
      </c>
      <c r="E30" s="20">
        <v>445582.96000000014</v>
      </c>
      <c r="F30" s="20">
        <v>56932.7</v>
      </c>
      <c r="G30" s="20">
        <v>19344.93</v>
      </c>
      <c r="H30" s="20">
        <v>33616.61</v>
      </c>
      <c r="I30" s="20">
        <v>0</v>
      </c>
      <c r="J30" s="20"/>
      <c r="K30" s="20"/>
      <c r="L30" s="16"/>
    </row>
    <row r="31" spans="1:12" x14ac:dyDescent="0.3">
      <c r="A31" s="2" t="s">
        <v>47</v>
      </c>
      <c r="B31" s="141">
        <f t="shared" si="1"/>
        <v>1825755.0200000003</v>
      </c>
      <c r="C31" s="235">
        <v>1503558.4200000004</v>
      </c>
      <c r="D31" s="235">
        <v>235509.51</v>
      </c>
      <c r="E31" s="235">
        <v>79924.47</v>
      </c>
      <c r="F31" s="235">
        <v>1023.2</v>
      </c>
      <c r="G31" s="235">
        <v>5739.42</v>
      </c>
      <c r="H31" s="235">
        <v>0</v>
      </c>
      <c r="I31" s="235">
        <v>0</v>
      </c>
      <c r="J31" s="235"/>
      <c r="K31" s="20"/>
      <c r="L31" s="16"/>
    </row>
    <row r="32" spans="1:12" x14ac:dyDescent="0.3">
      <c r="A32" s="2" t="s">
        <v>48</v>
      </c>
      <c r="B32" s="141">
        <f t="shared" si="1"/>
        <v>1635574.6800000004</v>
      </c>
      <c r="C32" s="235">
        <v>1415237.7000000004</v>
      </c>
      <c r="D32" s="235">
        <v>125007.90999999999</v>
      </c>
      <c r="E32" s="235">
        <v>94531.640000000014</v>
      </c>
      <c r="F32" s="235">
        <v>797.43000000000006</v>
      </c>
      <c r="G32" s="235">
        <v>0</v>
      </c>
      <c r="H32" s="235">
        <v>0</v>
      </c>
      <c r="I32" s="235">
        <v>0</v>
      </c>
      <c r="J32" s="235"/>
      <c r="K32" s="20"/>
      <c r="L32" s="16"/>
    </row>
    <row r="33" spans="1:12" x14ac:dyDescent="0.3">
      <c r="A33" s="2" t="s">
        <v>49</v>
      </c>
      <c r="B33" s="141">
        <f t="shared" si="1"/>
        <v>1938082</v>
      </c>
      <c r="C33" s="235">
        <v>1568611</v>
      </c>
      <c r="D33" s="235">
        <v>120452</v>
      </c>
      <c r="E33" s="235">
        <v>186567</v>
      </c>
      <c r="F33" s="235">
        <v>62452</v>
      </c>
      <c r="G33" s="235">
        <v>0</v>
      </c>
      <c r="H33" s="235">
        <v>0</v>
      </c>
      <c r="I33" s="235">
        <v>0</v>
      </c>
      <c r="J33" s="235"/>
      <c r="K33" s="20"/>
      <c r="L33" s="16"/>
    </row>
    <row r="34" spans="1:12" x14ac:dyDescent="0.3">
      <c r="A34" s="2" t="s">
        <v>50</v>
      </c>
      <c r="B34" s="141">
        <f t="shared" si="1"/>
        <v>2588579.4799999977</v>
      </c>
      <c r="C34" s="235">
        <v>2222627.379999998</v>
      </c>
      <c r="D34" s="235">
        <v>236161.3</v>
      </c>
      <c r="E34" s="235">
        <v>125484.61000000003</v>
      </c>
      <c r="F34" s="235">
        <v>0</v>
      </c>
      <c r="G34" s="235">
        <v>4306.1899999999996</v>
      </c>
      <c r="H34" s="235">
        <v>0</v>
      </c>
      <c r="I34" s="235">
        <v>0</v>
      </c>
      <c r="J34" s="235"/>
      <c r="K34" s="20"/>
      <c r="L34" s="16"/>
    </row>
    <row r="35" spans="1:12" x14ac:dyDescent="0.3">
      <c r="A35" s="2" t="s">
        <v>51</v>
      </c>
      <c r="B35" s="141">
        <f t="shared" si="1"/>
        <v>2499997.0999999992</v>
      </c>
      <c r="C35" s="235">
        <v>2135040.9999999991</v>
      </c>
      <c r="D35" s="235">
        <v>174789.64</v>
      </c>
      <c r="E35" s="235">
        <v>185347.71</v>
      </c>
      <c r="F35" s="235">
        <v>0</v>
      </c>
      <c r="G35" s="235">
        <v>4818.75</v>
      </c>
      <c r="H35" s="235">
        <v>0</v>
      </c>
      <c r="I35" s="235">
        <v>0</v>
      </c>
      <c r="J35" s="235"/>
      <c r="K35" s="20"/>
      <c r="L35" s="16"/>
    </row>
    <row r="36" spans="1:12" x14ac:dyDescent="0.3">
      <c r="A36" s="2" t="s">
        <v>52</v>
      </c>
      <c r="B36" s="141">
        <f t="shared" si="1"/>
        <v>2472836.73</v>
      </c>
      <c r="C36" s="235">
        <v>2190970.0499999998</v>
      </c>
      <c r="D36" s="235">
        <v>148970.41</v>
      </c>
      <c r="E36" s="235">
        <v>109168.71</v>
      </c>
      <c r="F36" s="235">
        <v>987.43999999999994</v>
      </c>
      <c r="G36" s="235">
        <v>16594.96</v>
      </c>
      <c r="H36" s="235">
        <v>6145.16</v>
      </c>
      <c r="I36" s="235">
        <v>0</v>
      </c>
      <c r="J36" s="235"/>
      <c r="K36" s="20"/>
      <c r="L36" s="16"/>
    </row>
    <row r="37" spans="1:12" x14ac:dyDescent="0.3">
      <c r="A37" s="2" t="s">
        <v>53</v>
      </c>
      <c r="B37" s="141">
        <f t="shared" si="1"/>
        <v>3007448.2699999996</v>
      </c>
      <c r="C37" s="235">
        <v>2740978.9899999998</v>
      </c>
      <c r="D37" s="235">
        <v>114267.21000000002</v>
      </c>
      <c r="E37" s="235">
        <v>131865.56</v>
      </c>
      <c r="F37" s="235">
        <v>2616.9399999999996</v>
      </c>
      <c r="G37" s="235">
        <v>17719.57</v>
      </c>
      <c r="H37" s="235">
        <v>0</v>
      </c>
      <c r="I37" s="235">
        <v>0</v>
      </c>
      <c r="J37" s="235"/>
      <c r="K37" s="20"/>
      <c r="L37" s="16"/>
    </row>
    <row r="38" spans="1:12" x14ac:dyDescent="0.3">
      <c r="A38" s="2" t="s">
        <v>54</v>
      </c>
      <c r="B38" s="141">
        <f t="shared" si="1"/>
        <v>1472781.8500000003</v>
      </c>
      <c r="C38" s="235">
        <v>1220860.7300000002</v>
      </c>
      <c r="D38" s="235">
        <v>169592.35</v>
      </c>
      <c r="E38" s="235">
        <v>79695.380000000019</v>
      </c>
      <c r="F38" s="235">
        <v>0</v>
      </c>
      <c r="G38" s="235">
        <v>2633.3900000000003</v>
      </c>
      <c r="H38" s="235">
        <v>0</v>
      </c>
      <c r="I38" s="235">
        <v>0</v>
      </c>
      <c r="J38" s="235"/>
      <c r="K38" s="20"/>
      <c r="L38" s="16"/>
    </row>
    <row r="39" spans="1:12" x14ac:dyDescent="0.3">
      <c r="A39" s="2" t="s">
        <v>55</v>
      </c>
      <c r="B39" s="141">
        <f t="shared" si="1"/>
        <v>6486034.0000000009</v>
      </c>
      <c r="C39" s="235">
        <v>5359949.5699999984</v>
      </c>
      <c r="D39" s="235">
        <v>702602.54000000015</v>
      </c>
      <c r="E39" s="235">
        <v>370527.85000000201</v>
      </c>
      <c r="F39" s="235">
        <v>113.30000000000024</v>
      </c>
      <c r="G39" s="235">
        <v>52840.739999999991</v>
      </c>
      <c r="H39" s="235">
        <v>0</v>
      </c>
      <c r="I39" s="235">
        <v>0</v>
      </c>
      <c r="J39" s="235"/>
      <c r="K39" s="20"/>
      <c r="L39" s="16"/>
    </row>
    <row r="40" spans="1:12" x14ac:dyDescent="0.3">
      <c r="A40" s="35" t="s">
        <v>56</v>
      </c>
      <c r="B40" s="191">
        <f t="shared" si="1"/>
        <v>2001592.4500000002</v>
      </c>
      <c r="C40" s="236">
        <v>1796837.48</v>
      </c>
      <c r="D40" s="236">
        <v>99236.049999999988</v>
      </c>
      <c r="E40" s="236">
        <v>104168.06000000001</v>
      </c>
      <c r="F40" s="236">
        <v>0</v>
      </c>
      <c r="G40" s="236">
        <v>1350.8600000000001</v>
      </c>
      <c r="H40" s="236">
        <v>0</v>
      </c>
      <c r="I40" s="236">
        <v>0</v>
      </c>
      <c r="J40" s="236"/>
      <c r="K40" s="20"/>
      <c r="L40" s="16"/>
    </row>
    <row r="41" spans="1:12" x14ac:dyDescent="0.3">
      <c r="A41" s="90" t="s">
        <v>57</v>
      </c>
      <c r="B41" s="197">
        <f>SUM(C41:J41)</f>
        <v>2273694.98</v>
      </c>
      <c r="C41" s="242">
        <v>1881897.5600000005</v>
      </c>
      <c r="D41" s="242">
        <v>224895.32</v>
      </c>
      <c r="E41" s="242">
        <v>166852.57</v>
      </c>
      <c r="F41" s="242">
        <v>49.53</v>
      </c>
      <c r="G41" s="242">
        <v>0</v>
      </c>
      <c r="H41" s="242">
        <v>0</v>
      </c>
      <c r="I41" s="242">
        <v>0</v>
      </c>
      <c r="J41" s="242"/>
      <c r="K41" s="20"/>
      <c r="L41" s="16"/>
    </row>
    <row r="42" spans="1:12" x14ac:dyDescent="0.3">
      <c r="A42" s="37" t="s">
        <v>1047</v>
      </c>
    </row>
    <row r="43" spans="1:12" x14ac:dyDescent="0.3">
      <c r="A43" s="36"/>
    </row>
    <row r="44" spans="1:12" x14ac:dyDescent="0.3">
      <c r="A44" s="238"/>
      <c r="B44" s="239"/>
      <c r="C44" s="239"/>
      <c r="D44" s="239"/>
      <c r="E44" s="239"/>
      <c r="F44" s="239"/>
      <c r="G44" s="239"/>
      <c r="H44" s="239"/>
      <c r="I44" s="239"/>
      <c r="J44" s="239"/>
    </row>
    <row r="48" spans="1:12" ht="21.75" x14ac:dyDescent="0.4">
      <c r="A48" s="12" t="s">
        <v>585</v>
      </c>
    </row>
    <row r="49" spans="1:12" ht="21.75" x14ac:dyDescent="0.4">
      <c r="A49" s="12" t="s">
        <v>576</v>
      </c>
    </row>
    <row r="50" spans="1:12" ht="21.75" x14ac:dyDescent="0.4">
      <c r="A50" s="12" t="s">
        <v>0</v>
      </c>
      <c r="B50" s="80"/>
    </row>
    <row r="52" spans="1:12" ht="45" x14ac:dyDescent="0.3">
      <c r="A52" s="222" t="s">
        <v>17</v>
      </c>
      <c r="B52" s="222" t="s">
        <v>534</v>
      </c>
      <c r="C52" s="222" t="s">
        <v>577</v>
      </c>
      <c r="D52" s="222" t="s">
        <v>578</v>
      </c>
      <c r="E52" s="222" t="s">
        <v>579</v>
      </c>
      <c r="F52" s="222" t="s">
        <v>580</v>
      </c>
      <c r="G52" s="222" t="s">
        <v>581</v>
      </c>
      <c r="H52" s="222" t="s">
        <v>582</v>
      </c>
      <c r="I52" s="222" t="s">
        <v>583</v>
      </c>
      <c r="J52" s="222" t="s">
        <v>584</v>
      </c>
    </row>
    <row r="53" spans="1:12" x14ac:dyDescent="0.3">
      <c r="A53" s="103"/>
      <c r="B53" s="104"/>
      <c r="C53" s="103"/>
      <c r="D53" s="103"/>
      <c r="E53" s="103"/>
      <c r="F53" s="103"/>
      <c r="G53" s="103"/>
      <c r="H53" s="103"/>
      <c r="I53" s="103"/>
      <c r="J53" s="103"/>
    </row>
    <row r="54" spans="1:12" x14ac:dyDescent="0.3">
      <c r="A54" s="1" t="s">
        <v>25</v>
      </c>
      <c r="B54" s="164">
        <f>SUM(B56:B87)</f>
        <v>57104048.13000001</v>
      </c>
      <c r="C54" s="13">
        <f>SUM(C56:C87)</f>
        <v>31980061.679999992</v>
      </c>
      <c r="D54" s="13">
        <f t="shared" ref="D54:J54" si="2">SUM(D56:D87)</f>
        <v>9120710.6099999994</v>
      </c>
      <c r="E54" s="13">
        <f t="shared" si="2"/>
        <v>10027444.689999999</v>
      </c>
      <c r="F54" s="13">
        <f t="shared" si="2"/>
        <v>2075577.3700000003</v>
      </c>
      <c r="G54" s="13">
        <f t="shared" si="2"/>
        <v>1531133.6199999999</v>
      </c>
      <c r="H54" s="13">
        <f t="shared" si="2"/>
        <v>2047977.0100000002</v>
      </c>
      <c r="I54" s="13">
        <f t="shared" si="2"/>
        <v>0</v>
      </c>
      <c r="J54" s="13">
        <f t="shared" si="2"/>
        <v>321143.15000000008</v>
      </c>
      <c r="K54" s="13"/>
    </row>
    <row r="55" spans="1:12" x14ac:dyDescent="0.3">
      <c r="C55" s="20"/>
      <c r="D55" s="20"/>
      <c r="E55" s="20"/>
      <c r="F55" s="20"/>
      <c r="G55" s="20"/>
      <c r="H55" s="20"/>
      <c r="I55" s="20"/>
      <c r="J55" s="20"/>
    </row>
    <row r="56" spans="1:12" x14ac:dyDescent="0.3">
      <c r="A56" s="2" t="s">
        <v>26</v>
      </c>
      <c r="B56" s="20">
        <f>SUM(C56:J56)</f>
        <v>690251.73</v>
      </c>
      <c r="C56" s="20">
        <v>497743.43999999989</v>
      </c>
      <c r="D56" s="20">
        <v>72913.11</v>
      </c>
      <c r="E56" s="20">
        <v>108128.18</v>
      </c>
      <c r="F56" s="20">
        <v>8344.56</v>
      </c>
      <c r="G56" s="20">
        <v>3122.44</v>
      </c>
      <c r="H56" s="20">
        <v>0</v>
      </c>
      <c r="I56" s="20"/>
      <c r="J56" s="20">
        <v>0</v>
      </c>
      <c r="K56" s="240"/>
      <c r="L56" s="16"/>
    </row>
    <row r="57" spans="1:12" x14ac:dyDescent="0.3">
      <c r="A57" s="2" t="s">
        <v>27</v>
      </c>
      <c r="B57" s="20">
        <f t="shared" ref="B57:B85" si="3">SUM(C57:J57)</f>
        <v>828738.85000000009</v>
      </c>
      <c r="C57" s="20">
        <v>461436.24</v>
      </c>
      <c r="D57" s="20">
        <v>113168.03000000001</v>
      </c>
      <c r="E57" s="20">
        <v>151520.05000000002</v>
      </c>
      <c r="F57" s="20">
        <v>0</v>
      </c>
      <c r="G57" s="20">
        <v>57446.12</v>
      </c>
      <c r="H57" s="20">
        <v>45168.409999999989</v>
      </c>
      <c r="I57" s="20"/>
      <c r="J57" s="20">
        <v>0</v>
      </c>
      <c r="K57" s="240"/>
      <c r="L57" s="16"/>
    </row>
    <row r="58" spans="1:12" x14ac:dyDescent="0.3">
      <c r="A58" s="2" t="s">
        <v>28</v>
      </c>
      <c r="B58" s="20">
        <f t="shared" si="3"/>
        <v>245744.74999999994</v>
      </c>
      <c r="C58" s="235">
        <v>157760.71999999994</v>
      </c>
      <c r="D58" s="235">
        <v>17327.170000000002</v>
      </c>
      <c r="E58" s="235">
        <v>58322.829999999987</v>
      </c>
      <c r="F58" s="235">
        <v>9337.67</v>
      </c>
      <c r="G58" s="235">
        <v>1105.3100000000002</v>
      </c>
      <c r="H58" s="235">
        <v>1891.05</v>
      </c>
      <c r="I58" s="235"/>
      <c r="J58" s="235">
        <v>0</v>
      </c>
      <c r="K58" s="240"/>
      <c r="L58" s="16"/>
    </row>
    <row r="59" spans="1:12" x14ac:dyDescent="0.3">
      <c r="A59" s="2" t="s">
        <v>29</v>
      </c>
      <c r="B59" s="20">
        <f t="shared" si="3"/>
        <v>327225</v>
      </c>
      <c r="C59" s="235">
        <v>133093</v>
      </c>
      <c r="D59" s="235">
        <v>72361</v>
      </c>
      <c r="E59" s="235">
        <v>90849</v>
      </c>
      <c r="F59" s="235">
        <v>12153</v>
      </c>
      <c r="G59" s="235">
        <v>0</v>
      </c>
      <c r="H59" s="235">
        <v>0</v>
      </c>
      <c r="I59" s="235"/>
      <c r="J59" s="235">
        <v>18769</v>
      </c>
      <c r="K59" s="141"/>
      <c r="L59" s="16"/>
    </row>
    <row r="60" spans="1:12" x14ac:dyDescent="0.3">
      <c r="A60" s="2" t="s">
        <v>30</v>
      </c>
      <c r="B60" s="20">
        <f t="shared" si="3"/>
        <v>326671.60000000009</v>
      </c>
      <c r="C60" s="235">
        <v>266079.45000000007</v>
      </c>
      <c r="D60" s="235">
        <v>53294.530000000006</v>
      </c>
      <c r="E60" s="235">
        <v>5003.12</v>
      </c>
      <c r="F60" s="235">
        <v>2294.5</v>
      </c>
      <c r="G60" s="235">
        <v>0</v>
      </c>
      <c r="H60" s="235">
        <v>0</v>
      </c>
      <c r="I60" s="235"/>
      <c r="J60" s="235">
        <v>0</v>
      </c>
      <c r="K60" s="240"/>
      <c r="L60" s="16"/>
    </row>
    <row r="61" spans="1:12" x14ac:dyDescent="0.3">
      <c r="A61" s="2" t="s">
        <v>31</v>
      </c>
      <c r="B61" s="20">
        <f t="shared" si="3"/>
        <v>113147.14000000001</v>
      </c>
      <c r="C61" s="235">
        <v>68852.530000000013</v>
      </c>
      <c r="D61" s="235">
        <v>2070.35</v>
      </c>
      <c r="E61" s="235">
        <v>40304.869999999995</v>
      </c>
      <c r="F61" s="235">
        <v>140.1</v>
      </c>
      <c r="G61" s="235">
        <v>1779.29</v>
      </c>
      <c r="H61" s="235">
        <v>0</v>
      </c>
      <c r="I61" s="235"/>
      <c r="J61" s="235">
        <v>0</v>
      </c>
      <c r="K61" s="141"/>
      <c r="L61" s="16"/>
    </row>
    <row r="62" spans="1:12" x14ac:dyDescent="0.3">
      <c r="A62" s="2" t="s">
        <v>32</v>
      </c>
      <c r="B62" s="20">
        <f t="shared" si="3"/>
        <v>631.34</v>
      </c>
      <c r="C62" s="235">
        <v>0</v>
      </c>
      <c r="D62" s="235">
        <v>0</v>
      </c>
      <c r="E62" s="235">
        <v>631.34</v>
      </c>
      <c r="F62" s="235">
        <v>0</v>
      </c>
      <c r="G62" s="235">
        <v>0</v>
      </c>
      <c r="H62" s="235">
        <v>0</v>
      </c>
      <c r="I62" s="235"/>
      <c r="J62" s="235">
        <v>0</v>
      </c>
      <c r="K62" s="240"/>
      <c r="L62" s="16"/>
    </row>
    <row r="63" spans="1:12" x14ac:dyDescent="0.3">
      <c r="A63" s="2" t="s">
        <v>33</v>
      </c>
      <c r="B63" s="20">
        <f t="shared" si="3"/>
        <v>3864364.6600000006</v>
      </c>
      <c r="C63" s="235">
        <v>1086760.44</v>
      </c>
      <c r="D63" s="235">
        <v>811555.13000000035</v>
      </c>
      <c r="E63" s="235">
        <v>301172.39</v>
      </c>
      <c r="F63" s="235">
        <v>1625405.3100000003</v>
      </c>
      <c r="G63" s="235">
        <v>34407.19</v>
      </c>
      <c r="H63" s="235">
        <v>5064.2000000000007</v>
      </c>
      <c r="I63" s="235"/>
      <c r="J63" s="235">
        <v>0</v>
      </c>
      <c r="K63" s="240"/>
      <c r="L63" s="16"/>
    </row>
    <row r="64" spans="1:12" x14ac:dyDescent="0.3">
      <c r="A64" s="2" t="s">
        <v>34</v>
      </c>
      <c r="B64" s="20">
        <f t="shared" si="3"/>
        <v>10498445.700000001</v>
      </c>
      <c r="C64" s="235">
        <v>6857562.2400000002</v>
      </c>
      <c r="D64" s="235">
        <v>1154350.7800000003</v>
      </c>
      <c r="E64" s="235">
        <v>2032462.7000000002</v>
      </c>
      <c r="F64" s="235">
        <v>77463.47</v>
      </c>
      <c r="G64" s="235">
        <v>376606.50999999995</v>
      </c>
      <c r="H64" s="235">
        <v>0</v>
      </c>
      <c r="I64" s="235"/>
      <c r="J64" s="235">
        <v>0</v>
      </c>
      <c r="K64" s="240"/>
      <c r="L64" s="16"/>
    </row>
    <row r="65" spans="1:12" x14ac:dyDescent="0.3">
      <c r="A65" s="2" t="s">
        <v>35</v>
      </c>
      <c r="B65" s="20">
        <f t="shared" si="3"/>
        <v>343776.51000000007</v>
      </c>
      <c r="C65" s="235">
        <v>180892.59999999998</v>
      </c>
      <c r="D65" s="235">
        <v>88477.690000000046</v>
      </c>
      <c r="E65" s="235">
        <v>60558.369999999995</v>
      </c>
      <c r="F65" s="235">
        <v>874.90000000000009</v>
      </c>
      <c r="G65" s="235">
        <v>5705.96</v>
      </c>
      <c r="H65" s="235">
        <v>7266.99</v>
      </c>
      <c r="I65" s="235"/>
      <c r="J65" s="235">
        <v>0</v>
      </c>
      <c r="K65" s="240"/>
      <c r="L65" s="16"/>
    </row>
    <row r="66" spans="1:12" x14ac:dyDescent="0.3">
      <c r="A66" s="2" t="s">
        <v>36</v>
      </c>
      <c r="B66" s="20">
        <f t="shared" si="3"/>
        <v>4863350.28</v>
      </c>
      <c r="C66" s="235">
        <v>2130123.8200000003</v>
      </c>
      <c r="D66" s="235">
        <v>721507.17999999993</v>
      </c>
      <c r="E66" s="235">
        <v>960897.84000000008</v>
      </c>
      <c r="F66" s="235">
        <v>7518.72</v>
      </c>
      <c r="G66" s="235">
        <v>228648.95999999996</v>
      </c>
      <c r="H66" s="235">
        <v>814653.75999999989</v>
      </c>
      <c r="I66" s="235"/>
      <c r="J66" s="235">
        <v>0</v>
      </c>
      <c r="K66" s="240"/>
      <c r="L66" s="16"/>
    </row>
    <row r="67" spans="1:12" x14ac:dyDescent="0.3">
      <c r="A67" s="2" t="s">
        <v>37</v>
      </c>
      <c r="B67" s="20">
        <f t="shared" si="3"/>
        <v>145086.69</v>
      </c>
      <c r="C67" s="235">
        <v>31232</v>
      </c>
      <c r="D67" s="235">
        <v>40250</v>
      </c>
      <c r="E67" s="235">
        <v>937.1</v>
      </c>
      <c r="F67" s="235">
        <v>0</v>
      </c>
      <c r="G67" s="235">
        <v>9926.82</v>
      </c>
      <c r="H67" s="235">
        <v>62740.76999999999</v>
      </c>
      <c r="I67" s="235"/>
      <c r="J67" s="235">
        <v>0</v>
      </c>
      <c r="K67" s="240"/>
      <c r="L67" s="16"/>
    </row>
    <row r="68" spans="1:12" x14ac:dyDescent="0.3">
      <c r="A68" s="2" t="s">
        <v>38</v>
      </c>
      <c r="B68" s="20">
        <f t="shared" si="3"/>
        <v>551732.79999999993</v>
      </c>
      <c r="C68" s="235">
        <v>408980.89999999997</v>
      </c>
      <c r="D68" s="235">
        <v>29239.929999999997</v>
      </c>
      <c r="E68" s="235">
        <v>84021.85</v>
      </c>
      <c r="F68" s="235">
        <v>14662.850000000002</v>
      </c>
      <c r="G68" s="235">
        <v>5798.77</v>
      </c>
      <c r="H68" s="235">
        <v>9028.5</v>
      </c>
      <c r="I68" s="235"/>
      <c r="J68" s="235">
        <v>0</v>
      </c>
      <c r="K68" s="240"/>
      <c r="L68" s="16"/>
    </row>
    <row r="69" spans="1:12" x14ac:dyDescent="0.3">
      <c r="A69" s="2" t="s">
        <v>39</v>
      </c>
      <c r="B69" s="20">
        <f t="shared" si="3"/>
        <v>4948710.8900000006</v>
      </c>
      <c r="C69" s="235">
        <v>2913538.1700000009</v>
      </c>
      <c r="D69" s="235">
        <v>1610946.9700000002</v>
      </c>
      <c r="E69" s="235">
        <v>212101.02000000002</v>
      </c>
      <c r="F69" s="235">
        <v>46892.23</v>
      </c>
      <c r="G69" s="235">
        <v>75209.709999999992</v>
      </c>
      <c r="H69" s="235">
        <v>90022.79</v>
      </c>
      <c r="I69" s="235"/>
      <c r="J69" s="235">
        <v>0</v>
      </c>
      <c r="K69" s="240"/>
      <c r="L69" s="16"/>
    </row>
    <row r="70" spans="1:12" x14ac:dyDescent="0.3">
      <c r="A70" s="2" t="s">
        <v>40</v>
      </c>
      <c r="B70" s="20">
        <f t="shared" si="3"/>
        <v>6503747.6599999974</v>
      </c>
      <c r="C70" s="235">
        <v>3593579.1599999988</v>
      </c>
      <c r="D70" s="235">
        <v>1515757.5399999984</v>
      </c>
      <c r="E70" s="235">
        <v>1262317.6299999999</v>
      </c>
      <c r="F70" s="235">
        <v>4979.3200000000006</v>
      </c>
      <c r="G70" s="235">
        <v>90536.560000000012</v>
      </c>
      <c r="H70" s="235">
        <v>36577.449999999997</v>
      </c>
      <c r="I70" s="235"/>
      <c r="J70" s="235">
        <v>0</v>
      </c>
      <c r="K70" s="141"/>
      <c r="L70" s="16"/>
    </row>
    <row r="71" spans="1:12" x14ac:dyDescent="0.3">
      <c r="A71" s="2" t="s">
        <v>41</v>
      </c>
      <c r="B71" s="20">
        <f t="shared" si="3"/>
        <v>470198.74</v>
      </c>
      <c r="C71" s="20">
        <v>441840.39</v>
      </c>
      <c r="D71" s="20">
        <v>0</v>
      </c>
      <c r="E71" s="20">
        <v>0</v>
      </c>
      <c r="F71" s="20">
        <v>0</v>
      </c>
      <c r="G71" s="20">
        <v>0</v>
      </c>
      <c r="H71" s="20">
        <v>0</v>
      </c>
      <c r="I71" s="20"/>
      <c r="J71" s="20">
        <v>28358.35</v>
      </c>
      <c r="K71" s="141"/>
      <c r="L71" s="16"/>
    </row>
    <row r="72" spans="1:12" x14ac:dyDescent="0.3">
      <c r="A72" s="2" t="s">
        <v>42</v>
      </c>
      <c r="B72" s="20">
        <f t="shared" si="3"/>
        <v>349129.58999999997</v>
      </c>
      <c r="C72" s="235">
        <v>228702.60999999993</v>
      </c>
      <c r="D72" s="235">
        <v>86023.12999999999</v>
      </c>
      <c r="E72" s="235">
        <v>16374.09</v>
      </c>
      <c r="F72" s="235">
        <v>18029.759999999984</v>
      </c>
      <c r="G72" s="235">
        <v>0</v>
      </c>
      <c r="H72" s="235">
        <v>0</v>
      </c>
      <c r="I72" s="235"/>
      <c r="J72" s="235">
        <v>0</v>
      </c>
      <c r="K72" s="240"/>
      <c r="L72" s="16"/>
    </row>
    <row r="73" spans="1:12" x14ac:dyDescent="0.3">
      <c r="A73" s="2" t="s">
        <v>43</v>
      </c>
      <c r="B73" s="20">
        <f t="shared" si="3"/>
        <v>465831.19999999995</v>
      </c>
      <c r="C73" s="235">
        <v>418758.04</v>
      </c>
      <c r="D73" s="235">
        <v>2511.1</v>
      </c>
      <c r="E73" s="235">
        <v>33842.550000000003</v>
      </c>
      <c r="F73" s="235">
        <v>4683</v>
      </c>
      <c r="G73" s="235">
        <v>321.89999999999998</v>
      </c>
      <c r="H73" s="235">
        <v>5714.61</v>
      </c>
      <c r="I73" s="235"/>
      <c r="J73" s="235">
        <v>0</v>
      </c>
      <c r="K73" s="240"/>
      <c r="L73" s="16"/>
    </row>
    <row r="74" spans="1:12" x14ac:dyDescent="0.3">
      <c r="A74" s="2" t="s">
        <v>44</v>
      </c>
      <c r="B74" s="20">
        <f t="shared" si="3"/>
        <v>1075752.3700000001</v>
      </c>
      <c r="C74" s="235">
        <v>322101.64</v>
      </c>
      <c r="D74" s="235">
        <v>371425.66999999993</v>
      </c>
      <c r="E74" s="235">
        <v>298603.1700000001</v>
      </c>
      <c r="F74" s="235">
        <v>0</v>
      </c>
      <c r="G74" s="235">
        <v>83621.890000000014</v>
      </c>
      <c r="H74" s="235">
        <v>0</v>
      </c>
      <c r="I74" s="235"/>
      <c r="J74" s="235">
        <v>0</v>
      </c>
      <c r="K74" s="240"/>
      <c r="L74" s="16"/>
    </row>
    <row r="75" spans="1:12" x14ac:dyDescent="0.3">
      <c r="A75" s="2" t="s">
        <v>45</v>
      </c>
      <c r="B75" s="20">
        <f t="shared" si="3"/>
        <v>430539.21</v>
      </c>
      <c r="C75" s="235">
        <v>141339.33000000002</v>
      </c>
      <c r="D75" s="235">
        <v>0</v>
      </c>
      <c r="E75" s="235">
        <v>20150</v>
      </c>
      <c r="F75" s="235">
        <v>0</v>
      </c>
      <c r="G75" s="235">
        <v>0</v>
      </c>
      <c r="H75" s="235">
        <v>269049.88</v>
      </c>
      <c r="I75" s="235"/>
      <c r="J75" s="235">
        <v>0</v>
      </c>
      <c r="K75" s="240"/>
      <c r="L75" s="16"/>
    </row>
    <row r="76" spans="1:12" x14ac:dyDescent="0.3">
      <c r="A76" s="2" t="s">
        <v>46</v>
      </c>
      <c r="B76" s="20">
        <f t="shared" si="3"/>
        <v>1665268.4399999997</v>
      </c>
      <c r="C76" s="20">
        <v>596623.31999999972</v>
      </c>
      <c r="D76" s="20">
        <v>230680.75</v>
      </c>
      <c r="E76" s="20">
        <v>758581.06999999983</v>
      </c>
      <c r="F76" s="20">
        <v>3275.28</v>
      </c>
      <c r="G76" s="20">
        <v>63097.98</v>
      </c>
      <c r="H76" s="20">
        <v>13010.04</v>
      </c>
      <c r="I76" s="20"/>
      <c r="J76" s="20">
        <v>0</v>
      </c>
      <c r="K76" s="141"/>
      <c r="L76" s="16"/>
    </row>
    <row r="77" spans="1:12" x14ac:dyDescent="0.3">
      <c r="A77" s="2" t="s">
        <v>47</v>
      </c>
      <c r="B77" s="20">
        <f t="shared" si="3"/>
        <v>1194224.5400000003</v>
      </c>
      <c r="C77" s="235">
        <v>603961.41000000027</v>
      </c>
      <c r="D77" s="235">
        <v>217501.36000000004</v>
      </c>
      <c r="E77" s="235">
        <v>177490.78000000003</v>
      </c>
      <c r="F77" s="235">
        <v>17994.14</v>
      </c>
      <c r="G77" s="235">
        <v>96281.79</v>
      </c>
      <c r="H77" s="235">
        <v>80995.06</v>
      </c>
      <c r="I77" s="235"/>
      <c r="J77" s="235">
        <v>0</v>
      </c>
      <c r="K77" s="240"/>
      <c r="L77" s="16"/>
    </row>
    <row r="78" spans="1:12" x14ac:dyDescent="0.3">
      <c r="A78" s="2" t="s">
        <v>48</v>
      </c>
      <c r="B78" s="20">
        <f t="shared" si="3"/>
        <v>1385690.7300000002</v>
      </c>
      <c r="C78" s="235">
        <v>753851.99000000022</v>
      </c>
      <c r="D78" s="235">
        <v>153483.47000000003</v>
      </c>
      <c r="E78" s="235">
        <v>401096.26000000013</v>
      </c>
      <c r="F78" s="235">
        <v>294.08</v>
      </c>
      <c r="G78" s="235">
        <v>76964.929999999993</v>
      </c>
      <c r="H78" s="235">
        <v>0</v>
      </c>
      <c r="I78" s="235"/>
      <c r="J78" s="235">
        <v>0</v>
      </c>
      <c r="K78" s="240"/>
      <c r="L78" s="16"/>
    </row>
    <row r="79" spans="1:12" x14ac:dyDescent="0.3">
      <c r="A79" s="2" t="s">
        <v>49</v>
      </c>
      <c r="B79" s="20">
        <f t="shared" si="3"/>
        <v>335359</v>
      </c>
      <c r="C79" s="235">
        <v>16081</v>
      </c>
      <c r="D79" s="235">
        <v>86889</v>
      </c>
      <c r="E79" s="235">
        <v>211392</v>
      </c>
      <c r="F79" s="235">
        <v>1708</v>
      </c>
      <c r="G79" s="235">
        <v>4</v>
      </c>
      <c r="H79" s="235">
        <v>19285</v>
      </c>
      <c r="I79" s="235"/>
      <c r="J79" s="235">
        <v>0</v>
      </c>
      <c r="K79" s="240"/>
      <c r="L79" s="16"/>
    </row>
    <row r="80" spans="1:12" x14ac:dyDescent="0.3">
      <c r="A80" s="2" t="s">
        <v>50</v>
      </c>
      <c r="B80" s="20">
        <f t="shared" si="3"/>
        <v>920908.46</v>
      </c>
      <c r="C80" s="235">
        <v>497863.87999999989</v>
      </c>
      <c r="D80" s="235">
        <v>231818.48</v>
      </c>
      <c r="E80" s="235">
        <v>143451.54999999999</v>
      </c>
      <c r="F80" s="235">
        <v>19794.8</v>
      </c>
      <c r="G80" s="235">
        <v>8497.26</v>
      </c>
      <c r="H80" s="235">
        <v>19482.490000000002</v>
      </c>
      <c r="I80" s="235"/>
      <c r="J80" s="235">
        <v>0</v>
      </c>
      <c r="K80" s="141"/>
      <c r="L80" s="16"/>
    </row>
    <row r="81" spans="1:12" x14ac:dyDescent="0.3">
      <c r="A81" s="2" t="s">
        <v>51</v>
      </c>
      <c r="B81" s="20">
        <f t="shared" si="3"/>
        <v>2041364.05</v>
      </c>
      <c r="C81" s="235">
        <v>1073981.1599999999</v>
      </c>
      <c r="D81" s="235">
        <v>337028.31999999995</v>
      </c>
      <c r="E81" s="235">
        <v>268719</v>
      </c>
      <c r="F81" s="235">
        <v>9809.27</v>
      </c>
      <c r="G81" s="235">
        <v>25343.34</v>
      </c>
      <c r="H81" s="235">
        <v>52467.159999999996</v>
      </c>
      <c r="I81" s="235"/>
      <c r="J81" s="235">
        <v>274015.8000000001</v>
      </c>
      <c r="K81" s="240"/>
      <c r="L81" s="16"/>
    </row>
    <row r="82" spans="1:12" x14ac:dyDescent="0.3">
      <c r="A82" s="2" t="s">
        <v>52</v>
      </c>
      <c r="B82" s="20">
        <f t="shared" si="3"/>
        <v>2496477.0299999998</v>
      </c>
      <c r="C82" s="235">
        <v>2347279.19</v>
      </c>
      <c r="D82" s="235">
        <v>17841.12</v>
      </c>
      <c r="E82" s="235">
        <v>90415.239999999991</v>
      </c>
      <c r="F82" s="235">
        <v>40889.479999999996</v>
      </c>
      <c r="G82" s="235">
        <v>52</v>
      </c>
      <c r="H82" s="235">
        <v>0</v>
      </c>
      <c r="I82" s="235"/>
      <c r="J82" s="235">
        <v>0</v>
      </c>
      <c r="K82" s="240"/>
      <c r="L82" s="16"/>
    </row>
    <row r="83" spans="1:12" x14ac:dyDescent="0.3">
      <c r="A83" s="2" t="s">
        <v>53</v>
      </c>
      <c r="B83" s="20">
        <f t="shared" si="3"/>
        <v>2857190.8400000003</v>
      </c>
      <c r="C83" s="235">
        <v>2187400.29</v>
      </c>
      <c r="D83" s="235">
        <v>130077.26000000002</v>
      </c>
      <c r="E83" s="235">
        <v>453846.62</v>
      </c>
      <c r="F83" s="235">
        <v>22194.2</v>
      </c>
      <c r="G83" s="235">
        <v>29825.649999999998</v>
      </c>
      <c r="H83" s="235">
        <v>33846.82</v>
      </c>
      <c r="I83" s="235"/>
      <c r="J83" s="235">
        <v>0</v>
      </c>
      <c r="K83" s="240"/>
      <c r="L83" s="16"/>
    </row>
    <row r="84" spans="1:12" x14ac:dyDescent="0.3">
      <c r="A84" s="2" t="s">
        <v>54</v>
      </c>
      <c r="B84" s="20">
        <f t="shared" si="3"/>
        <v>262547.98000000004</v>
      </c>
      <c r="C84" s="235">
        <v>193555.79000000004</v>
      </c>
      <c r="D84" s="235">
        <v>45156.98</v>
      </c>
      <c r="E84" s="235">
        <v>18885.28</v>
      </c>
      <c r="F84" s="235">
        <v>4949.93</v>
      </c>
      <c r="G84" s="235">
        <v>0</v>
      </c>
      <c r="H84" s="235">
        <v>0</v>
      </c>
      <c r="I84" s="235"/>
      <c r="J84" s="235">
        <v>0</v>
      </c>
      <c r="K84" s="141"/>
      <c r="L84" s="16"/>
    </row>
    <row r="85" spans="1:12" x14ac:dyDescent="0.3">
      <c r="A85" s="2" t="s">
        <v>55</v>
      </c>
      <c r="B85" s="20">
        <f t="shared" si="3"/>
        <v>4023748.6499999966</v>
      </c>
      <c r="C85" s="235">
        <v>2159508.6099999966</v>
      </c>
      <c r="D85" s="235">
        <v>57869.159999999996</v>
      </c>
      <c r="E85" s="235">
        <v>1020919.7500000001</v>
      </c>
      <c r="F85" s="235">
        <v>90114.039999999979</v>
      </c>
      <c r="G85" s="235">
        <v>251691.90000000002</v>
      </c>
      <c r="H85" s="235">
        <v>443645.19</v>
      </c>
      <c r="I85" s="235"/>
      <c r="J85" s="235">
        <v>0</v>
      </c>
      <c r="K85" s="240"/>
      <c r="L85" s="16"/>
    </row>
    <row r="86" spans="1:12" x14ac:dyDescent="0.3">
      <c r="A86" s="2" t="s">
        <v>56</v>
      </c>
      <c r="B86" s="141">
        <f>SUM(C86:J86)</f>
        <v>2233822.5700000003</v>
      </c>
      <c r="C86" s="236">
        <v>692255.55999999994</v>
      </c>
      <c r="D86" s="236">
        <v>812417.04000000015</v>
      </c>
      <c r="E86" s="236">
        <v>674534.76000000024</v>
      </c>
      <c r="F86" s="236">
        <v>12092.5</v>
      </c>
      <c r="G86" s="236">
        <v>4455.87</v>
      </c>
      <c r="H86" s="236">
        <v>38066.840000000004</v>
      </c>
      <c r="I86" s="236"/>
      <c r="J86" s="236">
        <v>0</v>
      </c>
      <c r="K86" s="240"/>
      <c r="L86" s="16"/>
    </row>
    <row r="87" spans="1:12" x14ac:dyDescent="0.3">
      <c r="A87" s="90" t="s">
        <v>57</v>
      </c>
      <c r="B87" s="197">
        <f>SUM(C87:J87)</f>
        <v>644369.12999999977</v>
      </c>
      <c r="C87" s="242">
        <v>517322.75999999978</v>
      </c>
      <c r="D87" s="242">
        <v>36768.36</v>
      </c>
      <c r="E87" s="242">
        <v>69914.280000000013</v>
      </c>
      <c r="F87" s="242">
        <v>19682.260000000002</v>
      </c>
      <c r="G87" s="242">
        <v>681.47</v>
      </c>
      <c r="H87" s="242">
        <v>0</v>
      </c>
      <c r="I87" s="242"/>
      <c r="J87" s="242">
        <v>0</v>
      </c>
      <c r="K87" s="240"/>
      <c r="L87" s="16"/>
    </row>
    <row r="88" spans="1:12" x14ac:dyDescent="0.3">
      <c r="A88" s="37" t="s">
        <v>1047</v>
      </c>
    </row>
    <row r="89" spans="1:12" x14ac:dyDescent="0.3">
      <c r="A89" s="1"/>
    </row>
    <row r="93" spans="1:12" ht="21.75" x14ac:dyDescent="0.4">
      <c r="A93" s="12" t="s">
        <v>519</v>
      </c>
    </row>
    <row r="94" spans="1:12" ht="21.75" x14ac:dyDescent="0.4">
      <c r="A94" s="12" t="s">
        <v>576</v>
      </c>
    </row>
    <row r="95" spans="1:12" ht="21.75" x14ac:dyDescent="0.4">
      <c r="A95" s="12" t="s">
        <v>0</v>
      </c>
      <c r="B95" s="80"/>
    </row>
    <row r="97" spans="1:11" ht="45" x14ac:dyDescent="0.3">
      <c r="A97" s="222" t="s">
        <v>17</v>
      </c>
      <c r="B97" s="222" t="s">
        <v>534</v>
      </c>
      <c r="C97" s="222" t="s">
        <v>577</v>
      </c>
      <c r="D97" s="222" t="s">
        <v>578</v>
      </c>
      <c r="E97" s="222" t="s">
        <v>579</v>
      </c>
      <c r="F97" s="222" t="s">
        <v>580</v>
      </c>
      <c r="G97" s="222" t="s">
        <v>581</v>
      </c>
      <c r="H97" s="222" t="s">
        <v>582</v>
      </c>
      <c r="I97" s="222" t="s">
        <v>583</v>
      </c>
      <c r="J97" s="222" t="s">
        <v>584</v>
      </c>
    </row>
    <row r="99" spans="1:11" x14ac:dyDescent="0.3">
      <c r="A99" s="162" t="s">
        <v>25</v>
      </c>
      <c r="B99" s="164">
        <f>SUM(B101:B132)</f>
        <v>13338047.959999999</v>
      </c>
      <c r="C99" s="13">
        <f>SUM(C101:C132)</f>
        <v>10482400.26</v>
      </c>
      <c r="D99" s="13">
        <f t="shared" ref="D99:J99" si="4">SUM(D101:D132)</f>
        <v>1963826.5400000003</v>
      </c>
      <c r="E99" s="13">
        <f t="shared" si="4"/>
        <v>765984.78</v>
      </c>
      <c r="F99" s="13">
        <f t="shared" si="4"/>
        <v>0</v>
      </c>
      <c r="G99" s="13">
        <f t="shared" si="4"/>
        <v>101731.59</v>
      </c>
      <c r="H99" s="13">
        <f t="shared" si="4"/>
        <v>24104.790000000005</v>
      </c>
      <c r="I99" s="13">
        <f t="shared" si="4"/>
        <v>0</v>
      </c>
      <c r="J99" s="13">
        <f t="shared" si="4"/>
        <v>0</v>
      </c>
      <c r="K99" s="13"/>
    </row>
    <row r="100" spans="1:11" x14ac:dyDescent="0.3">
      <c r="A100" s="35"/>
      <c r="C100" s="20"/>
      <c r="D100" s="20"/>
      <c r="E100" s="20"/>
      <c r="F100" s="20"/>
      <c r="G100" s="20"/>
      <c r="H100" s="20"/>
      <c r="I100" s="20"/>
      <c r="J100" s="20"/>
      <c r="K100" s="20"/>
    </row>
    <row r="101" spans="1:11" x14ac:dyDescent="0.3">
      <c r="A101" s="35" t="s">
        <v>26</v>
      </c>
      <c r="B101" s="20">
        <f>SUM(C101:J101)</f>
        <v>0</v>
      </c>
      <c r="C101" s="56">
        <v>0</v>
      </c>
      <c r="D101" s="56">
        <v>0</v>
      </c>
      <c r="E101" s="56">
        <v>0</v>
      </c>
      <c r="F101" s="56"/>
      <c r="G101" s="56">
        <v>0</v>
      </c>
      <c r="H101" s="56">
        <v>0</v>
      </c>
      <c r="I101" s="35"/>
      <c r="J101" s="35"/>
    </row>
    <row r="102" spans="1:11" x14ac:dyDescent="0.3">
      <c r="A102" s="35" t="s">
        <v>27</v>
      </c>
      <c r="B102" s="20">
        <f t="shared" ref="B102:B132" si="5">SUM(C102:J102)</f>
        <v>98962.900000000009</v>
      </c>
      <c r="C102" s="20">
        <v>86140.58</v>
      </c>
      <c r="D102" s="20">
        <v>16016.93</v>
      </c>
      <c r="E102" s="20">
        <v>-3195.91</v>
      </c>
      <c r="F102" s="20"/>
      <c r="G102" s="20">
        <v>7.1054273576010019E-15</v>
      </c>
      <c r="H102" s="20">
        <v>1.3</v>
      </c>
      <c r="I102" s="20"/>
      <c r="J102" s="20"/>
    </row>
    <row r="103" spans="1:11" x14ac:dyDescent="0.3">
      <c r="A103" s="35" t="s">
        <v>28</v>
      </c>
      <c r="B103" s="20">
        <f t="shared" si="5"/>
        <v>4910.0399999999991</v>
      </c>
      <c r="C103" s="20">
        <v>3801.41</v>
      </c>
      <c r="D103" s="20">
        <v>491.86</v>
      </c>
      <c r="E103" s="20">
        <v>616.77</v>
      </c>
      <c r="F103" s="20"/>
      <c r="G103" s="20">
        <v>0</v>
      </c>
      <c r="H103" s="20">
        <v>0</v>
      </c>
      <c r="I103" s="20"/>
      <c r="J103" s="20"/>
    </row>
    <row r="104" spans="1:11" x14ac:dyDescent="0.3">
      <c r="A104" s="35" t="s">
        <v>29</v>
      </c>
      <c r="B104" s="20">
        <f t="shared" si="5"/>
        <v>203032.12999999998</v>
      </c>
      <c r="C104" s="235">
        <v>157884.01999999999</v>
      </c>
      <c r="D104" s="235">
        <v>29700.899999999994</v>
      </c>
      <c r="E104" s="235">
        <v>14301.27</v>
      </c>
      <c r="F104" s="235"/>
      <c r="G104" s="235">
        <v>1150.22</v>
      </c>
      <c r="H104" s="235">
        <v>-4.28</v>
      </c>
      <c r="I104" s="235"/>
      <c r="J104" s="235"/>
    </row>
    <row r="105" spans="1:11" x14ac:dyDescent="0.3">
      <c r="A105" s="35" t="s">
        <v>30</v>
      </c>
      <c r="B105" s="20">
        <f t="shared" si="5"/>
        <v>304385.06</v>
      </c>
      <c r="C105" s="235">
        <v>236705.72999999998</v>
      </c>
      <c r="D105" s="235">
        <v>47446.509999999995</v>
      </c>
      <c r="E105" s="235">
        <v>19471.490000000002</v>
      </c>
      <c r="F105" s="235"/>
      <c r="G105" s="235">
        <v>757.19999999999993</v>
      </c>
      <c r="H105" s="235">
        <v>4.13</v>
      </c>
      <c r="I105" s="235"/>
      <c r="J105" s="235"/>
    </row>
    <row r="106" spans="1:11" x14ac:dyDescent="0.3">
      <c r="A106" s="35" t="s">
        <v>31</v>
      </c>
      <c r="B106" s="20">
        <f t="shared" si="5"/>
        <v>0</v>
      </c>
      <c r="C106" s="235">
        <v>0</v>
      </c>
      <c r="D106" s="235">
        <v>0</v>
      </c>
      <c r="E106" s="235">
        <v>0</v>
      </c>
      <c r="F106" s="235"/>
      <c r="G106" s="235">
        <v>0</v>
      </c>
      <c r="H106" s="235">
        <v>0</v>
      </c>
      <c r="I106" s="235"/>
      <c r="J106" s="235"/>
    </row>
    <row r="107" spans="1:11" x14ac:dyDescent="0.3">
      <c r="A107" s="35" t="s">
        <v>32</v>
      </c>
      <c r="B107" s="20">
        <f t="shared" si="5"/>
        <v>1742844.8599999994</v>
      </c>
      <c r="C107" s="235">
        <v>1314796.5299999993</v>
      </c>
      <c r="D107" s="235">
        <v>279721.4800000001</v>
      </c>
      <c r="E107" s="235">
        <v>128145.32999999999</v>
      </c>
      <c r="F107" s="235"/>
      <c r="G107" s="235">
        <v>13664.419999999995</v>
      </c>
      <c r="H107" s="235">
        <v>6517.1000000000022</v>
      </c>
      <c r="I107" s="235"/>
      <c r="J107" s="235"/>
    </row>
    <row r="108" spans="1:11" x14ac:dyDescent="0.3">
      <c r="A108" s="35" t="s">
        <v>33</v>
      </c>
      <c r="B108" s="20">
        <f t="shared" si="5"/>
        <v>414860.55</v>
      </c>
      <c r="C108" s="235">
        <v>318438.53999999998</v>
      </c>
      <c r="D108" s="235">
        <v>60159.97</v>
      </c>
      <c r="E108" s="235">
        <v>35686.100000000006</v>
      </c>
      <c r="F108" s="235"/>
      <c r="G108" s="235">
        <v>576.69999999999993</v>
      </c>
      <c r="H108" s="235">
        <v>-0.76</v>
      </c>
      <c r="I108" s="235"/>
      <c r="J108" s="235"/>
    </row>
    <row r="109" spans="1:11" x14ac:dyDescent="0.3">
      <c r="A109" s="35" t="s">
        <v>34</v>
      </c>
      <c r="B109" s="20">
        <f t="shared" si="5"/>
        <v>1831551.46</v>
      </c>
      <c r="C109" s="235">
        <v>1826090.89</v>
      </c>
      <c r="D109" s="235">
        <v>6489.3700000000008</v>
      </c>
      <c r="E109" s="235">
        <v>27918.199999999997</v>
      </c>
      <c r="F109" s="235"/>
      <c r="G109" s="235">
        <v>-28948.84</v>
      </c>
      <c r="H109" s="235">
        <v>1.84</v>
      </c>
      <c r="I109" s="235"/>
      <c r="J109" s="235"/>
    </row>
    <row r="110" spans="1:11" x14ac:dyDescent="0.3">
      <c r="A110" s="35" t="s">
        <v>35</v>
      </c>
      <c r="B110" s="20">
        <f t="shared" si="5"/>
        <v>399050.79</v>
      </c>
      <c r="C110" s="235">
        <v>308873.08</v>
      </c>
      <c r="D110" s="235">
        <v>64412.859999999979</v>
      </c>
      <c r="E110" s="235">
        <v>25180.89</v>
      </c>
      <c r="F110" s="235"/>
      <c r="G110" s="235">
        <v>562.79</v>
      </c>
      <c r="H110" s="235">
        <v>21.17</v>
      </c>
      <c r="I110" s="235"/>
      <c r="J110" s="235"/>
    </row>
    <row r="111" spans="1:11" x14ac:dyDescent="0.3">
      <c r="A111" s="35" t="s">
        <v>36</v>
      </c>
      <c r="B111" s="20">
        <f t="shared" si="5"/>
        <v>7439.4</v>
      </c>
      <c r="C111" s="235">
        <v>4744.07</v>
      </c>
      <c r="D111" s="235">
        <v>2318.35</v>
      </c>
      <c r="E111" s="235">
        <v>375.68999999999994</v>
      </c>
      <c r="F111" s="235"/>
      <c r="G111" s="235">
        <v>0</v>
      </c>
      <c r="H111" s="235">
        <v>1.29</v>
      </c>
      <c r="I111" s="235"/>
      <c r="J111" s="235"/>
    </row>
    <row r="112" spans="1:11" x14ac:dyDescent="0.3">
      <c r="A112" s="35" t="s">
        <v>37</v>
      </c>
      <c r="B112" s="20">
        <f t="shared" si="5"/>
        <v>141704.97999999998</v>
      </c>
      <c r="C112" s="235">
        <v>103780.08</v>
      </c>
      <c r="D112" s="235">
        <v>20438.829999999998</v>
      </c>
      <c r="E112" s="235">
        <v>16653.680000000004</v>
      </c>
      <c r="F112" s="235"/>
      <c r="G112" s="235">
        <v>832.39999999999964</v>
      </c>
      <c r="H112" s="235">
        <v>-0.01</v>
      </c>
      <c r="I112" s="235"/>
      <c r="J112" s="235"/>
    </row>
    <row r="113" spans="1:10" x14ac:dyDescent="0.3">
      <c r="A113" s="35" t="s">
        <v>38</v>
      </c>
      <c r="B113" s="20">
        <f t="shared" si="5"/>
        <v>648643.4</v>
      </c>
      <c r="C113" s="235">
        <v>498202.26</v>
      </c>
      <c r="D113" s="235">
        <v>112719.42000000001</v>
      </c>
      <c r="E113" s="235">
        <v>18656.32</v>
      </c>
      <c r="F113" s="235"/>
      <c r="G113" s="235">
        <v>7525.5199999999977</v>
      </c>
      <c r="H113" s="235">
        <v>11539.879999999997</v>
      </c>
      <c r="I113" s="235"/>
      <c r="J113" s="235"/>
    </row>
    <row r="114" spans="1:10" x14ac:dyDescent="0.3">
      <c r="A114" s="35" t="s">
        <v>39</v>
      </c>
      <c r="B114" s="20">
        <f t="shared" si="5"/>
        <v>6961.4199999999992</v>
      </c>
      <c r="C114" s="235">
        <v>4298.8999999999996</v>
      </c>
      <c r="D114" s="235">
        <v>1810.5800000000002</v>
      </c>
      <c r="E114" s="235">
        <v>851.93999999999994</v>
      </c>
      <c r="F114" s="235"/>
      <c r="G114" s="235">
        <v>0</v>
      </c>
      <c r="H114" s="235">
        <v>0</v>
      </c>
      <c r="I114" s="235"/>
      <c r="J114" s="235"/>
    </row>
    <row r="115" spans="1:10" x14ac:dyDescent="0.3">
      <c r="A115" s="35" t="s">
        <v>40</v>
      </c>
      <c r="B115" s="20">
        <f t="shared" si="5"/>
        <v>218245.01</v>
      </c>
      <c r="C115" s="235">
        <v>162425.07</v>
      </c>
      <c r="D115" s="235">
        <v>34534.410000000003</v>
      </c>
      <c r="E115" s="235">
        <v>22946.2</v>
      </c>
      <c r="F115" s="235"/>
      <c r="G115" s="235">
        <v>-1669.2299999999998</v>
      </c>
      <c r="H115" s="235">
        <v>8.56</v>
      </c>
      <c r="I115" s="235"/>
      <c r="J115" s="235"/>
    </row>
    <row r="116" spans="1:10" x14ac:dyDescent="0.3">
      <c r="A116" s="35" t="s">
        <v>41</v>
      </c>
      <c r="B116" s="20">
        <f t="shared" si="5"/>
        <v>1040882.9600000002</v>
      </c>
      <c r="C116" s="235">
        <v>690746.75000000012</v>
      </c>
      <c r="D116" s="235">
        <v>270010.98</v>
      </c>
      <c r="E116" s="235">
        <v>76931.510000000024</v>
      </c>
      <c r="F116" s="235"/>
      <c r="G116" s="235">
        <v>4222.66</v>
      </c>
      <c r="H116" s="235">
        <v>-1028.9399999999991</v>
      </c>
      <c r="I116" s="235"/>
      <c r="J116" s="235"/>
    </row>
    <row r="117" spans="1:10" x14ac:dyDescent="0.3">
      <c r="A117" s="35" t="s">
        <v>42</v>
      </c>
      <c r="B117" s="20">
        <f t="shared" si="5"/>
        <v>3172.14</v>
      </c>
      <c r="C117" s="20">
        <v>1833.56</v>
      </c>
      <c r="D117" s="20">
        <v>819.79</v>
      </c>
      <c r="E117" s="20">
        <v>518.79</v>
      </c>
      <c r="F117" s="20"/>
      <c r="G117" s="20">
        <v>0</v>
      </c>
      <c r="H117" s="20">
        <v>0</v>
      </c>
      <c r="I117" s="20"/>
      <c r="J117" s="20"/>
    </row>
    <row r="118" spans="1:10" x14ac:dyDescent="0.3">
      <c r="A118" s="35" t="s">
        <v>43</v>
      </c>
      <c r="B118" s="20">
        <f t="shared" si="5"/>
        <v>202380.57</v>
      </c>
      <c r="C118" s="235">
        <v>148254.57</v>
      </c>
      <c r="D118" s="235">
        <v>32061.010000000002</v>
      </c>
      <c r="E118" s="235">
        <v>19961.86</v>
      </c>
      <c r="F118" s="235"/>
      <c r="G118" s="235">
        <v>2103.56</v>
      </c>
      <c r="H118" s="235">
        <v>-0.43</v>
      </c>
      <c r="I118" s="235"/>
      <c r="J118" s="235"/>
    </row>
    <row r="119" spans="1:10" x14ac:dyDescent="0.3">
      <c r="A119" s="35" t="s">
        <v>44</v>
      </c>
      <c r="B119" s="20">
        <f t="shared" si="5"/>
        <v>45448.21</v>
      </c>
      <c r="C119" s="235">
        <v>1762.59</v>
      </c>
      <c r="D119" s="235">
        <v>517.56000000000006</v>
      </c>
      <c r="E119" s="235">
        <v>716.65000000000009</v>
      </c>
      <c r="F119" s="235"/>
      <c r="G119" s="235">
        <v>42451.409999999996</v>
      </c>
      <c r="H119" s="235">
        <v>0</v>
      </c>
      <c r="I119" s="235"/>
      <c r="J119" s="235"/>
    </row>
    <row r="120" spans="1:10" x14ac:dyDescent="0.3">
      <c r="A120" s="35" t="s">
        <v>45</v>
      </c>
      <c r="B120" s="20">
        <f t="shared" si="5"/>
        <v>1388712.9799999995</v>
      </c>
      <c r="C120" s="235">
        <v>1121195.1399999997</v>
      </c>
      <c r="D120" s="235">
        <v>211770.38</v>
      </c>
      <c r="E120" s="235">
        <v>46912.280000000021</v>
      </c>
      <c r="F120" s="235"/>
      <c r="G120" s="235">
        <v>2610.6600000000003</v>
      </c>
      <c r="H120" s="235">
        <v>6224.52</v>
      </c>
      <c r="I120" s="235"/>
      <c r="J120" s="235"/>
    </row>
    <row r="121" spans="1:10" x14ac:dyDescent="0.3">
      <c r="A121" s="35" t="s">
        <v>46</v>
      </c>
      <c r="B121" s="20">
        <f t="shared" si="5"/>
        <v>912131.68000000028</v>
      </c>
      <c r="C121" s="235">
        <v>694630.85000000021</v>
      </c>
      <c r="D121" s="235">
        <v>155281.40999999997</v>
      </c>
      <c r="E121" s="235">
        <v>60616.859999999986</v>
      </c>
      <c r="F121" s="235"/>
      <c r="G121" s="235">
        <v>1580.67</v>
      </c>
      <c r="H121" s="235">
        <v>21.89</v>
      </c>
      <c r="I121" s="235"/>
      <c r="J121" s="235"/>
    </row>
    <row r="122" spans="1:10" x14ac:dyDescent="0.3">
      <c r="A122" s="35" t="s">
        <v>47</v>
      </c>
      <c r="B122" s="20">
        <f t="shared" si="5"/>
        <v>7375.1600000000008</v>
      </c>
      <c r="C122" s="20">
        <v>7186.56</v>
      </c>
      <c r="D122" s="20">
        <v>25.849999999999998</v>
      </c>
      <c r="E122" s="20">
        <v>162.75</v>
      </c>
      <c r="F122" s="20"/>
      <c r="G122" s="20">
        <v>0</v>
      </c>
      <c r="H122" s="20">
        <v>0</v>
      </c>
      <c r="I122" s="20"/>
      <c r="J122" s="20"/>
    </row>
    <row r="123" spans="1:10" x14ac:dyDescent="0.3">
      <c r="A123" s="35" t="s">
        <v>48</v>
      </c>
      <c r="B123" s="20">
        <f t="shared" si="5"/>
        <v>0</v>
      </c>
      <c r="C123" s="235">
        <v>0</v>
      </c>
      <c r="D123" s="235">
        <v>0</v>
      </c>
      <c r="E123" s="235">
        <v>0</v>
      </c>
      <c r="F123" s="235"/>
      <c r="G123" s="235">
        <v>0</v>
      </c>
      <c r="H123" s="235">
        <v>0</v>
      </c>
      <c r="I123" s="235"/>
      <c r="J123" s="235"/>
    </row>
    <row r="124" spans="1:10" x14ac:dyDescent="0.3">
      <c r="A124" s="35" t="s">
        <v>49</v>
      </c>
      <c r="B124" s="20">
        <f t="shared" si="5"/>
        <v>681748.47</v>
      </c>
      <c r="C124" s="235">
        <v>521597.77999999997</v>
      </c>
      <c r="D124" s="235">
        <v>130189.75</v>
      </c>
      <c r="E124" s="235">
        <v>21745.889999999996</v>
      </c>
      <c r="F124" s="235"/>
      <c r="G124" s="235">
        <v>7969.7099999999991</v>
      </c>
      <c r="H124" s="235">
        <v>245.34</v>
      </c>
      <c r="I124" s="235"/>
      <c r="J124" s="235"/>
    </row>
    <row r="125" spans="1:10" x14ac:dyDescent="0.3">
      <c r="A125" s="35" t="s">
        <v>50</v>
      </c>
      <c r="B125" s="20">
        <f t="shared" si="5"/>
        <v>301286.35999999993</v>
      </c>
      <c r="C125" s="235">
        <v>214021.24999999994</v>
      </c>
      <c r="D125" s="235">
        <v>65461.969999999994</v>
      </c>
      <c r="E125" s="235">
        <v>20982.590000000004</v>
      </c>
      <c r="F125" s="235"/>
      <c r="G125" s="235">
        <v>819.06</v>
      </c>
      <c r="H125" s="235">
        <v>1.49</v>
      </c>
      <c r="I125" s="235"/>
      <c r="J125" s="235"/>
    </row>
    <row r="126" spans="1:10" x14ac:dyDescent="0.3">
      <c r="A126" s="35" t="s">
        <v>51</v>
      </c>
      <c r="B126" s="20">
        <f t="shared" si="5"/>
        <v>4518.3500000000004</v>
      </c>
      <c r="C126" s="235">
        <v>2173.75</v>
      </c>
      <c r="D126" s="235">
        <v>1037.58</v>
      </c>
      <c r="E126" s="235">
        <v>1307.02</v>
      </c>
      <c r="F126" s="235"/>
      <c r="G126" s="235">
        <v>0</v>
      </c>
      <c r="H126" s="235">
        <v>0</v>
      </c>
      <c r="I126" s="235"/>
      <c r="J126" s="235"/>
    </row>
    <row r="127" spans="1:10" x14ac:dyDescent="0.3">
      <c r="A127" s="35" t="s">
        <v>52</v>
      </c>
      <c r="B127" s="20">
        <f t="shared" si="5"/>
        <v>0</v>
      </c>
      <c r="C127" s="235">
        <v>0</v>
      </c>
      <c r="D127" s="235">
        <v>0</v>
      </c>
      <c r="E127" s="235">
        <v>0</v>
      </c>
      <c r="F127" s="235"/>
      <c r="G127" s="235">
        <v>0</v>
      </c>
      <c r="H127" s="235">
        <v>0</v>
      </c>
      <c r="I127" s="235"/>
      <c r="J127" s="235"/>
    </row>
    <row r="128" spans="1:10" x14ac:dyDescent="0.3">
      <c r="A128" s="35" t="s">
        <v>53</v>
      </c>
      <c r="B128" s="20">
        <f t="shared" si="5"/>
        <v>363171.91000000003</v>
      </c>
      <c r="C128" s="235">
        <v>278525.44</v>
      </c>
      <c r="D128" s="235">
        <v>53073.81</v>
      </c>
      <c r="E128" s="235">
        <v>30110.519999999997</v>
      </c>
      <c r="F128" s="235"/>
      <c r="G128" s="235">
        <v>1461.2600000000002</v>
      </c>
      <c r="H128" s="235">
        <v>0.88</v>
      </c>
      <c r="I128" s="235"/>
      <c r="J128" s="235"/>
    </row>
    <row r="129" spans="1:10" x14ac:dyDescent="0.3">
      <c r="A129" s="35" t="s">
        <v>54</v>
      </c>
      <c r="B129" s="20">
        <f t="shared" si="5"/>
        <v>4150.4800000000005</v>
      </c>
      <c r="C129" s="235">
        <v>2208.98</v>
      </c>
      <c r="D129" s="235">
        <v>1310.1100000000001</v>
      </c>
      <c r="E129" s="235">
        <v>581.35</v>
      </c>
      <c r="F129" s="235"/>
      <c r="G129" s="235">
        <v>50.04</v>
      </c>
      <c r="H129" s="235">
        <v>0</v>
      </c>
      <c r="I129" s="235"/>
      <c r="J129" s="235"/>
    </row>
    <row r="130" spans="1:10" x14ac:dyDescent="0.3">
      <c r="A130" s="35" t="s">
        <v>55</v>
      </c>
      <c r="B130" s="20">
        <f t="shared" si="5"/>
        <v>1324561.4799999997</v>
      </c>
      <c r="C130" s="235">
        <v>998655.3899999999</v>
      </c>
      <c r="D130" s="235">
        <v>193630.41999999993</v>
      </c>
      <c r="E130" s="235">
        <v>126436.85</v>
      </c>
      <c r="F130" s="235"/>
      <c r="G130" s="235">
        <v>5842.1500000000005</v>
      </c>
      <c r="H130" s="235">
        <v>-3.33</v>
      </c>
      <c r="I130" s="235"/>
      <c r="J130" s="235"/>
    </row>
    <row r="131" spans="1:10" x14ac:dyDescent="0.3">
      <c r="A131" s="35" t="s">
        <v>56</v>
      </c>
      <c r="B131" s="20">
        <f t="shared" si="5"/>
        <v>489563.43</v>
      </c>
      <c r="C131" s="235">
        <v>358591.66</v>
      </c>
      <c r="D131" s="235">
        <v>86233.599999999991</v>
      </c>
      <c r="E131" s="235">
        <v>43056.530000000006</v>
      </c>
      <c r="F131" s="235"/>
      <c r="G131" s="235">
        <v>1681.7599999999998</v>
      </c>
      <c r="H131" s="235">
        <v>-0.12</v>
      </c>
      <c r="I131" s="235"/>
      <c r="J131" s="235"/>
    </row>
    <row r="132" spans="1:10" x14ac:dyDescent="0.3">
      <c r="A132" s="90" t="s">
        <v>57</v>
      </c>
      <c r="B132" s="92">
        <f t="shared" si="5"/>
        <v>546351.78</v>
      </c>
      <c r="C132" s="242">
        <v>414834.83000000007</v>
      </c>
      <c r="D132" s="242">
        <v>86140.849999999991</v>
      </c>
      <c r="E132" s="242">
        <v>8335.36</v>
      </c>
      <c r="F132" s="242"/>
      <c r="G132" s="242">
        <v>36487.47</v>
      </c>
      <c r="H132" s="242">
        <v>553.27</v>
      </c>
      <c r="I132" s="242"/>
      <c r="J132" s="242"/>
    </row>
    <row r="133" spans="1:10" x14ac:dyDescent="0.3">
      <c r="A133" s="37" t="s">
        <v>1047</v>
      </c>
    </row>
    <row r="134" spans="1:10" x14ac:dyDescent="0.3">
      <c r="A134" s="1"/>
    </row>
  </sheetData>
  <hyperlinks>
    <hyperlink ref="J1" location="Inicio!D598" display="Cuadro IV.28"/>
  </hyperlinks>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tabColor theme="2" tint="-0.249977111117893"/>
  </sheetPr>
  <dimension ref="A1:L83"/>
  <sheetViews>
    <sheetView showGridLines="0" zoomScale="80" zoomScaleNormal="80" workbookViewId="0"/>
  </sheetViews>
  <sheetFormatPr baseColWidth="10" defaultColWidth="11.19921875" defaultRowHeight="15" x14ac:dyDescent="0.3"/>
  <cols>
    <col min="1" max="1" width="4.69921875" style="2" customWidth="1"/>
    <col min="2" max="2" width="49.59765625" style="2" customWidth="1"/>
    <col min="3" max="3" width="15" style="2" bestFit="1" customWidth="1"/>
    <col min="4" max="4" width="14.59765625" style="2" bestFit="1" customWidth="1"/>
    <col min="5" max="6" width="13.69921875" style="2" bestFit="1" customWidth="1"/>
    <col min="7" max="7" width="14" style="2" bestFit="1" customWidth="1"/>
    <col min="8" max="9" width="11.09765625" style="2" bestFit="1" customWidth="1"/>
    <col min="10" max="10" width="9.3984375" style="2" bestFit="1" customWidth="1"/>
    <col min="11" max="11" width="17.09765625" style="2" bestFit="1" customWidth="1"/>
    <col min="12" max="12" width="4.5" style="2" customWidth="1"/>
    <col min="13" max="16384" width="11.19921875" style="2"/>
  </cols>
  <sheetData>
    <row r="1" spans="1:12" ht="21.75" x14ac:dyDescent="0.4">
      <c r="A1" s="12" t="s">
        <v>1083</v>
      </c>
      <c r="K1" s="60" t="s">
        <v>717</v>
      </c>
      <c r="L1" s="20"/>
    </row>
    <row r="2" spans="1:12" ht="21.75" x14ac:dyDescent="0.4">
      <c r="A2" s="12" t="s">
        <v>576</v>
      </c>
      <c r="L2" s="20"/>
    </row>
    <row r="3" spans="1:12" ht="21.75" x14ac:dyDescent="0.4">
      <c r="A3" s="12" t="s">
        <v>535</v>
      </c>
      <c r="C3" s="20"/>
      <c r="L3" s="20"/>
    </row>
    <row r="4" spans="1:12" ht="21.75" x14ac:dyDescent="0.4">
      <c r="A4" s="12" t="s">
        <v>0</v>
      </c>
      <c r="C4" s="18"/>
      <c r="L4" s="20"/>
    </row>
    <row r="5" spans="1:12" x14ac:dyDescent="0.3">
      <c r="C5" s="20"/>
    </row>
    <row r="6" spans="1:12" ht="45" x14ac:dyDescent="0.3">
      <c r="A6" s="222"/>
      <c r="B6" s="222" t="s">
        <v>586</v>
      </c>
      <c r="C6" s="222" t="s">
        <v>534</v>
      </c>
      <c r="D6" s="222" t="s">
        <v>577</v>
      </c>
      <c r="E6" s="222" t="s">
        <v>578</v>
      </c>
      <c r="F6" s="222" t="s">
        <v>579</v>
      </c>
      <c r="G6" s="222" t="s">
        <v>580</v>
      </c>
      <c r="H6" s="222" t="s">
        <v>581</v>
      </c>
      <c r="I6" s="222" t="s">
        <v>582</v>
      </c>
      <c r="J6" s="222" t="s">
        <v>583</v>
      </c>
      <c r="K6" s="222" t="s">
        <v>584</v>
      </c>
    </row>
    <row r="7" spans="1:12" x14ac:dyDescent="0.3">
      <c r="A7" s="35"/>
      <c r="B7" s="35"/>
      <c r="C7" s="56"/>
      <c r="D7" s="56"/>
      <c r="E7" s="56"/>
      <c r="F7" s="56"/>
      <c r="G7" s="56"/>
      <c r="H7" s="56"/>
      <c r="I7" s="56"/>
      <c r="J7" s="56"/>
      <c r="K7" s="56"/>
      <c r="L7" s="20"/>
    </row>
    <row r="8" spans="1:12" s="1" customFormat="1" x14ac:dyDescent="0.3">
      <c r="A8" s="162"/>
      <c r="B8" s="162" t="s">
        <v>78</v>
      </c>
      <c r="C8" s="163">
        <f>C10+C39+C66</f>
        <v>123534135.03999999</v>
      </c>
      <c r="D8" s="163">
        <f t="shared" ref="D8:K8" si="0">D10+D39+D66</f>
        <v>26650743.890000001</v>
      </c>
      <c r="E8" s="163">
        <f t="shared" si="0"/>
        <v>9502329.3999999985</v>
      </c>
      <c r="F8" s="163">
        <f t="shared" si="0"/>
        <v>8434529.0300000012</v>
      </c>
      <c r="G8" s="163">
        <f t="shared" si="0"/>
        <v>78751529.629999995</v>
      </c>
      <c r="H8" s="163">
        <f t="shared" si="0"/>
        <v>60083.839999999997</v>
      </c>
      <c r="I8" s="163">
        <f t="shared" si="0"/>
        <v>134919.25</v>
      </c>
      <c r="J8" s="163">
        <f t="shared" si="0"/>
        <v>0</v>
      </c>
      <c r="K8" s="163">
        <f t="shared" si="0"/>
        <v>0</v>
      </c>
      <c r="L8" s="164"/>
    </row>
    <row r="9" spans="1:12" s="1" customFormat="1" x14ac:dyDescent="0.3">
      <c r="A9" s="162"/>
      <c r="B9" s="162"/>
      <c r="C9" s="163"/>
      <c r="D9" s="163"/>
      <c r="E9" s="163"/>
      <c r="F9" s="163"/>
      <c r="G9" s="163"/>
      <c r="H9" s="163"/>
      <c r="I9" s="163"/>
      <c r="J9" s="163"/>
      <c r="K9" s="163"/>
      <c r="L9" s="164"/>
    </row>
    <row r="10" spans="1:12" s="1" customFormat="1" x14ac:dyDescent="0.3">
      <c r="A10" s="162"/>
      <c r="B10" s="162" t="s">
        <v>79</v>
      </c>
      <c r="C10" s="163">
        <f>SUM(C12:C37)</f>
        <v>9783364.370000001</v>
      </c>
      <c r="D10" s="163">
        <f>SUM(D12:D37)</f>
        <v>5105962.6600000011</v>
      </c>
      <c r="E10" s="163">
        <f t="shared" ref="E10:K10" si="1">SUM(E12:E37)</f>
        <v>195021.50000000003</v>
      </c>
      <c r="F10" s="163">
        <f t="shared" si="1"/>
        <v>2369967.81</v>
      </c>
      <c r="G10" s="163">
        <f t="shared" si="1"/>
        <v>2088725.3800000004</v>
      </c>
      <c r="H10" s="163">
        <f t="shared" si="1"/>
        <v>23687.019999999997</v>
      </c>
      <c r="I10" s="163">
        <f t="shared" si="1"/>
        <v>0</v>
      </c>
      <c r="J10" s="163">
        <f t="shared" si="1"/>
        <v>0</v>
      </c>
      <c r="K10" s="163">
        <f t="shared" si="1"/>
        <v>0</v>
      </c>
      <c r="L10" s="164"/>
    </row>
    <row r="11" spans="1:12" x14ac:dyDescent="0.3">
      <c r="A11" s="35"/>
      <c r="B11" s="35"/>
      <c r="C11" s="56"/>
      <c r="D11" s="56"/>
      <c r="E11" s="56"/>
      <c r="F11" s="56"/>
      <c r="G11" s="56"/>
      <c r="H11" s="56"/>
      <c r="I11" s="56"/>
      <c r="J11" s="56"/>
      <c r="K11" s="56"/>
      <c r="L11" s="20"/>
    </row>
    <row r="12" spans="1:12" x14ac:dyDescent="0.3">
      <c r="A12" s="35">
        <v>100</v>
      </c>
      <c r="B12" s="35" t="s">
        <v>80</v>
      </c>
      <c r="C12" s="56">
        <f>SUM(D12:K12)</f>
        <v>126939.86000000002</v>
      </c>
      <c r="D12" s="235">
        <v>108435.74</v>
      </c>
      <c r="E12" s="235">
        <v>3042.53</v>
      </c>
      <c r="F12" s="235">
        <v>12969.669999999998</v>
      </c>
      <c r="G12" s="243">
        <v>1842.32</v>
      </c>
      <c r="H12" s="235">
        <v>649.6</v>
      </c>
      <c r="I12" s="235"/>
      <c r="J12" s="235"/>
      <c r="K12" s="235"/>
      <c r="L12" s="244"/>
    </row>
    <row r="13" spans="1:12" x14ac:dyDescent="0.3">
      <c r="A13" s="35">
        <v>111</v>
      </c>
      <c r="B13" s="35" t="s">
        <v>81</v>
      </c>
      <c r="C13" s="56">
        <f t="shared" ref="C13:C36" si="2">SUM(D13:K13)</f>
        <v>62139.23</v>
      </c>
      <c r="D13" s="235">
        <v>59953.29</v>
      </c>
      <c r="E13" s="235">
        <v>550.46999999999991</v>
      </c>
      <c r="F13" s="235">
        <v>1635.47</v>
      </c>
      <c r="G13" s="243">
        <v>0</v>
      </c>
      <c r="H13" s="235">
        <v>0</v>
      </c>
      <c r="I13" s="235"/>
      <c r="J13" s="235"/>
      <c r="K13" s="235"/>
      <c r="L13" s="244"/>
    </row>
    <row r="14" spans="1:12" x14ac:dyDescent="0.3">
      <c r="A14" s="35">
        <v>112</v>
      </c>
      <c r="B14" s="35" t="s">
        <v>82</v>
      </c>
      <c r="C14" s="56">
        <f t="shared" si="2"/>
        <v>1162001.75</v>
      </c>
      <c r="D14" s="235">
        <v>45521.5</v>
      </c>
      <c r="E14" s="235">
        <v>946.34999999999991</v>
      </c>
      <c r="F14" s="235">
        <v>1115533.8999999999</v>
      </c>
      <c r="G14" s="243">
        <v>0</v>
      </c>
      <c r="H14" s="235">
        <v>0</v>
      </c>
      <c r="I14" s="235"/>
      <c r="J14" s="235"/>
      <c r="K14" s="235"/>
      <c r="L14" s="244"/>
    </row>
    <row r="15" spans="1:12" x14ac:dyDescent="0.3">
      <c r="A15" s="35">
        <v>113</v>
      </c>
      <c r="B15" s="35" t="s">
        <v>83</v>
      </c>
      <c r="C15" s="56">
        <f t="shared" si="2"/>
        <v>60934.45</v>
      </c>
      <c r="D15" s="235">
        <v>59904.369999999995</v>
      </c>
      <c r="E15" s="235">
        <v>195.39000000000001</v>
      </c>
      <c r="F15" s="235">
        <v>834.68999999999994</v>
      </c>
      <c r="G15" s="243">
        <v>0</v>
      </c>
      <c r="H15" s="235">
        <v>0</v>
      </c>
      <c r="I15" s="235"/>
      <c r="J15" s="235"/>
      <c r="K15" s="235"/>
      <c r="L15" s="244"/>
    </row>
    <row r="16" spans="1:12" x14ac:dyDescent="0.3">
      <c r="A16" s="35">
        <v>114</v>
      </c>
      <c r="B16" s="35" t="s">
        <v>84</v>
      </c>
      <c r="C16" s="56">
        <f t="shared" si="2"/>
        <v>23611.210000000003</v>
      </c>
      <c r="D16" s="235">
        <v>22944.06</v>
      </c>
      <c r="E16" s="235">
        <v>169.84</v>
      </c>
      <c r="F16" s="235">
        <v>497.31</v>
      </c>
      <c r="G16" s="243">
        <v>0</v>
      </c>
      <c r="H16" s="235">
        <v>0</v>
      </c>
      <c r="I16" s="235"/>
      <c r="J16" s="235"/>
      <c r="K16" s="235"/>
      <c r="L16" s="244"/>
    </row>
    <row r="17" spans="1:12" x14ac:dyDescent="0.3">
      <c r="A17" s="35">
        <v>160</v>
      </c>
      <c r="B17" s="35" t="s">
        <v>947</v>
      </c>
      <c r="C17" s="56">
        <f t="shared" si="2"/>
        <v>1220435.0900000003</v>
      </c>
      <c r="D17" s="235">
        <v>895478.24000000011</v>
      </c>
      <c r="E17" s="235">
        <v>118346.94000000002</v>
      </c>
      <c r="F17" s="235">
        <v>178903.35</v>
      </c>
      <c r="G17" s="243">
        <v>27706.560000000001</v>
      </c>
      <c r="H17" s="235">
        <v>0</v>
      </c>
      <c r="I17" s="235"/>
      <c r="J17" s="235"/>
      <c r="K17" s="235"/>
      <c r="L17" s="244"/>
    </row>
    <row r="18" spans="1:12" x14ac:dyDescent="0.3">
      <c r="A18" s="35">
        <v>170</v>
      </c>
      <c r="B18" s="35" t="s">
        <v>875</v>
      </c>
      <c r="C18" s="56">
        <f t="shared" si="2"/>
        <v>48914.030000000006</v>
      </c>
      <c r="D18" s="235">
        <v>46445.61</v>
      </c>
      <c r="E18" s="235">
        <v>477.86999999999995</v>
      </c>
      <c r="F18" s="235">
        <v>1990.55</v>
      </c>
      <c r="G18" s="243">
        <v>0</v>
      </c>
      <c r="H18" s="235">
        <v>0</v>
      </c>
      <c r="I18" s="235"/>
      <c r="J18" s="235"/>
      <c r="K18" s="235"/>
      <c r="L18" s="244"/>
    </row>
    <row r="19" spans="1:12" x14ac:dyDescent="0.3">
      <c r="A19" s="35">
        <v>171</v>
      </c>
      <c r="B19" s="35" t="s">
        <v>87</v>
      </c>
      <c r="C19" s="56">
        <f t="shared" si="2"/>
        <v>34193.43</v>
      </c>
      <c r="D19" s="235">
        <v>31353.66</v>
      </c>
      <c r="E19" s="235">
        <v>433.78999999999996</v>
      </c>
      <c r="F19" s="235">
        <v>2405.98</v>
      </c>
      <c r="G19" s="243">
        <v>0</v>
      </c>
      <c r="H19" s="235">
        <v>0</v>
      </c>
      <c r="I19" s="235"/>
      <c r="J19" s="235"/>
      <c r="K19" s="235"/>
      <c r="L19" s="244"/>
    </row>
    <row r="20" spans="1:12" x14ac:dyDescent="0.3">
      <c r="A20" s="35">
        <v>172</v>
      </c>
      <c r="B20" s="35" t="s">
        <v>88</v>
      </c>
      <c r="C20" s="56">
        <f t="shared" si="2"/>
        <v>300200.15000000002</v>
      </c>
      <c r="D20" s="235">
        <v>20381.18</v>
      </c>
      <c r="E20" s="235">
        <v>201.06000000000003</v>
      </c>
      <c r="F20" s="235">
        <v>1824.48</v>
      </c>
      <c r="G20" s="243">
        <v>277793.43</v>
      </c>
      <c r="H20" s="235">
        <v>0</v>
      </c>
      <c r="I20" s="235"/>
      <c r="J20" s="235"/>
      <c r="K20" s="235"/>
      <c r="L20" s="244"/>
    </row>
    <row r="21" spans="1:12" x14ac:dyDescent="0.3">
      <c r="A21" s="35">
        <v>180</v>
      </c>
      <c r="B21" s="35" t="s">
        <v>948</v>
      </c>
      <c r="C21" s="56">
        <f t="shared" si="2"/>
        <v>0</v>
      </c>
      <c r="D21" s="20">
        <v>0</v>
      </c>
      <c r="E21" s="235">
        <v>0</v>
      </c>
      <c r="F21" s="235">
        <v>0</v>
      </c>
      <c r="G21" s="235">
        <v>0</v>
      </c>
      <c r="H21" s="235">
        <v>0</v>
      </c>
      <c r="I21" s="235"/>
      <c r="J21" s="235"/>
      <c r="K21" s="235"/>
      <c r="L21" s="244"/>
    </row>
    <row r="22" spans="1:12" x14ac:dyDescent="0.3">
      <c r="A22" s="35">
        <v>300</v>
      </c>
      <c r="B22" s="35" t="s">
        <v>949</v>
      </c>
      <c r="C22" s="56">
        <f t="shared" si="2"/>
        <v>60412.91</v>
      </c>
      <c r="D22" s="235">
        <v>49472.040000000008</v>
      </c>
      <c r="E22" s="235">
        <v>585.9899999999999</v>
      </c>
      <c r="F22" s="235">
        <v>10354.879999999999</v>
      </c>
      <c r="G22" s="243">
        <v>0</v>
      </c>
      <c r="H22" s="235">
        <v>0</v>
      </c>
      <c r="I22" s="235"/>
      <c r="J22" s="235"/>
      <c r="K22" s="235"/>
      <c r="L22" s="244"/>
    </row>
    <row r="23" spans="1:12" x14ac:dyDescent="0.3">
      <c r="A23" s="35">
        <v>310</v>
      </c>
      <c r="B23" s="35" t="s">
        <v>91</v>
      </c>
      <c r="C23" s="56">
        <f t="shared" si="2"/>
        <v>369747.63</v>
      </c>
      <c r="D23" s="235">
        <v>72109.13</v>
      </c>
      <c r="E23" s="235">
        <v>573.17999999999995</v>
      </c>
      <c r="F23" s="235">
        <v>19237.289999999997</v>
      </c>
      <c r="G23" s="243">
        <v>277828.03000000003</v>
      </c>
      <c r="H23" s="235">
        <v>0</v>
      </c>
      <c r="I23" s="235"/>
      <c r="J23" s="235"/>
      <c r="K23" s="235"/>
      <c r="L23" s="244"/>
    </row>
    <row r="24" spans="1:12" x14ac:dyDescent="0.3">
      <c r="A24" s="35">
        <v>313</v>
      </c>
      <c r="B24" s="35" t="s">
        <v>950</v>
      </c>
      <c r="C24" s="56">
        <f t="shared" si="2"/>
        <v>95577.209999999992</v>
      </c>
      <c r="D24" s="235">
        <v>75429.209999999992</v>
      </c>
      <c r="E24" s="235">
        <v>1731.65</v>
      </c>
      <c r="F24" s="235">
        <v>8616.5299999999988</v>
      </c>
      <c r="G24" s="243">
        <v>9799.82</v>
      </c>
      <c r="H24" s="235">
        <v>0</v>
      </c>
      <c r="I24" s="235"/>
      <c r="J24" s="235"/>
      <c r="K24" s="235"/>
      <c r="L24" s="244"/>
    </row>
    <row r="25" spans="1:12" x14ac:dyDescent="0.3">
      <c r="A25" s="35">
        <v>315</v>
      </c>
      <c r="B25" s="35" t="s">
        <v>93</v>
      </c>
      <c r="C25" s="56">
        <f t="shared" si="2"/>
        <v>43585.19</v>
      </c>
      <c r="D25" s="235">
        <v>14569.000000000002</v>
      </c>
      <c r="E25" s="235">
        <v>120.26</v>
      </c>
      <c r="F25" s="235">
        <v>527.25</v>
      </c>
      <c r="G25" s="243">
        <v>28368.68</v>
      </c>
      <c r="H25" s="235">
        <v>0</v>
      </c>
      <c r="I25" s="235"/>
      <c r="J25" s="235"/>
      <c r="K25" s="235"/>
      <c r="L25" s="244"/>
    </row>
    <row r="26" spans="1:12" x14ac:dyDescent="0.3">
      <c r="A26" s="35">
        <v>316</v>
      </c>
      <c r="B26" s="35" t="s">
        <v>94</v>
      </c>
      <c r="C26" s="56">
        <f t="shared" si="2"/>
        <v>543895.68999999994</v>
      </c>
      <c r="D26" s="235">
        <v>303489.24</v>
      </c>
      <c r="E26" s="235">
        <v>55557.1</v>
      </c>
      <c r="F26" s="235">
        <v>81990.039999999994</v>
      </c>
      <c r="G26" s="243">
        <v>102859.31</v>
      </c>
      <c r="H26" s="235">
        <v>0</v>
      </c>
      <c r="I26" s="235"/>
      <c r="J26" s="235"/>
      <c r="K26" s="235"/>
      <c r="L26" s="244"/>
    </row>
    <row r="27" spans="1:12" x14ac:dyDescent="0.3">
      <c r="A27" s="35">
        <v>500</v>
      </c>
      <c r="B27" s="35" t="s">
        <v>951</v>
      </c>
      <c r="C27" s="56">
        <f t="shared" si="2"/>
        <v>55727.779999999992</v>
      </c>
      <c r="D27" s="235">
        <v>50635.359999999993</v>
      </c>
      <c r="E27" s="235">
        <v>1277.27</v>
      </c>
      <c r="F27" s="235">
        <v>3815.15</v>
      </c>
      <c r="G27" s="243">
        <v>0</v>
      </c>
      <c r="H27" s="235">
        <v>0</v>
      </c>
      <c r="I27" s="235"/>
      <c r="J27" s="235"/>
      <c r="K27" s="235"/>
      <c r="L27" s="244"/>
    </row>
    <row r="28" spans="1:12" x14ac:dyDescent="0.3">
      <c r="A28" s="35">
        <v>510</v>
      </c>
      <c r="B28" s="35" t="s">
        <v>952</v>
      </c>
      <c r="C28" s="56">
        <f t="shared" si="2"/>
        <v>84029.46</v>
      </c>
      <c r="D28" s="235">
        <v>78136.19</v>
      </c>
      <c r="E28" s="235">
        <v>932.42</v>
      </c>
      <c r="F28" s="235">
        <v>4960.8500000000004</v>
      </c>
      <c r="G28" s="243">
        <v>0</v>
      </c>
      <c r="H28" s="235">
        <v>0</v>
      </c>
      <c r="I28" s="235"/>
      <c r="J28" s="235"/>
      <c r="K28" s="235"/>
      <c r="L28" s="244"/>
    </row>
    <row r="29" spans="1:12" x14ac:dyDescent="0.3">
      <c r="A29" s="35">
        <v>511</v>
      </c>
      <c r="B29" s="35" t="s">
        <v>97</v>
      </c>
      <c r="C29" s="56">
        <f t="shared" si="2"/>
        <v>485095.21</v>
      </c>
      <c r="D29" s="235">
        <v>36285.869999999995</v>
      </c>
      <c r="E29" s="235">
        <v>847.94</v>
      </c>
      <c r="F29" s="235">
        <v>447961.4</v>
      </c>
      <c r="G29" s="243">
        <v>0</v>
      </c>
      <c r="H29" s="235">
        <v>0</v>
      </c>
      <c r="I29" s="235"/>
      <c r="J29" s="235"/>
      <c r="K29" s="235"/>
      <c r="L29" s="244"/>
    </row>
    <row r="30" spans="1:12" x14ac:dyDescent="0.3">
      <c r="A30" s="35">
        <v>512</v>
      </c>
      <c r="B30" s="35" t="s">
        <v>98</v>
      </c>
      <c r="C30" s="56">
        <f t="shared" si="2"/>
        <v>463301.08</v>
      </c>
      <c r="D30" s="235">
        <v>86463.329999999987</v>
      </c>
      <c r="E30" s="235">
        <v>1648.38</v>
      </c>
      <c r="F30" s="235">
        <v>352151.95</v>
      </c>
      <c r="G30" s="243">
        <v>0</v>
      </c>
      <c r="H30" s="235">
        <v>23037.42</v>
      </c>
      <c r="I30" s="235"/>
      <c r="J30" s="235"/>
      <c r="K30" s="235"/>
      <c r="L30" s="244"/>
    </row>
    <row r="31" spans="1:12" x14ac:dyDescent="0.3">
      <c r="A31" s="35">
        <v>513</v>
      </c>
      <c r="B31" s="35" t="s">
        <v>99</v>
      </c>
      <c r="C31" s="56">
        <f t="shared" si="2"/>
        <v>505286.04999999993</v>
      </c>
      <c r="D31" s="235">
        <v>485975.45999999996</v>
      </c>
      <c r="E31" s="235">
        <v>1704.29</v>
      </c>
      <c r="F31" s="235">
        <v>16060.26</v>
      </c>
      <c r="G31" s="243">
        <v>1546.04</v>
      </c>
      <c r="H31" s="235">
        <v>0</v>
      </c>
      <c r="I31" s="235"/>
      <c r="J31" s="235"/>
      <c r="K31" s="235"/>
      <c r="L31" s="244"/>
    </row>
    <row r="32" spans="1:12" x14ac:dyDescent="0.3">
      <c r="A32" s="35">
        <v>514</v>
      </c>
      <c r="B32" s="35" t="s">
        <v>100</v>
      </c>
      <c r="C32" s="56">
        <f t="shared" si="2"/>
        <v>116842.28</v>
      </c>
      <c r="D32" s="235">
        <v>77526.67</v>
      </c>
      <c r="E32" s="235">
        <v>1258.4799999999998</v>
      </c>
      <c r="F32" s="235">
        <v>38057.130000000005</v>
      </c>
      <c r="G32" s="243">
        <v>0</v>
      </c>
      <c r="H32" s="235">
        <v>0</v>
      </c>
      <c r="I32" s="235"/>
      <c r="J32" s="235"/>
      <c r="K32" s="235"/>
      <c r="L32" s="244"/>
    </row>
    <row r="33" spans="1:12" x14ac:dyDescent="0.3">
      <c r="A33" s="35">
        <v>600</v>
      </c>
      <c r="B33" s="35" t="s">
        <v>953</v>
      </c>
      <c r="C33" s="56">
        <f t="shared" si="2"/>
        <v>40252.300000000003</v>
      </c>
      <c r="D33" s="235">
        <v>36330.44</v>
      </c>
      <c r="E33" s="235">
        <v>920.41</v>
      </c>
      <c r="F33" s="235">
        <v>3001.45</v>
      </c>
      <c r="G33" s="243">
        <v>0</v>
      </c>
      <c r="H33" s="235">
        <v>0</v>
      </c>
      <c r="I33" s="235"/>
      <c r="J33" s="235"/>
      <c r="K33" s="235"/>
      <c r="L33" s="244"/>
    </row>
    <row r="34" spans="1:12" x14ac:dyDescent="0.3">
      <c r="A34" s="35">
        <v>610</v>
      </c>
      <c r="B34" s="35" t="s">
        <v>102</v>
      </c>
      <c r="C34" s="56">
        <f t="shared" si="2"/>
        <v>2869161.06</v>
      </c>
      <c r="D34" s="235">
        <v>1908039.13</v>
      </c>
      <c r="E34" s="235">
        <v>1691.58</v>
      </c>
      <c r="F34" s="235">
        <v>42002.039999999994</v>
      </c>
      <c r="G34" s="243">
        <v>917428.31</v>
      </c>
      <c r="H34" s="235">
        <v>0</v>
      </c>
      <c r="I34" s="235"/>
      <c r="J34" s="235"/>
      <c r="K34" s="235"/>
      <c r="L34" s="244"/>
    </row>
    <row r="35" spans="1:12" x14ac:dyDescent="0.3">
      <c r="A35" s="35">
        <v>611</v>
      </c>
      <c r="B35" s="35" t="s">
        <v>103</v>
      </c>
      <c r="C35" s="56">
        <f t="shared" si="2"/>
        <v>925936.05</v>
      </c>
      <c r="D35" s="235">
        <v>474429.24000000005</v>
      </c>
      <c r="E35" s="235">
        <v>912.31999999999994</v>
      </c>
      <c r="F35" s="235">
        <v>7041.6100000000006</v>
      </c>
      <c r="G35" s="243">
        <v>443552.88</v>
      </c>
      <c r="H35" s="235">
        <v>0</v>
      </c>
      <c r="I35" s="235"/>
      <c r="J35" s="235"/>
      <c r="K35" s="235"/>
      <c r="L35" s="244"/>
    </row>
    <row r="36" spans="1:12" x14ac:dyDescent="0.3">
      <c r="A36" s="35">
        <v>613</v>
      </c>
      <c r="B36" s="35" t="s">
        <v>878</v>
      </c>
      <c r="C36" s="56">
        <f t="shared" si="2"/>
        <v>61986.76999999999</v>
      </c>
      <c r="D36" s="235">
        <v>47384.959999999992</v>
      </c>
      <c r="E36" s="235">
        <v>674.79000000000008</v>
      </c>
      <c r="F36" s="235">
        <v>13927.019999999997</v>
      </c>
      <c r="G36" s="243">
        <v>0</v>
      </c>
      <c r="H36" s="235">
        <v>0</v>
      </c>
      <c r="I36" s="235"/>
      <c r="J36" s="235"/>
      <c r="K36" s="235"/>
      <c r="L36" s="244"/>
    </row>
    <row r="37" spans="1:12" x14ac:dyDescent="0.3">
      <c r="A37" s="35">
        <v>614</v>
      </c>
      <c r="B37" s="35" t="s">
        <v>105</v>
      </c>
      <c r="C37" s="56">
        <f>SUM(D37:K37)</f>
        <v>23158.5</v>
      </c>
      <c r="D37" s="235">
        <v>19269.739999999998</v>
      </c>
      <c r="E37" s="235">
        <v>221.2</v>
      </c>
      <c r="F37" s="235">
        <v>3667.5600000000004</v>
      </c>
      <c r="G37" s="243">
        <v>0</v>
      </c>
      <c r="H37" s="235">
        <v>0</v>
      </c>
      <c r="I37" s="235"/>
      <c r="J37" s="235"/>
      <c r="K37" s="235"/>
      <c r="L37" s="244"/>
    </row>
    <row r="38" spans="1:12" x14ac:dyDescent="0.3">
      <c r="A38" s="35"/>
      <c r="B38" s="35"/>
      <c r="C38" s="56"/>
      <c r="D38" s="56"/>
      <c r="E38" s="56"/>
      <c r="F38" s="56"/>
      <c r="G38" s="56"/>
      <c r="H38" s="56"/>
      <c r="I38" s="56"/>
      <c r="J38" s="56"/>
      <c r="K38" s="56"/>
      <c r="L38" s="20"/>
    </row>
    <row r="39" spans="1:12" x14ac:dyDescent="0.3">
      <c r="A39" s="35"/>
      <c r="B39" s="162" t="s">
        <v>677</v>
      </c>
      <c r="C39" s="163">
        <f>SUM(C41:C64)</f>
        <v>28098110.43</v>
      </c>
      <c r="D39" s="163">
        <f t="shared" ref="D39:K39" si="3">SUM(D41:D64)</f>
        <v>18222270.039999999</v>
      </c>
      <c r="E39" s="163">
        <f t="shared" si="3"/>
        <v>4441471.12</v>
      </c>
      <c r="F39" s="163">
        <f t="shared" si="3"/>
        <v>4881847.2100000009</v>
      </c>
      <c r="G39" s="163">
        <f t="shared" si="3"/>
        <v>394685.7</v>
      </c>
      <c r="H39" s="163">
        <f t="shared" si="3"/>
        <v>22917.11</v>
      </c>
      <c r="I39" s="163">
        <f t="shared" si="3"/>
        <v>134919.25</v>
      </c>
      <c r="J39" s="163">
        <f t="shared" si="3"/>
        <v>0</v>
      </c>
      <c r="K39" s="163">
        <f t="shared" si="3"/>
        <v>0</v>
      </c>
      <c r="L39" s="20"/>
    </row>
    <row r="40" spans="1:12" s="1" customFormat="1" x14ac:dyDescent="0.3">
      <c r="A40" s="162"/>
      <c r="B40" s="162"/>
      <c r="L40" s="164"/>
    </row>
    <row r="41" spans="1:12" x14ac:dyDescent="0.3">
      <c r="A41" s="35" t="s">
        <v>107</v>
      </c>
      <c r="B41" s="35" t="s">
        <v>636</v>
      </c>
      <c r="C41" s="56">
        <f>SUM(D41:K41)</f>
        <v>1386428.37</v>
      </c>
      <c r="D41" s="235">
        <v>881110.59</v>
      </c>
      <c r="E41" s="235">
        <v>68869.950000000012</v>
      </c>
      <c r="F41" s="235">
        <v>436447.82999999996</v>
      </c>
      <c r="G41" s="243">
        <v>0</v>
      </c>
      <c r="H41" s="235">
        <v>0</v>
      </c>
      <c r="I41" s="235">
        <v>0</v>
      </c>
      <c r="J41" s="235"/>
      <c r="K41" s="235"/>
      <c r="L41" s="20"/>
    </row>
    <row r="42" spans="1:12" x14ac:dyDescent="0.3">
      <c r="A42" s="35" t="s">
        <v>108</v>
      </c>
      <c r="B42" s="35" t="s">
        <v>954</v>
      </c>
      <c r="C42" s="56">
        <f t="shared" ref="C42:C64" si="4">SUM(D42:K42)</f>
        <v>379830.38</v>
      </c>
      <c r="D42" s="235">
        <v>287030.86</v>
      </c>
      <c r="E42" s="235">
        <v>29288.649999999998</v>
      </c>
      <c r="F42" s="235">
        <v>63510.869999999981</v>
      </c>
      <c r="G42" s="243">
        <v>0</v>
      </c>
      <c r="H42" s="235">
        <v>0</v>
      </c>
      <c r="I42" s="235">
        <v>0</v>
      </c>
      <c r="J42" s="235"/>
      <c r="K42" s="235"/>
      <c r="L42" s="20"/>
    </row>
    <row r="43" spans="1:12" x14ac:dyDescent="0.3">
      <c r="A43" s="35" t="s">
        <v>110</v>
      </c>
      <c r="B43" s="35" t="s">
        <v>111</v>
      </c>
      <c r="C43" s="56">
        <f t="shared" si="4"/>
        <v>733565.07000000007</v>
      </c>
      <c r="D43" s="235">
        <v>646687.81999999995</v>
      </c>
      <c r="E43" s="235">
        <v>13142.18</v>
      </c>
      <c r="F43" s="235">
        <v>73735.070000000007</v>
      </c>
      <c r="G43" s="243">
        <v>0</v>
      </c>
      <c r="H43" s="235">
        <v>0</v>
      </c>
      <c r="I43" s="235">
        <v>0</v>
      </c>
      <c r="J43" s="235"/>
      <c r="K43" s="235"/>
      <c r="L43" s="20"/>
    </row>
    <row r="44" spans="1:12" x14ac:dyDescent="0.3">
      <c r="A44" s="35" t="s">
        <v>112</v>
      </c>
      <c r="B44" s="35" t="s">
        <v>527</v>
      </c>
      <c r="C44" s="56">
        <f t="shared" si="4"/>
        <v>1488613.68</v>
      </c>
      <c r="D44" s="235">
        <v>995028.94</v>
      </c>
      <c r="E44" s="235">
        <v>165015.9</v>
      </c>
      <c r="F44" s="235">
        <v>328568.84000000003</v>
      </c>
      <c r="G44" s="243">
        <v>0</v>
      </c>
      <c r="H44" s="235">
        <v>0</v>
      </c>
      <c r="I44" s="235">
        <v>0</v>
      </c>
      <c r="J44" s="235"/>
      <c r="K44" s="235"/>
      <c r="L44" s="20"/>
    </row>
    <row r="45" spans="1:12" x14ac:dyDescent="0.3">
      <c r="A45" s="35" t="s">
        <v>113</v>
      </c>
      <c r="B45" s="35" t="s">
        <v>114</v>
      </c>
      <c r="C45" s="56">
        <f t="shared" si="4"/>
        <v>1114665.42</v>
      </c>
      <c r="D45" s="235">
        <v>786258.16</v>
      </c>
      <c r="E45" s="235">
        <v>196356.06</v>
      </c>
      <c r="F45" s="235">
        <v>92117.759999999995</v>
      </c>
      <c r="G45" s="243">
        <v>0</v>
      </c>
      <c r="H45" s="235">
        <v>0</v>
      </c>
      <c r="I45" s="235">
        <v>39933.440000000002</v>
      </c>
      <c r="J45" s="235"/>
      <c r="K45" s="235"/>
      <c r="L45" s="20"/>
    </row>
    <row r="46" spans="1:12" x14ac:dyDescent="0.3">
      <c r="A46" s="35" t="s">
        <v>115</v>
      </c>
      <c r="B46" s="35" t="s">
        <v>955</v>
      </c>
      <c r="C46" s="56">
        <f t="shared" si="4"/>
        <v>3168227.6</v>
      </c>
      <c r="D46" s="235">
        <v>2345073.12</v>
      </c>
      <c r="E46" s="235">
        <v>467144.05999999994</v>
      </c>
      <c r="F46" s="235">
        <v>356010.42</v>
      </c>
      <c r="G46" s="243">
        <v>0</v>
      </c>
      <c r="H46" s="235">
        <v>0</v>
      </c>
      <c r="I46" s="235">
        <v>0</v>
      </c>
      <c r="J46" s="235"/>
      <c r="K46" s="235"/>
      <c r="L46" s="20"/>
    </row>
    <row r="47" spans="1:12" x14ac:dyDescent="0.3">
      <c r="A47" s="35" t="s">
        <v>117</v>
      </c>
      <c r="B47" s="35" t="s">
        <v>956</v>
      </c>
      <c r="C47" s="56">
        <f t="shared" si="4"/>
        <v>1542278.98</v>
      </c>
      <c r="D47" s="235">
        <v>1099467.49</v>
      </c>
      <c r="E47" s="235">
        <v>342084.71</v>
      </c>
      <c r="F47" s="235">
        <v>93226.78</v>
      </c>
      <c r="G47" s="243">
        <v>0</v>
      </c>
      <c r="H47" s="235">
        <v>7500</v>
      </c>
      <c r="I47" s="235">
        <v>0</v>
      </c>
      <c r="J47" s="235"/>
      <c r="K47" s="235"/>
      <c r="L47" s="20"/>
    </row>
    <row r="48" spans="1:12" x14ac:dyDescent="0.3">
      <c r="A48" s="35" t="s">
        <v>119</v>
      </c>
      <c r="B48" s="35" t="s">
        <v>120</v>
      </c>
      <c r="C48" s="56">
        <f t="shared" si="4"/>
        <v>1071245.32</v>
      </c>
      <c r="D48" s="235">
        <v>538772.27</v>
      </c>
      <c r="E48" s="235">
        <v>118425.48999999999</v>
      </c>
      <c r="F48" s="235">
        <v>414047.56000000006</v>
      </c>
      <c r="G48" s="243">
        <v>0</v>
      </c>
      <c r="H48" s="235">
        <v>0</v>
      </c>
      <c r="I48" s="235">
        <v>0</v>
      </c>
      <c r="J48" s="235"/>
      <c r="K48" s="235"/>
      <c r="L48" s="20"/>
    </row>
    <row r="49" spans="1:12" x14ac:dyDescent="0.3">
      <c r="A49" s="35" t="s">
        <v>121</v>
      </c>
      <c r="B49" s="35" t="s">
        <v>122</v>
      </c>
      <c r="C49" s="56">
        <f t="shared" si="4"/>
        <v>550201.01</v>
      </c>
      <c r="D49" s="235">
        <v>384493.16000000003</v>
      </c>
      <c r="E49" s="235">
        <v>51227.719999999994</v>
      </c>
      <c r="F49" s="235">
        <v>114480.13</v>
      </c>
      <c r="G49" s="243">
        <v>0</v>
      </c>
      <c r="H49" s="235">
        <v>0</v>
      </c>
      <c r="I49" s="235">
        <v>0</v>
      </c>
      <c r="J49" s="235"/>
      <c r="K49" s="235"/>
      <c r="L49" s="20"/>
    </row>
    <row r="50" spans="1:12" x14ac:dyDescent="0.3">
      <c r="A50" s="35" t="s">
        <v>123</v>
      </c>
      <c r="B50" s="35" t="s">
        <v>528</v>
      </c>
      <c r="C50" s="56">
        <f t="shared" si="4"/>
        <v>988709.82000000007</v>
      </c>
      <c r="D50" s="235">
        <v>581824.1100000001</v>
      </c>
      <c r="E50" s="235">
        <v>14932.950000000003</v>
      </c>
      <c r="F50" s="235">
        <v>391952.76</v>
      </c>
      <c r="G50" s="243">
        <v>0</v>
      </c>
      <c r="H50" s="235">
        <v>0</v>
      </c>
      <c r="I50" s="235">
        <v>0</v>
      </c>
      <c r="J50" s="235"/>
      <c r="K50" s="235"/>
      <c r="L50" s="20"/>
    </row>
    <row r="51" spans="1:12" x14ac:dyDescent="0.3">
      <c r="A51" s="35" t="s">
        <v>124</v>
      </c>
      <c r="B51" s="35" t="s">
        <v>957</v>
      </c>
      <c r="C51" s="56">
        <f t="shared" si="4"/>
        <v>721808</v>
      </c>
      <c r="D51" s="235">
        <v>270392.09999999998</v>
      </c>
      <c r="E51" s="235">
        <v>21814.44</v>
      </c>
      <c r="F51" s="235">
        <v>429601.46</v>
      </c>
      <c r="G51" s="243">
        <v>0</v>
      </c>
      <c r="H51" s="235">
        <v>0</v>
      </c>
      <c r="I51" s="235">
        <v>0</v>
      </c>
      <c r="J51" s="235"/>
      <c r="K51" s="235"/>
      <c r="L51" s="20"/>
    </row>
    <row r="52" spans="1:12" x14ac:dyDescent="0.3">
      <c r="A52" s="35" t="s">
        <v>126</v>
      </c>
      <c r="B52" s="35" t="s">
        <v>127</v>
      </c>
      <c r="C52" s="56">
        <f t="shared" si="4"/>
        <v>1253727.9100000001</v>
      </c>
      <c r="D52" s="235">
        <v>393181.21</v>
      </c>
      <c r="E52" s="235">
        <v>265856.90999999997</v>
      </c>
      <c r="F52" s="235">
        <v>594689.79</v>
      </c>
      <c r="G52" s="243">
        <v>0</v>
      </c>
      <c r="H52" s="235">
        <v>0</v>
      </c>
      <c r="I52" s="235">
        <v>0</v>
      </c>
      <c r="J52" s="235"/>
      <c r="K52" s="235"/>
      <c r="L52" s="20"/>
    </row>
    <row r="53" spans="1:12" x14ac:dyDescent="0.3">
      <c r="A53" s="35" t="s">
        <v>128</v>
      </c>
      <c r="B53" s="35" t="s">
        <v>129</v>
      </c>
      <c r="C53" s="56">
        <f t="shared" si="4"/>
        <v>1373985.6500000001</v>
      </c>
      <c r="D53" s="235">
        <v>792499.93</v>
      </c>
      <c r="E53" s="235">
        <v>388779.89</v>
      </c>
      <c r="F53" s="235">
        <v>192705.83</v>
      </c>
      <c r="G53" s="243">
        <v>0</v>
      </c>
      <c r="H53" s="235">
        <v>0</v>
      </c>
      <c r="I53" s="235">
        <v>0</v>
      </c>
      <c r="J53" s="235"/>
      <c r="K53" s="235"/>
      <c r="L53" s="20"/>
    </row>
    <row r="54" spans="1:12" x14ac:dyDescent="0.3">
      <c r="A54" s="35" t="s">
        <v>130</v>
      </c>
      <c r="B54" s="35" t="s">
        <v>958</v>
      </c>
      <c r="C54" s="56">
        <f t="shared" si="4"/>
        <v>1250327.05</v>
      </c>
      <c r="D54" s="235">
        <v>847318.65</v>
      </c>
      <c r="E54" s="235">
        <v>379528.54</v>
      </c>
      <c r="F54" s="235">
        <v>23479.859999999997</v>
      </c>
      <c r="G54" s="243">
        <v>0</v>
      </c>
      <c r="H54" s="235">
        <v>0</v>
      </c>
      <c r="I54" s="235">
        <v>0</v>
      </c>
      <c r="J54" s="235"/>
      <c r="K54" s="235"/>
      <c r="L54" s="20"/>
    </row>
    <row r="55" spans="1:12" x14ac:dyDescent="0.3">
      <c r="A55" s="35" t="s">
        <v>132</v>
      </c>
      <c r="B55" s="35" t="s">
        <v>959</v>
      </c>
      <c r="C55" s="56">
        <f t="shared" si="4"/>
        <v>1320345.7900000003</v>
      </c>
      <c r="D55" s="235">
        <v>851925.49000000011</v>
      </c>
      <c r="E55" s="235">
        <v>347783.73000000004</v>
      </c>
      <c r="F55" s="235">
        <v>57627.729999999996</v>
      </c>
      <c r="G55" s="243">
        <v>0</v>
      </c>
      <c r="H55" s="235">
        <v>0</v>
      </c>
      <c r="I55" s="235">
        <v>63008.84</v>
      </c>
      <c r="J55" s="235"/>
      <c r="K55" s="235"/>
      <c r="L55" s="20"/>
    </row>
    <row r="56" spans="1:12" x14ac:dyDescent="0.3">
      <c r="A56" s="35" t="s">
        <v>588</v>
      </c>
      <c r="B56" s="35" t="s">
        <v>589</v>
      </c>
      <c r="C56" s="56">
        <f t="shared" si="4"/>
        <v>65612.84</v>
      </c>
      <c r="D56" s="235">
        <v>33936.340000000004</v>
      </c>
      <c r="E56" s="235">
        <v>1229.8</v>
      </c>
      <c r="F56" s="235">
        <v>30257.199999999997</v>
      </c>
      <c r="G56" s="243">
        <v>189.5</v>
      </c>
      <c r="H56" s="235">
        <v>0</v>
      </c>
      <c r="I56" s="235">
        <v>0</v>
      </c>
      <c r="J56" s="235"/>
      <c r="K56" s="235"/>
      <c r="L56" s="20"/>
    </row>
    <row r="57" spans="1:12" x14ac:dyDescent="0.3">
      <c r="A57" s="35" t="s">
        <v>134</v>
      </c>
      <c r="B57" s="35" t="s">
        <v>960</v>
      </c>
      <c r="C57" s="56">
        <f t="shared" si="4"/>
        <v>1612331.04</v>
      </c>
      <c r="D57" s="235">
        <v>1101296.72</v>
      </c>
      <c r="E57" s="235">
        <v>421335.05000000005</v>
      </c>
      <c r="F57" s="235">
        <v>65135.48000000001</v>
      </c>
      <c r="G57" s="243">
        <v>0</v>
      </c>
      <c r="H57" s="235">
        <v>9574.61</v>
      </c>
      <c r="I57" s="235">
        <v>14989.18</v>
      </c>
      <c r="J57" s="235"/>
      <c r="K57" s="235"/>
      <c r="L57" s="20"/>
    </row>
    <row r="58" spans="1:12" x14ac:dyDescent="0.3">
      <c r="A58" s="35" t="s">
        <v>136</v>
      </c>
      <c r="B58" s="35" t="s">
        <v>137</v>
      </c>
      <c r="C58" s="56">
        <f t="shared" si="4"/>
        <v>192590.61</v>
      </c>
      <c r="D58" s="235">
        <v>120356.84</v>
      </c>
      <c r="E58" s="235">
        <v>32959.949999999997</v>
      </c>
      <c r="F58" s="235">
        <v>39273.82</v>
      </c>
      <c r="G58" s="243">
        <v>0</v>
      </c>
      <c r="H58" s="235">
        <v>0</v>
      </c>
      <c r="I58" s="235">
        <v>0</v>
      </c>
      <c r="J58" s="235"/>
      <c r="K58" s="235"/>
      <c r="L58" s="20"/>
    </row>
    <row r="59" spans="1:12" x14ac:dyDescent="0.3">
      <c r="A59" s="35" t="s">
        <v>138</v>
      </c>
      <c r="B59" s="35" t="s">
        <v>961</v>
      </c>
      <c r="C59" s="56">
        <f t="shared" si="4"/>
        <v>841246.97000000009</v>
      </c>
      <c r="D59" s="235">
        <v>546638.68000000005</v>
      </c>
      <c r="E59" s="235">
        <v>201398.27000000002</v>
      </c>
      <c r="F59" s="235">
        <v>93210.02</v>
      </c>
      <c r="G59" s="243">
        <v>0</v>
      </c>
      <c r="H59" s="235">
        <v>0</v>
      </c>
      <c r="I59" s="235">
        <v>0</v>
      </c>
      <c r="J59" s="235"/>
      <c r="K59" s="235"/>
      <c r="L59" s="20"/>
    </row>
    <row r="60" spans="1:12" x14ac:dyDescent="0.3">
      <c r="A60" s="35" t="s">
        <v>140</v>
      </c>
      <c r="B60" s="35" t="s">
        <v>141</v>
      </c>
      <c r="C60" s="56">
        <f t="shared" si="4"/>
        <v>1723377.95</v>
      </c>
      <c r="D60" s="235">
        <v>1037909.26</v>
      </c>
      <c r="E60" s="235">
        <v>575876.48999999987</v>
      </c>
      <c r="F60" s="235">
        <v>109592.20000000001</v>
      </c>
      <c r="G60" s="243">
        <v>0</v>
      </c>
      <c r="H60" s="235">
        <v>0</v>
      </c>
      <c r="I60" s="235">
        <v>0</v>
      </c>
      <c r="J60" s="235"/>
      <c r="K60" s="235"/>
      <c r="L60" s="20"/>
    </row>
    <row r="61" spans="1:12" x14ac:dyDescent="0.3">
      <c r="A61" s="35" t="s">
        <v>142</v>
      </c>
      <c r="B61" s="35" t="s">
        <v>962</v>
      </c>
      <c r="C61" s="56">
        <f t="shared" si="4"/>
        <v>940755.42000000016</v>
      </c>
      <c r="D61" s="235">
        <v>650691.42000000004</v>
      </c>
      <c r="E61" s="235">
        <v>53529.419999999991</v>
      </c>
      <c r="F61" s="235">
        <v>232799.02999999997</v>
      </c>
      <c r="G61" s="243">
        <v>0</v>
      </c>
      <c r="H61" s="235">
        <v>3735.55</v>
      </c>
      <c r="I61" s="235">
        <v>0</v>
      </c>
      <c r="J61" s="235"/>
      <c r="K61" s="235"/>
      <c r="L61" s="20"/>
    </row>
    <row r="62" spans="1:12" x14ac:dyDescent="0.3">
      <c r="A62" s="35" t="s">
        <v>144</v>
      </c>
      <c r="B62" s="35" t="s">
        <v>963</v>
      </c>
      <c r="C62" s="56">
        <f t="shared" si="4"/>
        <v>1471388.48</v>
      </c>
      <c r="D62" s="235">
        <v>1083880.92</v>
      </c>
      <c r="E62" s="235">
        <v>162328.52000000002</v>
      </c>
      <c r="F62" s="235">
        <v>208191.25</v>
      </c>
      <c r="G62" s="243">
        <v>0</v>
      </c>
      <c r="H62" s="235">
        <v>0</v>
      </c>
      <c r="I62" s="235">
        <v>16987.79</v>
      </c>
      <c r="J62" s="235"/>
      <c r="K62" s="235"/>
      <c r="L62" s="20"/>
    </row>
    <row r="63" spans="1:12" x14ac:dyDescent="0.3">
      <c r="A63" s="35" t="s">
        <v>146</v>
      </c>
      <c r="B63" s="35" t="s">
        <v>147</v>
      </c>
      <c r="C63" s="56">
        <f t="shared" si="4"/>
        <v>507567.29</v>
      </c>
      <c r="D63" s="235">
        <v>378417.44</v>
      </c>
      <c r="E63" s="235">
        <v>10600.32</v>
      </c>
      <c r="F63" s="235">
        <v>116442.57999999999</v>
      </c>
      <c r="G63" s="243">
        <v>0</v>
      </c>
      <c r="H63" s="235">
        <v>2106.9499999999998</v>
      </c>
      <c r="I63" s="235">
        <v>0</v>
      </c>
      <c r="J63" s="235"/>
      <c r="K63" s="235"/>
      <c r="L63" s="20"/>
    </row>
    <row r="64" spans="1:12" x14ac:dyDescent="0.3">
      <c r="A64" s="35" t="s">
        <v>148</v>
      </c>
      <c r="B64" s="35" t="s">
        <v>149</v>
      </c>
      <c r="C64" s="56">
        <f t="shared" si="4"/>
        <v>2399279.7800000003</v>
      </c>
      <c r="D64" s="235">
        <v>1568078.52</v>
      </c>
      <c r="E64" s="235">
        <v>111962.12000000001</v>
      </c>
      <c r="F64" s="235">
        <v>324742.94</v>
      </c>
      <c r="G64" s="243">
        <v>394496.2</v>
      </c>
      <c r="H64" s="235">
        <v>0</v>
      </c>
      <c r="I64" s="235">
        <v>0</v>
      </c>
      <c r="J64" s="235"/>
      <c r="K64" s="235"/>
      <c r="L64" s="20"/>
    </row>
    <row r="65" spans="1:12" x14ac:dyDescent="0.3">
      <c r="A65" s="35"/>
      <c r="B65" s="35"/>
      <c r="C65" s="56"/>
      <c r="D65" s="56"/>
      <c r="E65" s="56"/>
      <c r="F65" s="56"/>
      <c r="G65" s="56"/>
      <c r="H65" s="56"/>
      <c r="I65" s="56"/>
      <c r="J65" s="56"/>
      <c r="K65" s="56"/>
      <c r="L65" s="20"/>
    </row>
    <row r="66" spans="1:12" x14ac:dyDescent="0.3">
      <c r="A66" s="35"/>
      <c r="B66" s="162" t="s">
        <v>150</v>
      </c>
      <c r="C66" s="163">
        <f>SUM(C68:C81)</f>
        <v>85652660.239999995</v>
      </c>
      <c r="D66" s="163">
        <f t="shared" ref="D66:K66" si="5">SUM(D68:D81)</f>
        <v>3322511.19</v>
      </c>
      <c r="E66" s="163">
        <f t="shared" si="5"/>
        <v>4865836.7799999993</v>
      </c>
      <c r="F66" s="163">
        <f t="shared" si="5"/>
        <v>1182714.01</v>
      </c>
      <c r="G66" s="163">
        <f t="shared" si="5"/>
        <v>76268118.549999997</v>
      </c>
      <c r="H66" s="163">
        <f t="shared" si="5"/>
        <v>13479.71</v>
      </c>
      <c r="I66" s="163">
        <f t="shared" si="5"/>
        <v>0</v>
      </c>
      <c r="J66" s="163">
        <f t="shared" si="5"/>
        <v>0</v>
      </c>
      <c r="K66" s="163">
        <f t="shared" si="5"/>
        <v>0</v>
      </c>
      <c r="L66" s="20"/>
    </row>
    <row r="67" spans="1:12" x14ac:dyDescent="0.3">
      <c r="A67" s="35"/>
      <c r="B67" s="35"/>
      <c r="C67" s="56"/>
      <c r="D67" s="56"/>
      <c r="E67" s="56"/>
      <c r="F67" s="56"/>
      <c r="G67" s="56"/>
      <c r="H67" s="56"/>
      <c r="I67" s="56"/>
      <c r="J67" s="56"/>
      <c r="K67" s="56"/>
      <c r="L67" s="20"/>
    </row>
    <row r="68" spans="1:12" s="1" customFormat="1" x14ac:dyDescent="0.3">
      <c r="A68" s="35" t="s">
        <v>151</v>
      </c>
      <c r="B68" s="35" t="s">
        <v>152</v>
      </c>
      <c r="C68" s="56">
        <f t="shared" ref="C68:C81" si="6">SUM(D68:K68)</f>
        <v>73008.060000000012</v>
      </c>
      <c r="D68" s="235">
        <v>57953.810000000005</v>
      </c>
      <c r="E68" s="235">
        <v>788.12</v>
      </c>
      <c r="F68" s="235">
        <v>2550.58</v>
      </c>
      <c r="G68" s="243">
        <v>11715.55</v>
      </c>
      <c r="H68" s="235">
        <v>0</v>
      </c>
      <c r="I68" s="235"/>
      <c r="J68" s="235"/>
      <c r="K68" s="235"/>
      <c r="L68" s="20"/>
    </row>
    <row r="69" spans="1:12" x14ac:dyDescent="0.3">
      <c r="A69" s="35" t="s">
        <v>153</v>
      </c>
      <c r="B69" s="35" t="s">
        <v>154</v>
      </c>
      <c r="C69" s="56">
        <f t="shared" si="6"/>
        <v>92824.920000000013</v>
      </c>
      <c r="D69" s="235">
        <v>63213.220000000008</v>
      </c>
      <c r="E69" s="235">
        <v>16558.98</v>
      </c>
      <c r="F69" s="235">
        <v>13052.72</v>
      </c>
      <c r="G69" s="243">
        <v>0</v>
      </c>
      <c r="H69" s="235">
        <v>0</v>
      </c>
      <c r="I69" s="235"/>
      <c r="J69" s="235"/>
      <c r="K69" s="235"/>
      <c r="L69" s="20"/>
    </row>
    <row r="70" spans="1:12" x14ac:dyDescent="0.3">
      <c r="A70" s="35" t="s">
        <v>155</v>
      </c>
      <c r="B70" s="35" t="s">
        <v>964</v>
      </c>
      <c r="C70" s="56">
        <f t="shared" si="6"/>
        <v>303293.21999999997</v>
      </c>
      <c r="D70" s="235">
        <v>37381.449999999997</v>
      </c>
      <c r="E70" s="235">
        <v>119139.74</v>
      </c>
      <c r="F70" s="235">
        <v>20967.840000000004</v>
      </c>
      <c r="G70" s="243">
        <v>125804.19</v>
      </c>
      <c r="H70" s="235">
        <v>0</v>
      </c>
      <c r="I70" s="235"/>
      <c r="J70" s="235"/>
      <c r="K70" s="235"/>
      <c r="L70" s="20"/>
    </row>
    <row r="71" spans="1:12" x14ac:dyDescent="0.3">
      <c r="A71" s="35" t="s">
        <v>157</v>
      </c>
      <c r="B71" s="35" t="s">
        <v>158</v>
      </c>
      <c r="C71" s="56">
        <f t="shared" si="6"/>
        <v>2198185.9300000002</v>
      </c>
      <c r="D71" s="235">
        <v>90954.969999999987</v>
      </c>
      <c r="E71" s="235">
        <v>630599.63000000012</v>
      </c>
      <c r="F71" s="235">
        <v>265198.4200000001</v>
      </c>
      <c r="G71" s="243">
        <v>1211432.9099999999</v>
      </c>
      <c r="H71" s="235">
        <v>0</v>
      </c>
      <c r="I71" s="235"/>
      <c r="J71" s="235"/>
      <c r="K71" s="235"/>
      <c r="L71" s="20"/>
    </row>
    <row r="72" spans="1:12" x14ac:dyDescent="0.3">
      <c r="A72" s="35" t="s">
        <v>159</v>
      </c>
      <c r="B72" s="35" t="s">
        <v>160</v>
      </c>
      <c r="C72" s="56">
        <f t="shared" si="6"/>
        <v>126196.17000000001</v>
      </c>
      <c r="D72" s="235">
        <v>106114.37000000001</v>
      </c>
      <c r="E72" s="235">
        <v>947.1400000000001</v>
      </c>
      <c r="F72" s="235">
        <v>19134.66</v>
      </c>
      <c r="G72" s="243">
        <v>0</v>
      </c>
      <c r="H72" s="235">
        <v>0</v>
      </c>
      <c r="I72" s="235"/>
      <c r="J72" s="235"/>
      <c r="K72" s="235"/>
      <c r="L72" s="20"/>
    </row>
    <row r="73" spans="1:12" x14ac:dyDescent="0.3">
      <c r="A73" s="35" t="s">
        <v>161</v>
      </c>
      <c r="B73" s="35" t="s">
        <v>162</v>
      </c>
      <c r="C73" s="56">
        <f t="shared" si="6"/>
        <v>1071595.3700000001</v>
      </c>
      <c r="D73" s="235">
        <v>833093.73</v>
      </c>
      <c r="E73" s="235">
        <v>82853.62000000001</v>
      </c>
      <c r="F73" s="235">
        <v>148859.49000000002</v>
      </c>
      <c r="G73" s="243">
        <v>0</v>
      </c>
      <c r="H73" s="235">
        <v>6788.53</v>
      </c>
      <c r="I73" s="235"/>
      <c r="J73" s="235"/>
      <c r="K73" s="235"/>
      <c r="L73" s="20"/>
    </row>
    <row r="74" spans="1:12" x14ac:dyDescent="0.3">
      <c r="A74" s="35" t="s">
        <v>163</v>
      </c>
      <c r="B74" s="35" t="s">
        <v>164</v>
      </c>
      <c r="C74" s="56">
        <f t="shared" si="6"/>
        <v>1141234.8400000001</v>
      </c>
      <c r="D74" s="235">
        <v>157953.47</v>
      </c>
      <c r="E74" s="235">
        <v>582948.91</v>
      </c>
      <c r="F74" s="235">
        <v>48466.42</v>
      </c>
      <c r="G74" s="243">
        <v>351866.04000000004</v>
      </c>
      <c r="H74" s="235">
        <v>0</v>
      </c>
      <c r="I74" s="235"/>
      <c r="J74" s="235"/>
      <c r="K74" s="235"/>
      <c r="L74" s="20"/>
    </row>
    <row r="75" spans="1:12" x14ac:dyDescent="0.3">
      <c r="A75" s="35" t="s">
        <v>165</v>
      </c>
      <c r="B75" s="35" t="s">
        <v>166</v>
      </c>
      <c r="C75" s="56">
        <f t="shared" si="6"/>
        <v>23415.3</v>
      </c>
      <c r="D75" s="235">
        <v>20408.03</v>
      </c>
      <c r="E75" s="235">
        <v>213.89</v>
      </c>
      <c r="F75" s="235">
        <v>2793.38</v>
      </c>
      <c r="G75" s="243">
        <v>0</v>
      </c>
      <c r="H75" s="235">
        <v>0</v>
      </c>
      <c r="I75" s="235"/>
      <c r="J75" s="235"/>
      <c r="K75" s="235"/>
      <c r="L75" s="20"/>
    </row>
    <row r="76" spans="1:12" x14ac:dyDescent="0.3">
      <c r="A76" s="35" t="s">
        <v>167</v>
      </c>
      <c r="B76" s="35" t="s">
        <v>965</v>
      </c>
      <c r="C76" s="56">
        <f t="shared" si="6"/>
        <v>3434427.9099999997</v>
      </c>
      <c r="D76" s="235">
        <v>49403.25</v>
      </c>
      <c r="E76" s="235">
        <v>3223545.9199999995</v>
      </c>
      <c r="F76" s="235">
        <v>15132.41</v>
      </c>
      <c r="G76" s="243">
        <v>146346.32999999999</v>
      </c>
      <c r="H76" s="235">
        <v>0</v>
      </c>
      <c r="I76" s="235"/>
      <c r="J76" s="235"/>
      <c r="K76" s="235"/>
      <c r="L76" s="20"/>
    </row>
    <row r="77" spans="1:12" x14ac:dyDescent="0.3">
      <c r="A77" s="35" t="s">
        <v>169</v>
      </c>
      <c r="B77" s="35" t="s">
        <v>966</v>
      </c>
      <c r="C77" s="56">
        <f t="shared" si="6"/>
        <v>1338667.0799999998</v>
      </c>
      <c r="D77" s="235">
        <v>680086.7</v>
      </c>
      <c r="E77" s="235">
        <v>49442.71</v>
      </c>
      <c r="F77" s="235">
        <v>409965.93</v>
      </c>
      <c r="G77" s="243">
        <v>192480.56</v>
      </c>
      <c r="H77" s="235">
        <v>6691.18</v>
      </c>
      <c r="I77" s="235"/>
      <c r="J77" s="235"/>
      <c r="K77" s="235"/>
      <c r="L77" s="20"/>
    </row>
    <row r="78" spans="1:12" x14ac:dyDescent="0.3">
      <c r="A78" s="35" t="s">
        <v>637</v>
      </c>
      <c r="B78" s="35" t="s">
        <v>967</v>
      </c>
      <c r="C78" s="56">
        <f t="shared" si="6"/>
        <v>36519.539999999994</v>
      </c>
      <c r="D78" s="235">
        <v>33692.249999999993</v>
      </c>
      <c r="E78" s="235">
        <v>265.67</v>
      </c>
      <c r="F78" s="235">
        <v>2561.62</v>
      </c>
      <c r="G78" s="243">
        <v>0</v>
      </c>
      <c r="H78" s="235">
        <v>0</v>
      </c>
      <c r="I78" s="235"/>
      <c r="J78" s="235"/>
      <c r="K78" s="235"/>
      <c r="L78" s="20"/>
    </row>
    <row r="79" spans="1:12" x14ac:dyDescent="0.3">
      <c r="A79" s="35" t="s">
        <v>638</v>
      </c>
      <c r="B79" s="35" t="s">
        <v>172</v>
      </c>
      <c r="C79" s="56">
        <f t="shared" si="6"/>
        <v>75136582.920000002</v>
      </c>
      <c r="D79" s="235">
        <v>658929.75</v>
      </c>
      <c r="E79" s="235">
        <v>156123.5</v>
      </c>
      <c r="F79" s="235">
        <v>187044.14</v>
      </c>
      <c r="G79" s="243">
        <v>74134485.530000001</v>
      </c>
      <c r="H79" s="235">
        <v>0</v>
      </c>
      <c r="I79" s="235"/>
      <c r="J79" s="235"/>
      <c r="K79" s="235"/>
      <c r="L79" s="20"/>
    </row>
    <row r="80" spans="1:12" x14ac:dyDescent="0.3">
      <c r="A80" s="35" t="s">
        <v>173</v>
      </c>
      <c r="B80" s="35" t="s">
        <v>174</v>
      </c>
      <c r="C80" s="56">
        <f t="shared" si="6"/>
        <v>34994.49</v>
      </c>
      <c r="D80" s="235">
        <v>31274.379999999997</v>
      </c>
      <c r="E80" s="235">
        <v>549.72</v>
      </c>
      <c r="F80" s="235">
        <v>3170.39</v>
      </c>
      <c r="G80" s="243">
        <v>0</v>
      </c>
      <c r="H80" s="235">
        <v>0</v>
      </c>
      <c r="I80" s="235"/>
      <c r="J80" s="235"/>
      <c r="K80" s="235"/>
      <c r="L80" s="20"/>
    </row>
    <row r="81" spans="1:12" x14ac:dyDescent="0.3">
      <c r="A81" s="35" t="s">
        <v>175</v>
      </c>
      <c r="B81" s="35" t="s">
        <v>176</v>
      </c>
      <c r="C81" s="56">
        <f t="shared" si="6"/>
        <v>641714.49</v>
      </c>
      <c r="D81" s="235">
        <v>502051.81</v>
      </c>
      <c r="E81" s="235">
        <v>1859.2300000000002</v>
      </c>
      <c r="F81" s="235">
        <v>43816.01</v>
      </c>
      <c r="G81" s="243">
        <v>93987.44</v>
      </c>
      <c r="H81" s="235">
        <v>0</v>
      </c>
      <c r="I81" s="235"/>
      <c r="J81" s="235"/>
      <c r="K81" s="235"/>
      <c r="L81" s="20"/>
    </row>
    <row r="82" spans="1:12" x14ac:dyDescent="0.3">
      <c r="A82" s="237"/>
      <c r="B82" s="237"/>
      <c r="C82" s="241"/>
      <c r="D82" s="241"/>
      <c r="E82" s="241"/>
      <c r="F82" s="241"/>
      <c r="G82" s="241"/>
      <c r="H82" s="241"/>
      <c r="I82" s="241"/>
      <c r="J82" s="241"/>
      <c r="K82" s="241"/>
      <c r="L82" s="20"/>
    </row>
    <row r="83" spans="1:12" x14ac:dyDescent="0.3">
      <c r="A83" s="37" t="s">
        <v>1084</v>
      </c>
    </row>
  </sheetData>
  <hyperlinks>
    <hyperlink ref="K1" location="Inicio!D605" display="Cuadro IV.29"/>
  </hyperlinks>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tabColor theme="2" tint="-0.249977111117893"/>
  </sheetPr>
  <dimension ref="A1:M35"/>
  <sheetViews>
    <sheetView showGridLines="0" zoomScale="80" zoomScaleNormal="80" workbookViewId="0"/>
  </sheetViews>
  <sheetFormatPr baseColWidth="10" defaultColWidth="11.19921875" defaultRowHeight="15" x14ac:dyDescent="0.3"/>
  <cols>
    <col min="1" max="1" width="4.19921875" style="2" customWidth="1"/>
    <col min="2" max="2" width="55" style="2" customWidth="1"/>
    <col min="3" max="3" width="12.59765625" style="2" bestFit="1" customWidth="1"/>
    <col min="4" max="4" width="10.19921875" style="2" bestFit="1" customWidth="1"/>
    <col min="5" max="5" width="13" style="2" bestFit="1" customWidth="1"/>
    <col min="6" max="6" width="13.3984375" style="2" bestFit="1" customWidth="1"/>
    <col min="7" max="7" width="13.09765625" style="2" bestFit="1" customWidth="1"/>
    <col min="8" max="8" width="10.59765625" style="2" bestFit="1" customWidth="1"/>
    <col min="9" max="9" width="10.8984375" style="2" bestFit="1" customWidth="1"/>
    <col min="10" max="10" width="9.3984375" style="2" bestFit="1" customWidth="1"/>
    <col min="11" max="11" width="17.19921875" style="2" bestFit="1" customWidth="1"/>
    <col min="12" max="12" width="5.5" style="2" customWidth="1"/>
    <col min="13" max="16384" width="11.19921875" style="2"/>
  </cols>
  <sheetData>
    <row r="1" spans="1:13" ht="21.75" x14ac:dyDescent="0.4">
      <c r="A1" s="12" t="s">
        <v>1048</v>
      </c>
      <c r="B1" s="175"/>
      <c r="K1" s="60" t="s">
        <v>718</v>
      </c>
    </row>
    <row r="2" spans="1:13" ht="21.75" x14ac:dyDescent="0.4">
      <c r="A2" s="12" t="s">
        <v>576</v>
      </c>
      <c r="B2" s="175"/>
    </row>
    <row r="3" spans="1:13" ht="21.75" x14ac:dyDescent="0.4">
      <c r="A3" s="12" t="s">
        <v>537</v>
      </c>
      <c r="B3" s="175"/>
    </row>
    <row r="4" spans="1:13" ht="21.75" x14ac:dyDescent="0.4">
      <c r="A4" s="12" t="s">
        <v>0</v>
      </c>
      <c r="B4" s="175"/>
      <c r="C4" s="18"/>
    </row>
    <row r="5" spans="1:13" x14ac:dyDescent="0.3">
      <c r="C5" s="20"/>
    </row>
    <row r="6" spans="1:13" ht="45" x14ac:dyDescent="0.3">
      <c r="A6" s="222"/>
      <c r="B6" s="222" t="s">
        <v>586</v>
      </c>
      <c r="C6" s="222" t="s">
        <v>534</v>
      </c>
      <c r="D6" s="222" t="s">
        <v>577</v>
      </c>
      <c r="E6" s="222" t="s">
        <v>578</v>
      </c>
      <c r="F6" s="222" t="s">
        <v>579</v>
      </c>
      <c r="G6" s="222" t="s">
        <v>580</v>
      </c>
      <c r="H6" s="222" t="s">
        <v>581</v>
      </c>
      <c r="I6" s="222" t="s">
        <v>582</v>
      </c>
      <c r="J6" s="222" t="s">
        <v>583</v>
      </c>
      <c r="K6" s="222" t="s">
        <v>584</v>
      </c>
    </row>
    <row r="7" spans="1:13" x14ac:dyDescent="0.3">
      <c r="A7" s="35"/>
      <c r="B7" s="35"/>
      <c r="C7" s="35"/>
      <c r="D7" s="35"/>
      <c r="E7" s="35"/>
      <c r="F7" s="35"/>
      <c r="G7" s="35"/>
      <c r="H7" s="35"/>
      <c r="I7" s="35"/>
      <c r="J7" s="35"/>
      <c r="K7" s="35"/>
    </row>
    <row r="8" spans="1:13" x14ac:dyDescent="0.3">
      <c r="A8" s="162"/>
      <c r="B8" s="162" t="s">
        <v>677</v>
      </c>
      <c r="C8" s="163">
        <f t="shared" ref="C8:K8" si="0">SUM(C10:C33)</f>
        <v>4921069.6099999994</v>
      </c>
      <c r="D8" s="163">
        <f t="shared" si="0"/>
        <v>32316.659999999996</v>
      </c>
      <c r="E8" s="163">
        <f t="shared" si="0"/>
        <v>2138669.7299999995</v>
      </c>
      <c r="F8" s="163">
        <f t="shared" si="0"/>
        <v>2387599.0700000003</v>
      </c>
      <c r="G8" s="163">
        <f t="shared" si="0"/>
        <v>2558.0300000000002</v>
      </c>
      <c r="H8" s="163">
        <f t="shared" si="0"/>
        <v>246131.1</v>
      </c>
      <c r="I8" s="163">
        <f t="shared" si="0"/>
        <v>113795.02</v>
      </c>
      <c r="J8" s="163">
        <f t="shared" si="0"/>
        <v>0</v>
      </c>
      <c r="K8" s="163">
        <f t="shared" si="0"/>
        <v>0</v>
      </c>
      <c r="L8" s="16"/>
    </row>
    <row r="9" spans="1:13" x14ac:dyDescent="0.3">
      <c r="A9" s="35"/>
      <c r="B9" s="35"/>
      <c r="C9" s="56"/>
      <c r="D9" s="56"/>
      <c r="E9" s="56"/>
      <c r="F9" s="56"/>
      <c r="G9" s="56"/>
      <c r="H9" s="56"/>
      <c r="I9" s="56"/>
      <c r="J9" s="56"/>
      <c r="K9" s="56"/>
      <c r="L9" s="16"/>
    </row>
    <row r="10" spans="1:13" x14ac:dyDescent="0.3">
      <c r="A10" s="35" t="s">
        <v>107</v>
      </c>
      <c r="B10" s="35" t="s">
        <v>636</v>
      </c>
      <c r="C10" s="56">
        <f>SUM(D10:K10)</f>
        <v>135021.61000000002</v>
      </c>
      <c r="D10" s="56"/>
      <c r="E10" s="56">
        <v>16590.649999999998</v>
      </c>
      <c r="F10" s="56">
        <v>118430.96</v>
      </c>
      <c r="G10" s="56"/>
      <c r="H10" s="56"/>
      <c r="I10" s="56"/>
      <c r="J10" s="56"/>
      <c r="K10" s="56"/>
      <c r="L10" s="16"/>
      <c r="M10" s="16"/>
    </row>
    <row r="11" spans="1:13" x14ac:dyDescent="0.3">
      <c r="A11" s="35" t="s">
        <v>108</v>
      </c>
      <c r="B11" s="35" t="s">
        <v>109</v>
      </c>
      <c r="C11" s="56">
        <f t="shared" ref="C11:C33" si="1">SUM(D11:K11)</f>
        <v>24089.070000000003</v>
      </c>
      <c r="D11" s="56"/>
      <c r="E11" s="56">
        <v>4973.1000000000022</v>
      </c>
      <c r="F11" s="56">
        <v>19115.97</v>
      </c>
      <c r="G11" s="56"/>
      <c r="H11" s="56"/>
      <c r="I11" s="56"/>
      <c r="J11" s="56"/>
      <c r="K11" s="56"/>
      <c r="L11" s="16"/>
      <c r="M11" s="16"/>
    </row>
    <row r="12" spans="1:13" x14ac:dyDescent="0.3">
      <c r="A12" s="35" t="s">
        <v>110</v>
      </c>
      <c r="B12" s="35" t="s">
        <v>111</v>
      </c>
      <c r="C12" s="56">
        <f t="shared" si="1"/>
        <v>25324.379999999997</v>
      </c>
      <c r="D12" s="56"/>
      <c r="E12" s="56">
        <v>9889.1899999999987</v>
      </c>
      <c r="F12" s="56">
        <v>15435.189999999999</v>
      </c>
      <c r="G12" s="56"/>
      <c r="H12" s="56"/>
      <c r="I12" s="56"/>
      <c r="J12" s="56"/>
      <c r="K12" s="56"/>
      <c r="L12" s="16"/>
      <c r="M12" s="16"/>
    </row>
    <row r="13" spans="1:13" x14ac:dyDescent="0.3">
      <c r="A13" s="35" t="s">
        <v>112</v>
      </c>
      <c r="B13" s="35" t="s">
        <v>527</v>
      </c>
      <c r="C13" s="56">
        <f t="shared" si="1"/>
        <v>326795.36</v>
      </c>
      <c r="D13" s="56"/>
      <c r="E13" s="56">
        <v>94657.76</v>
      </c>
      <c r="F13" s="56">
        <v>163270.66</v>
      </c>
      <c r="G13" s="56"/>
      <c r="H13" s="56">
        <v>57114.080000000002</v>
      </c>
      <c r="I13" s="56">
        <v>11752.86</v>
      </c>
      <c r="J13" s="56"/>
      <c r="K13" s="56"/>
      <c r="L13" s="16"/>
      <c r="M13" s="16"/>
    </row>
    <row r="14" spans="1:13" x14ac:dyDescent="0.3">
      <c r="A14" s="35" t="s">
        <v>113</v>
      </c>
      <c r="B14" s="35" t="s">
        <v>114</v>
      </c>
      <c r="C14" s="56">
        <f t="shared" si="1"/>
        <v>155863.60999999999</v>
      </c>
      <c r="D14" s="56"/>
      <c r="E14" s="56">
        <v>71258.400000000009</v>
      </c>
      <c r="F14" s="56">
        <v>84605.209999999992</v>
      </c>
      <c r="G14" s="56"/>
      <c r="H14" s="56"/>
      <c r="I14" s="56"/>
      <c r="J14" s="56"/>
      <c r="K14" s="56"/>
      <c r="L14" s="16"/>
      <c r="M14" s="16"/>
    </row>
    <row r="15" spans="1:13" x14ac:dyDescent="0.3">
      <c r="A15" s="35" t="s">
        <v>115</v>
      </c>
      <c r="B15" s="35" t="s">
        <v>116</v>
      </c>
      <c r="C15" s="56">
        <f t="shared" si="1"/>
        <v>548539.47999999986</v>
      </c>
      <c r="D15" s="56"/>
      <c r="E15" s="56">
        <v>266321.96000000002</v>
      </c>
      <c r="F15" s="56">
        <v>263336.73</v>
      </c>
      <c r="G15" s="56"/>
      <c r="H15" s="56">
        <v>7243.96</v>
      </c>
      <c r="I15" s="56">
        <v>11636.83</v>
      </c>
      <c r="J15" s="56"/>
      <c r="K15" s="56"/>
      <c r="L15" s="16"/>
      <c r="M15" s="16"/>
    </row>
    <row r="16" spans="1:13" x14ac:dyDescent="0.3">
      <c r="A16" s="35" t="s">
        <v>117</v>
      </c>
      <c r="B16" s="35" t="s">
        <v>118</v>
      </c>
      <c r="C16" s="56">
        <f t="shared" si="1"/>
        <v>365260.58999999997</v>
      </c>
      <c r="D16" s="56"/>
      <c r="E16" s="56">
        <v>100960.34</v>
      </c>
      <c r="F16" s="56">
        <v>111138.76999999996</v>
      </c>
      <c r="G16" s="56"/>
      <c r="H16" s="56">
        <v>151314.03</v>
      </c>
      <c r="I16" s="56">
        <v>1847.45</v>
      </c>
      <c r="J16" s="56"/>
      <c r="K16" s="56"/>
      <c r="L16" s="16"/>
      <c r="M16" s="16"/>
    </row>
    <row r="17" spans="1:13" x14ac:dyDescent="0.3">
      <c r="A17" s="35" t="s">
        <v>119</v>
      </c>
      <c r="B17" s="35" t="s">
        <v>120</v>
      </c>
      <c r="C17" s="56">
        <f t="shared" si="1"/>
        <v>292062.86</v>
      </c>
      <c r="D17" s="56"/>
      <c r="E17" s="56">
        <v>180190.34</v>
      </c>
      <c r="F17" s="56">
        <v>111872.52</v>
      </c>
      <c r="G17" s="56"/>
      <c r="H17" s="56"/>
      <c r="I17" s="56"/>
      <c r="J17" s="56"/>
      <c r="K17" s="56"/>
      <c r="L17" s="16"/>
      <c r="M17" s="16"/>
    </row>
    <row r="18" spans="1:13" x14ac:dyDescent="0.3">
      <c r="A18" s="35" t="s">
        <v>121</v>
      </c>
      <c r="B18" s="35" t="s">
        <v>122</v>
      </c>
      <c r="C18" s="56">
        <f t="shared" si="1"/>
        <v>69197.570000000007</v>
      </c>
      <c r="D18" s="56"/>
      <c r="E18" s="56">
        <v>16419.059999999994</v>
      </c>
      <c r="F18" s="56">
        <v>52778.510000000009</v>
      </c>
      <c r="G18" s="56"/>
      <c r="H18" s="56"/>
      <c r="I18" s="56"/>
      <c r="J18" s="56"/>
      <c r="K18" s="56"/>
      <c r="L18" s="16"/>
      <c r="M18" s="16"/>
    </row>
    <row r="19" spans="1:13" x14ac:dyDescent="0.3">
      <c r="A19" s="35" t="s">
        <v>123</v>
      </c>
      <c r="B19" s="35" t="s">
        <v>528</v>
      </c>
      <c r="C19" s="56">
        <f>SUM(D19:K19)</f>
        <v>46256.480000000003</v>
      </c>
      <c r="D19" s="56"/>
      <c r="E19" s="56">
        <v>3645.88</v>
      </c>
      <c r="F19" s="56">
        <v>42610.600000000006</v>
      </c>
      <c r="G19" s="56"/>
      <c r="H19" s="56"/>
      <c r="I19" s="56"/>
      <c r="J19" s="56"/>
      <c r="K19" s="56"/>
      <c r="L19" s="16"/>
      <c r="M19" s="16"/>
    </row>
    <row r="20" spans="1:13" x14ac:dyDescent="0.3">
      <c r="A20" s="35" t="s">
        <v>124</v>
      </c>
      <c r="B20" s="35" t="s">
        <v>125</v>
      </c>
      <c r="C20" s="56">
        <f t="shared" si="1"/>
        <v>56470.64</v>
      </c>
      <c r="D20" s="56"/>
      <c r="E20" s="56">
        <v>18774.45</v>
      </c>
      <c r="F20" s="56">
        <v>37696.19</v>
      </c>
      <c r="G20" s="56"/>
      <c r="H20" s="56"/>
      <c r="I20" s="56"/>
      <c r="J20" s="56"/>
      <c r="K20" s="56"/>
      <c r="L20" s="16"/>
      <c r="M20" s="16"/>
    </row>
    <row r="21" spans="1:13" x14ac:dyDescent="0.3">
      <c r="A21" s="35" t="s">
        <v>126</v>
      </c>
      <c r="B21" s="35" t="s">
        <v>127</v>
      </c>
      <c r="C21" s="56">
        <f t="shared" si="1"/>
        <v>148787.44999999998</v>
      </c>
      <c r="D21" s="56"/>
      <c r="E21" s="56">
        <v>123141.03999999998</v>
      </c>
      <c r="F21" s="56">
        <v>25646.409999999993</v>
      </c>
      <c r="G21" s="56"/>
      <c r="H21" s="56"/>
      <c r="I21" s="56"/>
      <c r="J21" s="56"/>
      <c r="K21" s="56"/>
      <c r="L21" s="16"/>
      <c r="M21" s="16"/>
    </row>
    <row r="22" spans="1:13" x14ac:dyDescent="0.3">
      <c r="A22" s="35" t="s">
        <v>128</v>
      </c>
      <c r="B22" s="35" t="s">
        <v>129</v>
      </c>
      <c r="C22" s="56">
        <f t="shared" si="1"/>
        <v>699980.45</v>
      </c>
      <c r="D22" s="56"/>
      <c r="E22" s="56">
        <v>331410</v>
      </c>
      <c r="F22" s="56">
        <v>362007.72</v>
      </c>
      <c r="G22" s="56"/>
      <c r="H22" s="56"/>
      <c r="I22" s="56">
        <v>6562.73</v>
      </c>
      <c r="J22" s="56"/>
      <c r="K22" s="56"/>
      <c r="L22" s="16"/>
      <c r="M22" s="16"/>
    </row>
    <row r="23" spans="1:13" x14ac:dyDescent="0.3">
      <c r="A23" s="35" t="s">
        <v>130</v>
      </c>
      <c r="B23" s="35" t="s">
        <v>131</v>
      </c>
      <c r="C23" s="56">
        <f t="shared" si="1"/>
        <v>399033.30999999994</v>
      </c>
      <c r="D23" s="56">
        <v>22382.76</v>
      </c>
      <c r="E23" s="56">
        <v>228888.92999999993</v>
      </c>
      <c r="F23" s="56">
        <v>147761.61999999997</v>
      </c>
      <c r="G23" s="56"/>
      <c r="H23" s="56"/>
      <c r="I23" s="56"/>
      <c r="J23" s="56"/>
      <c r="K23" s="56"/>
      <c r="L23" s="16"/>
      <c r="M23" s="16"/>
    </row>
    <row r="24" spans="1:13" x14ac:dyDescent="0.3">
      <c r="A24" s="35" t="s">
        <v>132</v>
      </c>
      <c r="B24" s="35" t="s">
        <v>133</v>
      </c>
      <c r="C24" s="56">
        <f t="shared" si="1"/>
        <v>221977.17000000004</v>
      </c>
      <c r="D24" s="56"/>
      <c r="E24" s="56">
        <v>108650.15000000004</v>
      </c>
      <c r="F24" s="56">
        <v>112395.02</v>
      </c>
      <c r="G24" s="56">
        <v>232</v>
      </c>
      <c r="H24" s="56"/>
      <c r="I24" s="56">
        <v>700</v>
      </c>
      <c r="J24" s="56"/>
      <c r="K24" s="56"/>
      <c r="L24" s="16"/>
      <c r="M24" s="16"/>
    </row>
    <row r="25" spans="1:13" x14ac:dyDescent="0.3">
      <c r="A25" s="35" t="s">
        <v>588</v>
      </c>
      <c r="B25" s="35" t="s">
        <v>589</v>
      </c>
      <c r="C25" s="56">
        <f t="shared" si="1"/>
        <v>7758.18</v>
      </c>
      <c r="D25" s="56"/>
      <c r="E25" s="56"/>
      <c r="F25" s="56">
        <v>7758.18</v>
      </c>
      <c r="G25" s="56"/>
      <c r="H25" s="56"/>
      <c r="I25" s="56"/>
      <c r="J25" s="56"/>
      <c r="K25" s="56"/>
      <c r="L25" s="16"/>
      <c r="M25" s="16"/>
    </row>
    <row r="26" spans="1:13" x14ac:dyDescent="0.3">
      <c r="A26" s="35" t="s">
        <v>134</v>
      </c>
      <c r="B26" s="35" t="s">
        <v>135</v>
      </c>
      <c r="C26" s="56">
        <f t="shared" si="1"/>
        <v>524035.98</v>
      </c>
      <c r="D26" s="56"/>
      <c r="E26" s="56">
        <v>275310.88</v>
      </c>
      <c r="F26" s="56">
        <v>228639.70999999996</v>
      </c>
      <c r="G26" s="56"/>
      <c r="H26" s="56">
        <v>3598.99</v>
      </c>
      <c r="I26" s="56">
        <v>16486.400000000001</v>
      </c>
      <c r="J26" s="56"/>
      <c r="K26" s="56"/>
      <c r="L26" s="16"/>
      <c r="M26" s="16"/>
    </row>
    <row r="27" spans="1:13" x14ac:dyDescent="0.3">
      <c r="A27" s="35" t="s">
        <v>136</v>
      </c>
      <c r="B27" s="35" t="s">
        <v>137</v>
      </c>
      <c r="C27" s="56">
        <f t="shared" si="1"/>
        <v>8708.2200000000012</v>
      </c>
      <c r="D27" s="56"/>
      <c r="E27" s="56">
        <v>2415.4200000000005</v>
      </c>
      <c r="F27" s="56">
        <v>6292.8</v>
      </c>
      <c r="G27" s="56"/>
      <c r="H27" s="56"/>
      <c r="I27" s="56"/>
      <c r="J27" s="56"/>
      <c r="K27" s="56"/>
      <c r="L27" s="16"/>
      <c r="M27" s="16"/>
    </row>
    <row r="28" spans="1:13" x14ac:dyDescent="0.3">
      <c r="A28" s="35" t="s">
        <v>138</v>
      </c>
      <c r="B28" s="35" t="s">
        <v>139</v>
      </c>
      <c r="C28" s="56">
        <f t="shared" si="1"/>
        <v>187197.61999999994</v>
      </c>
      <c r="D28" s="56"/>
      <c r="E28" s="56">
        <v>99355.119999999952</v>
      </c>
      <c r="F28" s="56">
        <v>63044.599999999991</v>
      </c>
      <c r="G28" s="56"/>
      <c r="H28" s="56">
        <v>23379.9</v>
      </c>
      <c r="I28" s="56">
        <v>1418</v>
      </c>
      <c r="J28" s="56"/>
      <c r="K28" s="56"/>
      <c r="L28" s="16"/>
      <c r="M28" s="16"/>
    </row>
    <row r="29" spans="1:13" x14ac:dyDescent="0.3">
      <c r="A29" s="35" t="s">
        <v>140</v>
      </c>
      <c r="B29" s="35" t="s">
        <v>141</v>
      </c>
      <c r="C29" s="56">
        <f t="shared" si="1"/>
        <v>338021.56000000006</v>
      </c>
      <c r="D29" s="56"/>
      <c r="E29" s="56">
        <v>155353.56000000003</v>
      </c>
      <c r="F29" s="56">
        <v>182668.00000000003</v>
      </c>
      <c r="G29" s="56"/>
      <c r="H29" s="56"/>
      <c r="I29" s="56"/>
      <c r="J29" s="56"/>
      <c r="K29" s="56"/>
      <c r="L29" s="16"/>
      <c r="M29" s="16"/>
    </row>
    <row r="30" spans="1:13" x14ac:dyDescent="0.3">
      <c r="A30" s="35" t="s">
        <v>142</v>
      </c>
      <c r="B30" s="35" t="s">
        <v>143</v>
      </c>
      <c r="C30" s="56">
        <f t="shared" si="1"/>
        <v>74996.540000000008</v>
      </c>
      <c r="D30" s="56"/>
      <c r="E30" s="56">
        <v>14806.479999999989</v>
      </c>
      <c r="F30" s="56">
        <v>60190.060000000012</v>
      </c>
      <c r="G30" s="56"/>
      <c r="H30" s="56"/>
      <c r="I30" s="56"/>
      <c r="J30" s="56"/>
      <c r="K30" s="56"/>
      <c r="L30" s="16"/>
      <c r="M30" s="16"/>
    </row>
    <row r="31" spans="1:13" x14ac:dyDescent="0.3">
      <c r="A31" s="35" t="s">
        <v>144</v>
      </c>
      <c r="B31" s="35" t="s">
        <v>145</v>
      </c>
      <c r="C31" s="56">
        <f t="shared" si="1"/>
        <v>159794.55000000005</v>
      </c>
      <c r="D31" s="56"/>
      <c r="E31" s="56">
        <v>10530.400000000003</v>
      </c>
      <c r="F31" s="56">
        <v>83947.460000000036</v>
      </c>
      <c r="G31" s="56"/>
      <c r="H31" s="56">
        <v>1925.94</v>
      </c>
      <c r="I31" s="56">
        <v>63390.75</v>
      </c>
      <c r="J31" s="56"/>
      <c r="K31" s="56"/>
      <c r="L31" s="16"/>
      <c r="M31" s="16"/>
    </row>
    <row r="32" spans="1:13" x14ac:dyDescent="0.3">
      <c r="A32" s="35" t="s">
        <v>146</v>
      </c>
      <c r="B32" s="35" t="s">
        <v>147</v>
      </c>
      <c r="C32" s="56">
        <f t="shared" si="1"/>
        <v>85794.1</v>
      </c>
      <c r="D32" s="56">
        <v>9933.9</v>
      </c>
      <c r="E32" s="56">
        <v>4936.8999999999996</v>
      </c>
      <c r="F32" s="56">
        <v>69224.100000000006</v>
      </c>
      <c r="G32" s="56">
        <v>145</v>
      </c>
      <c r="H32" s="56">
        <v>1554.2</v>
      </c>
      <c r="I32" s="56"/>
      <c r="J32" s="56"/>
      <c r="K32" s="56"/>
      <c r="L32" s="16"/>
      <c r="M32" s="16"/>
    </row>
    <row r="33" spans="1:13" x14ac:dyDescent="0.3">
      <c r="A33" s="35" t="s">
        <v>148</v>
      </c>
      <c r="B33" s="35" t="s">
        <v>149</v>
      </c>
      <c r="C33" s="56">
        <f t="shared" si="1"/>
        <v>20102.830000000002</v>
      </c>
      <c r="D33" s="56"/>
      <c r="E33" s="56">
        <v>189.72</v>
      </c>
      <c r="F33" s="56">
        <v>17732.080000000002</v>
      </c>
      <c r="G33" s="56">
        <v>2181.0300000000002</v>
      </c>
      <c r="H33" s="56"/>
      <c r="I33" s="56"/>
      <c r="J33" s="56"/>
      <c r="K33" s="56"/>
      <c r="L33" s="16"/>
      <c r="M33" s="16"/>
    </row>
    <row r="34" spans="1:13" x14ac:dyDescent="0.3">
      <c r="A34" s="90"/>
      <c r="B34" s="90"/>
      <c r="C34" s="90"/>
      <c r="D34" s="90"/>
      <c r="E34" s="90"/>
      <c r="F34" s="90"/>
      <c r="G34" s="90"/>
      <c r="H34" s="90"/>
      <c r="I34" s="90"/>
      <c r="J34" s="90"/>
      <c r="K34" s="90"/>
      <c r="L34" s="16"/>
    </row>
    <row r="35" spans="1:13" x14ac:dyDescent="0.3">
      <c r="A35" s="37" t="s">
        <v>1042</v>
      </c>
    </row>
  </sheetData>
  <hyperlinks>
    <hyperlink ref="K1" location="Inicio!D612" display="Cuadro IV.3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tabColor theme="2" tint="-0.249977111117893"/>
  </sheetPr>
  <dimension ref="A1:P35"/>
  <sheetViews>
    <sheetView showGridLines="0" zoomScale="80" zoomScaleNormal="80" workbookViewId="0"/>
  </sheetViews>
  <sheetFormatPr baseColWidth="10" defaultColWidth="11.19921875" defaultRowHeight="15" x14ac:dyDescent="0.3"/>
  <cols>
    <col min="1" max="1" width="4.8984375" style="2" customWidth="1"/>
    <col min="2" max="2" width="55" style="2" customWidth="1"/>
    <col min="3" max="6" width="11.19921875" style="2"/>
    <col min="7" max="7" width="11.59765625" style="2" customWidth="1"/>
    <col min="8" max="8" width="12" style="2" customWidth="1"/>
    <col min="9" max="9" width="11.8984375" style="2" customWidth="1"/>
    <col min="10" max="10" width="8" style="2" customWidth="1"/>
    <col min="11" max="11" width="13.19921875" style="2" customWidth="1"/>
    <col min="12" max="16384" width="11.19921875" style="2"/>
  </cols>
  <sheetData>
    <row r="1" spans="1:16" ht="21.75" x14ac:dyDescent="0.4">
      <c r="A1" s="12" t="s">
        <v>1048</v>
      </c>
      <c r="K1" s="60" t="s">
        <v>719</v>
      </c>
    </row>
    <row r="2" spans="1:16" ht="21.75" x14ac:dyDescent="0.4">
      <c r="A2" s="12" t="s">
        <v>576</v>
      </c>
    </row>
    <row r="3" spans="1:16" ht="21.75" x14ac:dyDescent="0.4">
      <c r="A3" s="12" t="s">
        <v>538</v>
      </c>
    </row>
    <row r="4" spans="1:16" ht="21.75" x14ac:dyDescent="0.4">
      <c r="A4" s="12" t="s">
        <v>0</v>
      </c>
      <c r="C4" s="18"/>
    </row>
    <row r="5" spans="1:16" x14ac:dyDescent="0.3">
      <c r="C5" s="20"/>
    </row>
    <row r="6" spans="1:16" ht="60" x14ac:dyDescent="0.3">
      <c r="A6" s="222"/>
      <c r="B6" s="222" t="s">
        <v>586</v>
      </c>
      <c r="C6" s="222" t="s">
        <v>534</v>
      </c>
      <c r="D6" s="222" t="s">
        <v>577</v>
      </c>
      <c r="E6" s="222" t="s">
        <v>578</v>
      </c>
      <c r="F6" s="222" t="s">
        <v>579</v>
      </c>
      <c r="G6" s="222" t="s">
        <v>580</v>
      </c>
      <c r="H6" s="222" t="s">
        <v>581</v>
      </c>
      <c r="I6" s="222" t="s">
        <v>587</v>
      </c>
      <c r="J6" s="222" t="s">
        <v>583</v>
      </c>
      <c r="K6" s="222" t="s">
        <v>584</v>
      </c>
    </row>
    <row r="7" spans="1:16" x14ac:dyDescent="0.3">
      <c r="A7" s="35"/>
      <c r="B7" s="35"/>
      <c r="C7" s="35"/>
      <c r="D7" s="35"/>
      <c r="E7" s="35"/>
      <c r="F7" s="35"/>
      <c r="G7" s="35"/>
      <c r="H7" s="35"/>
      <c r="I7" s="35"/>
      <c r="J7" s="35"/>
      <c r="K7" s="35"/>
    </row>
    <row r="8" spans="1:16" x14ac:dyDescent="0.3">
      <c r="A8" s="162"/>
      <c r="B8" s="162" t="s">
        <v>106</v>
      </c>
      <c r="C8" s="163">
        <f t="shared" ref="C8:K8" si="0">SUM(C10:C33)</f>
        <v>281987.66000000003</v>
      </c>
      <c r="D8" s="163">
        <f t="shared" si="0"/>
        <v>28533.93</v>
      </c>
      <c r="E8" s="163">
        <f t="shared" si="0"/>
        <v>45265.1</v>
      </c>
      <c r="F8" s="163">
        <f t="shared" si="0"/>
        <v>192357.31999999995</v>
      </c>
      <c r="G8" s="163">
        <f t="shared" si="0"/>
        <v>602.70000000000005</v>
      </c>
      <c r="H8" s="163">
        <f t="shared" si="0"/>
        <v>15228.61</v>
      </c>
      <c r="I8" s="163">
        <f t="shared" si="0"/>
        <v>0</v>
      </c>
      <c r="J8" s="163">
        <f t="shared" si="0"/>
        <v>0</v>
      </c>
      <c r="K8" s="163">
        <f t="shared" si="0"/>
        <v>0</v>
      </c>
      <c r="M8" s="16"/>
    </row>
    <row r="9" spans="1:16" x14ac:dyDescent="0.3">
      <c r="A9" s="35"/>
      <c r="B9" s="35"/>
      <c r="C9" s="56"/>
      <c r="D9" s="56"/>
      <c r="E9" s="56"/>
      <c r="F9" s="56"/>
      <c r="G9" s="56"/>
      <c r="H9" s="56"/>
      <c r="I9" s="56"/>
      <c r="J9" s="56"/>
      <c r="K9" s="56"/>
      <c r="M9" s="16"/>
    </row>
    <row r="10" spans="1:16" x14ac:dyDescent="0.3">
      <c r="A10" s="35" t="s">
        <v>107</v>
      </c>
      <c r="B10" s="35" t="s">
        <v>636</v>
      </c>
      <c r="C10" s="56"/>
      <c r="D10" s="56"/>
      <c r="E10" s="56"/>
      <c r="F10" s="56"/>
      <c r="G10" s="56"/>
      <c r="H10" s="56"/>
      <c r="I10" s="56"/>
      <c r="J10" s="56"/>
      <c r="K10" s="56"/>
      <c r="L10" s="20"/>
      <c r="M10" s="16"/>
      <c r="P10" s="16"/>
    </row>
    <row r="11" spans="1:16" x14ac:dyDescent="0.3">
      <c r="A11" s="35" t="s">
        <v>108</v>
      </c>
      <c r="B11" s="35" t="s">
        <v>109</v>
      </c>
      <c r="C11" s="56">
        <f t="shared" ref="C11:C33" si="1">SUM(D11:K11)</f>
        <v>32665.84</v>
      </c>
      <c r="D11" s="56"/>
      <c r="E11" s="56">
        <v>8930.86</v>
      </c>
      <c r="F11" s="56">
        <v>20352.48</v>
      </c>
      <c r="G11" s="56"/>
      <c r="H11" s="56">
        <v>3382.5</v>
      </c>
      <c r="I11" s="56"/>
      <c r="J11" s="56"/>
      <c r="K11" s="56"/>
      <c r="L11" s="20"/>
      <c r="M11" s="16"/>
      <c r="P11" s="16"/>
    </row>
    <row r="12" spans="1:16" x14ac:dyDescent="0.3">
      <c r="A12" s="35" t="s">
        <v>110</v>
      </c>
      <c r="B12" s="35" t="s">
        <v>111</v>
      </c>
      <c r="C12" s="56">
        <f t="shared" si="1"/>
        <v>0</v>
      </c>
      <c r="D12" s="56"/>
      <c r="E12" s="56"/>
      <c r="F12" s="56"/>
      <c r="G12" s="56"/>
      <c r="H12" s="56"/>
      <c r="I12" s="56"/>
      <c r="J12" s="56"/>
      <c r="K12" s="56"/>
      <c r="L12" s="20"/>
      <c r="M12" s="16"/>
      <c r="P12" s="16"/>
    </row>
    <row r="13" spans="1:16" x14ac:dyDescent="0.3">
      <c r="A13" s="35" t="s">
        <v>112</v>
      </c>
      <c r="B13" s="35" t="s">
        <v>527</v>
      </c>
      <c r="C13" s="56">
        <f t="shared" si="1"/>
        <v>0</v>
      </c>
      <c r="D13" s="56"/>
      <c r="E13" s="56"/>
      <c r="F13" s="56"/>
      <c r="G13" s="56"/>
      <c r="H13" s="56"/>
      <c r="I13" s="56"/>
      <c r="J13" s="56"/>
      <c r="K13" s="56"/>
      <c r="L13" s="20"/>
      <c r="M13" s="16"/>
      <c r="P13" s="16"/>
    </row>
    <row r="14" spans="1:16" x14ac:dyDescent="0.3">
      <c r="A14" s="35" t="s">
        <v>113</v>
      </c>
      <c r="B14" s="35" t="s">
        <v>114</v>
      </c>
      <c r="C14" s="56">
        <f t="shared" si="1"/>
        <v>0</v>
      </c>
      <c r="D14" s="56"/>
      <c r="E14" s="56"/>
      <c r="F14" s="56"/>
      <c r="G14" s="56"/>
      <c r="H14" s="56"/>
      <c r="I14" s="56"/>
      <c r="J14" s="56"/>
      <c r="K14" s="56"/>
      <c r="L14" s="20"/>
      <c r="M14" s="16"/>
      <c r="P14" s="16"/>
    </row>
    <row r="15" spans="1:16" x14ac:dyDescent="0.3">
      <c r="A15" s="35" t="s">
        <v>115</v>
      </c>
      <c r="B15" s="35" t="s">
        <v>116</v>
      </c>
      <c r="C15" s="56">
        <f t="shared" si="1"/>
        <v>0</v>
      </c>
      <c r="D15" s="56"/>
      <c r="E15" s="56"/>
      <c r="F15" s="56"/>
      <c r="G15" s="56"/>
      <c r="H15" s="56"/>
      <c r="I15" s="56"/>
      <c r="J15" s="56"/>
      <c r="K15" s="56"/>
      <c r="L15" s="20"/>
      <c r="M15" s="16"/>
      <c r="P15" s="16"/>
    </row>
    <row r="16" spans="1:16" x14ac:dyDescent="0.3">
      <c r="A16" s="35" t="s">
        <v>117</v>
      </c>
      <c r="B16" s="35" t="s">
        <v>118</v>
      </c>
      <c r="C16" s="56">
        <f t="shared" si="1"/>
        <v>0</v>
      </c>
      <c r="D16" s="56"/>
      <c r="E16" s="56"/>
      <c r="F16" s="56"/>
      <c r="G16" s="56"/>
      <c r="H16" s="56"/>
      <c r="I16" s="56"/>
      <c r="J16" s="56"/>
      <c r="K16" s="56"/>
      <c r="L16" s="20"/>
      <c r="M16" s="16"/>
      <c r="P16" s="16"/>
    </row>
    <row r="17" spans="1:16" x14ac:dyDescent="0.3">
      <c r="A17" s="35" t="s">
        <v>119</v>
      </c>
      <c r="B17" s="35" t="s">
        <v>120</v>
      </c>
      <c r="C17" s="56">
        <f t="shared" si="1"/>
        <v>0</v>
      </c>
      <c r="D17" s="56"/>
      <c r="E17" s="56"/>
      <c r="F17" s="56"/>
      <c r="G17" s="56"/>
      <c r="H17" s="56"/>
      <c r="I17" s="56"/>
      <c r="J17" s="56"/>
      <c r="K17" s="56"/>
      <c r="L17" s="20"/>
      <c r="M17" s="16"/>
      <c r="P17" s="16"/>
    </row>
    <row r="18" spans="1:16" x14ac:dyDescent="0.3">
      <c r="A18" s="35" t="s">
        <v>121</v>
      </c>
      <c r="B18" s="35" t="s">
        <v>122</v>
      </c>
      <c r="C18" s="56">
        <f t="shared" si="1"/>
        <v>0</v>
      </c>
      <c r="D18" s="56"/>
      <c r="E18" s="56"/>
      <c r="F18" s="56"/>
      <c r="G18" s="56"/>
      <c r="H18" s="56"/>
      <c r="I18" s="56"/>
      <c r="J18" s="56"/>
      <c r="K18" s="56"/>
      <c r="L18" s="20"/>
      <c r="M18" s="16"/>
      <c r="P18" s="16"/>
    </row>
    <row r="19" spans="1:16" x14ac:dyDescent="0.3">
      <c r="A19" s="35" t="s">
        <v>123</v>
      </c>
      <c r="B19" s="35" t="s">
        <v>528</v>
      </c>
      <c r="C19" s="56">
        <f t="shared" si="1"/>
        <v>0</v>
      </c>
      <c r="D19" s="56"/>
      <c r="E19" s="56"/>
      <c r="F19" s="56"/>
      <c r="G19" s="56"/>
      <c r="H19" s="56"/>
      <c r="I19" s="56"/>
      <c r="J19" s="56"/>
      <c r="K19" s="56"/>
      <c r="L19" s="20"/>
      <c r="M19" s="16"/>
      <c r="P19" s="16"/>
    </row>
    <row r="20" spans="1:16" x14ac:dyDescent="0.3">
      <c r="A20" s="35" t="s">
        <v>124</v>
      </c>
      <c r="B20" s="35" t="s">
        <v>125</v>
      </c>
      <c r="C20" s="56">
        <f t="shared" si="1"/>
        <v>0</v>
      </c>
      <c r="D20" s="56"/>
      <c r="E20" s="56"/>
      <c r="F20" s="56"/>
      <c r="G20" s="56"/>
      <c r="H20" s="56"/>
      <c r="I20" s="56"/>
      <c r="J20" s="56"/>
      <c r="K20" s="56"/>
      <c r="L20" s="20"/>
      <c r="M20" s="16"/>
      <c r="P20" s="16"/>
    </row>
    <row r="21" spans="1:16" x14ac:dyDescent="0.3">
      <c r="A21" s="35" t="s">
        <v>126</v>
      </c>
      <c r="B21" s="35" t="s">
        <v>127</v>
      </c>
      <c r="C21" s="56">
        <f t="shared" si="1"/>
        <v>0</v>
      </c>
      <c r="D21" s="56"/>
      <c r="E21" s="56"/>
      <c r="F21" s="56"/>
      <c r="G21" s="56"/>
      <c r="H21" s="56"/>
      <c r="I21" s="56"/>
      <c r="J21" s="56"/>
      <c r="K21" s="56"/>
      <c r="L21" s="20"/>
      <c r="M21" s="16"/>
      <c r="P21" s="16"/>
    </row>
    <row r="22" spans="1:16" x14ac:dyDescent="0.3">
      <c r="A22" s="35" t="s">
        <v>128</v>
      </c>
      <c r="B22" s="35" t="s">
        <v>129</v>
      </c>
      <c r="C22" s="56">
        <f t="shared" si="1"/>
        <v>0</v>
      </c>
      <c r="D22" s="56"/>
      <c r="E22" s="56"/>
      <c r="F22" s="56"/>
      <c r="G22" s="56"/>
      <c r="H22" s="56"/>
      <c r="I22" s="56"/>
      <c r="J22" s="56"/>
      <c r="K22" s="56"/>
      <c r="L22" s="20"/>
      <c r="M22" s="16"/>
      <c r="P22" s="16"/>
    </row>
    <row r="23" spans="1:16" x14ac:dyDescent="0.3">
      <c r="A23" s="35" t="s">
        <v>130</v>
      </c>
      <c r="B23" s="35" t="s">
        <v>131</v>
      </c>
      <c r="C23" s="56">
        <f t="shared" si="1"/>
        <v>0</v>
      </c>
      <c r="D23" s="56"/>
      <c r="E23" s="56"/>
      <c r="F23" s="56"/>
      <c r="G23" s="56"/>
      <c r="H23" s="56"/>
      <c r="I23" s="56"/>
      <c r="J23" s="56"/>
      <c r="K23" s="56"/>
      <c r="L23" s="20"/>
      <c r="M23" s="16"/>
      <c r="P23" s="16"/>
    </row>
    <row r="24" spans="1:16" x14ac:dyDescent="0.3">
      <c r="A24" s="35" t="s">
        <v>132</v>
      </c>
      <c r="B24" s="35" t="s">
        <v>133</v>
      </c>
      <c r="C24" s="56">
        <f t="shared" si="1"/>
        <v>28185.82</v>
      </c>
      <c r="D24" s="56">
        <v>9770.83</v>
      </c>
      <c r="E24" s="56">
        <v>12787.74</v>
      </c>
      <c r="F24" s="56">
        <v>1917.67</v>
      </c>
      <c r="G24" s="56"/>
      <c r="H24" s="56">
        <v>3709.58</v>
      </c>
      <c r="I24" s="56"/>
      <c r="J24" s="56"/>
      <c r="K24" s="56"/>
      <c r="L24" s="20"/>
      <c r="M24" s="16"/>
      <c r="P24" s="16"/>
    </row>
    <row r="25" spans="1:16" x14ac:dyDescent="0.3">
      <c r="A25" s="35" t="s">
        <v>588</v>
      </c>
      <c r="B25" s="35" t="s">
        <v>589</v>
      </c>
      <c r="C25" s="56">
        <f t="shared" si="1"/>
        <v>0</v>
      </c>
      <c r="D25" s="56"/>
      <c r="E25" s="56"/>
      <c r="F25" s="56"/>
      <c r="G25" s="56"/>
      <c r="H25" s="56"/>
      <c r="I25" s="56"/>
      <c r="J25" s="56"/>
      <c r="K25" s="56"/>
      <c r="L25" s="20"/>
      <c r="M25" s="16"/>
      <c r="P25" s="16"/>
    </row>
    <row r="26" spans="1:16" x14ac:dyDescent="0.3">
      <c r="A26" s="35" t="s">
        <v>134</v>
      </c>
      <c r="B26" s="35" t="s">
        <v>135</v>
      </c>
      <c r="C26" s="56">
        <f t="shared" si="1"/>
        <v>0</v>
      </c>
      <c r="D26" s="56"/>
      <c r="E26" s="56"/>
      <c r="F26" s="56"/>
      <c r="G26" s="56"/>
      <c r="H26" s="56"/>
      <c r="I26" s="56"/>
      <c r="J26" s="56"/>
      <c r="K26" s="56"/>
      <c r="L26" s="20"/>
      <c r="M26" s="16"/>
      <c r="P26" s="16"/>
    </row>
    <row r="27" spans="1:16" x14ac:dyDescent="0.3">
      <c r="A27" s="35" t="s">
        <v>136</v>
      </c>
      <c r="B27" s="35" t="s">
        <v>137</v>
      </c>
      <c r="C27" s="56">
        <f t="shared" si="1"/>
        <v>0</v>
      </c>
      <c r="D27" s="56"/>
      <c r="E27" s="56"/>
      <c r="F27" s="56"/>
      <c r="G27" s="56"/>
      <c r="H27" s="56"/>
      <c r="I27" s="56"/>
      <c r="J27" s="56"/>
      <c r="K27" s="56"/>
      <c r="L27" s="20"/>
      <c r="M27" s="16"/>
      <c r="P27" s="16"/>
    </row>
    <row r="28" spans="1:16" x14ac:dyDescent="0.3">
      <c r="A28" s="35" t="s">
        <v>138</v>
      </c>
      <c r="B28" s="35" t="s">
        <v>139</v>
      </c>
      <c r="C28" s="56">
        <f t="shared" si="1"/>
        <v>0.08</v>
      </c>
      <c r="D28" s="56"/>
      <c r="E28" s="56">
        <v>0.08</v>
      </c>
      <c r="F28" s="56"/>
      <c r="G28" s="56"/>
      <c r="H28" s="56"/>
      <c r="I28" s="56"/>
      <c r="J28" s="56"/>
      <c r="K28" s="56"/>
      <c r="L28" s="20"/>
      <c r="M28" s="16"/>
      <c r="P28" s="16"/>
    </row>
    <row r="29" spans="1:16" x14ac:dyDescent="0.3">
      <c r="A29" s="35" t="s">
        <v>140</v>
      </c>
      <c r="B29" s="35" t="s">
        <v>141</v>
      </c>
      <c r="C29" s="56">
        <f t="shared" si="1"/>
        <v>33466.519999999997</v>
      </c>
      <c r="D29" s="56"/>
      <c r="E29" s="56">
        <v>4088.8199999999997</v>
      </c>
      <c r="F29" s="56">
        <v>27205.77</v>
      </c>
      <c r="G29" s="56"/>
      <c r="H29" s="56">
        <v>2171.9299999999998</v>
      </c>
      <c r="I29" s="56"/>
      <c r="J29" s="56"/>
      <c r="K29" s="56"/>
      <c r="L29" s="20"/>
      <c r="M29" s="16"/>
      <c r="P29" s="16"/>
    </row>
    <row r="30" spans="1:16" x14ac:dyDescent="0.3">
      <c r="A30" s="35" t="s">
        <v>142</v>
      </c>
      <c r="B30" s="35" t="s">
        <v>143</v>
      </c>
      <c r="C30" s="56">
        <f t="shared" si="1"/>
        <v>0</v>
      </c>
      <c r="D30" s="56"/>
      <c r="E30" s="56"/>
      <c r="F30" s="56"/>
      <c r="G30" s="56"/>
      <c r="H30" s="56"/>
      <c r="I30" s="56"/>
      <c r="J30" s="56"/>
      <c r="K30" s="56"/>
      <c r="L30" s="20"/>
      <c r="M30" s="16"/>
      <c r="P30" s="16"/>
    </row>
    <row r="31" spans="1:16" x14ac:dyDescent="0.3">
      <c r="A31" s="35" t="s">
        <v>144</v>
      </c>
      <c r="B31" s="35" t="s">
        <v>145</v>
      </c>
      <c r="C31" s="56">
        <f t="shared" si="1"/>
        <v>0</v>
      </c>
      <c r="D31" s="56"/>
      <c r="E31" s="56"/>
      <c r="F31" s="56"/>
      <c r="G31" s="56"/>
      <c r="H31" s="56"/>
      <c r="I31" s="56"/>
      <c r="J31" s="56"/>
      <c r="K31" s="56"/>
      <c r="L31" s="20"/>
      <c r="M31" s="16"/>
      <c r="P31" s="16"/>
    </row>
    <row r="32" spans="1:16" x14ac:dyDescent="0.3">
      <c r="A32" s="35" t="s">
        <v>146</v>
      </c>
      <c r="B32" s="35" t="s">
        <v>147</v>
      </c>
      <c r="C32" s="56">
        <f t="shared" si="1"/>
        <v>187669.4</v>
      </c>
      <c r="D32" s="56">
        <v>18763.099999999999</v>
      </c>
      <c r="E32" s="56">
        <v>19457.599999999999</v>
      </c>
      <c r="F32" s="56">
        <v>142881.39999999997</v>
      </c>
      <c r="G32" s="56">
        <v>602.70000000000005</v>
      </c>
      <c r="H32" s="56">
        <v>5964.6000000000013</v>
      </c>
      <c r="I32" s="56"/>
      <c r="J32" s="56"/>
      <c r="K32" s="56"/>
      <c r="L32" s="20"/>
      <c r="M32" s="16"/>
      <c r="P32" s="16"/>
    </row>
    <row r="33" spans="1:16" x14ac:dyDescent="0.3">
      <c r="A33" s="35" t="s">
        <v>148</v>
      </c>
      <c r="B33" s="35" t="s">
        <v>149</v>
      </c>
      <c r="C33" s="56">
        <f t="shared" si="1"/>
        <v>0</v>
      </c>
      <c r="D33" s="56"/>
      <c r="E33" s="56"/>
      <c r="F33" s="56"/>
      <c r="G33" s="56"/>
      <c r="H33" s="56"/>
      <c r="I33" s="56"/>
      <c r="J33" s="56"/>
      <c r="K33" s="56"/>
      <c r="L33" s="20"/>
      <c r="M33" s="16"/>
      <c r="P33" s="16"/>
    </row>
    <row r="34" spans="1:16" x14ac:dyDescent="0.3">
      <c r="A34" s="90"/>
      <c r="B34" s="90"/>
      <c r="C34" s="90"/>
      <c r="D34" s="90"/>
      <c r="E34" s="90"/>
      <c r="F34" s="90"/>
      <c r="G34" s="90"/>
      <c r="H34" s="90"/>
      <c r="I34" s="90"/>
      <c r="J34" s="90"/>
      <c r="K34" s="90"/>
    </row>
    <row r="35" spans="1:16" x14ac:dyDescent="0.3">
      <c r="A35" s="37" t="s">
        <v>1042</v>
      </c>
    </row>
  </sheetData>
  <hyperlinks>
    <hyperlink ref="K1" location="Inicio!D615" display="Cuadro IV.31"/>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tabColor theme="2" tint="-0.249977111117893"/>
  </sheetPr>
  <dimension ref="A1:I132"/>
  <sheetViews>
    <sheetView showGridLines="0" zoomScale="80" zoomScaleNormal="80" workbookViewId="0">
      <selection activeCell="H13" sqref="H13"/>
    </sheetView>
  </sheetViews>
  <sheetFormatPr baseColWidth="10" defaultColWidth="11.19921875" defaultRowHeight="15" x14ac:dyDescent="0.3"/>
  <cols>
    <col min="1" max="1" width="49.69921875" style="2" customWidth="1"/>
    <col min="2" max="2" width="14.3984375" style="2" bestFit="1" customWidth="1"/>
    <col min="3" max="3" width="14.59765625" style="2" bestFit="1" customWidth="1"/>
    <col min="4" max="4" width="10.09765625" style="2" bestFit="1" customWidth="1"/>
    <col min="5" max="5" width="13.3984375" style="2" bestFit="1" customWidth="1"/>
    <col min="6" max="6" width="17" style="2" bestFit="1" customWidth="1"/>
    <col min="7" max="16384" width="11.19921875" style="2"/>
  </cols>
  <sheetData>
    <row r="1" spans="1:9" ht="21.75" x14ac:dyDescent="0.4">
      <c r="A1" s="12" t="s">
        <v>1064</v>
      </c>
      <c r="F1" s="60" t="s">
        <v>720</v>
      </c>
    </row>
    <row r="2" spans="1:9" ht="21.75" x14ac:dyDescent="0.4">
      <c r="A2" s="12" t="s">
        <v>575</v>
      </c>
    </row>
    <row r="3" spans="1:9" ht="21.75" x14ac:dyDescent="0.4">
      <c r="A3" s="12" t="s">
        <v>590</v>
      </c>
    </row>
    <row r="4" spans="1:9" ht="21.75" x14ac:dyDescent="0.4">
      <c r="A4" s="12" t="s">
        <v>0</v>
      </c>
      <c r="B4" s="18"/>
      <c r="C4" s="18"/>
      <c r="E4" s="18"/>
    </row>
    <row r="5" spans="1:9" s="20" customFormat="1" x14ac:dyDescent="0.3"/>
    <row r="6" spans="1:9" ht="30" x14ac:dyDescent="0.3">
      <c r="A6" s="222" t="s">
        <v>17</v>
      </c>
      <c r="B6" s="222" t="s">
        <v>534</v>
      </c>
      <c r="C6" s="222" t="s">
        <v>194</v>
      </c>
      <c r="D6" s="222" t="s">
        <v>591</v>
      </c>
      <c r="E6" s="222" t="s">
        <v>592</v>
      </c>
      <c r="F6" s="222" t="s">
        <v>591</v>
      </c>
    </row>
    <row r="7" spans="1:9" x14ac:dyDescent="0.3">
      <c r="A7" s="35"/>
      <c r="B7" s="35"/>
      <c r="C7" s="35"/>
      <c r="D7" s="35"/>
      <c r="E7" s="35"/>
      <c r="F7" s="35"/>
    </row>
    <row r="8" spans="1:9" x14ac:dyDescent="0.3">
      <c r="A8" s="162" t="s">
        <v>25</v>
      </c>
      <c r="B8" s="163">
        <f>SUM(B10:B41)</f>
        <v>94412202.040000007</v>
      </c>
      <c r="C8" s="163">
        <f>SUM(C10:C41)</f>
        <v>94019686.829999998</v>
      </c>
      <c r="D8" s="163">
        <f>C8/B8*100</f>
        <v>99.584253728311822</v>
      </c>
      <c r="E8" s="163">
        <f>SUM(E10:E41)</f>
        <v>392515.20999999996</v>
      </c>
      <c r="F8" s="163">
        <f>E8/B8*100</f>
        <v>0.41574627168816747</v>
      </c>
      <c r="G8" s="16"/>
      <c r="H8" s="16"/>
    </row>
    <row r="9" spans="1:9" x14ac:dyDescent="0.3">
      <c r="A9" s="35"/>
      <c r="B9" s="56"/>
      <c r="C9" s="56"/>
      <c r="D9" s="163"/>
      <c r="E9" s="56"/>
      <c r="F9" s="163"/>
      <c r="H9" s="16"/>
    </row>
    <row r="10" spans="1:9" x14ac:dyDescent="0.3">
      <c r="A10" s="35" t="s">
        <v>26</v>
      </c>
      <c r="B10" s="56">
        <f>C10+E10</f>
        <v>1556716.1699999995</v>
      </c>
      <c r="C10" s="191">
        <v>1556716.1699999995</v>
      </c>
      <c r="D10" s="245">
        <f>ROUND(C10/B10*100,2)</f>
        <v>100</v>
      </c>
      <c r="E10" s="191">
        <v>0</v>
      </c>
      <c r="F10" s="245">
        <f>ROUND(E10/B10*100,2)</f>
        <v>0</v>
      </c>
      <c r="H10" s="16"/>
      <c r="I10" s="16"/>
    </row>
    <row r="11" spans="1:9" x14ac:dyDescent="0.3">
      <c r="A11" s="35" t="s">
        <v>27</v>
      </c>
      <c r="B11" s="56">
        <f t="shared" ref="B11:B40" si="0">C11+E11</f>
        <v>2213593.1699999995</v>
      </c>
      <c r="C11" s="191">
        <v>2211136.6599999997</v>
      </c>
      <c r="D11" s="245">
        <f t="shared" ref="D11:D41" si="1">ROUND(C11/B11*100,2)</f>
        <v>99.89</v>
      </c>
      <c r="E11" s="191">
        <v>2456.5099999999998</v>
      </c>
      <c r="F11" s="245">
        <f t="shared" ref="F11:F41" si="2">ROUND(E11/B11*100,2)</f>
        <v>0.11</v>
      </c>
      <c r="H11" s="16"/>
      <c r="I11" s="16"/>
    </row>
    <row r="12" spans="1:9" x14ac:dyDescent="0.3">
      <c r="A12" s="35" t="s">
        <v>28</v>
      </c>
      <c r="B12" s="56">
        <f t="shared" si="0"/>
        <v>976240.46000000054</v>
      </c>
      <c r="C12" s="191">
        <v>975339.40000000049</v>
      </c>
      <c r="D12" s="245">
        <f t="shared" si="1"/>
        <v>99.91</v>
      </c>
      <c r="E12" s="191">
        <v>901.06</v>
      </c>
      <c r="F12" s="245">
        <f t="shared" si="2"/>
        <v>0.09</v>
      </c>
      <c r="H12" s="16"/>
      <c r="I12" s="16"/>
    </row>
    <row r="13" spans="1:9" x14ac:dyDescent="0.3">
      <c r="A13" s="35" t="s">
        <v>29</v>
      </c>
      <c r="B13" s="56">
        <f t="shared" si="0"/>
        <v>1570860</v>
      </c>
      <c r="C13" s="191">
        <v>1568890</v>
      </c>
      <c r="D13" s="245">
        <f t="shared" si="1"/>
        <v>99.87</v>
      </c>
      <c r="E13" s="191">
        <v>1970</v>
      </c>
      <c r="F13" s="245">
        <f t="shared" si="2"/>
        <v>0.13</v>
      </c>
      <c r="H13" s="16"/>
      <c r="I13" s="16"/>
    </row>
    <row r="14" spans="1:9" x14ac:dyDescent="0.3">
      <c r="A14" s="35" t="s">
        <v>30</v>
      </c>
      <c r="B14" s="56">
        <f t="shared" si="0"/>
        <v>1937151.7599999998</v>
      </c>
      <c r="C14" s="191">
        <v>1935722.2099999997</v>
      </c>
      <c r="D14" s="245">
        <f t="shared" si="1"/>
        <v>99.93</v>
      </c>
      <c r="E14" s="191">
        <v>1429.55</v>
      </c>
      <c r="F14" s="245">
        <f t="shared" si="2"/>
        <v>7.0000000000000007E-2</v>
      </c>
      <c r="H14" s="16"/>
      <c r="I14" s="16"/>
    </row>
    <row r="15" spans="1:9" x14ac:dyDescent="0.3">
      <c r="A15" s="50" t="s">
        <v>31</v>
      </c>
      <c r="B15" s="56">
        <f t="shared" si="0"/>
        <v>1363378.7500000002</v>
      </c>
      <c r="C15" s="246">
        <v>1363332.6500000001</v>
      </c>
      <c r="D15" s="245">
        <f t="shared" si="1"/>
        <v>100</v>
      </c>
      <c r="E15" s="246">
        <v>46.099999999999994</v>
      </c>
      <c r="F15" s="245">
        <f t="shared" si="2"/>
        <v>0</v>
      </c>
      <c r="H15" s="16"/>
      <c r="I15" s="16"/>
    </row>
    <row r="16" spans="1:9" x14ac:dyDescent="0.3">
      <c r="A16" s="50" t="s">
        <v>32</v>
      </c>
      <c r="B16" s="56">
        <f t="shared" si="0"/>
        <v>4165017.29</v>
      </c>
      <c r="C16" s="246">
        <v>4165017.29</v>
      </c>
      <c r="D16" s="245">
        <f t="shared" si="1"/>
        <v>100</v>
      </c>
      <c r="E16" s="246">
        <v>0</v>
      </c>
      <c r="F16" s="245">
        <f t="shared" si="2"/>
        <v>0</v>
      </c>
      <c r="H16" s="16"/>
      <c r="I16" s="16"/>
    </row>
    <row r="17" spans="1:9" x14ac:dyDescent="0.3">
      <c r="A17" s="50" t="s">
        <v>33</v>
      </c>
      <c r="B17" s="56">
        <f t="shared" si="0"/>
        <v>2848362.7899999996</v>
      </c>
      <c r="C17" s="246">
        <v>2848174.9099999997</v>
      </c>
      <c r="D17" s="245">
        <f t="shared" si="1"/>
        <v>99.99</v>
      </c>
      <c r="E17" s="246">
        <v>187.88</v>
      </c>
      <c r="F17" s="245">
        <f t="shared" si="2"/>
        <v>0.01</v>
      </c>
      <c r="H17" s="16"/>
      <c r="I17" s="16"/>
    </row>
    <row r="18" spans="1:9" x14ac:dyDescent="0.3">
      <c r="A18" s="50" t="s">
        <v>34</v>
      </c>
      <c r="B18" s="56">
        <f t="shared" si="0"/>
        <v>4386783.84</v>
      </c>
      <c r="C18" s="246">
        <v>4379425.37</v>
      </c>
      <c r="D18" s="245">
        <f t="shared" si="1"/>
        <v>99.83</v>
      </c>
      <c r="E18" s="246">
        <v>7358.4699999999993</v>
      </c>
      <c r="F18" s="245">
        <f t="shared" si="2"/>
        <v>0.17</v>
      </c>
      <c r="H18" s="16"/>
      <c r="I18" s="16"/>
    </row>
    <row r="19" spans="1:9" x14ac:dyDescent="0.3">
      <c r="A19" s="50" t="s">
        <v>35</v>
      </c>
      <c r="B19" s="56">
        <f t="shared" si="0"/>
        <v>2197919.1399999997</v>
      </c>
      <c r="C19" s="246">
        <v>2186908.4899999998</v>
      </c>
      <c r="D19" s="245">
        <f t="shared" si="1"/>
        <v>99.5</v>
      </c>
      <c r="E19" s="246">
        <v>11010.650000000001</v>
      </c>
      <c r="F19" s="245">
        <f t="shared" si="2"/>
        <v>0.5</v>
      </c>
      <c r="H19" s="16"/>
      <c r="I19" s="16"/>
    </row>
    <row r="20" spans="1:9" x14ac:dyDescent="0.3">
      <c r="A20" s="50" t="s">
        <v>36</v>
      </c>
      <c r="B20" s="56">
        <f t="shared" si="0"/>
        <v>3291984.2000000007</v>
      </c>
      <c r="C20" s="246">
        <v>3290983.8100000005</v>
      </c>
      <c r="D20" s="245">
        <f t="shared" si="1"/>
        <v>99.97</v>
      </c>
      <c r="E20" s="246">
        <v>1000.39</v>
      </c>
      <c r="F20" s="245">
        <f t="shared" si="2"/>
        <v>0.03</v>
      </c>
      <c r="H20" s="16"/>
      <c r="I20" s="16"/>
    </row>
    <row r="21" spans="1:9" x14ac:dyDescent="0.3">
      <c r="A21" s="50" t="s">
        <v>37</v>
      </c>
      <c r="B21" s="56">
        <f t="shared" si="0"/>
        <v>4936596.79</v>
      </c>
      <c r="C21" s="246">
        <v>4917818.93</v>
      </c>
      <c r="D21" s="245">
        <f t="shared" si="1"/>
        <v>99.62</v>
      </c>
      <c r="E21" s="246">
        <v>18777.86</v>
      </c>
      <c r="F21" s="245">
        <f t="shared" si="2"/>
        <v>0.38</v>
      </c>
      <c r="H21" s="16"/>
      <c r="I21" s="16"/>
    </row>
    <row r="22" spans="1:9" x14ac:dyDescent="0.3">
      <c r="A22" s="50" t="s">
        <v>38</v>
      </c>
      <c r="B22" s="56">
        <f t="shared" si="0"/>
        <v>3009455.7000000007</v>
      </c>
      <c r="C22" s="246">
        <v>3008721.3700000006</v>
      </c>
      <c r="D22" s="245">
        <f t="shared" si="1"/>
        <v>99.98</v>
      </c>
      <c r="E22" s="246">
        <v>734.32999999999993</v>
      </c>
      <c r="F22" s="245">
        <f t="shared" si="2"/>
        <v>0.02</v>
      </c>
      <c r="H22" s="16"/>
      <c r="I22" s="16"/>
    </row>
    <row r="23" spans="1:9" x14ac:dyDescent="0.3">
      <c r="A23" s="50" t="s">
        <v>39</v>
      </c>
      <c r="B23" s="56">
        <f t="shared" si="0"/>
        <v>4582539.97</v>
      </c>
      <c r="C23" s="246">
        <v>4579843.5199999996</v>
      </c>
      <c r="D23" s="245">
        <f t="shared" si="1"/>
        <v>99.94</v>
      </c>
      <c r="E23" s="246">
        <v>2696.45</v>
      </c>
      <c r="F23" s="245">
        <f t="shared" si="2"/>
        <v>0.06</v>
      </c>
      <c r="H23" s="16"/>
      <c r="I23" s="16"/>
    </row>
    <row r="24" spans="1:9" x14ac:dyDescent="0.3">
      <c r="A24" s="50" t="s">
        <v>40</v>
      </c>
      <c r="B24" s="56">
        <f t="shared" si="0"/>
        <v>9810763.4400000013</v>
      </c>
      <c r="C24" s="246">
        <v>9810763.4400000013</v>
      </c>
      <c r="D24" s="245">
        <f t="shared" si="1"/>
        <v>100</v>
      </c>
      <c r="E24" s="246">
        <v>0</v>
      </c>
      <c r="F24" s="245">
        <f t="shared" si="2"/>
        <v>0</v>
      </c>
      <c r="H24" s="16"/>
      <c r="I24" s="16"/>
    </row>
    <row r="25" spans="1:9" x14ac:dyDescent="0.3">
      <c r="A25" s="50" t="s">
        <v>41</v>
      </c>
      <c r="B25" s="56">
        <f t="shared" si="0"/>
        <v>3457822.57</v>
      </c>
      <c r="C25" s="246">
        <v>3395294.17</v>
      </c>
      <c r="D25" s="245">
        <f t="shared" si="1"/>
        <v>98.19</v>
      </c>
      <c r="E25" s="246">
        <v>62528.4</v>
      </c>
      <c r="F25" s="245">
        <f t="shared" si="2"/>
        <v>1.81</v>
      </c>
      <c r="H25" s="16"/>
      <c r="I25" s="16"/>
    </row>
    <row r="26" spans="1:9" x14ac:dyDescent="0.3">
      <c r="A26" s="50" t="s">
        <v>42</v>
      </c>
      <c r="B26" s="56">
        <f t="shared" si="0"/>
        <v>1476828.65</v>
      </c>
      <c r="C26" s="246">
        <v>1475244.24</v>
      </c>
      <c r="D26" s="245">
        <f t="shared" si="1"/>
        <v>99.89</v>
      </c>
      <c r="E26" s="246">
        <v>1584.4099999999999</v>
      </c>
      <c r="F26" s="245">
        <f t="shared" si="2"/>
        <v>0.11</v>
      </c>
      <c r="H26" s="16"/>
      <c r="I26" s="16"/>
    </row>
    <row r="27" spans="1:9" x14ac:dyDescent="0.3">
      <c r="A27" s="50" t="s">
        <v>43</v>
      </c>
      <c r="B27" s="56">
        <f t="shared" si="0"/>
        <v>1669104.6399999994</v>
      </c>
      <c r="C27" s="246">
        <v>1652802.3099999994</v>
      </c>
      <c r="D27" s="245">
        <f t="shared" si="1"/>
        <v>99.02</v>
      </c>
      <c r="E27" s="246">
        <v>16302.330000000002</v>
      </c>
      <c r="F27" s="245">
        <f t="shared" si="2"/>
        <v>0.98</v>
      </c>
      <c r="H27" s="16"/>
      <c r="I27" s="16"/>
    </row>
    <row r="28" spans="1:9" x14ac:dyDescent="0.3">
      <c r="A28" s="50" t="s">
        <v>44</v>
      </c>
      <c r="B28" s="56">
        <f t="shared" si="0"/>
        <v>2629785.5299999993</v>
      </c>
      <c r="C28" s="246">
        <v>2600796.0699999994</v>
      </c>
      <c r="D28" s="245">
        <f t="shared" si="1"/>
        <v>98.9</v>
      </c>
      <c r="E28" s="246">
        <v>28989.460000000003</v>
      </c>
      <c r="F28" s="245">
        <f t="shared" si="2"/>
        <v>1.1000000000000001</v>
      </c>
      <c r="H28" s="16"/>
      <c r="I28" s="16"/>
    </row>
    <row r="29" spans="1:9" x14ac:dyDescent="0.3">
      <c r="A29" s="50" t="s">
        <v>45</v>
      </c>
      <c r="B29" s="56">
        <f t="shared" si="0"/>
        <v>4370345.7199999988</v>
      </c>
      <c r="C29" s="246">
        <v>4300914.9399999985</v>
      </c>
      <c r="D29" s="245">
        <f t="shared" si="1"/>
        <v>98.41</v>
      </c>
      <c r="E29" s="246">
        <v>69430.78</v>
      </c>
      <c r="F29" s="245">
        <f t="shared" si="2"/>
        <v>1.59</v>
      </c>
      <c r="H29" s="16"/>
      <c r="I29" s="16"/>
    </row>
    <row r="30" spans="1:9" x14ac:dyDescent="0.3">
      <c r="A30" s="50" t="s">
        <v>46</v>
      </c>
      <c r="B30" s="56">
        <f t="shared" si="0"/>
        <v>3758574.9</v>
      </c>
      <c r="C30" s="246">
        <v>3705613.36</v>
      </c>
      <c r="D30" s="245">
        <f t="shared" si="1"/>
        <v>98.59</v>
      </c>
      <c r="E30" s="246">
        <v>52961.54</v>
      </c>
      <c r="F30" s="245">
        <f t="shared" si="2"/>
        <v>1.41</v>
      </c>
      <c r="H30" s="16"/>
      <c r="I30" s="16"/>
    </row>
    <row r="31" spans="1:9" x14ac:dyDescent="0.3">
      <c r="A31" s="50" t="s">
        <v>47</v>
      </c>
      <c r="B31" s="56">
        <f t="shared" si="0"/>
        <v>1825755.0200000003</v>
      </c>
      <c r="C31" s="246">
        <v>1820015.6000000003</v>
      </c>
      <c r="D31" s="245">
        <f t="shared" si="1"/>
        <v>99.69</v>
      </c>
      <c r="E31" s="246">
        <v>5739.42</v>
      </c>
      <c r="F31" s="245">
        <f t="shared" si="2"/>
        <v>0.31</v>
      </c>
      <c r="H31" s="16"/>
      <c r="I31" s="16"/>
    </row>
    <row r="32" spans="1:9" x14ac:dyDescent="0.3">
      <c r="A32" s="50" t="s">
        <v>48</v>
      </c>
      <c r="B32" s="56">
        <f t="shared" si="0"/>
        <v>1635574.6800000004</v>
      </c>
      <c r="C32" s="246">
        <v>1635574.6800000004</v>
      </c>
      <c r="D32" s="245">
        <f t="shared" si="1"/>
        <v>100</v>
      </c>
      <c r="E32" s="246">
        <v>0</v>
      </c>
      <c r="F32" s="245">
        <f t="shared" si="2"/>
        <v>0</v>
      </c>
      <c r="H32" s="16"/>
      <c r="I32" s="16"/>
    </row>
    <row r="33" spans="1:9" x14ac:dyDescent="0.3">
      <c r="A33" s="50" t="s">
        <v>49</v>
      </c>
      <c r="B33" s="56">
        <f t="shared" si="0"/>
        <v>1938082</v>
      </c>
      <c r="C33" s="246">
        <v>1938082</v>
      </c>
      <c r="D33" s="245">
        <f t="shared" si="1"/>
        <v>100</v>
      </c>
      <c r="E33" s="246">
        <v>0</v>
      </c>
      <c r="F33" s="245">
        <f t="shared" si="2"/>
        <v>0</v>
      </c>
      <c r="H33" s="16"/>
      <c r="I33" s="16"/>
    </row>
    <row r="34" spans="1:9" x14ac:dyDescent="0.3">
      <c r="A34" s="50" t="s">
        <v>50</v>
      </c>
      <c r="B34" s="56">
        <f t="shared" si="0"/>
        <v>2588579.4799999977</v>
      </c>
      <c r="C34" s="246">
        <v>2584273.2899999977</v>
      </c>
      <c r="D34" s="245">
        <f t="shared" si="1"/>
        <v>99.83</v>
      </c>
      <c r="E34" s="246">
        <v>4306.1899999999996</v>
      </c>
      <c r="F34" s="245">
        <f t="shared" si="2"/>
        <v>0.17</v>
      </c>
      <c r="H34" s="16"/>
      <c r="I34" s="16"/>
    </row>
    <row r="35" spans="1:9" x14ac:dyDescent="0.3">
      <c r="A35" s="50" t="s">
        <v>51</v>
      </c>
      <c r="B35" s="56">
        <f t="shared" si="0"/>
        <v>2499997.0999999992</v>
      </c>
      <c r="C35" s="246">
        <v>2495178.3499999992</v>
      </c>
      <c r="D35" s="245">
        <f t="shared" si="1"/>
        <v>99.81</v>
      </c>
      <c r="E35" s="246">
        <v>4818.75</v>
      </c>
      <c r="F35" s="245">
        <f t="shared" si="2"/>
        <v>0.19</v>
      </c>
      <c r="H35" s="16"/>
      <c r="I35" s="16"/>
    </row>
    <row r="36" spans="1:9" x14ac:dyDescent="0.3">
      <c r="A36" s="50" t="s">
        <v>52</v>
      </c>
      <c r="B36" s="56">
        <f t="shared" si="0"/>
        <v>2472836.73</v>
      </c>
      <c r="C36" s="246">
        <v>2450096.61</v>
      </c>
      <c r="D36" s="245">
        <f t="shared" si="1"/>
        <v>99.08</v>
      </c>
      <c r="E36" s="246">
        <v>22740.12</v>
      </c>
      <c r="F36" s="245">
        <f t="shared" si="2"/>
        <v>0.92</v>
      </c>
      <c r="H36" s="16"/>
      <c r="I36" s="16"/>
    </row>
    <row r="37" spans="1:9" x14ac:dyDescent="0.3">
      <c r="A37" s="50" t="s">
        <v>53</v>
      </c>
      <c r="B37" s="56">
        <f t="shared" si="0"/>
        <v>3007448.2699999996</v>
      </c>
      <c r="C37" s="246">
        <v>2989728.6999999997</v>
      </c>
      <c r="D37" s="245">
        <f t="shared" si="1"/>
        <v>99.41</v>
      </c>
      <c r="E37" s="246">
        <v>17719.57</v>
      </c>
      <c r="F37" s="245">
        <f t="shared" si="2"/>
        <v>0.59</v>
      </c>
      <c r="H37" s="16"/>
      <c r="I37" s="16"/>
    </row>
    <row r="38" spans="1:9" x14ac:dyDescent="0.3">
      <c r="A38" s="50" t="s">
        <v>54</v>
      </c>
      <c r="B38" s="56">
        <f t="shared" si="0"/>
        <v>1472781.8500000003</v>
      </c>
      <c r="C38" s="246">
        <v>1470148.4600000004</v>
      </c>
      <c r="D38" s="245">
        <f t="shared" si="1"/>
        <v>99.82</v>
      </c>
      <c r="E38" s="246">
        <v>2633.3900000000003</v>
      </c>
      <c r="F38" s="245">
        <f t="shared" si="2"/>
        <v>0.18</v>
      </c>
      <c r="H38" s="16"/>
      <c r="I38" s="16"/>
    </row>
    <row r="39" spans="1:9" x14ac:dyDescent="0.3">
      <c r="A39" s="50" t="s">
        <v>55</v>
      </c>
      <c r="B39" s="56">
        <f t="shared" si="0"/>
        <v>6486034.0000000009</v>
      </c>
      <c r="C39" s="246">
        <v>6433193.2600000007</v>
      </c>
      <c r="D39" s="245">
        <f t="shared" si="1"/>
        <v>99.19</v>
      </c>
      <c r="E39" s="246">
        <v>52840.739999999991</v>
      </c>
      <c r="F39" s="245">
        <f t="shared" si="2"/>
        <v>0.81</v>
      </c>
      <c r="H39" s="16"/>
      <c r="I39" s="16"/>
    </row>
    <row r="40" spans="1:9" x14ac:dyDescent="0.3">
      <c r="A40" s="50" t="s">
        <v>56</v>
      </c>
      <c r="B40" s="56">
        <f t="shared" si="0"/>
        <v>2001592.4500000002</v>
      </c>
      <c r="C40" s="246">
        <v>2000241.59</v>
      </c>
      <c r="D40" s="245">
        <f t="shared" si="1"/>
        <v>99.93</v>
      </c>
      <c r="E40" s="246">
        <v>1350.8600000000001</v>
      </c>
      <c r="F40" s="245">
        <f t="shared" si="2"/>
        <v>7.0000000000000007E-2</v>
      </c>
      <c r="H40" s="16"/>
      <c r="I40" s="16"/>
    </row>
    <row r="41" spans="1:9" x14ac:dyDescent="0.3">
      <c r="A41" s="199" t="s">
        <v>57</v>
      </c>
      <c r="B41" s="200">
        <f>C41+E41</f>
        <v>2273694.98</v>
      </c>
      <c r="C41" s="200">
        <v>2273694.98</v>
      </c>
      <c r="D41" s="249">
        <f t="shared" si="1"/>
        <v>100</v>
      </c>
      <c r="E41" s="173">
        <v>0</v>
      </c>
      <c r="F41" s="249">
        <f t="shared" si="2"/>
        <v>0</v>
      </c>
      <c r="H41" s="16"/>
      <c r="I41" s="16"/>
    </row>
    <row r="42" spans="1:9" x14ac:dyDescent="0.3">
      <c r="A42" s="66" t="s">
        <v>1047</v>
      </c>
      <c r="B42" s="22"/>
      <c r="C42" s="22"/>
      <c r="D42" s="22"/>
      <c r="E42" s="22"/>
      <c r="F42" s="22"/>
    </row>
    <row r="43" spans="1:9" x14ac:dyDescent="0.3">
      <c r="A43" s="65"/>
      <c r="B43" s="22"/>
      <c r="C43" s="22"/>
      <c r="D43" s="22"/>
      <c r="E43" s="22"/>
      <c r="F43" s="22"/>
    </row>
    <row r="44" spans="1:9" x14ac:dyDescent="0.3">
      <c r="A44" s="220"/>
      <c r="B44" s="220"/>
      <c r="C44" s="220"/>
      <c r="D44" s="220"/>
      <c r="E44" s="220"/>
      <c r="F44" s="220"/>
    </row>
    <row r="45" spans="1:9" x14ac:dyDescent="0.3">
      <c r="A45" s="220"/>
      <c r="B45" s="220"/>
      <c r="C45" s="220"/>
      <c r="D45" s="220"/>
      <c r="E45" s="220"/>
      <c r="F45" s="220"/>
    </row>
    <row r="47" spans="1:9" ht="21.75" x14ac:dyDescent="0.4">
      <c r="A47" s="12" t="s">
        <v>1085</v>
      </c>
    </row>
    <row r="48" spans="1:9" ht="21.75" x14ac:dyDescent="0.4">
      <c r="A48" s="12" t="s">
        <v>590</v>
      </c>
    </row>
    <row r="49" spans="1:7" ht="21.75" x14ac:dyDescent="0.4">
      <c r="A49" s="12" t="s">
        <v>0</v>
      </c>
      <c r="B49" s="18"/>
      <c r="C49" s="18"/>
      <c r="E49" s="18"/>
    </row>
    <row r="50" spans="1:7" s="20" customFormat="1" x14ac:dyDescent="0.3"/>
    <row r="51" spans="1:7" ht="30" x14ac:dyDescent="0.3">
      <c r="A51" s="222" t="s">
        <v>17</v>
      </c>
      <c r="B51" s="222" t="s">
        <v>534</v>
      </c>
      <c r="C51" s="222" t="s">
        <v>194</v>
      </c>
      <c r="D51" s="222" t="s">
        <v>591</v>
      </c>
      <c r="E51" s="222" t="s">
        <v>592</v>
      </c>
      <c r="F51" s="222" t="s">
        <v>591</v>
      </c>
    </row>
    <row r="53" spans="1:7" x14ac:dyDescent="0.3">
      <c r="A53" s="1" t="s">
        <v>25</v>
      </c>
      <c r="B53" s="164">
        <f>SUM(B55:B86)</f>
        <v>57104048.13000001</v>
      </c>
      <c r="C53" s="164">
        <f>SUM(C55:C86)</f>
        <v>53203794.349999987</v>
      </c>
      <c r="D53" s="163">
        <f>C53/B53*100</f>
        <v>93.169917181491385</v>
      </c>
      <c r="E53" s="164">
        <f>SUM(E55:E86)</f>
        <v>3900253.7800000007</v>
      </c>
      <c r="F53" s="163">
        <f>E53/B53*100</f>
        <v>6.83008281850858</v>
      </c>
    </row>
    <row r="54" spans="1:7" x14ac:dyDescent="0.3">
      <c r="B54" s="20"/>
      <c r="C54" s="20"/>
      <c r="D54" s="20"/>
      <c r="E54" s="20"/>
      <c r="F54" s="20"/>
    </row>
    <row r="55" spans="1:7" x14ac:dyDescent="0.3">
      <c r="A55" s="35" t="s">
        <v>26</v>
      </c>
      <c r="B55" s="56">
        <f>C55+E55</f>
        <v>690251.73</v>
      </c>
      <c r="C55" s="56">
        <v>687129.29</v>
      </c>
      <c r="D55" s="245">
        <f>ROUND(C55/B55*100,2)</f>
        <v>99.55</v>
      </c>
      <c r="E55" s="56">
        <v>3122.44</v>
      </c>
      <c r="F55" s="245">
        <f>ROUND(E55/B55*100,2)</f>
        <v>0.45</v>
      </c>
      <c r="G55" s="16"/>
    </row>
    <row r="56" spans="1:7" x14ac:dyDescent="0.3">
      <c r="A56" s="35" t="s">
        <v>27</v>
      </c>
      <c r="B56" s="56">
        <f t="shared" ref="B56:B84" si="3">C56+E56</f>
        <v>828738.85000000009</v>
      </c>
      <c r="C56" s="56">
        <v>726124.32000000007</v>
      </c>
      <c r="D56" s="245">
        <f t="shared" ref="D56:D86" si="4">ROUND(C56/B56*100,2)</f>
        <v>87.62</v>
      </c>
      <c r="E56" s="56">
        <v>102614.53</v>
      </c>
      <c r="F56" s="245">
        <f t="shared" ref="F56:F86" si="5">ROUND(E56/B56*100,2)</f>
        <v>12.38</v>
      </c>
      <c r="G56" s="16"/>
    </row>
    <row r="57" spans="1:7" x14ac:dyDescent="0.3">
      <c r="A57" s="35" t="s">
        <v>28</v>
      </c>
      <c r="B57" s="56">
        <f t="shared" si="3"/>
        <v>245744.74999999994</v>
      </c>
      <c r="C57" s="56">
        <v>242748.38999999996</v>
      </c>
      <c r="D57" s="245">
        <f t="shared" si="4"/>
        <v>98.78</v>
      </c>
      <c r="E57" s="56">
        <v>2996.36</v>
      </c>
      <c r="F57" s="245">
        <f t="shared" si="5"/>
        <v>1.22</v>
      </c>
      <c r="G57" s="16"/>
    </row>
    <row r="58" spans="1:7" x14ac:dyDescent="0.3">
      <c r="A58" s="35" t="s">
        <v>29</v>
      </c>
      <c r="B58" s="56">
        <f t="shared" si="3"/>
        <v>327225</v>
      </c>
      <c r="C58" s="56">
        <v>308456</v>
      </c>
      <c r="D58" s="245">
        <f t="shared" si="4"/>
        <v>94.26</v>
      </c>
      <c r="E58" s="56">
        <v>18769</v>
      </c>
      <c r="F58" s="245">
        <f t="shared" si="5"/>
        <v>5.74</v>
      </c>
      <c r="G58" s="80"/>
    </row>
    <row r="59" spans="1:7" x14ac:dyDescent="0.3">
      <c r="A59" s="35" t="s">
        <v>30</v>
      </c>
      <c r="B59" s="56">
        <f t="shared" si="3"/>
        <v>326671.60000000009</v>
      </c>
      <c r="C59" s="56">
        <v>326671.60000000009</v>
      </c>
      <c r="D59" s="245">
        <f t="shared" si="4"/>
        <v>100</v>
      </c>
      <c r="E59" s="56">
        <v>0</v>
      </c>
      <c r="F59" s="245">
        <f t="shared" si="5"/>
        <v>0</v>
      </c>
      <c r="G59" s="16"/>
    </row>
    <row r="60" spans="1:7" x14ac:dyDescent="0.3">
      <c r="A60" s="35" t="s">
        <v>31</v>
      </c>
      <c r="B60" s="56">
        <f t="shared" si="3"/>
        <v>113147.14000000001</v>
      </c>
      <c r="C60" s="56">
        <v>111367.85000000002</v>
      </c>
      <c r="D60" s="245">
        <f t="shared" si="4"/>
        <v>98.43</v>
      </c>
      <c r="E60" s="56">
        <v>1779.29</v>
      </c>
      <c r="F60" s="245">
        <f t="shared" si="5"/>
        <v>1.57</v>
      </c>
      <c r="G60" s="80"/>
    </row>
    <row r="61" spans="1:7" x14ac:dyDescent="0.3">
      <c r="A61" s="35" t="s">
        <v>32</v>
      </c>
      <c r="B61" s="56">
        <f t="shared" si="3"/>
        <v>631.34</v>
      </c>
      <c r="C61" s="56">
        <v>631.34</v>
      </c>
      <c r="D61" s="245">
        <f t="shared" si="4"/>
        <v>100</v>
      </c>
      <c r="E61" s="56">
        <v>0</v>
      </c>
      <c r="F61" s="245">
        <f t="shared" si="5"/>
        <v>0</v>
      </c>
      <c r="G61" s="16"/>
    </row>
    <row r="62" spans="1:7" x14ac:dyDescent="0.3">
      <c r="A62" s="35" t="s">
        <v>33</v>
      </c>
      <c r="B62" s="56">
        <f t="shared" si="3"/>
        <v>3864364.6600000006</v>
      </c>
      <c r="C62" s="56">
        <v>3824893.2700000005</v>
      </c>
      <c r="D62" s="245">
        <f t="shared" si="4"/>
        <v>98.98</v>
      </c>
      <c r="E62" s="56">
        <v>39471.39</v>
      </c>
      <c r="F62" s="245">
        <f t="shared" si="5"/>
        <v>1.02</v>
      </c>
      <c r="G62" s="16"/>
    </row>
    <row r="63" spans="1:7" x14ac:dyDescent="0.3">
      <c r="A63" s="35" t="s">
        <v>34</v>
      </c>
      <c r="B63" s="56">
        <f t="shared" si="3"/>
        <v>10498445.700000001</v>
      </c>
      <c r="C63" s="56">
        <v>10121839.190000001</v>
      </c>
      <c r="D63" s="245">
        <f t="shared" si="4"/>
        <v>96.41</v>
      </c>
      <c r="E63" s="56">
        <v>376606.50999999995</v>
      </c>
      <c r="F63" s="245">
        <f t="shared" si="5"/>
        <v>3.59</v>
      </c>
      <c r="G63" s="16"/>
    </row>
    <row r="64" spans="1:7" x14ac:dyDescent="0.3">
      <c r="A64" s="35" t="s">
        <v>35</v>
      </c>
      <c r="B64" s="56">
        <f t="shared" si="3"/>
        <v>343776.51000000007</v>
      </c>
      <c r="C64" s="56">
        <v>330803.56000000006</v>
      </c>
      <c r="D64" s="245">
        <f t="shared" si="4"/>
        <v>96.23</v>
      </c>
      <c r="E64" s="56">
        <v>12972.95</v>
      </c>
      <c r="F64" s="245">
        <f t="shared" si="5"/>
        <v>3.77</v>
      </c>
      <c r="G64" s="16"/>
    </row>
    <row r="65" spans="1:7" x14ac:dyDescent="0.3">
      <c r="A65" s="35" t="s">
        <v>36</v>
      </c>
      <c r="B65" s="56">
        <f t="shared" si="3"/>
        <v>4863350.28</v>
      </c>
      <c r="C65" s="56">
        <v>3820047.56</v>
      </c>
      <c r="D65" s="245">
        <f t="shared" si="4"/>
        <v>78.55</v>
      </c>
      <c r="E65" s="56">
        <v>1043302.7199999999</v>
      </c>
      <c r="F65" s="245">
        <f t="shared" si="5"/>
        <v>21.45</v>
      </c>
      <c r="G65" s="16"/>
    </row>
    <row r="66" spans="1:7" x14ac:dyDescent="0.3">
      <c r="A66" s="35" t="s">
        <v>37</v>
      </c>
      <c r="B66" s="56">
        <f t="shared" si="3"/>
        <v>145086.69</v>
      </c>
      <c r="C66" s="56">
        <v>72419.100000000006</v>
      </c>
      <c r="D66" s="245">
        <f t="shared" si="4"/>
        <v>49.91</v>
      </c>
      <c r="E66" s="56">
        <v>72667.59</v>
      </c>
      <c r="F66" s="245">
        <f t="shared" si="5"/>
        <v>50.09</v>
      </c>
      <c r="G66" s="16"/>
    </row>
    <row r="67" spans="1:7" x14ac:dyDescent="0.3">
      <c r="A67" s="35" t="s">
        <v>38</v>
      </c>
      <c r="B67" s="56">
        <f t="shared" si="3"/>
        <v>551732.79999999993</v>
      </c>
      <c r="C67" s="56">
        <v>536905.52999999991</v>
      </c>
      <c r="D67" s="245">
        <f t="shared" si="4"/>
        <v>97.31</v>
      </c>
      <c r="E67" s="56">
        <v>14827.27</v>
      </c>
      <c r="F67" s="245">
        <f t="shared" si="5"/>
        <v>2.69</v>
      </c>
      <c r="G67" s="16"/>
    </row>
    <row r="68" spans="1:7" x14ac:dyDescent="0.3">
      <c r="A68" s="35" t="s">
        <v>39</v>
      </c>
      <c r="B68" s="56">
        <f t="shared" si="3"/>
        <v>4948710.8900000006</v>
      </c>
      <c r="C68" s="56">
        <v>4783478.3900000006</v>
      </c>
      <c r="D68" s="245">
        <f t="shared" si="4"/>
        <v>96.66</v>
      </c>
      <c r="E68" s="56">
        <v>165232.5</v>
      </c>
      <c r="F68" s="245">
        <f t="shared" si="5"/>
        <v>3.34</v>
      </c>
      <c r="G68" s="16"/>
    </row>
    <row r="69" spans="1:7" x14ac:dyDescent="0.3">
      <c r="A69" s="35" t="s">
        <v>40</v>
      </c>
      <c r="B69" s="56">
        <f t="shared" si="3"/>
        <v>6503747.6599999974</v>
      </c>
      <c r="C69" s="56">
        <v>6376633.6499999976</v>
      </c>
      <c r="D69" s="245">
        <f t="shared" si="4"/>
        <v>98.05</v>
      </c>
      <c r="E69" s="56">
        <v>127114.01000000001</v>
      </c>
      <c r="F69" s="245">
        <f t="shared" si="5"/>
        <v>1.95</v>
      </c>
      <c r="G69" s="80"/>
    </row>
    <row r="70" spans="1:7" x14ac:dyDescent="0.3">
      <c r="A70" s="50" t="s">
        <v>41</v>
      </c>
      <c r="B70" s="56">
        <f t="shared" si="3"/>
        <v>470198.74</v>
      </c>
      <c r="C70" s="51">
        <v>441840.39</v>
      </c>
      <c r="D70" s="245">
        <f t="shared" si="4"/>
        <v>93.97</v>
      </c>
      <c r="E70" s="51">
        <v>28358.35</v>
      </c>
      <c r="F70" s="245">
        <f t="shared" si="5"/>
        <v>6.03</v>
      </c>
      <c r="G70" s="248"/>
    </row>
    <row r="71" spans="1:7" x14ac:dyDescent="0.3">
      <c r="A71" s="50" t="s">
        <v>42</v>
      </c>
      <c r="B71" s="56">
        <f t="shared" si="3"/>
        <v>349129.58999999997</v>
      </c>
      <c r="C71" s="51">
        <v>349129.58999999997</v>
      </c>
      <c r="D71" s="245">
        <f t="shared" si="4"/>
        <v>100</v>
      </c>
      <c r="E71" s="51">
        <v>0</v>
      </c>
      <c r="F71" s="245">
        <f t="shared" si="5"/>
        <v>0</v>
      </c>
      <c r="G71" s="17"/>
    </row>
    <row r="72" spans="1:7" x14ac:dyDescent="0.3">
      <c r="A72" s="50" t="s">
        <v>43</v>
      </c>
      <c r="B72" s="56">
        <f t="shared" si="3"/>
        <v>465831.19999999995</v>
      </c>
      <c r="C72" s="51">
        <v>459794.68999999994</v>
      </c>
      <c r="D72" s="245">
        <f t="shared" si="4"/>
        <v>98.7</v>
      </c>
      <c r="E72" s="51">
        <v>6036.5099999999993</v>
      </c>
      <c r="F72" s="245">
        <f t="shared" si="5"/>
        <v>1.3</v>
      </c>
      <c r="G72" s="17"/>
    </row>
    <row r="73" spans="1:7" x14ac:dyDescent="0.3">
      <c r="A73" s="35" t="s">
        <v>44</v>
      </c>
      <c r="B73" s="56">
        <f t="shared" si="3"/>
        <v>1075752.3700000001</v>
      </c>
      <c r="C73" s="56">
        <v>992130.48</v>
      </c>
      <c r="D73" s="245">
        <f t="shared" si="4"/>
        <v>92.23</v>
      </c>
      <c r="E73" s="56">
        <v>83621.890000000014</v>
      </c>
      <c r="F73" s="245">
        <f t="shared" si="5"/>
        <v>7.77</v>
      </c>
      <c r="G73" s="16"/>
    </row>
    <row r="74" spans="1:7" x14ac:dyDescent="0.3">
      <c r="A74" s="35" t="s">
        <v>45</v>
      </c>
      <c r="B74" s="56">
        <f t="shared" si="3"/>
        <v>430539.21</v>
      </c>
      <c r="C74" s="56">
        <v>161489.33000000002</v>
      </c>
      <c r="D74" s="245">
        <f t="shared" si="4"/>
        <v>37.51</v>
      </c>
      <c r="E74" s="56">
        <v>269049.88</v>
      </c>
      <c r="F74" s="245">
        <f t="shared" si="5"/>
        <v>62.49</v>
      </c>
      <c r="G74" s="16"/>
    </row>
    <row r="75" spans="1:7" x14ac:dyDescent="0.3">
      <c r="A75" s="35" t="s">
        <v>46</v>
      </c>
      <c r="B75" s="56">
        <f t="shared" si="3"/>
        <v>1665268.4399999997</v>
      </c>
      <c r="C75" s="56">
        <v>1589160.4199999997</v>
      </c>
      <c r="D75" s="245">
        <f t="shared" si="4"/>
        <v>95.43</v>
      </c>
      <c r="E75" s="56">
        <v>76108.02</v>
      </c>
      <c r="F75" s="245">
        <f t="shared" si="5"/>
        <v>4.57</v>
      </c>
      <c r="G75" s="80"/>
    </row>
    <row r="76" spans="1:7" x14ac:dyDescent="0.3">
      <c r="A76" s="35" t="s">
        <v>47</v>
      </c>
      <c r="B76" s="56">
        <f t="shared" si="3"/>
        <v>1194224.5400000003</v>
      </c>
      <c r="C76" s="56">
        <v>1016947.6900000003</v>
      </c>
      <c r="D76" s="245">
        <f t="shared" si="4"/>
        <v>85.16</v>
      </c>
      <c r="E76" s="56">
        <v>177276.84999999998</v>
      </c>
      <c r="F76" s="245">
        <f t="shared" si="5"/>
        <v>14.84</v>
      </c>
      <c r="G76" s="16"/>
    </row>
    <row r="77" spans="1:7" x14ac:dyDescent="0.3">
      <c r="A77" s="35" t="s">
        <v>48</v>
      </c>
      <c r="B77" s="56">
        <f t="shared" si="3"/>
        <v>1385690.7300000002</v>
      </c>
      <c r="C77" s="56">
        <v>1308725.8000000003</v>
      </c>
      <c r="D77" s="245">
        <f t="shared" si="4"/>
        <v>94.45</v>
      </c>
      <c r="E77" s="56">
        <v>76964.929999999993</v>
      </c>
      <c r="F77" s="245">
        <f t="shared" si="5"/>
        <v>5.55</v>
      </c>
      <c r="G77" s="16"/>
    </row>
    <row r="78" spans="1:7" x14ac:dyDescent="0.3">
      <c r="A78" s="35" t="s">
        <v>49</v>
      </c>
      <c r="B78" s="56">
        <f t="shared" si="3"/>
        <v>335359</v>
      </c>
      <c r="C78" s="56">
        <v>316070</v>
      </c>
      <c r="D78" s="245">
        <f t="shared" si="4"/>
        <v>94.25</v>
      </c>
      <c r="E78" s="56">
        <v>19289</v>
      </c>
      <c r="F78" s="245">
        <f t="shared" si="5"/>
        <v>5.75</v>
      </c>
      <c r="G78" s="16"/>
    </row>
    <row r="79" spans="1:7" x14ac:dyDescent="0.3">
      <c r="A79" s="35" t="s">
        <v>50</v>
      </c>
      <c r="B79" s="56">
        <f t="shared" si="3"/>
        <v>920908.46</v>
      </c>
      <c r="C79" s="56">
        <v>892928.71</v>
      </c>
      <c r="D79" s="245">
        <f t="shared" si="4"/>
        <v>96.96</v>
      </c>
      <c r="E79" s="56">
        <v>27979.75</v>
      </c>
      <c r="F79" s="245">
        <f t="shared" si="5"/>
        <v>3.04</v>
      </c>
      <c r="G79" s="80"/>
    </row>
    <row r="80" spans="1:7" x14ac:dyDescent="0.3">
      <c r="A80" s="35" t="s">
        <v>51</v>
      </c>
      <c r="B80" s="56">
        <f t="shared" si="3"/>
        <v>2041364.05</v>
      </c>
      <c r="C80" s="56">
        <v>1689537.75</v>
      </c>
      <c r="D80" s="245">
        <f t="shared" si="4"/>
        <v>82.77</v>
      </c>
      <c r="E80" s="56">
        <v>351826.3000000001</v>
      </c>
      <c r="F80" s="245">
        <f t="shared" si="5"/>
        <v>17.23</v>
      </c>
      <c r="G80" s="16"/>
    </row>
    <row r="81" spans="1:7" x14ac:dyDescent="0.3">
      <c r="A81" s="35" t="s">
        <v>52</v>
      </c>
      <c r="B81" s="56">
        <f t="shared" si="3"/>
        <v>2496477.0299999998</v>
      </c>
      <c r="C81" s="56">
        <v>2496425.0299999998</v>
      </c>
      <c r="D81" s="245">
        <f t="shared" si="4"/>
        <v>100</v>
      </c>
      <c r="E81" s="56">
        <v>52</v>
      </c>
      <c r="F81" s="245">
        <f t="shared" si="5"/>
        <v>0</v>
      </c>
      <c r="G81" s="16"/>
    </row>
    <row r="82" spans="1:7" x14ac:dyDescent="0.3">
      <c r="A82" s="35" t="s">
        <v>53</v>
      </c>
      <c r="B82" s="56">
        <f t="shared" si="3"/>
        <v>2857190.8400000008</v>
      </c>
      <c r="C82" s="56">
        <v>2793518.3700000006</v>
      </c>
      <c r="D82" s="245">
        <f t="shared" si="4"/>
        <v>97.77</v>
      </c>
      <c r="E82" s="56">
        <v>63672.47</v>
      </c>
      <c r="F82" s="245">
        <f t="shared" si="5"/>
        <v>2.23</v>
      </c>
      <c r="G82" s="16"/>
    </row>
    <row r="83" spans="1:7" x14ac:dyDescent="0.3">
      <c r="A83" s="35" t="s">
        <v>54</v>
      </c>
      <c r="B83" s="56">
        <f t="shared" si="3"/>
        <v>262547.98000000004</v>
      </c>
      <c r="C83" s="56">
        <v>262547.98000000004</v>
      </c>
      <c r="D83" s="245">
        <f t="shared" si="4"/>
        <v>100</v>
      </c>
      <c r="E83" s="56">
        <v>0</v>
      </c>
      <c r="F83" s="245">
        <f t="shared" si="5"/>
        <v>0</v>
      </c>
      <c r="G83" s="80"/>
    </row>
    <row r="84" spans="1:7" x14ac:dyDescent="0.3">
      <c r="A84" s="35" t="s">
        <v>55</v>
      </c>
      <c r="B84" s="56">
        <f t="shared" si="3"/>
        <v>4023748.6499999966</v>
      </c>
      <c r="C84" s="56">
        <v>3328411.5599999968</v>
      </c>
      <c r="D84" s="245">
        <f t="shared" si="4"/>
        <v>82.72</v>
      </c>
      <c r="E84" s="56">
        <v>695337.09000000008</v>
      </c>
      <c r="F84" s="245">
        <f t="shared" si="5"/>
        <v>17.28</v>
      </c>
      <c r="G84" s="16"/>
    </row>
    <row r="85" spans="1:7" x14ac:dyDescent="0.3">
      <c r="A85" s="35" t="s">
        <v>56</v>
      </c>
      <c r="B85" s="56">
        <f>C85+E85</f>
        <v>2233822.5700000003</v>
      </c>
      <c r="C85" s="56">
        <v>2191299.8600000003</v>
      </c>
      <c r="D85" s="245">
        <f t="shared" si="4"/>
        <v>98.1</v>
      </c>
      <c r="E85" s="56">
        <v>42522.710000000006</v>
      </c>
      <c r="F85" s="245">
        <f t="shared" si="5"/>
        <v>1.9</v>
      </c>
      <c r="G85" s="16"/>
    </row>
    <row r="86" spans="1:7" x14ac:dyDescent="0.3">
      <c r="A86" s="90" t="s">
        <v>57</v>
      </c>
      <c r="B86" s="92">
        <f>C86+E86</f>
        <v>644369.12999999977</v>
      </c>
      <c r="C86" s="92">
        <v>643687.6599999998</v>
      </c>
      <c r="D86" s="249">
        <f t="shared" si="4"/>
        <v>99.89</v>
      </c>
      <c r="E86" s="92">
        <v>681.47</v>
      </c>
      <c r="F86" s="249">
        <f t="shared" si="5"/>
        <v>0.11</v>
      </c>
      <c r="G86" s="16"/>
    </row>
    <row r="87" spans="1:7" x14ac:dyDescent="0.3">
      <c r="A87" s="66" t="s">
        <v>1047</v>
      </c>
      <c r="B87" s="22"/>
      <c r="C87" s="22"/>
      <c r="D87" s="22"/>
      <c r="E87" s="22"/>
      <c r="F87" s="22"/>
    </row>
    <row r="88" spans="1:7" x14ac:dyDescent="0.3">
      <c r="A88" s="65"/>
    </row>
    <row r="89" spans="1:7" x14ac:dyDescent="0.3">
      <c r="A89" s="1"/>
    </row>
    <row r="91" spans="1:7" ht="21.75" x14ac:dyDescent="0.4">
      <c r="A91" s="12" t="s">
        <v>1086</v>
      </c>
    </row>
    <row r="92" spans="1:7" ht="21.75" x14ac:dyDescent="0.4">
      <c r="A92" s="12" t="s">
        <v>590</v>
      </c>
    </row>
    <row r="93" spans="1:7" ht="21.75" x14ac:dyDescent="0.4">
      <c r="A93" s="12" t="s">
        <v>0</v>
      </c>
      <c r="B93" s="18"/>
      <c r="C93" s="18"/>
      <c r="D93" s="18"/>
      <c r="E93" s="18"/>
      <c r="F93" s="18"/>
    </row>
    <row r="94" spans="1:7" x14ac:dyDescent="0.3">
      <c r="B94" s="20"/>
    </row>
    <row r="95" spans="1:7" ht="30" x14ac:dyDescent="0.3">
      <c r="A95" s="222" t="s">
        <v>17</v>
      </c>
      <c r="B95" s="222" t="s">
        <v>534</v>
      </c>
      <c r="C95" s="222" t="s">
        <v>194</v>
      </c>
      <c r="D95" s="222" t="s">
        <v>591</v>
      </c>
      <c r="E95" s="222" t="s">
        <v>592</v>
      </c>
      <c r="F95" s="222" t="s">
        <v>591</v>
      </c>
    </row>
    <row r="97" spans="1:9" x14ac:dyDescent="0.3">
      <c r="A97" s="162" t="s">
        <v>25</v>
      </c>
      <c r="B97" s="164">
        <f>SUM(B99:B130)</f>
        <v>13338047.959999999</v>
      </c>
      <c r="C97" s="164">
        <f>SUM(C99:C130)</f>
        <v>13212211.579999998</v>
      </c>
      <c r="D97" s="163">
        <f>C97/B97*100</f>
        <v>99.056560747289438</v>
      </c>
      <c r="E97" s="164">
        <f>SUM(E99:E130)</f>
        <v>125836.38</v>
      </c>
      <c r="F97" s="163">
        <f>E97/B97*100</f>
        <v>0.94343925271055928</v>
      </c>
      <c r="H97" s="16"/>
      <c r="I97" s="16"/>
    </row>
    <row r="98" spans="1:9" x14ac:dyDescent="0.3">
      <c r="A98" s="35"/>
      <c r="B98" s="56"/>
      <c r="C98" s="56"/>
      <c r="D98" s="56"/>
      <c r="E98" s="56"/>
      <c r="F98" s="56"/>
      <c r="H98" s="16"/>
      <c r="I98" s="16"/>
    </row>
    <row r="99" spans="1:9" x14ac:dyDescent="0.3">
      <c r="A99" s="35" t="s">
        <v>26</v>
      </c>
      <c r="B99" s="56">
        <f>C99+E99</f>
        <v>0</v>
      </c>
      <c r="C99" s="56">
        <v>0</v>
      </c>
      <c r="D99" s="245" t="str">
        <f>IFERROR(ROUND(C99/B99*100,2),"")</f>
        <v/>
      </c>
      <c r="E99" s="56">
        <v>0</v>
      </c>
      <c r="F99" s="245" t="str">
        <f>IFERROR(ROUND(E99/B99*100,2),"")</f>
        <v/>
      </c>
      <c r="H99" s="16"/>
      <c r="I99" s="16"/>
    </row>
    <row r="100" spans="1:9" x14ac:dyDescent="0.3">
      <c r="A100" s="35" t="s">
        <v>27</v>
      </c>
      <c r="B100" s="56">
        <f t="shared" ref="B100:B130" si="6">C100+E100</f>
        <v>98962.900000000009</v>
      </c>
      <c r="C100" s="56">
        <v>98961.600000000006</v>
      </c>
      <c r="D100" s="245">
        <f>IFERROR(ROUND(C100/B100*100,2),"")</f>
        <v>100</v>
      </c>
      <c r="E100" s="56">
        <v>1.3</v>
      </c>
      <c r="F100" s="245">
        <f t="shared" ref="F100:F130" si="7">IFERROR(ROUND(E100/B100*100,2),"")</f>
        <v>0</v>
      </c>
      <c r="H100" s="16"/>
      <c r="I100" s="16"/>
    </row>
    <row r="101" spans="1:9" x14ac:dyDescent="0.3">
      <c r="A101" s="35" t="s">
        <v>28</v>
      </c>
      <c r="B101" s="56">
        <f t="shared" si="6"/>
        <v>4910.0399999999991</v>
      </c>
      <c r="C101" s="56">
        <v>4910.0399999999991</v>
      </c>
      <c r="D101" s="245">
        <f t="shared" ref="D101:D130" si="8">IFERROR(ROUND(C101/B101*100,2),"")</f>
        <v>100</v>
      </c>
      <c r="E101" s="56">
        <v>0</v>
      </c>
      <c r="F101" s="245">
        <f t="shared" si="7"/>
        <v>0</v>
      </c>
      <c r="H101" s="16"/>
      <c r="I101" s="16"/>
    </row>
    <row r="102" spans="1:9" x14ac:dyDescent="0.3">
      <c r="A102" s="35" t="s">
        <v>29</v>
      </c>
      <c r="B102" s="56">
        <f t="shared" si="6"/>
        <v>203032.12999999998</v>
      </c>
      <c r="C102" s="56">
        <v>201886.18999999997</v>
      </c>
      <c r="D102" s="245">
        <f t="shared" si="8"/>
        <v>99.44</v>
      </c>
      <c r="E102" s="56">
        <v>1145.94</v>
      </c>
      <c r="F102" s="245">
        <f t="shared" si="7"/>
        <v>0.56000000000000005</v>
      </c>
      <c r="H102" s="16"/>
      <c r="I102" s="16"/>
    </row>
    <row r="103" spans="1:9" x14ac:dyDescent="0.3">
      <c r="A103" s="35" t="s">
        <v>30</v>
      </c>
      <c r="B103" s="56">
        <f t="shared" si="6"/>
        <v>304385.06</v>
      </c>
      <c r="C103" s="56">
        <v>303623.73</v>
      </c>
      <c r="D103" s="245">
        <f t="shared" si="8"/>
        <v>99.75</v>
      </c>
      <c r="E103" s="56">
        <v>761.32999999999993</v>
      </c>
      <c r="F103" s="245">
        <f t="shared" si="7"/>
        <v>0.25</v>
      </c>
      <c r="H103" s="16"/>
      <c r="I103" s="16"/>
    </row>
    <row r="104" spans="1:9" x14ac:dyDescent="0.3">
      <c r="A104" s="35" t="s">
        <v>31</v>
      </c>
      <c r="B104" s="56">
        <f t="shared" si="6"/>
        <v>0</v>
      </c>
      <c r="C104" s="56">
        <v>0</v>
      </c>
      <c r="D104" s="245" t="str">
        <f t="shared" si="8"/>
        <v/>
      </c>
      <c r="E104" s="56">
        <v>0</v>
      </c>
      <c r="F104" s="245" t="str">
        <f t="shared" si="7"/>
        <v/>
      </c>
      <c r="H104" s="16"/>
      <c r="I104" s="16"/>
    </row>
    <row r="105" spans="1:9" x14ac:dyDescent="0.3">
      <c r="A105" s="35" t="s">
        <v>32</v>
      </c>
      <c r="B105" s="56">
        <f t="shared" si="6"/>
        <v>1742844.8599999994</v>
      </c>
      <c r="C105" s="56">
        <v>1722663.3399999994</v>
      </c>
      <c r="D105" s="245">
        <f t="shared" si="8"/>
        <v>98.84</v>
      </c>
      <c r="E105" s="56">
        <v>20181.519999999997</v>
      </c>
      <c r="F105" s="245">
        <f t="shared" si="7"/>
        <v>1.1599999999999999</v>
      </c>
      <c r="H105" s="16"/>
      <c r="I105" s="16"/>
    </row>
    <row r="106" spans="1:9" x14ac:dyDescent="0.3">
      <c r="A106" s="35" t="s">
        <v>33</v>
      </c>
      <c r="B106" s="56">
        <f t="shared" si="6"/>
        <v>414860.55</v>
      </c>
      <c r="C106" s="56">
        <v>414284.61</v>
      </c>
      <c r="D106" s="245">
        <f t="shared" si="8"/>
        <v>99.86</v>
      </c>
      <c r="E106" s="56">
        <v>575.93999999999994</v>
      </c>
      <c r="F106" s="245">
        <f t="shared" si="7"/>
        <v>0.14000000000000001</v>
      </c>
      <c r="H106" s="16"/>
      <c r="I106" s="16"/>
    </row>
    <row r="107" spans="1:9" x14ac:dyDescent="0.3">
      <c r="A107" s="35" t="s">
        <v>34</v>
      </c>
      <c r="B107" s="56">
        <f t="shared" si="6"/>
        <v>1831551.46</v>
      </c>
      <c r="C107" s="56">
        <v>1860498.46</v>
      </c>
      <c r="D107" s="245">
        <f t="shared" si="8"/>
        <v>101.58</v>
      </c>
      <c r="E107" s="56">
        <v>-28947</v>
      </c>
      <c r="F107" s="245">
        <f t="shared" si="7"/>
        <v>-1.58</v>
      </c>
      <c r="H107" s="16"/>
      <c r="I107" s="16"/>
    </row>
    <row r="108" spans="1:9" x14ac:dyDescent="0.3">
      <c r="A108" s="35" t="s">
        <v>35</v>
      </c>
      <c r="B108" s="56">
        <f t="shared" si="6"/>
        <v>399050.79000000004</v>
      </c>
      <c r="C108" s="56">
        <v>398466.83</v>
      </c>
      <c r="D108" s="245">
        <f t="shared" si="8"/>
        <v>99.85</v>
      </c>
      <c r="E108" s="56">
        <v>583.95999999999992</v>
      </c>
      <c r="F108" s="245">
        <f t="shared" si="7"/>
        <v>0.15</v>
      </c>
      <c r="H108" s="16"/>
      <c r="I108" s="16"/>
    </row>
    <row r="109" spans="1:9" x14ac:dyDescent="0.3">
      <c r="A109" s="35" t="s">
        <v>36</v>
      </c>
      <c r="B109" s="56">
        <f t="shared" si="6"/>
        <v>7439.4</v>
      </c>
      <c r="C109" s="56">
        <v>7438.11</v>
      </c>
      <c r="D109" s="245">
        <f t="shared" si="8"/>
        <v>99.98</v>
      </c>
      <c r="E109" s="56">
        <v>1.29</v>
      </c>
      <c r="F109" s="245">
        <f t="shared" si="7"/>
        <v>0.02</v>
      </c>
      <c r="H109" s="16"/>
      <c r="I109" s="16"/>
    </row>
    <row r="110" spans="1:9" x14ac:dyDescent="0.3">
      <c r="A110" s="35" t="s">
        <v>37</v>
      </c>
      <c r="B110" s="56">
        <f t="shared" si="6"/>
        <v>141704.98000000001</v>
      </c>
      <c r="C110" s="56">
        <v>140872.59</v>
      </c>
      <c r="D110" s="245">
        <f t="shared" si="8"/>
        <v>99.41</v>
      </c>
      <c r="E110" s="56">
        <v>832.38999999999965</v>
      </c>
      <c r="F110" s="245">
        <f t="shared" si="7"/>
        <v>0.59</v>
      </c>
      <c r="H110" s="16"/>
      <c r="I110" s="16"/>
    </row>
    <row r="111" spans="1:9" x14ac:dyDescent="0.3">
      <c r="A111" s="35" t="s">
        <v>38</v>
      </c>
      <c r="B111" s="56">
        <f t="shared" si="6"/>
        <v>648643.4</v>
      </c>
      <c r="C111" s="56">
        <v>629578</v>
      </c>
      <c r="D111" s="245">
        <f t="shared" si="8"/>
        <v>97.06</v>
      </c>
      <c r="E111" s="56">
        <v>19065.399999999994</v>
      </c>
      <c r="F111" s="245">
        <f t="shared" si="7"/>
        <v>2.94</v>
      </c>
      <c r="H111" s="16"/>
      <c r="I111" s="16"/>
    </row>
    <row r="112" spans="1:9" x14ac:dyDescent="0.3">
      <c r="A112" s="35" t="s">
        <v>39</v>
      </c>
      <c r="B112" s="56">
        <f t="shared" si="6"/>
        <v>6961.4199999999992</v>
      </c>
      <c r="C112" s="56">
        <v>6961.4199999999992</v>
      </c>
      <c r="D112" s="245">
        <f t="shared" si="8"/>
        <v>100</v>
      </c>
      <c r="E112" s="56">
        <v>0</v>
      </c>
      <c r="F112" s="245">
        <f t="shared" si="7"/>
        <v>0</v>
      </c>
      <c r="H112" s="16"/>
      <c r="I112" s="16"/>
    </row>
    <row r="113" spans="1:9" x14ac:dyDescent="0.3">
      <c r="A113" s="35" t="s">
        <v>40</v>
      </c>
      <c r="B113" s="56">
        <f t="shared" si="6"/>
        <v>218245.01</v>
      </c>
      <c r="C113" s="56">
        <v>219905.68000000002</v>
      </c>
      <c r="D113" s="245">
        <f t="shared" si="8"/>
        <v>100.76</v>
      </c>
      <c r="E113" s="56">
        <v>-1660.6699999999998</v>
      </c>
      <c r="F113" s="245">
        <f t="shared" si="7"/>
        <v>-0.76</v>
      </c>
      <c r="H113" s="16"/>
      <c r="I113" s="16"/>
    </row>
    <row r="114" spans="1:9" x14ac:dyDescent="0.3">
      <c r="A114" s="35" t="s">
        <v>41</v>
      </c>
      <c r="B114" s="56">
        <f t="shared" si="6"/>
        <v>1040882.9600000001</v>
      </c>
      <c r="C114" s="56">
        <v>1037689.2400000001</v>
      </c>
      <c r="D114" s="245">
        <f t="shared" si="8"/>
        <v>99.69</v>
      </c>
      <c r="E114" s="56">
        <v>3193.7200000000007</v>
      </c>
      <c r="F114" s="245">
        <f t="shared" si="7"/>
        <v>0.31</v>
      </c>
      <c r="H114" s="16"/>
      <c r="I114" s="16"/>
    </row>
    <row r="115" spans="1:9" x14ac:dyDescent="0.3">
      <c r="A115" s="35" t="s">
        <v>42</v>
      </c>
      <c r="B115" s="56">
        <f t="shared" si="6"/>
        <v>3172.14</v>
      </c>
      <c r="C115" s="56">
        <v>3172.14</v>
      </c>
      <c r="D115" s="245">
        <f t="shared" si="8"/>
        <v>100</v>
      </c>
      <c r="E115" s="56">
        <v>0</v>
      </c>
      <c r="F115" s="245">
        <f t="shared" si="7"/>
        <v>0</v>
      </c>
      <c r="H115" s="16"/>
      <c r="I115" s="16"/>
    </row>
    <row r="116" spans="1:9" x14ac:dyDescent="0.3">
      <c r="A116" s="35" t="s">
        <v>43</v>
      </c>
      <c r="B116" s="56">
        <f t="shared" si="6"/>
        <v>202380.57</v>
      </c>
      <c r="C116" s="56">
        <v>200277.44</v>
      </c>
      <c r="D116" s="245">
        <f t="shared" si="8"/>
        <v>98.96</v>
      </c>
      <c r="E116" s="56">
        <v>2103.13</v>
      </c>
      <c r="F116" s="245">
        <f t="shared" si="7"/>
        <v>1.04</v>
      </c>
      <c r="H116" s="16"/>
      <c r="I116" s="16"/>
    </row>
    <row r="117" spans="1:9" x14ac:dyDescent="0.3">
      <c r="A117" s="35" t="s">
        <v>44</v>
      </c>
      <c r="B117" s="56">
        <f t="shared" si="6"/>
        <v>45448.21</v>
      </c>
      <c r="C117" s="56">
        <v>2996.8</v>
      </c>
      <c r="D117" s="245">
        <f t="shared" si="8"/>
        <v>6.59</v>
      </c>
      <c r="E117" s="56">
        <v>42451.409999999996</v>
      </c>
      <c r="F117" s="245">
        <f t="shared" si="7"/>
        <v>93.41</v>
      </c>
      <c r="H117" s="16"/>
      <c r="I117" s="16"/>
    </row>
    <row r="118" spans="1:9" x14ac:dyDescent="0.3">
      <c r="A118" s="35" t="s">
        <v>45</v>
      </c>
      <c r="B118" s="56">
        <f t="shared" si="6"/>
        <v>1388712.9799999995</v>
      </c>
      <c r="C118" s="56">
        <v>1379877.7999999996</v>
      </c>
      <c r="D118" s="245">
        <f t="shared" si="8"/>
        <v>99.36</v>
      </c>
      <c r="E118" s="56">
        <v>8835.18</v>
      </c>
      <c r="F118" s="245">
        <f t="shared" si="7"/>
        <v>0.64</v>
      </c>
      <c r="H118" s="16"/>
      <c r="I118" s="16"/>
    </row>
    <row r="119" spans="1:9" x14ac:dyDescent="0.3">
      <c r="A119" s="35" t="s">
        <v>46</v>
      </c>
      <c r="B119" s="56">
        <f t="shared" si="6"/>
        <v>912131.68000000028</v>
      </c>
      <c r="C119" s="56">
        <v>910529.12000000023</v>
      </c>
      <c r="D119" s="245">
        <f t="shared" si="8"/>
        <v>99.82</v>
      </c>
      <c r="E119" s="56">
        <v>1602.5600000000002</v>
      </c>
      <c r="F119" s="245">
        <f t="shared" si="7"/>
        <v>0.18</v>
      </c>
      <c r="H119" s="16"/>
      <c r="I119" s="16"/>
    </row>
    <row r="120" spans="1:9" x14ac:dyDescent="0.3">
      <c r="A120" s="35" t="s">
        <v>47</v>
      </c>
      <c r="B120" s="56">
        <f t="shared" si="6"/>
        <v>7375.1600000000008</v>
      </c>
      <c r="C120" s="56">
        <v>7375.1600000000008</v>
      </c>
      <c r="D120" s="245">
        <f t="shared" si="8"/>
        <v>100</v>
      </c>
      <c r="E120" s="56">
        <v>0</v>
      </c>
      <c r="F120" s="245">
        <f t="shared" si="7"/>
        <v>0</v>
      </c>
      <c r="H120" s="16"/>
      <c r="I120" s="16"/>
    </row>
    <row r="121" spans="1:9" x14ac:dyDescent="0.3">
      <c r="A121" s="35" t="s">
        <v>48</v>
      </c>
      <c r="B121" s="56">
        <f t="shared" si="6"/>
        <v>0</v>
      </c>
      <c r="C121" s="56">
        <v>0</v>
      </c>
      <c r="D121" s="245" t="str">
        <f t="shared" si="8"/>
        <v/>
      </c>
      <c r="E121" s="56">
        <v>0</v>
      </c>
      <c r="F121" s="245" t="str">
        <f t="shared" si="7"/>
        <v/>
      </c>
      <c r="H121" s="16"/>
      <c r="I121" s="16"/>
    </row>
    <row r="122" spans="1:9" x14ac:dyDescent="0.3">
      <c r="A122" s="35" t="s">
        <v>49</v>
      </c>
      <c r="B122" s="56">
        <f t="shared" si="6"/>
        <v>681748.47000000009</v>
      </c>
      <c r="C122" s="56">
        <v>673533.42</v>
      </c>
      <c r="D122" s="245">
        <f t="shared" si="8"/>
        <v>98.8</v>
      </c>
      <c r="E122" s="56">
        <v>8215.0499999999993</v>
      </c>
      <c r="F122" s="245">
        <f t="shared" si="7"/>
        <v>1.2</v>
      </c>
      <c r="H122" s="16"/>
      <c r="I122" s="16"/>
    </row>
    <row r="123" spans="1:9" x14ac:dyDescent="0.3">
      <c r="A123" s="35" t="s">
        <v>50</v>
      </c>
      <c r="B123" s="56">
        <f t="shared" si="6"/>
        <v>301286.35999999993</v>
      </c>
      <c r="C123" s="56">
        <v>300465.80999999994</v>
      </c>
      <c r="D123" s="245">
        <f t="shared" si="8"/>
        <v>99.73</v>
      </c>
      <c r="E123" s="56">
        <v>820.55</v>
      </c>
      <c r="F123" s="245">
        <f t="shared" si="7"/>
        <v>0.27</v>
      </c>
      <c r="H123" s="16"/>
      <c r="I123" s="16"/>
    </row>
    <row r="124" spans="1:9" x14ac:dyDescent="0.3">
      <c r="A124" s="35" t="s">
        <v>51</v>
      </c>
      <c r="B124" s="56">
        <f t="shared" si="6"/>
        <v>4518.3500000000004</v>
      </c>
      <c r="C124" s="56">
        <v>4518.3500000000004</v>
      </c>
      <c r="D124" s="245">
        <f t="shared" si="8"/>
        <v>100</v>
      </c>
      <c r="E124" s="56">
        <v>0</v>
      </c>
      <c r="F124" s="245">
        <f t="shared" si="7"/>
        <v>0</v>
      </c>
      <c r="H124" s="16"/>
      <c r="I124" s="16"/>
    </row>
    <row r="125" spans="1:9" x14ac:dyDescent="0.3">
      <c r="A125" s="35" t="s">
        <v>52</v>
      </c>
      <c r="B125" s="56">
        <f t="shared" si="6"/>
        <v>0</v>
      </c>
      <c r="C125" s="56">
        <v>0</v>
      </c>
      <c r="D125" s="245" t="str">
        <f t="shared" si="8"/>
        <v/>
      </c>
      <c r="E125" s="56">
        <v>0</v>
      </c>
      <c r="F125" s="245" t="str">
        <f t="shared" si="7"/>
        <v/>
      </c>
      <c r="H125" s="16"/>
      <c r="I125" s="16"/>
    </row>
    <row r="126" spans="1:9" x14ac:dyDescent="0.3">
      <c r="A126" s="35" t="s">
        <v>53</v>
      </c>
      <c r="B126" s="56">
        <f t="shared" si="6"/>
        <v>363171.91000000003</v>
      </c>
      <c r="C126" s="56">
        <v>361709.77</v>
      </c>
      <c r="D126" s="245">
        <f t="shared" si="8"/>
        <v>99.6</v>
      </c>
      <c r="E126" s="56">
        <v>1462.1400000000003</v>
      </c>
      <c r="F126" s="245">
        <f t="shared" si="7"/>
        <v>0.4</v>
      </c>
      <c r="H126" s="16"/>
      <c r="I126" s="16"/>
    </row>
    <row r="127" spans="1:9" x14ac:dyDescent="0.3">
      <c r="A127" s="35" t="s">
        <v>54</v>
      </c>
      <c r="B127" s="56">
        <f t="shared" si="6"/>
        <v>4150.4800000000005</v>
      </c>
      <c r="C127" s="56">
        <v>4100.4400000000005</v>
      </c>
      <c r="D127" s="245">
        <f t="shared" si="8"/>
        <v>98.79</v>
      </c>
      <c r="E127" s="56">
        <v>50.04</v>
      </c>
      <c r="F127" s="245">
        <f t="shared" si="7"/>
        <v>1.21</v>
      </c>
      <c r="H127" s="16"/>
      <c r="I127" s="16"/>
    </row>
    <row r="128" spans="1:9" x14ac:dyDescent="0.3">
      <c r="A128" s="35" t="s">
        <v>55</v>
      </c>
      <c r="B128" s="56">
        <f t="shared" si="6"/>
        <v>1324561.48</v>
      </c>
      <c r="C128" s="56">
        <v>1318722.6599999999</v>
      </c>
      <c r="D128" s="245">
        <f t="shared" si="8"/>
        <v>99.56</v>
      </c>
      <c r="E128" s="56">
        <v>5838.8200000000006</v>
      </c>
      <c r="F128" s="245">
        <f t="shared" si="7"/>
        <v>0.44</v>
      </c>
      <c r="H128" s="16"/>
      <c r="I128" s="16"/>
    </row>
    <row r="129" spans="1:9" x14ac:dyDescent="0.3">
      <c r="A129" s="35" t="s">
        <v>56</v>
      </c>
      <c r="B129" s="56">
        <f t="shared" si="6"/>
        <v>489563.43</v>
      </c>
      <c r="C129" s="56">
        <v>487881.79</v>
      </c>
      <c r="D129" s="245">
        <f t="shared" si="8"/>
        <v>99.66</v>
      </c>
      <c r="E129" s="56">
        <v>1681.6399999999999</v>
      </c>
      <c r="F129" s="245">
        <f t="shared" si="7"/>
        <v>0.34</v>
      </c>
      <c r="H129" s="16"/>
      <c r="I129" s="16"/>
    </row>
    <row r="130" spans="1:9" x14ac:dyDescent="0.3">
      <c r="A130" s="90" t="s">
        <v>57</v>
      </c>
      <c r="B130" s="92">
        <f t="shared" si="6"/>
        <v>546351.78</v>
      </c>
      <c r="C130" s="92">
        <v>509311.04000000004</v>
      </c>
      <c r="D130" s="249">
        <f t="shared" si="8"/>
        <v>93.22</v>
      </c>
      <c r="E130" s="92">
        <v>37040.74</v>
      </c>
      <c r="F130" s="249">
        <f t="shared" si="7"/>
        <v>6.78</v>
      </c>
      <c r="H130" s="16"/>
      <c r="I130" s="16"/>
    </row>
    <row r="131" spans="1:9" x14ac:dyDescent="0.3">
      <c r="A131" s="66" t="s">
        <v>1047</v>
      </c>
    </row>
    <row r="132" spans="1:9" x14ac:dyDescent="0.3">
      <c r="A132" s="65"/>
    </row>
  </sheetData>
  <hyperlinks>
    <hyperlink ref="F1" location="Inicio!D618" display="Cuadro IV.32"/>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tabColor theme="2" tint="-0.249977111117893"/>
  </sheetPr>
  <dimension ref="A1:G83"/>
  <sheetViews>
    <sheetView showGridLines="0" zoomScale="80" zoomScaleNormal="80" workbookViewId="0"/>
  </sheetViews>
  <sheetFormatPr baseColWidth="10" defaultColWidth="11.19921875" defaultRowHeight="15" x14ac:dyDescent="0.3"/>
  <cols>
    <col min="1" max="1" width="3.8984375" style="2" customWidth="1"/>
    <col min="2" max="2" width="58.19921875" style="2" customWidth="1"/>
    <col min="3" max="4" width="16.19921875" style="2" customWidth="1"/>
    <col min="5" max="5" width="13.69921875" style="22" customWidth="1"/>
    <col min="6" max="6" width="16.19921875" style="22" customWidth="1"/>
    <col min="7" max="7" width="13.69921875" style="22" customWidth="1"/>
    <col min="8" max="16384" width="11.19921875" style="2"/>
  </cols>
  <sheetData>
    <row r="1" spans="1:7" ht="21.75" x14ac:dyDescent="0.4">
      <c r="A1" s="251" t="s">
        <v>1087</v>
      </c>
      <c r="B1" s="252"/>
      <c r="C1" s="35"/>
      <c r="D1" s="35"/>
      <c r="E1" s="50"/>
      <c r="F1" s="50"/>
      <c r="G1" s="253" t="s">
        <v>721</v>
      </c>
    </row>
    <row r="2" spans="1:7" ht="21.75" x14ac:dyDescent="0.4">
      <c r="A2" s="251" t="s">
        <v>590</v>
      </c>
      <c r="B2" s="252"/>
      <c r="C2" s="35"/>
      <c r="D2" s="35"/>
      <c r="E2" s="50"/>
      <c r="F2" s="50"/>
      <c r="G2" s="50"/>
    </row>
    <row r="3" spans="1:7" ht="21.75" x14ac:dyDescent="0.4">
      <c r="A3" s="251" t="s">
        <v>535</v>
      </c>
      <c r="B3" s="252"/>
      <c r="C3" s="35"/>
      <c r="D3" s="35"/>
      <c r="E3" s="50"/>
      <c r="F3" s="50"/>
      <c r="G3" s="50"/>
    </row>
    <row r="4" spans="1:7" ht="21.75" x14ac:dyDescent="0.4">
      <c r="A4" s="251" t="s">
        <v>0</v>
      </c>
      <c r="B4" s="252"/>
      <c r="C4" s="254"/>
      <c r="D4" s="254"/>
      <c r="E4" s="254"/>
      <c r="F4" s="254"/>
      <c r="G4" s="254"/>
    </row>
    <row r="5" spans="1:7" x14ac:dyDescent="0.3">
      <c r="A5" s="35"/>
      <c r="B5" s="35"/>
      <c r="C5" s="56"/>
      <c r="D5" s="56"/>
      <c r="E5" s="51"/>
      <c r="F5" s="51"/>
      <c r="G5" s="51"/>
    </row>
    <row r="6" spans="1:7" ht="30" x14ac:dyDescent="0.3">
      <c r="A6" s="222"/>
      <c r="B6" s="222" t="s">
        <v>586</v>
      </c>
      <c r="C6" s="222" t="s">
        <v>534</v>
      </c>
      <c r="D6" s="222" t="s">
        <v>194</v>
      </c>
      <c r="E6" s="222" t="s">
        <v>591</v>
      </c>
      <c r="F6" s="222" t="s">
        <v>592</v>
      </c>
      <c r="G6" s="222" t="s">
        <v>591</v>
      </c>
    </row>
    <row r="7" spans="1:7" x14ac:dyDescent="0.3">
      <c r="A7" s="35"/>
      <c r="B7" s="35"/>
      <c r="C7" s="35"/>
      <c r="D7" s="35"/>
      <c r="E7" s="50"/>
      <c r="F7" s="50"/>
      <c r="G7" s="50"/>
    </row>
    <row r="8" spans="1:7" x14ac:dyDescent="0.3">
      <c r="A8" s="162"/>
      <c r="B8" s="162" t="s">
        <v>78</v>
      </c>
      <c r="C8" s="255">
        <f>C10+C39+C66</f>
        <v>123534135.03999999</v>
      </c>
      <c r="D8" s="255">
        <f>D10+D39+D66</f>
        <v>123339131.94999999</v>
      </c>
      <c r="E8" s="255">
        <f>ROUND(D8/C8*100,2)</f>
        <v>99.84</v>
      </c>
      <c r="F8" s="256">
        <f>F10+F39+F66</f>
        <v>195003.09</v>
      </c>
      <c r="G8" s="255">
        <f>ROUND(F8/C8*100,2)</f>
        <v>0.16</v>
      </c>
    </row>
    <row r="9" spans="1:7" x14ac:dyDescent="0.3">
      <c r="A9" s="162"/>
      <c r="B9" s="162"/>
      <c r="C9" s="35"/>
      <c r="D9" s="35"/>
      <c r="E9" s="35"/>
      <c r="F9" s="50"/>
      <c r="G9" s="35"/>
    </row>
    <row r="10" spans="1:7" s="1" customFormat="1" x14ac:dyDescent="0.3">
      <c r="A10" s="162"/>
      <c r="B10" s="162" t="s">
        <v>79</v>
      </c>
      <c r="C10" s="163">
        <f>SUM(C11:C37)</f>
        <v>9783364.370000001</v>
      </c>
      <c r="D10" s="163">
        <f>SUM(D11:D37)</f>
        <v>9759677.3499999996</v>
      </c>
      <c r="E10" s="163">
        <f t="shared" ref="E10:E72" si="0">ROUND(D10/C10*100,2)</f>
        <v>99.76</v>
      </c>
      <c r="F10" s="257">
        <f>SUM(F11:F37)</f>
        <v>23687.019999999997</v>
      </c>
      <c r="G10" s="163">
        <f t="shared" ref="G10:G72" si="1">ROUND(F10/C10*100,2)</f>
        <v>0.24</v>
      </c>
    </row>
    <row r="11" spans="1:7" x14ac:dyDescent="0.3">
      <c r="A11" s="35"/>
      <c r="B11" s="35"/>
      <c r="C11" s="56"/>
      <c r="D11" s="56"/>
      <c r="E11" s="56"/>
      <c r="F11" s="51"/>
      <c r="G11" s="56"/>
    </row>
    <row r="12" spans="1:7" x14ac:dyDescent="0.3">
      <c r="A12" s="35">
        <v>100</v>
      </c>
      <c r="B12" s="35" t="s">
        <v>80</v>
      </c>
      <c r="C12" s="56">
        <f>D12+F12</f>
        <v>126939.86000000002</v>
      </c>
      <c r="D12" s="56">
        <v>126290.26000000001</v>
      </c>
      <c r="E12" s="56">
        <f>IFERROR(ROUND(D12/C12*100,2),"")</f>
        <v>99.49</v>
      </c>
      <c r="F12" s="51">
        <v>649.6</v>
      </c>
      <c r="G12" s="56">
        <f>IFERROR(ROUND(F12/C12*100,2),"")</f>
        <v>0.51</v>
      </c>
    </row>
    <row r="13" spans="1:7" x14ac:dyDescent="0.3">
      <c r="A13" s="35">
        <v>111</v>
      </c>
      <c r="B13" s="35" t="s">
        <v>81</v>
      </c>
      <c r="C13" s="56">
        <f t="shared" ref="C13:C37" si="2">D13+F13</f>
        <v>62139.23</v>
      </c>
      <c r="D13" s="56">
        <v>62139.23</v>
      </c>
      <c r="E13" s="56">
        <f t="shared" ref="E13:E37" si="3">IFERROR(ROUND(D13/C13*100,2),"")</f>
        <v>100</v>
      </c>
      <c r="F13" s="51">
        <v>0</v>
      </c>
      <c r="G13" s="56">
        <f t="shared" ref="G13:G37" si="4">IFERROR(ROUND(F13/C13*100,2),"")</f>
        <v>0</v>
      </c>
    </row>
    <row r="14" spans="1:7" x14ac:dyDescent="0.3">
      <c r="A14" s="35">
        <v>112</v>
      </c>
      <c r="B14" s="35" t="s">
        <v>82</v>
      </c>
      <c r="C14" s="56">
        <f t="shared" si="2"/>
        <v>1162001.75</v>
      </c>
      <c r="D14" s="56">
        <v>1162001.75</v>
      </c>
      <c r="E14" s="56">
        <f t="shared" si="3"/>
        <v>100</v>
      </c>
      <c r="F14" s="51">
        <v>0</v>
      </c>
      <c r="G14" s="56">
        <f t="shared" si="4"/>
        <v>0</v>
      </c>
    </row>
    <row r="15" spans="1:7" x14ac:dyDescent="0.3">
      <c r="A15" s="35">
        <v>113</v>
      </c>
      <c r="B15" s="35" t="s">
        <v>83</v>
      </c>
      <c r="C15" s="56">
        <f t="shared" si="2"/>
        <v>60934.45</v>
      </c>
      <c r="D15" s="56">
        <v>60934.45</v>
      </c>
      <c r="E15" s="56">
        <f t="shared" si="3"/>
        <v>100</v>
      </c>
      <c r="F15" s="51">
        <v>0</v>
      </c>
      <c r="G15" s="56">
        <f t="shared" si="4"/>
        <v>0</v>
      </c>
    </row>
    <row r="16" spans="1:7" x14ac:dyDescent="0.3">
      <c r="A16" s="35">
        <v>114</v>
      </c>
      <c r="B16" s="35" t="s">
        <v>84</v>
      </c>
      <c r="C16" s="56">
        <f t="shared" si="2"/>
        <v>23611.210000000003</v>
      </c>
      <c r="D16" s="56">
        <v>23611.210000000003</v>
      </c>
      <c r="E16" s="56">
        <f t="shared" si="3"/>
        <v>100</v>
      </c>
      <c r="F16" s="51">
        <v>0</v>
      </c>
      <c r="G16" s="56">
        <f t="shared" si="4"/>
        <v>0</v>
      </c>
    </row>
    <row r="17" spans="1:7" x14ac:dyDescent="0.3">
      <c r="A17" s="35">
        <v>160</v>
      </c>
      <c r="B17" s="35" t="s">
        <v>85</v>
      </c>
      <c r="C17" s="56">
        <f t="shared" si="2"/>
        <v>1220435.0900000003</v>
      </c>
      <c r="D17" s="56">
        <v>1220435.0900000003</v>
      </c>
      <c r="E17" s="56">
        <f t="shared" si="3"/>
        <v>100</v>
      </c>
      <c r="F17" s="51">
        <v>0</v>
      </c>
      <c r="G17" s="56">
        <f t="shared" si="4"/>
        <v>0</v>
      </c>
    </row>
    <row r="18" spans="1:7" x14ac:dyDescent="0.3">
      <c r="A18" s="35">
        <v>170</v>
      </c>
      <c r="B18" s="35" t="s">
        <v>86</v>
      </c>
      <c r="C18" s="56">
        <f t="shared" si="2"/>
        <v>48914.030000000006</v>
      </c>
      <c r="D18" s="56">
        <v>48914.030000000006</v>
      </c>
      <c r="E18" s="56">
        <f t="shared" si="3"/>
        <v>100</v>
      </c>
      <c r="F18" s="51">
        <v>0</v>
      </c>
      <c r="G18" s="56">
        <f t="shared" si="4"/>
        <v>0</v>
      </c>
    </row>
    <row r="19" spans="1:7" x14ac:dyDescent="0.3">
      <c r="A19" s="35">
        <v>171</v>
      </c>
      <c r="B19" s="35" t="s">
        <v>87</v>
      </c>
      <c r="C19" s="56">
        <f t="shared" si="2"/>
        <v>34193.43</v>
      </c>
      <c r="D19" s="56">
        <v>34193.43</v>
      </c>
      <c r="E19" s="56">
        <f t="shared" si="3"/>
        <v>100</v>
      </c>
      <c r="F19" s="51">
        <v>0</v>
      </c>
      <c r="G19" s="56">
        <f t="shared" si="4"/>
        <v>0</v>
      </c>
    </row>
    <row r="20" spans="1:7" x14ac:dyDescent="0.3">
      <c r="A20" s="35">
        <v>172</v>
      </c>
      <c r="B20" s="35" t="s">
        <v>88</v>
      </c>
      <c r="C20" s="56">
        <f t="shared" si="2"/>
        <v>300200.15000000002</v>
      </c>
      <c r="D20" s="56">
        <v>300200.15000000002</v>
      </c>
      <c r="E20" s="56">
        <f t="shared" si="3"/>
        <v>100</v>
      </c>
      <c r="F20" s="51">
        <v>0</v>
      </c>
      <c r="G20" s="56">
        <f t="shared" si="4"/>
        <v>0</v>
      </c>
    </row>
    <row r="21" spans="1:7" x14ac:dyDescent="0.3">
      <c r="A21" s="35">
        <v>180</v>
      </c>
      <c r="B21" s="35" t="s">
        <v>89</v>
      </c>
      <c r="C21" s="56">
        <f t="shared" si="2"/>
        <v>0</v>
      </c>
      <c r="D21" s="56">
        <v>0</v>
      </c>
      <c r="E21" s="56" t="str">
        <f t="shared" si="3"/>
        <v/>
      </c>
      <c r="F21" s="51">
        <v>0</v>
      </c>
      <c r="G21" s="56" t="str">
        <f t="shared" si="4"/>
        <v/>
      </c>
    </row>
    <row r="22" spans="1:7" x14ac:dyDescent="0.3">
      <c r="A22" s="35">
        <v>300</v>
      </c>
      <c r="B22" s="35" t="s">
        <v>90</v>
      </c>
      <c r="C22" s="56">
        <f t="shared" si="2"/>
        <v>60412.91</v>
      </c>
      <c r="D22" s="56">
        <v>60412.91</v>
      </c>
      <c r="E22" s="56">
        <f t="shared" si="3"/>
        <v>100</v>
      </c>
      <c r="F22" s="51">
        <v>0</v>
      </c>
      <c r="G22" s="56">
        <f t="shared" si="4"/>
        <v>0</v>
      </c>
    </row>
    <row r="23" spans="1:7" x14ac:dyDescent="0.3">
      <c r="A23" s="35">
        <v>310</v>
      </c>
      <c r="B23" s="35" t="s">
        <v>91</v>
      </c>
      <c r="C23" s="56">
        <f t="shared" si="2"/>
        <v>369747.63</v>
      </c>
      <c r="D23" s="56">
        <v>369747.63</v>
      </c>
      <c r="E23" s="56">
        <f t="shared" si="3"/>
        <v>100</v>
      </c>
      <c r="F23" s="51">
        <v>0</v>
      </c>
      <c r="G23" s="56">
        <f t="shared" si="4"/>
        <v>0</v>
      </c>
    </row>
    <row r="24" spans="1:7" x14ac:dyDescent="0.3">
      <c r="A24" s="35">
        <v>313</v>
      </c>
      <c r="B24" s="35" t="s">
        <v>92</v>
      </c>
      <c r="C24" s="56">
        <f t="shared" si="2"/>
        <v>95577.209999999992</v>
      </c>
      <c r="D24" s="56">
        <v>95577.209999999992</v>
      </c>
      <c r="E24" s="56">
        <f t="shared" si="3"/>
        <v>100</v>
      </c>
      <c r="F24" s="51">
        <v>0</v>
      </c>
      <c r="G24" s="56">
        <f t="shared" si="4"/>
        <v>0</v>
      </c>
    </row>
    <row r="25" spans="1:7" x14ac:dyDescent="0.3">
      <c r="A25" s="35">
        <v>315</v>
      </c>
      <c r="B25" s="35" t="s">
        <v>93</v>
      </c>
      <c r="C25" s="56">
        <f t="shared" si="2"/>
        <v>43585.19</v>
      </c>
      <c r="D25" s="56">
        <v>43585.19</v>
      </c>
      <c r="E25" s="56">
        <f t="shared" si="3"/>
        <v>100</v>
      </c>
      <c r="F25" s="51">
        <v>0</v>
      </c>
      <c r="G25" s="56">
        <f t="shared" si="4"/>
        <v>0</v>
      </c>
    </row>
    <row r="26" spans="1:7" x14ac:dyDescent="0.3">
      <c r="A26" s="35">
        <v>316</v>
      </c>
      <c r="B26" s="35" t="s">
        <v>94</v>
      </c>
      <c r="C26" s="56">
        <f t="shared" si="2"/>
        <v>543895.68999999994</v>
      </c>
      <c r="D26" s="56">
        <v>543895.68999999994</v>
      </c>
      <c r="E26" s="56">
        <f t="shared" si="3"/>
        <v>100</v>
      </c>
      <c r="F26" s="51">
        <v>0</v>
      </c>
      <c r="G26" s="56">
        <f t="shared" si="4"/>
        <v>0</v>
      </c>
    </row>
    <row r="27" spans="1:7" x14ac:dyDescent="0.3">
      <c r="A27" s="35">
        <v>500</v>
      </c>
      <c r="B27" s="35" t="s">
        <v>95</v>
      </c>
      <c r="C27" s="56">
        <f t="shared" si="2"/>
        <v>55727.779999999992</v>
      </c>
      <c r="D27" s="56">
        <v>55727.779999999992</v>
      </c>
      <c r="E27" s="56">
        <f t="shared" si="3"/>
        <v>100</v>
      </c>
      <c r="F27" s="51">
        <v>0</v>
      </c>
      <c r="G27" s="56">
        <f t="shared" si="4"/>
        <v>0</v>
      </c>
    </row>
    <row r="28" spans="1:7" x14ac:dyDescent="0.3">
      <c r="A28" s="35">
        <v>510</v>
      </c>
      <c r="B28" s="35" t="s">
        <v>96</v>
      </c>
      <c r="C28" s="56">
        <f t="shared" si="2"/>
        <v>84029.46</v>
      </c>
      <c r="D28" s="56">
        <v>84029.46</v>
      </c>
      <c r="E28" s="56">
        <f t="shared" si="3"/>
        <v>100</v>
      </c>
      <c r="F28" s="51">
        <v>0</v>
      </c>
      <c r="G28" s="56">
        <f t="shared" si="4"/>
        <v>0</v>
      </c>
    </row>
    <row r="29" spans="1:7" x14ac:dyDescent="0.3">
      <c r="A29" s="35">
        <v>511</v>
      </c>
      <c r="B29" s="35" t="s">
        <v>97</v>
      </c>
      <c r="C29" s="56">
        <f t="shared" si="2"/>
        <v>485095.21</v>
      </c>
      <c r="D29" s="56">
        <v>485095.21</v>
      </c>
      <c r="E29" s="56">
        <f t="shared" si="3"/>
        <v>100</v>
      </c>
      <c r="F29" s="51">
        <v>0</v>
      </c>
      <c r="G29" s="56">
        <f t="shared" si="4"/>
        <v>0</v>
      </c>
    </row>
    <row r="30" spans="1:7" x14ac:dyDescent="0.3">
      <c r="A30" s="35">
        <v>512</v>
      </c>
      <c r="B30" s="35" t="s">
        <v>98</v>
      </c>
      <c r="C30" s="56">
        <f t="shared" si="2"/>
        <v>463301.08</v>
      </c>
      <c r="D30" s="56">
        <v>440263.66000000003</v>
      </c>
      <c r="E30" s="56">
        <f t="shared" si="3"/>
        <v>95.03</v>
      </c>
      <c r="F30" s="51">
        <v>23037.42</v>
      </c>
      <c r="G30" s="56">
        <f t="shared" si="4"/>
        <v>4.97</v>
      </c>
    </row>
    <row r="31" spans="1:7" x14ac:dyDescent="0.3">
      <c r="A31" s="35">
        <v>513</v>
      </c>
      <c r="B31" s="35" t="s">
        <v>99</v>
      </c>
      <c r="C31" s="56">
        <f t="shared" si="2"/>
        <v>505286.04999999993</v>
      </c>
      <c r="D31" s="56">
        <v>505286.04999999993</v>
      </c>
      <c r="E31" s="56">
        <f t="shared" si="3"/>
        <v>100</v>
      </c>
      <c r="F31" s="51">
        <v>0</v>
      </c>
      <c r="G31" s="56">
        <f t="shared" si="4"/>
        <v>0</v>
      </c>
    </row>
    <row r="32" spans="1:7" x14ac:dyDescent="0.3">
      <c r="A32" s="35">
        <v>514</v>
      </c>
      <c r="B32" s="35" t="s">
        <v>100</v>
      </c>
      <c r="C32" s="56">
        <f t="shared" si="2"/>
        <v>116842.28</v>
      </c>
      <c r="D32" s="56">
        <v>116842.28</v>
      </c>
      <c r="E32" s="56">
        <f t="shared" si="3"/>
        <v>100</v>
      </c>
      <c r="F32" s="51">
        <v>0</v>
      </c>
      <c r="G32" s="56">
        <f t="shared" si="4"/>
        <v>0</v>
      </c>
    </row>
    <row r="33" spans="1:7" x14ac:dyDescent="0.3">
      <c r="A33" s="35">
        <v>600</v>
      </c>
      <c r="B33" s="35" t="s">
        <v>101</v>
      </c>
      <c r="C33" s="56">
        <f t="shared" si="2"/>
        <v>40252.300000000003</v>
      </c>
      <c r="D33" s="56">
        <v>40252.300000000003</v>
      </c>
      <c r="E33" s="56">
        <f t="shared" si="3"/>
        <v>100</v>
      </c>
      <c r="F33" s="51">
        <v>0</v>
      </c>
      <c r="G33" s="56">
        <f t="shared" si="4"/>
        <v>0</v>
      </c>
    </row>
    <row r="34" spans="1:7" x14ac:dyDescent="0.3">
      <c r="A34" s="35">
        <v>610</v>
      </c>
      <c r="B34" s="35" t="s">
        <v>102</v>
      </c>
      <c r="C34" s="56">
        <f t="shared" si="2"/>
        <v>2869161.06</v>
      </c>
      <c r="D34" s="56">
        <v>2869161.06</v>
      </c>
      <c r="E34" s="56">
        <f t="shared" si="3"/>
        <v>100</v>
      </c>
      <c r="F34" s="51">
        <v>0</v>
      </c>
      <c r="G34" s="56">
        <f t="shared" si="4"/>
        <v>0</v>
      </c>
    </row>
    <row r="35" spans="1:7" x14ac:dyDescent="0.3">
      <c r="A35" s="35">
        <v>611</v>
      </c>
      <c r="B35" s="35" t="s">
        <v>103</v>
      </c>
      <c r="C35" s="56">
        <f t="shared" si="2"/>
        <v>925936.05</v>
      </c>
      <c r="D35" s="56">
        <v>925936.05</v>
      </c>
      <c r="E35" s="56">
        <f t="shared" si="3"/>
        <v>100</v>
      </c>
      <c r="F35" s="51">
        <v>0</v>
      </c>
      <c r="G35" s="56">
        <f t="shared" si="4"/>
        <v>0</v>
      </c>
    </row>
    <row r="36" spans="1:7" x14ac:dyDescent="0.3">
      <c r="A36" s="35">
        <v>613</v>
      </c>
      <c r="B36" s="35" t="s">
        <v>104</v>
      </c>
      <c r="C36" s="56">
        <f t="shared" si="2"/>
        <v>61986.76999999999</v>
      </c>
      <c r="D36" s="56">
        <v>61986.76999999999</v>
      </c>
      <c r="E36" s="56">
        <f t="shared" si="3"/>
        <v>100</v>
      </c>
      <c r="F36" s="51">
        <v>0</v>
      </c>
      <c r="G36" s="56">
        <f t="shared" si="4"/>
        <v>0</v>
      </c>
    </row>
    <row r="37" spans="1:7" x14ac:dyDescent="0.3">
      <c r="A37" s="35">
        <v>614</v>
      </c>
      <c r="B37" s="35" t="s">
        <v>105</v>
      </c>
      <c r="C37" s="56">
        <f t="shared" si="2"/>
        <v>23158.5</v>
      </c>
      <c r="D37" s="56">
        <v>23158.5</v>
      </c>
      <c r="E37" s="56">
        <f t="shared" si="3"/>
        <v>100</v>
      </c>
      <c r="F37" s="51">
        <v>0</v>
      </c>
      <c r="G37" s="56">
        <f t="shared" si="4"/>
        <v>0</v>
      </c>
    </row>
    <row r="38" spans="1:7" x14ac:dyDescent="0.3">
      <c r="A38" s="35"/>
      <c r="B38" s="35"/>
      <c r="C38" s="35"/>
      <c r="D38" s="35"/>
      <c r="E38" s="35"/>
      <c r="F38" s="50"/>
      <c r="G38" s="35"/>
    </row>
    <row r="39" spans="1:7" x14ac:dyDescent="0.3">
      <c r="A39" s="162"/>
      <c r="B39" s="162" t="s">
        <v>677</v>
      </c>
      <c r="C39" s="163">
        <f>SUM(C41:C64)</f>
        <v>28098110.43</v>
      </c>
      <c r="D39" s="163">
        <f>SUM(D41:D64)</f>
        <v>27940274.07</v>
      </c>
      <c r="E39" s="163">
        <f t="shared" si="0"/>
        <v>99.44</v>
      </c>
      <c r="F39" s="257">
        <f>SUM(F41:F64)</f>
        <v>157836.36000000002</v>
      </c>
      <c r="G39" s="163">
        <f t="shared" si="1"/>
        <v>0.56000000000000005</v>
      </c>
    </row>
    <row r="40" spans="1:7" x14ac:dyDescent="0.3">
      <c r="A40" s="35"/>
      <c r="B40" s="35"/>
      <c r="C40" s="56"/>
      <c r="D40" s="56"/>
      <c r="E40" s="56"/>
      <c r="F40" s="51"/>
      <c r="G40" s="56"/>
    </row>
    <row r="41" spans="1:7" x14ac:dyDescent="0.3">
      <c r="A41" s="35" t="s">
        <v>107</v>
      </c>
      <c r="B41" s="35" t="s">
        <v>636</v>
      </c>
      <c r="C41" s="56">
        <f>D41+F41</f>
        <v>1386428.37</v>
      </c>
      <c r="D41" s="56">
        <v>1386428.37</v>
      </c>
      <c r="E41" s="56">
        <f t="shared" si="0"/>
        <v>100</v>
      </c>
      <c r="F41" s="51">
        <v>0</v>
      </c>
      <c r="G41" s="56">
        <f t="shared" si="1"/>
        <v>0</v>
      </c>
    </row>
    <row r="42" spans="1:7" x14ac:dyDescent="0.3">
      <c r="A42" s="35" t="s">
        <v>108</v>
      </c>
      <c r="B42" s="35" t="s">
        <v>109</v>
      </c>
      <c r="C42" s="56">
        <f t="shared" ref="C42:C64" si="5">D42+F42</f>
        <v>379830.38</v>
      </c>
      <c r="D42" s="56">
        <v>379830.38</v>
      </c>
      <c r="E42" s="56">
        <f t="shared" si="0"/>
        <v>100</v>
      </c>
      <c r="F42" s="51">
        <v>0</v>
      </c>
      <c r="G42" s="56">
        <f t="shared" si="1"/>
        <v>0</v>
      </c>
    </row>
    <row r="43" spans="1:7" x14ac:dyDescent="0.3">
      <c r="A43" s="35" t="s">
        <v>110</v>
      </c>
      <c r="B43" s="35" t="s">
        <v>111</v>
      </c>
      <c r="C43" s="56">
        <f t="shared" si="5"/>
        <v>733565.07000000007</v>
      </c>
      <c r="D43" s="56">
        <v>733565.07000000007</v>
      </c>
      <c r="E43" s="56">
        <f t="shared" si="0"/>
        <v>100</v>
      </c>
      <c r="F43" s="51">
        <v>0</v>
      </c>
      <c r="G43" s="56">
        <f t="shared" si="1"/>
        <v>0</v>
      </c>
    </row>
    <row r="44" spans="1:7" x14ac:dyDescent="0.3">
      <c r="A44" s="35" t="s">
        <v>112</v>
      </c>
      <c r="B44" s="35" t="s">
        <v>527</v>
      </c>
      <c r="C44" s="56">
        <f t="shared" si="5"/>
        <v>1488613.68</v>
      </c>
      <c r="D44" s="56">
        <v>1488613.68</v>
      </c>
      <c r="E44" s="56">
        <f t="shared" si="0"/>
        <v>100</v>
      </c>
      <c r="F44" s="51">
        <v>0</v>
      </c>
      <c r="G44" s="56">
        <f t="shared" si="1"/>
        <v>0</v>
      </c>
    </row>
    <row r="45" spans="1:7" x14ac:dyDescent="0.3">
      <c r="A45" s="35" t="s">
        <v>113</v>
      </c>
      <c r="B45" s="35" t="s">
        <v>114</v>
      </c>
      <c r="C45" s="56">
        <f t="shared" si="5"/>
        <v>1114665.42</v>
      </c>
      <c r="D45" s="56">
        <v>1074731.98</v>
      </c>
      <c r="E45" s="56">
        <f t="shared" si="0"/>
        <v>96.42</v>
      </c>
      <c r="F45" s="51">
        <v>39933.440000000002</v>
      </c>
      <c r="G45" s="56">
        <f t="shared" si="1"/>
        <v>3.58</v>
      </c>
    </row>
    <row r="46" spans="1:7" x14ac:dyDescent="0.3">
      <c r="A46" s="35" t="s">
        <v>115</v>
      </c>
      <c r="B46" s="35" t="s">
        <v>116</v>
      </c>
      <c r="C46" s="56">
        <f t="shared" si="5"/>
        <v>3168227.6</v>
      </c>
      <c r="D46" s="56">
        <v>3168227.6</v>
      </c>
      <c r="E46" s="56">
        <f t="shared" si="0"/>
        <v>100</v>
      </c>
      <c r="F46" s="51">
        <v>0</v>
      </c>
      <c r="G46" s="56">
        <f t="shared" si="1"/>
        <v>0</v>
      </c>
    </row>
    <row r="47" spans="1:7" x14ac:dyDescent="0.3">
      <c r="A47" s="35" t="s">
        <v>117</v>
      </c>
      <c r="B47" s="35" t="s">
        <v>118</v>
      </c>
      <c r="C47" s="56">
        <f t="shared" si="5"/>
        <v>1542278.98</v>
      </c>
      <c r="D47" s="56">
        <v>1534778.98</v>
      </c>
      <c r="E47" s="56">
        <f t="shared" si="0"/>
        <v>99.51</v>
      </c>
      <c r="F47" s="51">
        <v>7500</v>
      </c>
      <c r="G47" s="56">
        <f t="shared" si="1"/>
        <v>0.49</v>
      </c>
    </row>
    <row r="48" spans="1:7" x14ac:dyDescent="0.3">
      <c r="A48" s="35" t="s">
        <v>119</v>
      </c>
      <c r="B48" s="35" t="s">
        <v>120</v>
      </c>
      <c r="C48" s="56">
        <f t="shared" si="5"/>
        <v>1071245.32</v>
      </c>
      <c r="D48" s="56">
        <v>1071245.32</v>
      </c>
      <c r="E48" s="56">
        <f t="shared" si="0"/>
        <v>100</v>
      </c>
      <c r="F48" s="51">
        <v>0</v>
      </c>
      <c r="G48" s="56">
        <f t="shared" si="1"/>
        <v>0</v>
      </c>
    </row>
    <row r="49" spans="1:7" x14ac:dyDescent="0.3">
      <c r="A49" s="35" t="s">
        <v>121</v>
      </c>
      <c r="B49" s="35" t="s">
        <v>122</v>
      </c>
      <c r="C49" s="56">
        <f t="shared" si="5"/>
        <v>550201.01</v>
      </c>
      <c r="D49" s="56">
        <v>550201.01</v>
      </c>
      <c r="E49" s="56">
        <f t="shared" si="0"/>
        <v>100</v>
      </c>
      <c r="F49" s="51">
        <v>0</v>
      </c>
      <c r="G49" s="56">
        <f t="shared" si="1"/>
        <v>0</v>
      </c>
    </row>
    <row r="50" spans="1:7" x14ac:dyDescent="0.3">
      <c r="A50" s="35" t="s">
        <v>123</v>
      </c>
      <c r="B50" s="35" t="s">
        <v>528</v>
      </c>
      <c r="C50" s="56">
        <f t="shared" si="5"/>
        <v>988709.82000000007</v>
      </c>
      <c r="D50" s="56">
        <v>988709.82000000007</v>
      </c>
      <c r="E50" s="56">
        <f t="shared" si="0"/>
        <v>100</v>
      </c>
      <c r="F50" s="51">
        <v>0</v>
      </c>
      <c r="G50" s="56">
        <f t="shared" si="1"/>
        <v>0</v>
      </c>
    </row>
    <row r="51" spans="1:7" x14ac:dyDescent="0.3">
      <c r="A51" s="35" t="s">
        <v>124</v>
      </c>
      <c r="B51" s="35" t="s">
        <v>125</v>
      </c>
      <c r="C51" s="56">
        <f t="shared" si="5"/>
        <v>721808</v>
      </c>
      <c r="D51" s="56">
        <v>721808</v>
      </c>
      <c r="E51" s="56">
        <f t="shared" si="0"/>
        <v>100</v>
      </c>
      <c r="F51" s="51">
        <v>0</v>
      </c>
      <c r="G51" s="56">
        <f t="shared" si="1"/>
        <v>0</v>
      </c>
    </row>
    <row r="52" spans="1:7" x14ac:dyDescent="0.3">
      <c r="A52" s="35" t="s">
        <v>126</v>
      </c>
      <c r="B52" s="35" t="s">
        <v>127</v>
      </c>
      <c r="C52" s="56">
        <f t="shared" si="5"/>
        <v>1253727.9100000001</v>
      </c>
      <c r="D52" s="56">
        <v>1253727.9100000001</v>
      </c>
      <c r="E52" s="56">
        <f t="shared" si="0"/>
        <v>100</v>
      </c>
      <c r="F52" s="51">
        <v>0</v>
      </c>
      <c r="G52" s="56">
        <f t="shared" si="1"/>
        <v>0</v>
      </c>
    </row>
    <row r="53" spans="1:7" x14ac:dyDescent="0.3">
      <c r="A53" s="35" t="s">
        <v>128</v>
      </c>
      <c r="B53" s="35" t="s">
        <v>129</v>
      </c>
      <c r="C53" s="56">
        <f t="shared" si="5"/>
        <v>1373985.6500000001</v>
      </c>
      <c r="D53" s="56">
        <v>1373985.6500000001</v>
      </c>
      <c r="E53" s="56">
        <f t="shared" si="0"/>
        <v>100</v>
      </c>
      <c r="F53" s="51">
        <v>0</v>
      </c>
      <c r="G53" s="56">
        <f t="shared" si="1"/>
        <v>0</v>
      </c>
    </row>
    <row r="54" spans="1:7" x14ac:dyDescent="0.3">
      <c r="A54" s="35" t="s">
        <v>130</v>
      </c>
      <c r="B54" s="35" t="s">
        <v>131</v>
      </c>
      <c r="C54" s="56">
        <f t="shared" si="5"/>
        <v>1250327.05</v>
      </c>
      <c r="D54" s="56">
        <v>1250327.05</v>
      </c>
      <c r="E54" s="56">
        <f t="shared" si="0"/>
        <v>100</v>
      </c>
      <c r="F54" s="51">
        <v>0</v>
      </c>
      <c r="G54" s="56">
        <f t="shared" si="1"/>
        <v>0</v>
      </c>
    </row>
    <row r="55" spans="1:7" x14ac:dyDescent="0.3">
      <c r="A55" s="35" t="s">
        <v>132</v>
      </c>
      <c r="B55" s="35" t="s">
        <v>133</v>
      </c>
      <c r="C55" s="56">
        <f t="shared" si="5"/>
        <v>1320345.7900000003</v>
      </c>
      <c r="D55" s="56">
        <v>1257336.9500000002</v>
      </c>
      <c r="E55" s="56">
        <f t="shared" si="0"/>
        <v>95.23</v>
      </c>
      <c r="F55" s="51">
        <v>63008.84</v>
      </c>
      <c r="G55" s="56">
        <f t="shared" si="1"/>
        <v>4.7699999999999996</v>
      </c>
    </row>
    <row r="56" spans="1:7" x14ac:dyDescent="0.3">
      <c r="A56" s="35" t="s">
        <v>588</v>
      </c>
      <c r="B56" s="35" t="s">
        <v>589</v>
      </c>
      <c r="C56" s="56">
        <f t="shared" si="5"/>
        <v>65612.84</v>
      </c>
      <c r="D56" s="56">
        <v>65612.84</v>
      </c>
      <c r="E56" s="56">
        <f t="shared" si="0"/>
        <v>100</v>
      </c>
      <c r="F56" s="51">
        <v>0</v>
      </c>
      <c r="G56" s="56">
        <f t="shared" si="1"/>
        <v>0</v>
      </c>
    </row>
    <row r="57" spans="1:7" x14ac:dyDescent="0.3">
      <c r="A57" s="35" t="s">
        <v>134</v>
      </c>
      <c r="B57" s="35" t="s">
        <v>135</v>
      </c>
      <c r="C57" s="56">
        <f t="shared" si="5"/>
        <v>1612331.04</v>
      </c>
      <c r="D57" s="56">
        <v>1587767.25</v>
      </c>
      <c r="E57" s="56">
        <f t="shared" si="0"/>
        <v>98.48</v>
      </c>
      <c r="F57" s="51">
        <v>24563.79</v>
      </c>
      <c r="G57" s="56">
        <f t="shared" si="1"/>
        <v>1.52</v>
      </c>
    </row>
    <row r="58" spans="1:7" x14ac:dyDescent="0.3">
      <c r="A58" s="35" t="s">
        <v>136</v>
      </c>
      <c r="B58" s="35" t="s">
        <v>137</v>
      </c>
      <c r="C58" s="56">
        <f t="shared" si="5"/>
        <v>192590.61</v>
      </c>
      <c r="D58" s="56">
        <v>192590.61</v>
      </c>
      <c r="E58" s="56">
        <f t="shared" si="0"/>
        <v>100</v>
      </c>
      <c r="F58" s="51">
        <v>0</v>
      </c>
      <c r="G58" s="56">
        <f t="shared" si="1"/>
        <v>0</v>
      </c>
    </row>
    <row r="59" spans="1:7" x14ac:dyDescent="0.3">
      <c r="A59" s="35" t="s">
        <v>138</v>
      </c>
      <c r="B59" s="35" t="s">
        <v>139</v>
      </c>
      <c r="C59" s="56">
        <f t="shared" si="5"/>
        <v>841246.97000000009</v>
      </c>
      <c r="D59" s="56">
        <v>841246.97000000009</v>
      </c>
      <c r="E59" s="56">
        <f t="shared" si="0"/>
        <v>100</v>
      </c>
      <c r="F59" s="51">
        <v>0</v>
      </c>
      <c r="G59" s="56">
        <f t="shared" si="1"/>
        <v>0</v>
      </c>
    </row>
    <row r="60" spans="1:7" x14ac:dyDescent="0.3">
      <c r="A60" s="35" t="s">
        <v>140</v>
      </c>
      <c r="B60" s="35" t="s">
        <v>141</v>
      </c>
      <c r="C60" s="56">
        <f t="shared" si="5"/>
        <v>1723377.95</v>
      </c>
      <c r="D60" s="56">
        <v>1723377.95</v>
      </c>
      <c r="E60" s="56">
        <f t="shared" si="0"/>
        <v>100</v>
      </c>
      <c r="F60" s="51">
        <v>0</v>
      </c>
      <c r="G60" s="56">
        <f t="shared" si="1"/>
        <v>0</v>
      </c>
    </row>
    <row r="61" spans="1:7" x14ac:dyDescent="0.3">
      <c r="A61" s="35" t="s">
        <v>142</v>
      </c>
      <c r="B61" s="35" t="s">
        <v>143</v>
      </c>
      <c r="C61" s="56">
        <f t="shared" si="5"/>
        <v>940755.42000000016</v>
      </c>
      <c r="D61" s="56">
        <v>937019.87000000011</v>
      </c>
      <c r="E61" s="56">
        <f t="shared" si="0"/>
        <v>99.6</v>
      </c>
      <c r="F61" s="51">
        <v>3735.55</v>
      </c>
      <c r="G61" s="56">
        <f t="shared" si="1"/>
        <v>0.4</v>
      </c>
    </row>
    <row r="62" spans="1:7" x14ac:dyDescent="0.3">
      <c r="A62" s="35" t="s">
        <v>144</v>
      </c>
      <c r="B62" s="35" t="s">
        <v>145</v>
      </c>
      <c r="C62" s="56">
        <f t="shared" si="5"/>
        <v>1471388.48</v>
      </c>
      <c r="D62" s="56">
        <v>1454400.69</v>
      </c>
      <c r="E62" s="56">
        <f t="shared" si="0"/>
        <v>98.85</v>
      </c>
      <c r="F62" s="51">
        <v>16987.79</v>
      </c>
      <c r="G62" s="56">
        <f t="shared" si="1"/>
        <v>1.1499999999999999</v>
      </c>
    </row>
    <row r="63" spans="1:7" x14ac:dyDescent="0.3">
      <c r="A63" s="35" t="s">
        <v>146</v>
      </c>
      <c r="B63" s="35" t="s">
        <v>147</v>
      </c>
      <c r="C63" s="56">
        <f t="shared" si="5"/>
        <v>507567.29</v>
      </c>
      <c r="D63" s="56">
        <v>505460.33999999997</v>
      </c>
      <c r="E63" s="56">
        <f t="shared" si="0"/>
        <v>99.58</v>
      </c>
      <c r="F63" s="51">
        <v>2106.9499999999998</v>
      </c>
      <c r="G63" s="56">
        <f t="shared" si="1"/>
        <v>0.42</v>
      </c>
    </row>
    <row r="64" spans="1:7" x14ac:dyDescent="0.3">
      <c r="A64" s="35" t="s">
        <v>148</v>
      </c>
      <c r="B64" s="35" t="s">
        <v>149</v>
      </c>
      <c r="C64" s="56">
        <f t="shared" si="5"/>
        <v>2399279.7800000003</v>
      </c>
      <c r="D64" s="56">
        <v>2399279.7800000003</v>
      </c>
      <c r="E64" s="56">
        <f t="shared" si="0"/>
        <v>100</v>
      </c>
      <c r="F64" s="51">
        <v>0</v>
      </c>
      <c r="G64" s="56">
        <f t="shared" si="1"/>
        <v>0</v>
      </c>
    </row>
    <row r="65" spans="1:7" x14ac:dyDescent="0.3">
      <c r="A65" s="35"/>
      <c r="B65" s="35"/>
      <c r="C65" s="35"/>
      <c r="D65" s="35"/>
      <c r="E65" s="35"/>
      <c r="F65" s="50"/>
      <c r="G65" s="35"/>
    </row>
    <row r="66" spans="1:7" x14ac:dyDescent="0.3">
      <c r="A66" s="162"/>
      <c r="B66" s="162" t="s">
        <v>150</v>
      </c>
      <c r="C66" s="255">
        <f>SUM(C68:C81)</f>
        <v>85652660.239999995</v>
      </c>
      <c r="D66" s="255">
        <f>SUM(D68:D81)</f>
        <v>85639180.529999986</v>
      </c>
      <c r="E66" s="255">
        <f t="shared" si="0"/>
        <v>99.98</v>
      </c>
      <c r="F66" s="256">
        <f>SUM(F68:F81)</f>
        <v>13479.71</v>
      </c>
      <c r="G66" s="255">
        <f t="shared" si="1"/>
        <v>0.02</v>
      </c>
    </row>
    <row r="67" spans="1:7" x14ac:dyDescent="0.3">
      <c r="A67" s="35"/>
      <c r="B67" s="35"/>
      <c r="C67" s="35"/>
      <c r="D67" s="35"/>
      <c r="E67" s="35"/>
      <c r="F67" s="50"/>
      <c r="G67" s="35"/>
    </row>
    <row r="68" spans="1:7" x14ac:dyDescent="0.3">
      <c r="A68" s="35" t="s">
        <v>151</v>
      </c>
      <c r="B68" s="35" t="s">
        <v>152</v>
      </c>
      <c r="C68" s="56">
        <f t="shared" ref="C68:C81" si="6">D68+F68</f>
        <v>73008.060000000012</v>
      </c>
      <c r="D68" s="56">
        <v>73008.060000000012</v>
      </c>
      <c r="E68" s="51">
        <f t="shared" si="0"/>
        <v>100</v>
      </c>
      <c r="F68" s="51">
        <v>0</v>
      </c>
      <c r="G68" s="51">
        <f t="shared" si="1"/>
        <v>0</v>
      </c>
    </row>
    <row r="69" spans="1:7" x14ac:dyDescent="0.3">
      <c r="A69" s="35" t="s">
        <v>153</v>
      </c>
      <c r="B69" s="35" t="s">
        <v>154</v>
      </c>
      <c r="C69" s="56">
        <f t="shared" si="6"/>
        <v>92824.920000000013</v>
      </c>
      <c r="D69" s="56">
        <v>92824.920000000013</v>
      </c>
      <c r="E69" s="51">
        <f t="shared" si="0"/>
        <v>100</v>
      </c>
      <c r="F69" s="51">
        <v>0</v>
      </c>
      <c r="G69" s="51">
        <f t="shared" si="1"/>
        <v>0</v>
      </c>
    </row>
    <row r="70" spans="1:7" x14ac:dyDescent="0.3">
      <c r="A70" s="35" t="s">
        <v>155</v>
      </c>
      <c r="B70" s="35" t="s">
        <v>156</v>
      </c>
      <c r="C70" s="56">
        <f t="shared" si="6"/>
        <v>303293.21999999997</v>
      </c>
      <c r="D70" s="56">
        <v>303293.21999999997</v>
      </c>
      <c r="E70" s="51">
        <f t="shared" si="0"/>
        <v>100</v>
      </c>
      <c r="F70" s="51">
        <v>0</v>
      </c>
      <c r="G70" s="51">
        <f t="shared" si="1"/>
        <v>0</v>
      </c>
    </row>
    <row r="71" spans="1:7" x14ac:dyDescent="0.3">
      <c r="A71" s="35" t="s">
        <v>157</v>
      </c>
      <c r="B71" s="35" t="s">
        <v>158</v>
      </c>
      <c r="C71" s="56">
        <f t="shared" si="6"/>
        <v>2198185.9300000002</v>
      </c>
      <c r="D71" s="56">
        <v>2198185.9300000002</v>
      </c>
      <c r="E71" s="51">
        <f t="shared" si="0"/>
        <v>100</v>
      </c>
      <c r="F71" s="51">
        <v>0</v>
      </c>
      <c r="G71" s="51">
        <f t="shared" si="1"/>
        <v>0</v>
      </c>
    </row>
    <row r="72" spans="1:7" x14ac:dyDescent="0.3">
      <c r="A72" s="35" t="s">
        <v>159</v>
      </c>
      <c r="B72" s="35" t="s">
        <v>160</v>
      </c>
      <c r="C72" s="56">
        <f t="shared" si="6"/>
        <v>126196.17000000001</v>
      </c>
      <c r="D72" s="56">
        <v>126196.17000000001</v>
      </c>
      <c r="E72" s="51">
        <f t="shared" si="0"/>
        <v>100</v>
      </c>
      <c r="F72" s="51">
        <v>0</v>
      </c>
      <c r="G72" s="51">
        <f t="shared" si="1"/>
        <v>0</v>
      </c>
    </row>
    <row r="73" spans="1:7" x14ac:dyDescent="0.3">
      <c r="A73" s="35" t="s">
        <v>161</v>
      </c>
      <c r="B73" s="35" t="s">
        <v>162</v>
      </c>
      <c r="C73" s="56">
        <f t="shared" si="6"/>
        <v>1071595.3700000001</v>
      </c>
      <c r="D73" s="56">
        <v>1064806.8400000001</v>
      </c>
      <c r="E73" s="51">
        <f t="shared" ref="E73:E80" si="7">ROUND(D73/C73*100,2)</f>
        <v>99.37</v>
      </c>
      <c r="F73" s="51">
        <v>6788.53</v>
      </c>
      <c r="G73" s="51">
        <f t="shared" ref="G73:G80" si="8">ROUND(F73/C73*100,2)</f>
        <v>0.63</v>
      </c>
    </row>
    <row r="74" spans="1:7" x14ac:dyDescent="0.3">
      <c r="A74" s="35" t="s">
        <v>163</v>
      </c>
      <c r="B74" s="35" t="s">
        <v>164</v>
      </c>
      <c r="C74" s="56">
        <f t="shared" si="6"/>
        <v>1141234.8400000001</v>
      </c>
      <c r="D74" s="56">
        <v>1141234.8400000001</v>
      </c>
      <c r="E74" s="51">
        <f t="shared" si="7"/>
        <v>100</v>
      </c>
      <c r="F74" s="51">
        <v>0</v>
      </c>
      <c r="G74" s="51">
        <f t="shared" si="8"/>
        <v>0</v>
      </c>
    </row>
    <row r="75" spans="1:7" x14ac:dyDescent="0.3">
      <c r="A75" s="35" t="s">
        <v>165</v>
      </c>
      <c r="B75" s="35" t="s">
        <v>166</v>
      </c>
      <c r="C75" s="56">
        <f t="shared" si="6"/>
        <v>23415.3</v>
      </c>
      <c r="D75" s="56">
        <v>23415.3</v>
      </c>
      <c r="E75" s="51">
        <f t="shared" si="7"/>
        <v>100</v>
      </c>
      <c r="F75" s="51">
        <v>0</v>
      </c>
      <c r="G75" s="51">
        <f t="shared" si="8"/>
        <v>0</v>
      </c>
    </row>
    <row r="76" spans="1:7" x14ac:dyDescent="0.3">
      <c r="A76" s="35" t="s">
        <v>167</v>
      </c>
      <c r="B76" s="35" t="s">
        <v>168</v>
      </c>
      <c r="C76" s="56">
        <f t="shared" si="6"/>
        <v>3434427.9099999997</v>
      </c>
      <c r="D76" s="56">
        <v>3434427.9099999997</v>
      </c>
      <c r="E76" s="51">
        <f t="shared" si="7"/>
        <v>100</v>
      </c>
      <c r="F76" s="51">
        <v>0</v>
      </c>
      <c r="G76" s="51">
        <f>ROUND(F76/C76*100,2)</f>
        <v>0</v>
      </c>
    </row>
    <row r="77" spans="1:7" x14ac:dyDescent="0.3">
      <c r="A77" s="35" t="s">
        <v>169</v>
      </c>
      <c r="B77" s="35" t="s">
        <v>170</v>
      </c>
      <c r="C77" s="56">
        <f t="shared" si="6"/>
        <v>1338667.0799999998</v>
      </c>
      <c r="D77" s="56">
        <v>1331975.8999999999</v>
      </c>
      <c r="E77" s="51">
        <f t="shared" si="7"/>
        <v>99.5</v>
      </c>
      <c r="F77" s="51">
        <v>6691.18</v>
      </c>
      <c r="G77" s="51">
        <f t="shared" si="8"/>
        <v>0.5</v>
      </c>
    </row>
    <row r="78" spans="1:7" x14ac:dyDescent="0.3">
      <c r="A78" s="35" t="s">
        <v>637</v>
      </c>
      <c r="B78" s="35" t="s">
        <v>171</v>
      </c>
      <c r="C78" s="56">
        <f t="shared" si="6"/>
        <v>36519.539999999994</v>
      </c>
      <c r="D78" s="56">
        <v>36519.539999999994</v>
      </c>
      <c r="E78" s="51">
        <f t="shared" si="7"/>
        <v>100</v>
      </c>
      <c r="F78" s="51">
        <v>0</v>
      </c>
      <c r="G78" s="51">
        <f t="shared" si="8"/>
        <v>0</v>
      </c>
    </row>
    <row r="79" spans="1:7" x14ac:dyDescent="0.3">
      <c r="A79" s="35" t="s">
        <v>638</v>
      </c>
      <c r="B79" s="35" t="s">
        <v>172</v>
      </c>
      <c r="C79" s="56">
        <f t="shared" si="6"/>
        <v>75136582.920000002</v>
      </c>
      <c r="D79" s="56">
        <v>75136582.920000002</v>
      </c>
      <c r="E79" s="51">
        <f t="shared" si="7"/>
        <v>100</v>
      </c>
      <c r="F79" s="51">
        <v>0</v>
      </c>
      <c r="G79" s="51">
        <f t="shared" si="8"/>
        <v>0</v>
      </c>
    </row>
    <row r="80" spans="1:7" x14ac:dyDescent="0.3">
      <c r="A80" s="35" t="s">
        <v>173</v>
      </c>
      <c r="B80" s="35" t="s">
        <v>174</v>
      </c>
      <c r="C80" s="56">
        <f t="shared" si="6"/>
        <v>34994.49</v>
      </c>
      <c r="D80" s="56">
        <v>34994.49</v>
      </c>
      <c r="E80" s="51">
        <f t="shared" si="7"/>
        <v>100</v>
      </c>
      <c r="F80" s="51">
        <v>0</v>
      </c>
      <c r="G80" s="51">
        <f t="shared" si="8"/>
        <v>0</v>
      </c>
    </row>
    <row r="81" spans="1:7" x14ac:dyDescent="0.3">
      <c r="A81" s="35" t="s">
        <v>175</v>
      </c>
      <c r="B81" s="35" t="s">
        <v>176</v>
      </c>
      <c r="C81" s="56">
        <f t="shared" si="6"/>
        <v>641714.49</v>
      </c>
      <c r="D81" s="56">
        <v>641714.49</v>
      </c>
      <c r="E81" s="51"/>
      <c r="F81" s="51">
        <v>0</v>
      </c>
      <c r="G81" s="51"/>
    </row>
    <row r="82" spans="1:7" x14ac:dyDescent="0.3">
      <c r="A82" s="90"/>
      <c r="B82" s="90"/>
      <c r="C82" s="92"/>
      <c r="D82" s="200"/>
      <c r="E82" s="200"/>
      <c r="F82" s="200"/>
      <c r="G82" s="200"/>
    </row>
    <row r="83" spans="1:7" x14ac:dyDescent="0.3">
      <c r="A83" s="37" t="s">
        <v>1088</v>
      </c>
    </row>
  </sheetData>
  <hyperlinks>
    <hyperlink ref="G1" location="Inicio!D625" display="Cuadro IV.33"/>
  </hyperlink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tabColor theme="2" tint="-0.249977111117893"/>
  </sheetPr>
  <dimension ref="A1:H35"/>
  <sheetViews>
    <sheetView showGridLines="0" zoomScale="80" zoomScaleNormal="80" workbookViewId="0"/>
  </sheetViews>
  <sheetFormatPr baseColWidth="10" defaultColWidth="11.19921875" defaultRowHeight="15" x14ac:dyDescent="0.3"/>
  <cols>
    <col min="1" max="1" width="4.19921875" style="2" customWidth="1"/>
    <col min="2" max="2" width="55" style="2" customWidth="1"/>
    <col min="3" max="3" width="12.59765625" style="20" bestFit="1" customWidth="1"/>
    <col min="4" max="4" width="13.09765625" style="20" bestFit="1" customWidth="1"/>
    <col min="5" max="5" width="10.09765625" style="21" bestFit="1" customWidth="1"/>
    <col min="6" max="6" width="11.19921875" style="21"/>
    <col min="7" max="7" width="19" style="21" bestFit="1" customWidth="1"/>
    <col min="8" max="16384" width="11.19921875" style="2"/>
  </cols>
  <sheetData>
    <row r="1" spans="1:8" ht="21.75" x14ac:dyDescent="0.4">
      <c r="A1" s="12" t="s">
        <v>1089</v>
      </c>
      <c r="G1" s="258" t="s">
        <v>722</v>
      </c>
    </row>
    <row r="2" spans="1:8" ht="21.75" x14ac:dyDescent="0.4">
      <c r="A2" s="12" t="s">
        <v>593</v>
      </c>
    </row>
    <row r="3" spans="1:8" ht="21.75" x14ac:dyDescent="0.4">
      <c r="A3" s="12" t="s">
        <v>537</v>
      </c>
    </row>
    <row r="4" spans="1:8" ht="21.75" x14ac:dyDescent="0.4">
      <c r="A4" s="12" t="s">
        <v>0</v>
      </c>
      <c r="C4" s="80"/>
    </row>
    <row r="6" spans="1:8" ht="30" x14ac:dyDescent="0.3">
      <c r="A6" s="222"/>
      <c r="B6" s="222" t="s">
        <v>586</v>
      </c>
      <c r="C6" s="222" t="s">
        <v>534</v>
      </c>
      <c r="D6" s="222" t="s">
        <v>194</v>
      </c>
      <c r="E6" s="222" t="s">
        <v>591</v>
      </c>
      <c r="F6" s="222" t="s">
        <v>592</v>
      </c>
      <c r="G6" s="222" t="s">
        <v>591</v>
      </c>
    </row>
    <row r="8" spans="1:8" x14ac:dyDescent="0.3">
      <c r="A8" s="162"/>
      <c r="B8" s="162" t="s">
        <v>106</v>
      </c>
      <c r="C8" s="163">
        <f>SUM(C10:C33)</f>
        <v>4921069.6099999994</v>
      </c>
      <c r="D8" s="163">
        <f>SUM(D10:D33)</f>
        <v>4561143.49</v>
      </c>
      <c r="E8" s="164">
        <f>ROUND(D8/C8*100,2)</f>
        <v>92.69</v>
      </c>
      <c r="F8" s="257">
        <f>SUM(F10:F33)</f>
        <v>359926.12000000005</v>
      </c>
      <c r="G8" s="164">
        <f t="shared" ref="G8" si="0">ROUND(F8/C8*100,2)</f>
        <v>7.31</v>
      </c>
      <c r="H8" s="16"/>
    </row>
    <row r="9" spans="1:8" x14ac:dyDescent="0.3">
      <c r="A9" s="35"/>
      <c r="B9" s="35"/>
      <c r="C9" s="56"/>
      <c r="D9" s="56"/>
      <c r="E9" s="20"/>
      <c r="F9" s="51"/>
      <c r="G9" s="20"/>
      <c r="H9" s="16"/>
    </row>
    <row r="10" spans="1:8" x14ac:dyDescent="0.3">
      <c r="A10" s="35" t="s">
        <v>107</v>
      </c>
      <c r="B10" s="35" t="s">
        <v>636</v>
      </c>
      <c r="C10" s="56">
        <f>D10+F10</f>
        <v>135021.61000000002</v>
      </c>
      <c r="D10" s="56">
        <v>135021.61000000002</v>
      </c>
      <c r="E10" s="20">
        <f>IFERROR(ROUND(D10/C10*100,2),"")</f>
        <v>100</v>
      </c>
      <c r="F10" s="51">
        <v>0</v>
      </c>
      <c r="G10" s="20">
        <f>IFERROR(ROUND(F10/C10*100,2),"")</f>
        <v>0</v>
      </c>
      <c r="H10" s="16"/>
    </row>
    <row r="11" spans="1:8" x14ac:dyDescent="0.3">
      <c r="A11" s="35" t="s">
        <v>108</v>
      </c>
      <c r="B11" s="35" t="s">
        <v>109</v>
      </c>
      <c r="C11" s="56">
        <f>D11+F11</f>
        <v>24089.070000000003</v>
      </c>
      <c r="D11" s="56">
        <v>24089.070000000003</v>
      </c>
      <c r="E11" s="20">
        <f t="shared" ref="E11:E33" si="1">IFERROR(ROUND(D11/C11*100,2),"")</f>
        <v>100</v>
      </c>
      <c r="F11" s="51">
        <v>0</v>
      </c>
      <c r="G11" s="20">
        <f t="shared" ref="G11:G33" si="2">IFERROR(ROUND(F11/C11*100,2),"")</f>
        <v>0</v>
      </c>
      <c r="H11" s="16"/>
    </row>
    <row r="12" spans="1:8" x14ac:dyDescent="0.3">
      <c r="A12" s="35" t="s">
        <v>110</v>
      </c>
      <c r="B12" s="35" t="s">
        <v>111</v>
      </c>
      <c r="C12" s="56">
        <f t="shared" ref="C12:C33" si="3">D12+F12</f>
        <v>25324.379999999997</v>
      </c>
      <c r="D12" s="56">
        <v>25324.379999999997</v>
      </c>
      <c r="E12" s="20">
        <f t="shared" si="1"/>
        <v>100</v>
      </c>
      <c r="F12" s="51">
        <v>0</v>
      </c>
      <c r="G12" s="20">
        <f t="shared" si="2"/>
        <v>0</v>
      </c>
      <c r="H12" s="16"/>
    </row>
    <row r="13" spans="1:8" x14ac:dyDescent="0.3">
      <c r="A13" s="35" t="s">
        <v>112</v>
      </c>
      <c r="B13" s="35" t="s">
        <v>527</v>
      </c>
      <c r="C13" s="56">
        <f t="shared" si="3"/>
        <v>326795.36</v>
      </c>
      <c r="D13" s="56">
        <v>257928.41999999998</v>
      </c>
      <c r="E13" s="20">
        <f t="shared" si="1"/>
        <v>78.930000000000007</v>
      </c>
      <c r="F13" s="51">
        <v>68866.94</v>
      </c>
      <c r="G13" s="20">
        <f t="shared" si="2"/>
        <v>21.07</v>
      </c>
      <c r="H13" s="16"/>
    </row>
    <row r="14" spans="1:8" x14ac:dyDescent="0.3">
      <c r="A14" s="35" t="s">
        <v>113</v>
      </c>
      <c r="B14" s="35" t="s">
        <v>114</v>
      </c>
      <c r="C14" s="56">
        <f t="shared" si="3"/>
        <v>155863.60999999999</v>
      </c>
      <c r="D14" s="56">
        <v>155863.60999999999</v>
      </c>
      <c r="E14" s="20">
        <f t="shared" si="1"/>
        <v>100</v>
      </c>
      <c r="F14" s="51">
        <v>0</v>
      </c>
      <c r="G14" s="20">
        <f t="shared" si="2"/>
        <v>0</v>
      </c>
      <c r="H14" s="16"/>
    </row>
    <row r="15" spans="1:8" x14ac:dyDescent="0.3">
      <c r="A15" s="35" t="s">
        <v>115</v>
      </c>
      <c r="B15" s="35" t="s">
        <v>116</v>
      </c>
      <c r="C15" s="56">
        <f t="shared" si="3"/>
        <v>548539.48</v>
      </c>
      <c r="D15" s="56">
        <v>529658.68999999994</v>
      </c>
      <c r="E15" s="20">
        <f t="shared" si="1"/>
        <v>96.56</v>
      </c>
      <c r="F15" s="51">
        <v>18880.79</v>
      </c>
      <c r="G15" s="20">
        <f t="shared" si="2"/>
        <v>3.44</v>
      </c>
      <c r="H15" s="16"/>
    </row>
    <row r="16" spans="1:8" x14ac:dyDescent="0.3">
      <c r="A16" s="35" t="s">
        <v>117</v>
      </c>
      <c r="B16" s="35" t="s">
        <v>118</v>
      </c>
      <c r="C16" s="56">
        <f t="shared" si="3"/>
        <v>365260.58999999997</v>
      </c>
      <c r="D16" s="56">
        <v>212099.10999999996</v>
      </c>
      <c r="E16" s="20">
        <f t="shared" si="1"/>
        <v>58.07</v>
      </c>
      <c r="F16" s="51">
        <v>153161.48000000001</v>
      </c>
      <c r="G16" s="20">
        <f t="shared" si="2"/>
        <v>41.93</v>
      </c>
      <c r="H16" s="16"/>
    </row>
    <row r="17" spans="1:8" x14ac:dyDescent="0.3">
      <c r="A17" s="35" t="s">
        <v>119</v>
      </c>
      <c r="B17" s="35" t="s">
        <v>120</v>
      </c>
      <c r="C17" s="56">
        <f t="shared" si="3"/>
        <v>292062.86</v>
      </c>
      <c r="D17" s="56">
        <v>292062.86</v>
      </c>
      <c r="E17" s="20">
        <f t="shared" si="1"/>
        <v>100</v>
      </c>
      <c r="F17" s="51">
        <v>0</v>
      </c>
      <c r="G17" s="20">
        <f t="shared" si="2"/>
        <v>0</v>
      </c>
      <c r="H17" s="16"/>
    </row>
    <row r="18" spans="1:8" x14ac:dyDescent="0.3">
      <c r="A18" s="35" t="s">
        <v>121</v>
      </c>
      <c r="B18" s="35" t="s">
        <v>122</v>
      </c>
      <c r="C18" s="56">
        <f t="shared" si="3"/>
        <v>69197.570000000007</v>
      </c>
      <c r="D18" s="56">
        <v>69197.570000000007</v>
      </c>
      <c r="E18" s="20">
        <f t="shared" si="1"/>
        <v>100</v>
      </c>
      <c r="F18" s="51">
        <v>0</v>
      </c>
      <c r="G18" s="20">
        <f t="shared" si="2"/>
        <v>0</v>
      </c>
      <c r="H18" s="16"/>
    </row>
    <row r="19" spans="1:8" x14ac:dyDescent="0.3">
      <c r="A19" s="35" t="s">
        <v>123</v>
      </c>
      <c r="B19" s="35" t="s">
        <v>528</v>
      </c>
      <c r="C19" s="56">
        <f t="shared" si="3"/>
        <v>46256.480000000003</v>
      </c>
      <c r="D19" s="56">
        <v>46256.480000000003</v>
      </c>
      <c r="E19" s="20">
        <f t="shared" si="1"/>
        <v>100</v>
      </c>
      <c r="F19" s="51">
        <v>0</v>
      </c>
      <c r="G19" s="20">
        <f t="shared" si="2"/>
        <v>0</v>
      </c>
      <c r="H19" s="16"/>
    </row>
    <row r="20" spans="1:8" x14ac:dyDescent="0.3">
      <c r="A20" s="35" t="s">
        <v>124</v>
      </c>
      <c r="B20" s="35" t="s">
        <v>125</v>
      </c>
      <c r="C20" s="56">
        <f t="shared" si="3"/>
        <v>56470.64</v>
      </c>
      <c r="D20" s="56">
        <v>56470.64</v>
      </c>
      <c r="E20" s="20">
        <f t="shared" si="1"/>
        <v>100</v>
      </c>
      <c r="F20" s="51">
        <v>0</v>
      </c>
      <c r="G20" s="20">
        <f t="shared" si="2"/>
        <v>0</v>
      </c>
      <c r="H20" s="16"/>
    </row>
    <row r="21" spans="1:8" x14ac:dyDescent="0.3">
      <c r="A21" s="35" t="s">
        <v>126</v>
      </c>
      <c r="B21" s="35" t="s">
        <v>127</v>
      </c>
      <c r="C21" s="56">
        <f t="shared" si="3"/>
        <v>148787.44999999998</v>
      </c>
      <c r="D21" s="56">
        <v>148787.44999999998</v>
      </c>
      <c r="E21" s="20">
        <f t="shared" si="1"/>
        <v>100</v>
      </c>
      <c r="F21" s="51">
        <v>0</v>
      </c>
      <c r="G21" s="20">
        <f t="shared" si="2"/>
        <v>0</v>
      </c>
      <c r="H21" s="16"/>
    </row>
    <row r="22" spans="1:8" x14ac:dyDescent="0.3">
      <c r="A22" s="35" t="s">
        <v>128</v>
      </c>
      <c r="B22" s="35" t="s">
        <v>129</v>
      </c>
      <c r="C22" s="56">
        <f t="shared" si="3"/>
        <v>699980.45</v>
      </c>
      <c r="D22" s="56">
        <v>693417.72</v>
      </c>
      <c r="E22" s="20">
        <f t="shared" si="1"/>
        <v>99.06</v>
      </c>
      <c r="F22" s="51">
        <v>6562.73</v>
      </c>
      <c r="G22" s="20">
        <f t="shared" si="2"/>
        <v>0.94</v>
      </c>
      <c r="H22" s="16"/>
    </row>
    <row r="23" spans="1:8" x14ac:dyDescent="0.3">
      <c r="A23" s="35" t="s">
        <v>130</v>
      </c>
      <c r="B23" s="35" t="s">
        <v>131</v>
      </c>
      <c r="C23" s="56">
        <f t="shared" si="3"/>
        <v>399033.30999999994</v>
      </c>
      <c r="D23" s="56">
        <v>399033.30999999994</v>
      </c>
      <c r="E23" s="20">
        <f t="shared" si="1"/>
        <v>100</v>
      </c>
      <c r="F23" s="51">
        <v>0</v>
      </c>
      <c r="G23" s="20">
        <f t="shared" si="2"/>
        <v>0</v>
      </c>
      <c r="H23" s="16"/>
    </row>
    <row r="24" spans="1:8" x14ac:dyDescent="0.3">
      <c r="A24" s="35" t="s">
        <v>132</v>
      </c>
      <c r="B24" s="35" t="s">
        <v>133</v>
      </c>
      <c r="C24" s="56">
        <f t="shared" si="3"/>
        <v>221977.17000000004</v>
      </c>
      <c r="D24" s="56">
        <v>221277.17000000004</v>
      </c>
      <c r="E24" s="20">
        <f t="shared" si="1"/>
        <v>99.68</v>
      </c>
      <c r="F24" s="51">
        <v>700</v>
      </c>
      <c r="G24" s="20">
        <f t="shared" si="2"/>
        <v>0.32</v>
      </c>
      <c r="H24" s="16"/>
    </row>
    <row r="25" spans="1:8" x14ac:dyDescent="0.3">
      <c r="A25" s="35" t="s">
        <v>588</v>
      </c>
      <c r="B25" s="35" t="s">
        <v>589</v>
      </c>
      <c r="C25" s="56">
        <f t="shared" si="3"/>
        <v>7758.18</v>
      </c>
      <c r="D25" s="56">
        <v>7758.18</v>
      </c>
      <c r="E25" s="20">
        <f t="shared" si="1"/>
        <v>100</v>
      </c>
      <c r="F25" s="51">
        <v>0</v>
      </c>
      <c r="G25" s="20">
        <f t="shared" si="2"/>
        <v>0</v>
      </c>
      <c r="H25" s="16"/>
    </row>
    <row r="26" spans="1:8" x14ac:dyDescent="0.3">
      <c r="A26" s="35" t="s">
        <v>134</v>
      </c>
      <c r="B26" s="35" t="s">
        <v>135</v>
      </c>
      <c r="C26" s="56">
        <f t="shared" si="3"/>
        <v>524035.98</v>
      </c>
      <c r="D26" s="56">
        <v>503950.58999999997</v>
      </c>
      <c r="E26" s="20">
        <f t="shared" si="1"/>
        <v>96.17</v>
      </c>
      <c r="F26" s="51">
        <v>20085.39</v>
      </c>
      <c r="G26" s="20">
        <f t="shared" si="2"/>
        <v>3.83</v>
      </c>
      <c r="H26" s="16"/>
    </row>
    <row r="27" spans="1:8" x14ac:dyDescent="0.3">
      <c r="A27" s="35" t="s">
        <v>136</v>
      </c>
      <c r="B27" s="35" t="s">
        <v>137</v>
      </c>
      <c r="C27" s="56">
        <f t="shared" si="3"/>
        <v>8708.2200000000012</v>
      </c>
      <c r="D27" s="56">
        <v>8708.2200000000012</v>
      </c>
      <c r="E27" s="20">
        <f t="shared" si="1"/>
        <v>100</v>
      </c>
      <c r="F27" s="51">
        <v>0</v>
      </c>
      <c r="G27" s="20">
        <f t="shared" si="2"/>
        <v>0</v>
      </c>
      <c r="H27" s="16"/>
    </row>
    <row r="28" spans="1:8" x14ac:dyDescent="0.3">
      <c r="A28" s="35" t="s">
        <v>138</v>
      </c>
      <c r="B28" s="35" t="s">
        <v>139</v>
      </c>
      <c r="C28" s="56">
        <f t="shared" si="3"/>
        <v>187197.61999999994</v>
      </c>
      <c r="D28" s="56">
        <v>162399.71999999994</v>
      </c>
      <c r="E28" s="20">
        <f t="shared" si="1"/>
        <v>86.75</v>
      </c>
      <c r="F28" s="51">
        <v>24797.9</v>
      </c>
      <c r="G28" s="20">
        <f t="shared" si="2"/>
        <v>13.25</v>
      </c>
      <c r="H28" s="16"/>
    </row>
    <row r="29" spans="1:8" x14ac:dyDescent="0.3">
      <c r="A29" s="35" t="s">
        <v>140</v>
      </c>
      <c r="B29" s="35" t="s">
        <v>141</v>
      </c>
      <c r="C29" s="56">
        <f t="shared" si="3"/>
        <v>338021.56000000006</v>
      </c>
      <c r="D29" s="56">
        <v>338021.56000000006</v>
      </c>
      <c r="E29" s="20">
        <f t="shared" si="1"/>
        <v>100</v>
      </c>
      <c r="F29" s="51">
        <v>0</v>
      </c>
      <c r="G29" s="20">
        <f t="shared" si="2"/>
        <v>0</v>
      </c>
      <c r="H29" s="16"/>
    </row>
    <row r="30" spans="1:8" x14ac:dyDescent="0.3">
      <c r="A30" s="35" t="s">
        <v>142</v>
      </c>
      <c r="B30" s="35" t="s">
        <v>143</v>
      </c>
      <c r="C30" s="56">
        <f t="shared" si="3"/>
        <v>74996.540000000008</v>
      </c>
      <c r="D30" s="56">
        <v>74996.540000000008</v>
      </c>
      <c r="E30" s="20">
        <f t="shared" si="1"/>
        <v>100</v>
      </c>
      <c r="F30" s="51">
        <v>0</v>
      </c>
      <c r="G30" s="20">
        <f t="shared" si="2"/>
        <v>0</v>
      </c>
      <c r="H30" s="16"/>
    </row>
    <row r="31" spans="1:8" x14ac:dyDescent="0.3">
      <c r="A31" s="35" t="s">
        <v>144</v>
      </c>
      <c r="B31" s="35" t="s">
        <v>145</v>
      </c>
      <c r="C31" s="56">
        <f t="shared" si="3"/>
        <v>159794.55000000005</v>
      </c>
      <c r="D31" s="56">
        <v>94477.860000000044</v>
      </c>
      <c r="E31" s="20">
        <f t="shared" si="1"/>
        <v>59.12</v>
      </c>
      <c r="F31" s="51">
        <v>65316.69</v>
      </c>
      <c r="G31" s="20">
        <f t="shared" si="2"/>
        <v>40.880000000000003</v>
      </c>
      <c r="H31" s="16"/>
    </row>
    <row r="32" spans="1:8" x14ac:dyDescent="0.3">
      <c r="A32" s="35" t="s">
        <v>146</v>
      </c>
      <c r="B32" s="35" t="s">
        <v>147</v>
      </c>
      <c r="C32" s="56">
        <f t="shared" si="3"/>
        <v>85794.1</v>
      </c>
      <c r="D32" s="56">
        <v>84239.900000000009</v>
      </c>
      <c r="E32" s="20">
        <f t="shared" si="1"/>
        <v>98.19</v>
      </c>
      <c r="F32" s="51">
        <v>1554.2</v>
      </c>
      <c r="G32" s="20">
        <f t="shared" si="2"/>
        <v>1.81</v>
      </c>
      <c r="H32" s="16"/>
    </row>
    <row r="33" spans="1:8" x14ac:dyDescent="0.3">
      <c r="A33" s="35" t="s">
        <v>148</v>
      </c>
      <c r="B33" s="35" t="s">
        <v>149</v>
      </c>
      <c r="C33" s="56">
        <f t="shared" si="3"/>
        <v>20102.830000000002</v>
      </c>
      <c r="D33" s="56">
        <v>20102.830000000002</v>
      </c>
      <c r="E33" s="20">
        <f t="shared" si="1"/>
        <v>100</v>
      </c>
      <c r="F33" s="51">
        <v>0</v>
      </c>
      <c r="G33" s="20">
        <f t="shared" si="2"/>
        <v>0</v>
      </c>
      <c r="H33" s="16"/>
    </row>
    <row r="34" spans="1:8" x14ac:dyDescent="0.3">
      <c r="A34" s="237"/>
      <c r="B34" s="237"/>
      <c r="C34" s="241"/>
      <c r="D34" s="241"/>
      <c r="E34" s="247"/>
      <c r="F34" s="247"/>
      <c r="G34" s="247"/>
    </row>
    <row r="35" spans="1:8" x14ac:dyDescent="0.3">
      <c r="A35" s="37" t="s">
        <v>1084</v>
      </c>
    </row>
  </sheetData>
  <hyperlinks>
    <hyperlink ref="G1" location="Inicio!D632" display="Cuadro IV.34"/>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tabColor theme="2" tint="-0.249977111117893"/>
  </sheetPr>
  <dimension ref="A1:H35"/>
  <sheetViews>
    <sheetView showGridLines="0" zoomScale="80" zoomScaleNormal="80" workbookViewId="0">
      <selection activeCell="E12" sqref="E12"/>
    </sheetView>
  </sheetViews>
  <sheetFormatPr baseColWidth="10" defaultColWidth="11.19921875" defaultRowHeight="15" x14ac:dyDescent="0.3"/>
  <cols>
    <col min="1" max="1" width="4.69921875" style="2" customWidth="1"/>
    <col min="2" max="2" width="55" style="2" customWidth="1"/>
    <col min="3" max="3" width="11.3984375" style="2" bestFit="1" customWidth="1"/>
    <col min="4" max="4" width="11.8984375" style="2" bestFit="1" customWidth="1"/>
    <col min="5" max="5" width="10.09765625" style="2" bestFit="1" customWidth="1"/>
    <col min="6" max="6" width="9.59765625" style="2" bestFit="1" customWidth="1"/>
    <col min="7" max="7" width="17" style="2" bestFit="1" customWidth="1"/>
    <col min="8" max="16384" width="11.19921875" style="2"/>
  </cols>
  <sheetData>
    <row r="1" spans="1:8" ht="21.75" x14ac:dyDescent="0.4">
      <c r="A1" s="12" t="s">
        <v>1089</v>
      </c>
      <c r="G1" s="60" t="s">
        <v>723</v>
      </c>
    </row>
    <row r="2" spans="1:8" ht="21.75" x14ac:dyDescent="0.4">
      <c r="A2" s="12" t="s">
        <v>593</v>
      </c>
    </row>
    <row r="3" spans="1:8" ht="21.75" x14ac:dyDescent="0.4">
      <c r="A3" s="12" t="s">
        <v>538</v>
      </c>
    </row>
    <row r="4" spans="1:8" ht="21.75" x14ac:dyDescent="0.4">
      <c r="A4" s="12" t="s">
        <v>0</v>
      </c>
      <c r="C4" s="18"/>
    </row>
    <row r="5" spans="1:8" x14ac:dyDescent="0.3">
      <c r="C5" s="20"/>
    </row>
    <row r="6" spans="1:8" ht="30" x14ac:dyDescent="0.3">
      <c r="A6" s="301"/>
      <c r="B6" s="301" t="s">
        <v>586</v>
      </c>
      <c r="C6" s="301" t="s">
        <v>534</v>
      </c>
      <c r="D6" s="301" t="s">
        <v>194</v>
      </c>
      <c r="E6" s="301" t="s">
        <v>591</v>
      </c>
      <c r="F6" s="301" t="s">
        <v>592</v>
      </c>
      <c r="G6" s="301" t="s">
        <v>591</v>
      </c>
    </row>
    <row r="8" spans="1:8" x14ac:dyDescent="0.3">
      <c r="A8" s="162"/>
      <c r="B8" s="162" t="s">
        <v>106</v>
      </c>
      <c r="C8" s="257">
        <f>SUM(C10:C33)</f>
        <v>281987.66000000003</v>
      </c>
      <c r="D8" s="257">
        <f>SUM(D10:D33)</f>
        <v>266759.05</v>
      </c>
      <c r="E8" s="164">
        <f>ROUND(D8/C8*100,2)</f>
        <v>94.6</v>
      </c>
      <c r="F8" s="257">
        <f>SUM(F10:F33)</f>
        <v>15228.61</v>
      </c>
      <c r="G8" s="164">
        <f>ROUND(F8/C8*100,2)</f>
        <v>5.4</v>
      </c>
      <c r="H8" s="17"/>
    </row>
    <row r="9" spans="1:8" x14ac:dyDescent="0.3">
      <c r="A9" s="35"/>
      <c r="B9" s="35"/>
      <c r="C9" s="51"/>
      <c r="D9" s="51"/>
      <c r="E9" s="20"/>
      <c r="F9" s="51"/>
      <c r="G9" s="20"/>
      <c r="H9" s="17"/>
    </row>
    <row r="10" spans="1:8" x14ac:dyDescent="0.3">
      <c r="A10" s="35" t="s">
        <v>107</v>
      </c>
      <c r="B10" s="35" t="s">
        <v>636</v>
      </c>
      <c r="C10" s="51">
        <f>D10+F10</f>
        <v>0</v>
      </c>
      <c r="D10" s="51">
        <v>0</v>
      </c>
      <c r="E10" s="20"/>
      <c r="F10" s="51">
        <v>0</v>
      </c>
      <c r="G10" s="20"/>
      <c r="H10" s="17"/>
    </row>
    <row r="11" spans="1:8" x14ac:dyDescent="0.3">
      <c r="A11" s="35" t="s">
        <v>108</v>
      </c>
      <c r="B11" s="35" t="s">
        <v>109</v>
      </c>
      <c r="C11" s="51">
        <f t="shared" ref="C11:C33" si="0">D11+F11</f>
        <v>32665.84</v>
      </c>
      <c r="D11" s="51">
        <v>29283.34</v>
      </c>
      <c r="E11" s="20">
        <f t="shared" ref="E11:E33" si="1">IFERROR(ROUND(D11/C11*100,2),"")</f>
        <v>89.65</v>
      </c>
      <c r="F11" s="51">
        <v>3382.5</v>
      </c>
      <c r="G11" s="20">
        <f t="shared" ref="G11:G33" si="2">IFERROR(ROUND(F11/C11*100,2),"")</f>
        <v>10.35</v>
      </c>
      <c r="H11" s="17"/>
    </row>
    <row r="12" spans="1:8" x14ac:dyDescent="0.3">
      <c r="A12" s="35" t="s">
        <v>110</v>
      </c>
      <c r="B12" s="35" t="s">
        <v>111</v>
      </c>
      <c r="C12" s="51">
        <f t="shared" si="0"/>
        <v>0</v>
      </c>
      <c r="D12" s="51">
        <v>0</v>
      </c>
      <c r="E12" s="20" t="str">
        <f t="shared" si="1"/>
        <v/>
      </c>
      <c r="F12" s="51">
        <v>0</v>
      </c>
      <c r="G12" s="20" t="str">
        <f t="shared" si="2"/>
        <v/>
      </c>
      <c r="H12" s="17"/>
    </row>
    <row r="13" spans="1:8" x14ac:dyDescent="0.3">
      <c r="A13" s="35" t="s">
        <v>112</v>
      </c>
      <c r="B13" s="35" t="s">
        <v>527</v>
      </c>
      <c r="C13" s="51">
        <f t="shared" si="0"/>
        <v>0</v>
      </c>
      <c r="D13" s="51">
        <v>0</v>
      </c>
      <c r="E13" s="20" t="str">
        <f t="shared" si="1"/>
        <v/>
      </c>
      <c r="F13" s="51">
        <v>0</v>
      </c>
      <c r="G13" s="20" t="str">
        <f t="shared" si="2"/>
        <v/>
      </c>
      <c r="H13" s="17"/>
    </row>
    <row r="14" spans="1:8" x14ac:dyDescent="0.3">
      <c r="A14" s="35" t="s">
        <v>113</v>
      </c>
      <c r="B14" s="35" t="s">
        <v>114</v>
      </c>
      <c r="C14" s="51">
        <f t="shared" si="0"/>
        <v>0</v>
      </c>
      <c r="D14" s="51">
        <v>0</v>
      </c>
      <c r="E14" s="20" t="str">
        <f>IFERROR(ROUND(D14/C14*100,2),"")</f>
        <v/>
      </c>
      <c r="F14" s="51">
        <v>0</v>
      </c>
      <c r="G14" s="20" t="str">
        <f t="shared" si="2"/>
        <v/>
      </c>
      <c r="H14" s="17"/>
    </row>
    <row r="15" spans="1:8" x14ac:dyDescent="0.3">
      <c r="A15" s="35" t="s">
        <v>115</v>
      </c>
      <c r="B15" s="35" t="s">
        <v>116</v>
      </c>
      <c r="C15" s="51">
        <f t="shared" si="0"/>
        <v>0</v>
      </c>
      <c r="D15" s="51">
        <v>0</v>
      </c>
      <c r="E15" s="20" t="str">
        <f t="shared" si="1"/>
        <v/>
      </c>
      <c r="F15" s="51">
        <v>0</v>
      </c>
      <c r="G15" s="20" t="str">
        <f t="shared" si="2"/>
        <v/>
      </c>
      <c r="H15" s="17"/>
    </row>
    <row r="16" spans="1:8" x14ac:dyDescent="0.3">
      <c r="A16" s="35" t="s">
        <v>117</v>
      </c>
      <c r="B16" s="35" t="s">
        <v>118</v>
      </c>
      <c r="C16" s="51">
        <f t="shared" si="0"/>
        <v>0</v>
      </c>
      <c r="D16" s="51">
        <v>0</v>
      </c>
      <c r="E16" s="20" t="str">
        <f t="shared" si="1"/>
        <v/>
      </c>
      <c r="F16" s="51">
        <v>0</v>
      </c>
      <c r="G16" s="20" t="str">
        <f t="shared" si="2"/>
        <v/>
      </c>
      <c r="H16" s="17"/>
    </row>
    <row r="17" spans="1:8" x14ac:dyDescent="0.3">
      <c r="A17" s="35" t="s">
        <v>119</v>
      </c>
      <c r="B17" s="35" t="s">
        <v>120</v>
      </c>
      <c r="C17" s="51">
        <f t="shared" si="0"/>
        <v>0</v>
      </c>
      <c r="D17" s="51">
        <v>0</v>
      </c>
      <c r="E17" s="20" t="str">
        <f t="shared" si="1"/>
        <v/>
      </c>
      <c r="F17" s="51">
        <v>0</v>
      </c>
      <c r="G17" s="20" t="str">
        <f t="shared" si="2"/>
        <v/>
      </c>
      <c r="H17" s="17"/>
    </row>
    <row r="18" spans="1:8" x14ac:dyDescent="0.3">
      <c r="A18" s="35" t="s">
        <v>121</v>
      </c>
      <c r="B18" s="35" t="s">
        <v>122</v>
      </c>
      <c r="C18" s="51">
        <f t="shared" si="0"/>
        <v>0</v>
      </c>
      <c r="D18" s="51">
        <v>0</v>
      </c>
      <c r="E18" s="20" t="str">
        <f t="shared" si="1"/>
        <v/>
      </c>
      <c r="F18" s="51">
        <v>0</v>
      </c>
      <c r="G18" s="20" t="str">
        <f t="shared" si="2"/>
        <v/>
      </c>
      <c r="H18" s="17"/>
    </row>
    <row r="19" spans="1:8" x14ac:dyDescent="0.3">
      <c r="A19" s="35" t="s">
        <v>123</v>
      </c>
      <c r="B19" s="35" t="s">
        <v>528</v>
      </c>
      <c r="C19" s="51">
        <f t="shared" si="0"/>
        <v>0</v>
      </c>
      <c r="D19" s="51">
        <v>0</v>
      </c>
      <c r="E19" s="20" t="str">
        <f t="shared" si="1"/>
        <v/>
      </c>
      <c r="F19" s="51">
        <v>0</v>
      </c>
      <c r="G19" s="20" t="str">
        <f t="shared" si="2"/>
        <v/>
      </c>
      <c r="H19" s="17"/>
    </row>
    <row r="20" spans="1:8" x14ac:dyDescent="0.3">
      <c r="A20" s="35" t="s">
        <v>124</v>
      </c>
      <c r="B20" s="35" t="s">
        <v>125</v>
      </c>
      <c r="C20" s="51">
        <f t="shared" si="0"/>
        <v>0</v>
      </c>
      <c r="D20" s="51">
        <v>0</v>
      </c>
      <c r="E20" s="20" t="str">
        <f t="shared" si="1"/>
        <v/>
      </c>
      <c r="F20" s="51">
        <v>0</v>
      </c>
      <c r="G20" s="20" t="str">
        <f t="shared" si="2"/>
        <v/>
      </c>
      <c r="H20" s="17"/>
    </row>
    <row r="21" spans="1:8" x14ac:dyDescent="0.3">
      <c r="A21" s="35" t="s">
        <v>126</v>
      </c>
      <c r="B21" s="35" t="s">
        <v>127</v>
      </c>
      <c r="C21" s="51">
        <f t="shared" si="0"/>
        <v>0</v>
      </c>
      <c r="D21" s="51">
        <v>0</v>
      </c>
      <c r="E21" s="20" t="str">
        <f t="shared" si="1"/>
        <v/>
      </c>
      <c r="F21" s="51">
        <v>0</v>
      </c>
      <c r="G21" s="20" t="str">
        <f t="shared" si="2"/>
        <v/>
      </c>
      <c r="H21" s="17"/>
    </row>
    <row r="22" spans="1:8" x14ac:dyDescent="0.3">
      <c r="A22" s="35" t="s">
        <v>128</v>
      </c>
      <c r="B22" s="35" t="s">
        <v>129</v>
      </c>
      <c r="C22" s="51">
        <f t="shared" si="0"/>
        <v>0</v>
      </c>
      <c r="D22" s="51">
        <v>0</v>
      </c>
      <c r="E22" s="20" t="str">
        <f t="shared" si="1"/>
        <v/>
      </c>
      <c r="F22" s="51">
        <v>0</v>
      </c>
      <c r="G22" s="20" t="str">
        <f t="shared" si="2"/>
        <v/>
      </c>
      <c r="H22" s="17"/>
    </row>
    <row r="23" spans="1:8" x14ac:dyDescent="0.3">
      <c r="A23" s="35" t="s">
        <v>130</v>
      </c>
      <c r="B23" s="35" t="s">
        <v>131</v>
      </c>
      <c r="C23" s="51">
        <f t="shared" si="0"/>
        <v>0</v>
      </c>
      <c r="D23" s="51">
        <v>0</v>
      </c>
      <c r="E23" s="20" t="str">
        <f t="shared" si="1"/>
        <v/>
      </c>
      <c r="F23" s="51">
        <v>0</v>
      </c>
      <c r="G23" s="20" t="str">
        <f t="shared" si="2"/>
        <v/>
      </c>
      <c r="H23" s="17"/>
    </row>
    <row r="24" spans="1:8" x14ac:dyDescent="0.3">
      <c r="A24" s="35" t="s">
        <v>132</v>
      </c>
      <c r="B24" s="35" t="s">
        <v>133</v>
      </c>
      <c r="C24" s="51">
        <f t="shared" si="0"/>
        <v>28185.82</v>
      </c>
      <c r="D24" s="51">
        <v>24476.239999999998</v>
      </c>
      <c r="E24" s="20">
        <f t="shared" si="1"/>
        <v>86.84</v>
      </c>
      <c r="F24" s="51">
        <v>3709.58</v>
      </c>
      <c r="G24" s="20">
        <f t="shared" si="2"/>
        <v>13.16</v>
      </c>
      <c r="H24" s="17"/>
    </row>
    <row r="25" spans="1:8" x14ac:dyDescent="0.3">
      <c r="A25" s="35" t="s">
        <v>588</v>
      </c>
      <c r="B25" s="35" t="s">
        <v>589</v>
      </c>
      <c r="C25" s="51">
        <f t="shared" si="0"/>
        <v>0</v>
      </c>
      <c r="D25" s="51">
        <v>0</v>
      </c>
      <c r="E25" s="20" t="str">
        <f t="shared" si="1"/>
        <v/>
      </c>
      <c r="F25" s="51">
        <v>0</v>
      </c>
      <c r="G25" s="20" t="str">
        <f t="shared" si="2"/>
        <v/>
      </c>
      <c r="H25" s="17"/>
    </row>
    <row r="26" spans="1:8" x14ac:dyDescent="0.3">
      <c r="A26" s="35" t="s">
        <v>134</v>
      </c>
      <c r="B26" s="35" t="s">
        <v>135</v>
      </c>
      <c r="C26" s="51">
        <f t="shared" si="0"/>
        <v>0</v>
      </c>
      <c r="D26" s="51">
        <v>0</v>
      </c>
      <c r="E26" s="20" t="str">
        <f t="shared" si="1"/>
        <v/>
      </c>
      <c r="F26" s="51">
        <v>0</v>
      </c>
      <c r="G26" s="20" t="str">
        <f t="shared" si="2"/>
        <v/>
      </c>
      <c r="H26" s="17"/>
    </row>
    <row r="27" spans="1:8" x14ac:dyDescent="0.3">
      <c r="A27" s="35" t="s">
        <v>136</v>
      </c>
      <c r="B27" s="35" t="s">
        <v>137</v>
      </c>
      <c r="C27" s="51">
        <f t="shared" si="0"/>
        <v>0</v>
      </c>
      <c r="D27" s="51">
        <v>0</v>
      </c>
      <c r="E27" s="20" t="str">
        <f t="shared" si="1"/>
        <v/>
      </c>
      <c r="F27" s="51">
        <v>0</v>
      </c>
      <c r="G27" s="20" t="str">
        <f t="shared" si="2"/>
        <v/>
      </c>
      <c r="H27" s="17"/>
    </row>
    <row r="28" spans="1:8" x14ac:dyDescent="0.3">
      <c r="A28" s="35" t="s">
        <v>138</v>
      </c>
      <c r="B28" s="35" t="s">
        <v>139</v>
      </c>
      <c r="C28" s="51">
        <f t="shared" si="0"/>
        <v>0.08</v>
      </c>
      <c r="D28" s="51">
        <v>0.08</v>
      </c>
      <c r="E28" s="20">
        <f t="shared" si="1"/>
        <v>100</v>
      </c>
      <c r="F28" s="51">
        <v>0</v>
      </c>
      <c r="G28" s="20">
        <f t="shared" si="2"/>
        <v>0</v>
      </c>
      <c r="H28" s="17"/>
    </row>
    <row r="29" spans="1:8" x14ac:dyDescent="0.3">
      <c r="A29" s="35" t="s">
        <v>140</v>
      </c>
      <c r="B29" s="35" t="s">
        <v>141</v>
      </c>
      <c r="C29" s="51">
        <f t="shared" si="0"/>
        <v>33466.519999999997</v>
      </c>
      <c r="D29" s="51">
        <v>31294.59</v>
      </c>
      <c r="E29" s="20">
        <f t="shared" si="1"/>
        <v>93.51</v>
      </c>
      <c r="F29" s="51">
        <v>2171.9299999999998</v>
      </c>
      <c r="G29" s="20">
        <f t="shared" si="2"/>
        <v>6.49</v>
      </c>
      <c r="H29" s="17"/>
    </row>
    <row r="30" spans="1:8" x14ac:dyDescent="0.3">
      <c r="A30" s="35" t="s">
        <v>142</v>
      </c>
      <c r="B30" s="35" t="s">
        <v>143</v>
      </c>
      <c r="C30" s="51">
        <f t="shared" si="0"/>
        <v>0</v>
      </c>
      <c r="D30" s="51">
        <v>0</v>
      </c>
      <c r="E30" s="20" t="str">
        <f t="shared" si="1"/>
        <v/>
      </c>
      <c r="F30" s="51">
        <v>0</v>
      </c>
      <c r="G30" s="20" t="str">
        <f t="shared" si="2"/>
        <v/>
      </c>
      <c r="H30" s="17"/>
    </row>
    <row r="31" spans="1:8" x14ac:dyDescent="0.3">
      <c r="A31" s="35" t="s">
        <v>144</v>
      </c>
      <c r="B31" s="35" t="s">
        <v>145</v>
      </c>
      <c r="C31" s="51">
        <f t="shared" si="0"/>
        <v>0</v>
      </c>
      <c r="D31" s="51">
        <v>0</v>
      </c>
      <c r="E31" s="20" t="str">
        <f t="shared" si="1"/>
        <v/>
      </c>
      <c r="F31" s="51">
        <v>0</v>
      </c>
      <c r="G31" s="20" t="str">
        <f t="shared" si="2"/>
        <v/>
      </c>
      <c r="H31" s="17"/>
    </row>
    <row r="32" spans="1:8" x14ac:dyDescent="0.3">
      <c r="A32" s="35" t="s">
        <v>146</v>
      </c>
      <c r="B32" s="35" t="s">
        <v>147</v>
      </c>
      <c r="C32" s="51">
        <f t="shared" si="0"/>
        <v>187669.4</v>
      </c>
      <c r="D32" s="51">
        <v>181704.8</v>
      </c>
      <c r="E32" s="20">
        <f t="shared" si="1"/>
        <v>96.82</v>
      </c>
      <c r="F32" s="51">
        <v>5964.6000000000013</v>
      </c>
      <c r="G32" s="20">
        <f t="shared" si="2"/>
        <v>3.18</v>
      </c>
      <c r="H32" s="17"/>
    </row>
    <row r="33" spans="1:8" x14ac:dyDescent="0.3">
      <c r="A33" s="35" t="s">
        <v>148</v>
      </c>
      <c r="B33" s="35" t="s">
        <v>149</v>
      </c>
      <c r="C33" s="51">
        <f t="shared" si="0"/>
        <v>0</v>
      </c>
      <c r="D33" s="51">
        <v>0</v>
      </c>
      <c r="E33" s="20" t="str">
        <f t="shared" si="1"/>
        <v/>
      </c>
      <c r="F33" s="51">
        <v>0</v>
      </c>
      <c r="G33" s="20" t="str">
        <f t="shared" si="2"/>
        <v/>
      </c>
      <c r="H33" s="17"/>
    </row>
    <row r="34" spans="1:8" x14ac:dyDescent="0.3">
      <c r="A34" s="237"/>
      <c r="B34" s="237"/>
      <c r="C34" s="308"/>
      <c r="D34" s="308"/>
      <c r="E34" s="308"/>
      <c r="F34" s="308"/>
      <c r="G34" s="308"/>
      <c r="H34" s="22"/>
    </row>
    <row r="35" spans="1:8" x14ac:dyDescent="0.3">
      <c r="A35" s="37" t="s">
        <v>1042</v>
      </c>
    </row>
  </sheetData>
  <hyperlinks>
    <hyperlink ref="G1" location="Inicio!D635" display="Cuadro IV.35"/>
  </hyperlinks>
  <pageMargins left="0.7" right="0.7" top="0.75" bottom="0.75" header="0.3" footer="0.3"/>
  <pageSetup orientation="portrait" horizontalDpi="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tabColor theme="6"/>
  </sheetPr>
  <dimension ref="A1:G46"/>
  <sheetViews>
    <sheetView showGridLines="0" zoomScale="80" zoomScaleNormal="80" workbookViewId="0">
      <selection activeCell="C24" sqref="C24"/>
    </sheetView>
  </sheetViews>
  <sheetFormatPr baseColWidth="10" defaultColWidth="11.19921875" defaultRowHeight="15" x14ac:dyDescent="0.3"/>
  <cols>
    <col min="1" max="1" width="52.5" style="2" customWidth="1"/>
    <col min="2" max="5" width="13.8984375" style="2" customWidth="1"/>
    <col min="6" max="16384" width="11.19921875" style="2"/>
  </cols>
  <sheetData>
    <row r="1" spans="1:7" ht="21.75" x14ac:dyDescent="0.4">
      <c r="A1" s="12" t="s">
        <v>1090</v>
      </c>
      <c r="E1" s="60" t="s">
        <v>724</v>
      </c>
    </row>
    <row r="2" spans="1:7" ht="21.75" x14ac:dyDescent="0.4">
      <c r="A2" s="12" t="s">
        <v>0</v>
      </c>
    </row>
    <row r="3" spans="1:7" ht="21.75" x14ac:dyDescent="0.4">
      <c r="A3" s="175"/>
    </row>
    <row r="4" spans="1:7" x14ac:dyDescent="0.3">
      <c r="C4" s="18"/>
      <c r="D4" s="18"/>
      <c r="E4" s="18"/>
    </row>
    <row r="5" spans="1:7" x14ac:dyDescent="0.3">
      <c r="C5" s="20"/>
      <c r="D5" s="20"/>
      <c r="E5" s="20"/>
    </row>
    <row r="6" spans="1:7" ht="30" x14ac:dyDescent="0.3">
      <c r="A6" s="222" t="s">
        <v>17</v>
      </c>
      <c r="B6" s="222" t="s">
        <v>534</v>
      </c>
      <c r="C6" s="222" t="s">
        <v>594</v>
      </c>
      <c r="D6" s="222" t="s">
        <v>595</v>
      </c>
      <c r="E6" s="222" t="s">
        <v>519</v>
      </c>
    </row>
    <row r="7" spans="1:7" x14ac:dyDescent="0.3">
      <c r="A7" s="143"/>
      <c r="B7" s="143"/>
      <c r="C7" s="143"/>
      <c r="D7" s="143"/>
      <c r="E7" s="143"/>
    </row>
    <row r="8" spans="1:7" x14ac:dyDescent="0.3">
      <c r="A8" s="143" t="s">
        <v>75</v>
      </c>
      <c r="B8" s="144">
        <f>SUM(B10:B41)</f>
        <v>7879178.3099999987</v>
      </c>
      <c r="C8" s="144">
        <f>SUM(C10:C41)</f>
        <v>2257047.5000000005</v>
      </c>
      <c r="D8" s="144">
        <f>SUM(D10:D41)</f>
        <v>4384041.6699999981</v>
      </c>
      <c r="E8" s="144">
        <f>SUM(E10:E41)</f>
        <v>1238089.1399999999</v>
      </c>
      <c r="G8" s="16"/>
    </row>
    <row r="9" spans="1:7" x14ac:dyDescent="0.3">
      <c r="A9" s="35"/>
      <c r="B9" s="56"/>
      <c r="C9" s="20"/>
      <c r="D9" s="20"/>
      <c r="E9" s="20"/>
      <c r="G9" s="16"/>
    </row>
    <row r="10" spans="1:7" x14ac:dyDescent="0.3">
      <c r="A10" s="35" t="s">
        <v>26</v>
      </c>
      <c r="B10" s="56">
        <f>SUM(C10:E10)</f>
        <v>63213.41</v>
      </c>
      <c r="C10" s="20">
        <v>40427.9</v>
      </c>
      <c r="D10" s="20">
        <v>22785.51</v>
      </c>
      <c r="E10" s="20">
        <v>0</v>
      </c>
      <c r="G10" s="16"/>
    </row>
    <row r="11" spans="1:7" x14ac:dyDescent="0.3">
      <c r="A11" s="35" t="s">
        <v>27</v>
      </c>
      <c r="B11" s="56">
        <f t="shared" ref="B11:B41" si="0">SUM(C11:E11)</f>
        <v>107912.87000000001</v>
      </c>
      <c r="C11" s="20">
        <v>28351.850000000002</v>
      </c>
      <c r="D11" s="20">
        <v>69463.27</v>
      </c>
      <c r="E11" s="20">
        <v>10097.75</v>
      </c>
      <c r="G11" s="16"/>
    </row>
    <row r="12" spans="1:7" x14ac:dyDescent="0.3">
      <c r="A12" s="35" t="s">
        <v>28</v>
      </c>
      <c r="B12" s="56">
        <f t="shared" si="0"/>
        <v>29963.160000000003</v>
      </c>
      <c r="C12" s="20">
        <v>25073.380000000005</v>
      </c>
      <c r="D12" s="20">
        <v>4579.66</v>
      </c>
      <c r="E12" s="20">
        <v>310.12</v>
      </c>
      <c r="G12" s="16"/>
    </row>
    <row r="13" spans="1:7" x14ac:dyDescent="0.3">
      <c r="A13" s="35" t="s">
        <v>29</v>
      </c>
      <c r="B13" s="56">
        <f t="shared" si="0"/>
        <v>61635.799999999996</v>
      </c>
      <c r="C13" s="20">
        <v>15920</v>
      </c>
      <c r="D13" s="20">
        <v>26991</v>
      </c>
      <c r="E13" s="20">
        <v>18724.799999999996</v>
      </c>
      <c r="G13" s="16"/>
    </row>
    <row r="14" spans="1:7" x14ac:dyDescent="0.3">
      <c r="A14" s="35" t="s">
        <v>30</v>
      </c>
      <c r="B14" s="56">
        <f t="shared" si="0"/>
        <v>137642.93</v>
      </c>
      <c r="C14" s="20">
        <v>76203.739999999991</v>
      </c>
      <c r="D14" s="20">
        <v>31526.3</v>
      </c>
      <c r="E14" s="20">
        <v>29912.89</v>
      </c>
      <c r="G14" s="16"/>
    </row>
    <row r="15" spans="1:7" x14ac:dyDescent="0.3">
      <c r="A15" s="35" t="s">
        <v>31</v>
      </c>
      <c r="B15" s="56">
        <f t="shared" si="0"/>
        <v>19874.86</v>
      </c>
      <c r="C15" s="20">
        <v>19874.86</v>
      </c>
      <c r="D15" s="20">
        <v>0</v>
      </c>
      <c r="E15" s="20">
        <v>0</v>
      </c>
      <c r="G15" s="16"/>
    </row>
    <row r="16" spans="1:7" x14ac:dyDescent="0.3">
      <c r="A16" s="35" t="s">
        <v>32</v>
      </c>
      <c r="B16" s="56">
        <f t="shared" si="0"/>
        <v>176362.00000000009</v>
      </c>
      <c r="C16" s="20">
        <v>12.120000000000001</v>
      </c>
      <c r="D16" s="20">
        <v>0</v>
      </c>
      <c r="E16" s="20">
        <v>176349.88000000009</v>
      </c>
      <c r="G16" s="16"/>
    </row>
    <row r="17" spans="1:7" x14ac:dyDescent="0.3">
      <c r="A17" s="35" t="s">
        <v>33</v>
      </c>
      <c r="B17" s="56">
        <f t="shared" si="0"/>
        <v>553606.44000000006</v>
      </c>
      <c r="C17" s="20">
        <v>125807.76</v>
      </c>
      <c r="D17" s="20">
        <v>389870.81000000006</v>
      </c>
      <c r="E17" s="20">
        <v>37927.870000000003</v>
      </c>
      <c r="G17" s="16"/>
    </row>
    <row r="18" spans="1:7" x14ac:dyDescent="0.3">
      <c r="A18" s="35" t="s">
        <v>34</v>
      </c>
      <c r="B18" s="56">
        <f t="shared" si="0"/>
        <v>707376.60000000033</v>
      </c>
      <c r="C18" s="20">
        <v>46893.529999999992</v>
      </c>
      <c r="D18" s="20">
        <v>656391.76000000024</v>
      </c>
      <c r="E18" s="20">
        <v>4091.3100000000004</v>
      </c>
      <c r="G18" s="16"/>
    </row>
    <row r="19" spans="1:7" x14ac:dyDescent="0.3">
      <c r="A19" s="35" t="s">
        <v>35</v>
      </c>
      <c r="B19" s="56">
        <f t="shared" si="0"/>
        <v>131475.73000000007</v>
      </c>
      <c r="C19" s="20">
        <v>62079.710000000065</v>
      </c>
      <c r="D19" s="20">
        <v>28787.260000000031</v>
      </c>
      <c r="E19" s="20">
        <v>40608.759999999987</v>
      </c>
      <c r="G19" s="16"/>
    </row>
    <row r="20" spans="1:7" x14ac:dyDescent="0.3">
      <c r="A20" s="35" t="s">
        <v>36</v>
      </c>
      <c r="B20" s="56">
        <f t="shared" si="0"/>
        <v>497122.4599999999</v>
      </c>
      <c r="C20" s="20">
        <v>103612.81999999996</v>
      </c>
      <c r="D20" s="20">
        <v>392048.04999999993</v>
      </c>
      <c r="E20" s="20">
        <v>1461.59</v>
      </c>
      <c r="G20" s="16"/>
    </row>
    <row r="21" spans="1:7" x14ac:dyDescent="0.3">
      <c r="A21" s="35" t="s">
        <v>37</v>
      </c>
      <c r="B21" s="56">
        <f t="shared" si="0"/>
        <v>62634.07</v>
      </c>
      <c r="C21" s="20">
        <v>14748.39</v>
      </c>
      <c r="D21" s="20">
        <v>35000</v>
      </c>
      <c r="E21" s="20">
        <v>12885.68</v>
      </c>
      <c r="G21" s="16"/>
    </row>
    <row r="22" spans="1:7" x14ac:dyDescent="0.3">
      <c r="A22" s="35" t="s">
        <v>38</v>
      </c>
      <c r="B22" s="56">
        <f t="shared" si="0"/>
        <v>80479.66</v>
      </c>
      <c r="C22" s="20">
        <v>5566.33</v>
      </c>
      <c r="D22" s="20">
        <v>3849.98</v>
      </c>
      <c r="E22" s="20">
        <v>71063.350000000006</v>
      </c>
      <c r="G22" s="16"/>
    </row>
    <row r="23" spans="1:7" x14ac:dyDescent="0.3">
      <c r="A23" s="35" t="s">
        <v>39</v>
      </c>
      <c r="B23" s="56">
        <f t="shared" si="0"/>
        <v>677474.52</v>
      </c>
      <c r="C23" s="20">
        <v>148383.12999999998</v>
      </c>
      <c r="D23" s="20">
        <v>527949.9</v>
      </c>
      <c r="E23" s="20">
        <v>1141.49</v>
      </c>
      <c r="G23" s="16"/>
    </row>
    <row r="24" spans="1:7" x14ac:dyDescent="0.3">
      <c r="A24" s="35" t="s">
        <v>40</v>
      </c>
      <c r="B24" s="56">
        <f t="shared" si="0"/>
        <v>1375723.6499999983</v>
      </c>
      <c r="C24" s="20">
        <v>292361.72000000015</v>
      </c>
      <c r="D24" s="20">
        <v>1061589.6999999981</v>
      </c>
      <c r="E24" s="20">
        <v>21772.230000000003</v>
      </c>
      <c r="G24" s="16"/>
    </row>
    <row r="25" spans="1:7" x14ac:dyDescent="0.3">
      <c r="A25" s="35" t="s">
        <v>41</v>
      </c>
      <c r="B25" s="56">
        <f t="shared" si="0"/>
        <v>262465.21999999997</v>
      </c>
      <c r="C25" s="20">
        <v>92238.28</v>
      </c>
      <c r="D25" s="20">
        <v>0</v>
      </c>
      <c r="E25" s="20">
        <v>170226.93999999994</v>
      </c>
      <c r="G25" s="16"/>
    </row>
    <row r="26" spans="1:7" x14ac:dyDescent="0.3">
      <c r="A26" s="35" t="s">
        <v>42</v>
      </c>
      <c r="B26" s="56">
        <f t="shared" si="0"/>
        <v>78151.899999999994</v>
      </c>
      <c r="C26" s="20">
        <v>22619.53</v>
      </c>
      <c r="D26" s="20">
        <v>55015.509999999995</v>
      </c>
      <c r="E26" s="20">
        <v>516.86</v>
      </c>
      <c r="G26" s="16"/>
    </row>
    <row r="27" spans="1:7" x14ac:dyDescent="0.3">
      <c r="A27" s="35" t="s">
        <v>43</v>
      </c>
      <c r="B27" s="56">
        <f t="shared" si="0"/>
        <v>58246.539999999994</v>
      </c>
      <c r="C27" s="20">
        <v>36435.199999999997</v>
      </c>
      <c r="D27" s="20">
        <v>1598.4499999999998</v>
      </c>
      <c r="E27" s="20">
        <v>20212.89</v>
      </c>
      <c r="G27" s="16"/>
    </row>
    <row r="28" spans="1:7" x14ac:dyDescent="0.3">
      <c r="A28" s="35" t="s">
        <v>44</v>
      </c>
      <c r="B28" s="56">
        <f t="shared" si="0"/>
        <v>202705.85000000003</v>
      </c>
      <c r="C28" s="20">
        <v>80375.790000000052</v>
      </c>
      <c r="D28" s="20">
        <v>122003.71999999999</v>
      </c>
      <c r="E28" s="20">
        <v>326.34000000000003</v>
      </c>
      <c r="G28" s="16"/>
    </row>
    <row r="29" spans="1:7" x14ac:dyDescent="0.3">
      <c r="A29" s="35" t="s">
        <v>45</v>
      </c>
      <c r="B29" s="56">
        <f t="shared" si="0"/>
        <v>165637.16</v>
      </c>
      <c r="C29" s="20">
        <v>32127.370000000006</v>
      </c>
      <c r="D29" s="20">
        <v>0</v>
      </c>
      <c r="E29" s="20">
        <v>133509.79</v>
      </c>
      <c r="G29" s="16"/>
    </row>
    <row r="30" spans="1:7" x14ac:dyDescent="0.3">
      <c r="A30" s="35" t="s">
        <v>46</v>
      </c>
      <c r="B30" s="56">
        <f t="shared" si="0"/>
        <v>289765.19</v>
      </c>
      <c r="C30" s="20">
        <v>137959.96000000002</v>
      </c>
      <c r="D30" s="20">
        <v>53908.299999999996</v>
      </c>
      <c r="E30" s="20">
        <v>97896.930000000008</v>
      </c>
      <c r="G30" s="16"/>
    </row>
    <row r="31" spans="1:7" x14ac:dyDescent="0.3">
      <c r="A31" s="35" t="s">
        <v>47</v>
      </c>
      <c r="B31" s="56">
        <f t="shared" si="0"/>
        <v>275897.57</v>
      </c>
      <c r="C31" s="20">
        <v>132625.53</v>
      </c>
      <c r="D31" s="20">
        <v>143255.69000000003</v>
      </c>
      <c r="E31" s="20">
        <v>16.350000000000001</v>
      </c>
      <c r="G31" s="16"/>
    </row>
    <row r="32" spans="1:7" x14ac:dyDescent="0.3">
      <c r="A32" s="35" t="s">
        <v>48</v>
      </c>
      <c r="B32" s="56">
        <f t="shared" si="0"/>
        <v>53779.040000000008</v>
      </c>
      <c r="C32" s="20">
        <v>25058.899999999998</v>
      </c>
      <c r="D32" s="20">
        <v>28720.140000000007</v>
      </c>
      <c r="E32" s="20">
        <v>0</v>
      </c>
      <c r="G32" s="16"/>
    </row>
    <row r="33" spans="1:7" x14ac:dyDescent="0.3">
      <c r="A33" s="35" t="s">
        <v>49</v>
      </c>
      <c r="B33" s="56">
        <f t="shared" si="0"/>
        <v>138100.60000000003</v>
      </c>
      <c r="C33" s="20">
        <v>56023</v>
      </c>
      <c r="D33" s="20">
        <v>0</v>
      </c>
      <c r="E33" s="20">
        <v>82077.60000000002</v>
      </c>
      <c r="G33" s="16"/>
    </row>
    <row r="34" spans="1:7" x14ac:dyDescent="0.3">
      <c r="A34" s="35" t="s">
        <v>50</v>
      </c>
      <c r="B34" s="56">
        <f t="shared" si="0"/>
        <v>200722.4</v>
      </c>
      <c r="C34" s="20">
        <v>40405.35</v>
      </c>
      <c r="D34" s="20">
        <v>119046.85999999999</v>
      </c>
      <c r="E34" s="20">
        <v>41270.19</v>
      </c>
      <c r="G34" s="16"/>
    </row>
    <row r="35" spans="1:7" x14ac:dyDescent="0.3">
      <c r="A35" s="35" t="s">
        <v>51</v>
      </c>
      <c r="B35" s="56">
        <f t="shared" si="0"/>
        <v>200249.85999999996</v>
      </c>
      <c r="C35" s="20">
        <v>69714.490000000005</v>
      </c>
      <c r="D35" s="20">
        <v>129881.26999999993</v>
      </c>
      <c r="E35" s="20">
        <v>654.1</v>
      </c>
      <c r="G35" s="16"/>
    </row>
    <row r="36" spans="1:7" x14ac:dyDescent="0.3">
      <c r="A36" s="35" t="s">
        <v>52</v>
      </c>
      <c r="B36" s="56">
        <f t="shared" si="0"/>
        <v>39528.18</v>
      </c>
      <c r="C36" s="20">
        <v>39528.18</v>
      </c>
      <c r="D36" s="20">
        <v>0</v>
      </c>
      <c r="E36" s="20">
        <v>0</v>
      </c>
      <c r="G36" s="16"/>
    </row>
    <row r="37" spans="1:7" x14ac:dyDescent="0.3">
      <c r="A37" s="35" t="s">
        <v>53</v>
      </c>
      <c r="B37" s="56">
        <f t="shared" si="0"/>
        <v>102233.42000000001</v>
      </c>
      <c r="C37" s="20">
        <v>23033.149999999998</v>
      </c>
      <c r="D37" s="20">
        <v>45740.090000000018</v>
      </c>
      <c r="E37" s="20">
        <v>33460.18</v>
      </c>
      <c r="G37" s="16"/>
    </row>
    <row r="38" spans="1:7" x14ac:dyDescent="0.3">
      <c r="A38" s="35" t="s">
        <v>54</v>
      </c>
      <c r="B38" s="56">
        <f t="shared" si="0"/>
        <v>71428.460000000006</v>
      </c>
      <c r="C38" s="20">
        <v>62034.23</v>
      </c>
      <c r="D38" s="20">
        <v>8568.27</v>
      </c>
      <c r="E38" s="20">
        <v>825.96</v>
      </c>
      <c r="G38" s="16"/>
    </row>
    <row r="39" spans="1:7" x14ac:dyDescent="0.3">
      <c r="A39" s="35" t="s">
        <v>55</v>
      </c>
      <c r="B39" s="56">
        <f t="shared" si="0"/>
        <v>433164.55000000005</v>
      </c>
      <c r="C39" s="20">
        <v>282127.15000000014</v>
      </c>
      <c r="D39" s="20">
        <v>28962.61</v>
      </c>
      <c r="E39" s="20">
        <v>122074.78999999991</v>
      </c>
      <c r="G39" s="16"/>
    </row>
    <row r="40" spans="1:7" x14ac:dyDescent="0.3">
      <c r="A40" s="35" t="s">
        <v>56</v>
      </c>
      <c r="B40" s="56">
        <f t="shared" si="0"/>
        <v>499966.54</v>
      </c>
      <c r="C40" s="20">
        <v>49093.54</v>
      </c>
      <c r="D40" s="20">
        <v>396507.56</v>
      </c>
      <c r="E40" s="20">
        <v>54365.439999999988</v>
      </c>
      <c r="G40" s="16"/>
    </row>
    <row r="41" spans="1:7" x14ac:dyDescent="0.3">
      <c r="A41" s="259" t="s">
        <v>57</v>
      </c>
      <c r="B41" s="260">
        <f t="shared" si="0"/>
        <v>124637.67</v>
      </c>
      <c r="C41" s="260">
        <v>70330.61</v>
      </c>
      <c r="D41" s="260">
        <v>0</v>
      </c>
      <c r="E41" s="260">
        <v>54307.06</v>
      </c>
      <c r="G41" s="16"/>
    </row>
    <row r="42" spans="1:7" ht="24" customHeight="1" x14ac:dyDescent="0.3">
      <c r="A42" s="337" t="s">
        <v>1039</v>
      </c>
      <c r="B42" s="337"/>
      <c r="C42" s="337"/>
      <c r="D42" s="337"/>
      <c r="E42" s="337"/>
    </row>
    <row r="43" spans="1:7" x14ac:dyDescent="0.3">
      <c r="A43" s="36"/>
    </row>
    <row r="44" spans="1:7" x14ac:dyDescent="0.3">
      <c r="A44" s="37"/>
    </row>
    <row r="45" spans="1:7" x14ac:dyDescent="0.3">
      <c r="A45" s="37"/>
    </row>
    <row r="46" spans="1:7" x14ac:dyDescent="0.3">
      <c r="A46" s="37"/>
    </row>
  </sheetData>
  <mergeCells count="1">
    <mergeCell ref="A42:E42"/>
  </mergeCells>
  <hyperlinks>
    <hyperlink ref="E1" location="Inicio!D638" display="Cuadro IV.36"/>
  </hyperlinks>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tabColor theme="6"/>
  </sheetPr>
  <dimension ref="A1:G46"/>
  <sheetViews>
    <sheetView showGridLines="0" zoomScale="80" zoomScaleNormal="80" workbookViewId="0">
      <selection activeCell="G39" sqref="G39"/>
    </sheetView>
  </sheetViews>
  <sheetFormatPr baseColWidth="10" defaultColWidth="11.19921875" defaultRowHeight="15" x14ac:dyDescent="0.3"/>
  <cols>
    <col min="1" max="1" width="53.8984375" style="2" customWidth="1"/>
    <col min="2" max="3" width="16" style="2" customWidth="1"/>
    <col min="4" max="4" width="14.5" style="2" customWidth="1"/>
    <col min="5" max="5" width="15.19921875" style="2" customWidth="1"/>
    <col min="6" max="16384" width="11.19921875" style="2"/>
  </cols>
  <sheetData>
    <row r="1" spans="1:7" ht="21.75" x14ac:dyDescent="0.4">
      <c r="A1" s="12" t="s">
        <v>1091</v>
      </c>
      <c r="E1" s="60" t="s">
        <v>725</v>
      </c>
    </row>
    <row r="2" spans="1:7" ht="21.75" x14ac:dyDescent="0.4">
      <c r="A2" s="12" t="s">
        <v>0</v>
      </c>
    </row>
    <row r="4" spans="1:7" x14ac:dyDescent="0.3">
      <c r="C4" s="18"/>
      <c r="D4" s="18"/>
      <c r="E4" s="18"/>
    </row>
    <row r="5" spans="1:7" s="20" customFormat="1" x14ac:dyDescent="0.3"/>
    <row r="6" spans="1:7" ht="30" x14ac:dyDescent="0.3">
      <c r="A6" s="222" t="s">
        <v>17</v>
      </c>
      <c r="B6" s="222" t="s">
        <v>534</v>
      </c>
      <c r="C6" s="222" t="s">
        <v>594</v>
      </c>
      <c r="D6" s="222" t="s">
        <v>595</v>
      </c>
      <c r="E6" s="222" t="s">
        <v>519</v>
      </c>
    </row>
    <row r="7" spans="1:7" x14ac:dyDescent="0.3">
      <c r="A7" s="143"/>
      <c r="B7" s="143"/>
      <c r="C7" s="143"/>
      <c r="D7" s="143"/>
      <c r="E7" s="143"/>
    </row>
    <row r="8" spans="1:7" x14ac:dyDescent="0.3">
      <c r="A8" s="143" t="s">
        <v>75</v>
      </c>
      <c r="B8" s="144">
        <f>SUM(B10:B41)</f>
        <v>2632409.5999999992</v>
      </c>
      <c r="C8" s="144">
        <f>SUM(C10:C41)</f>
        <v>1007228.71</v>
      </c>
      <c r="D8" s="144">
        <f>SUM(D10:D41)</f>
        <v>1520324.1400000004</v>
      </c>
      <c r="E8" s="144">
        <f>SUM(E10:E41)</f>
        <v>104856.74999999997</v>
      </c>
      <c r="G8" s="16"/>
    </row>
    <row r="9" spans="1:7" x14ac:dyDescent="0.3">
      <c r="A9" s="35"/>
      <c r="B9" s="35"/>
      <c r="C9" s="35"/>
      <c r="D9" s="35"/>
      <c r="E9" s="35"/>
      <c r="G9" s="16"/>
    </row>
    <row r="10" spans="1:7" x14ac:dyDescent="0.3">
      <c r="A10" s="35" t="s">
        <v>26</v>
      </c>
      <c r="B10" s="261">
        <f>SUM(C10:E10)</f>
        <v>67858.939999999988</v>
      </c>
      <c r="C10" s="56">
        <v>33874.159999999996</v>
      </c>
      <c r="D10" s="56">
        <v>33984.779999999992</v>
      </c>
      <c r="E10" s="56">
        <v>0</v>
      </c>
      <c r="G10" s="16"/>
    </row>
    <row r="11" spans="1:7" x14ac:dyDescent="0.3">
      <c r="A11" s="35" t="s">
        <v>27</v>
      </c>
      <c r="B11" s="261">
        <f t="shared" ref="B11:B41" si="0">SUM(C11:E11)</f>
        <v>41264.6</v>
      </c>
      <c r="C11" s="56">
        <v>5003.8899999999994</v>
      </c>
      <c r="D11" s="56">
        <v>35405.5</v>
      </c>
      <c r="E11" s="56">
        <v>855.21</v>
      </c>
      <c r="G11" s="16"/>
    </row>
    <row r="12" spans="1:7" x14ac:dyDescent="0.3">
      <c r="A12" s="35" t="s">
        <v>28</v>
      </c>
      <c r="B12" s="261">
        <f t="shared" si="0"/>
        <v>24232.879999999994</v>
      </c>
      <c r="C12" s="56">
        <v>17583.619999999995</v>
      </c>
      <c r="D12" s="56">
        <v>6623.0000000000009</v>
      </c>
      <c r="E12" s="56">
        <v>26.26</v>
      </c>
      <c r="G12" s="16"/>
    </row>
    <row r="13" spans="1:7" x14ac:dyDescent="0.3">
      <c r="A13" s="35" t="s">
        <v>29</v>
      </c>
      <c r="B13" s="261">
        <f t="shared" si="0"/>
        <v>35429.840000000004</v>
      </c>
      <c r="C13" s="56">
        <v>14780</v>
      </c>
      <c r="D13" s="56">
        <v>19064</v>
      </c>
      <c r="E13" s="56">
        <v>1585.8400000000004</v>
      </c>
      <c r="G13" s="16"/>
    </row>
    <row r="14" spans="1:7" x14ac:dyDescent="0.3">
      <c r="A14" s="35" t="s">
        <v>30</v>
      </c>
      <c r="B14" s="261">
        <f t="shared" si="0"/>
        <v>82629.239999999991</v>
      </c>
      <c r="C14" s="56">
        <v>58657.32</v>
      </c>
      <c r="D14" s="56">
        <v>21438.58</v>
      </c>
      <c r="E14" s="56">
        <v>2533.34</v>
      </c>
      <c r="G14" s="16"/>
    </row>
    <row r="15" spans="1:7" x14ac:dyDescent="0.3">
      <c r="A15" s="35" t="s">
        <v>31</v>
      </c>
      <c r="B15" s="261">
        <f t="shared" si="0"/>
        <v>15713.96</v>
      </c>
      <c r="C15" s="56">
        <v>13643.609999999999</v>
      </c>
      <c r="D15" s="56">
        <v>2070.35</v>
      </c>
      <c r="E15" s="56">
        <v>0</v>
      </c>
      <c r="G15" s="16"/>
    </row>
    <row r="16" spans="1:7" x14ac:dyDescent="0.3">
      <c r="A16" s="35" t="s">
        <v>32</v>
      </c>
      <c r="B16" s="261">
        <f t="shared" si="0"/>
        <v>15085.940000000006</v>
      </c>
      <c r="C16" s="56">
        <v>150.47</v>
      </c>
      <c r="D16" s="56">
        <v>0</v>
      </c>
      <c r="E16" s="56">
        <v>14935.470000000007</v>
      </c>
      <c r="G16" s="16"/>
    </row>
    <row r="17" spans="1:7" x14ac:dyDescent="0.3">
      <c r="A17" s="35" t="s">
        <v>33</v>
      </c>
      <c r="B17" s="261">
        <f t="shared" si="0"/>
        <v>230866.86000000004</v>
      </c>
      <c r="C17" s="56">
        <v>1559.97</v>
      </c>
      <c r="D17" s="56">
        <v>226094.65000000005</v>
      </c>
      <c r="E17" s="56">
        <v>3212.24</v>
      </c>
      <c r="G17" s="16"/>
    </row>
    <row r="18" spans="1:7" x14ac:dyDescent="0.3">
      <c r="A18" s="35" t="s">
        <v>34</v>
      </c>
      <c r="B18" s="261">
        <f t="shared" si="0"/>
        <v>220102.62</v>
      </c>
      <c r="C18" s="56">
        <v>3181.82</v>
      </c>
      <c r="D18" s="56">
        <v>216574.3</v>
      </c>
      <c r="E18" s="56">
        <v>346.5</v>
      </c>
      <c r="G18" s="16"/>
    </row>
    <row r="19" spans="1:7" x14ac:dyDescent="0.3">
      <c r="A19" s="35" t="s">
        <v>35</v>
      </c>
      <c r="B19" s="261">
        <f t="shared" si="0"/>
        <v>111049.06999999999</v>
      </c>
      <c r="C19" s="56">
        <v>63928.30999999999</v>
      </c>
      <c r="D19" s="56">
        <v>43681.54</v>
      </c>
      <c r="E19" s="56">
        <v>3439.2199999999989</v>
      </c>
      <c r="G19" s="16"/>
    </row>
    <row r="20" spans="1:7" x14ac:dyDescent="0.3">
      <c r="A20" s="35" t="s">
        <v>36</v>
      </c>
      <c r="B20" s="261">
        <f t="shared" si="0"/>
        <v>183832.41</v>
      </c>
      <c r="C20" s="56">
        <v>68668.37999999999</v>
      </c>
      <c r="D20" s="56">
        <v>115040.26000000001</v>
      </c>
      <c r="E20" s="56">
        <v>123.77</v>
      </c>
      <c r="G20" s="16"/>
    </row>
    <row r="21" spans="1:7" x14ac:dyDescent="0.3">
      <c r="A21" s="35" t="s">
        <v>37</v>
      </c>
      <c r="B21" s="261">
        <f t="shared" si="0"/>
        <v>7559.130000000001</v>
      </c>
      <c r="C21" s="56">
        <v>6467.8100000000013</v>
      </c>
      <c r="D21" s="56">
        <v>0</v>
      </c>
      <c r="E21" s="56">
        <v>1091.3200000000002</v>
      </c>
      <c r="G21" s="16"/>
    </row>
    <row r="22" spans="1:7" x14ac:dyDescent="0.3">
      <c r="A22" s="35" t="s">
        <v>38</v>
      </c>
      <c r="B22" s="261">
        <f t="shared" si="0"/>
        <v>11365.830000000004</v>
      </c>
      <c r="C22" s="56">
        <v>295.00999999999976</v>
      </c>
      <c r="D22" s="56">
        <v>5052.2100000000009</v>
      </c>
      <c r="E22" s="56">
        <v>6018.6100000000024</v>
      </c>
      <c r="G22" s="16"/>
    </row>
    <row r="23" spans="1:7" x14ac:dyDescent="0.3">
      <c r="A23" s="35" t="s">
        <v>39</v>
      </c>
      <c r="B23" s="261">
        <f t="shared" si="0"/>
        <v>167540.65</v>
      </c>
      <c r="C23" s="56">
        <v>79703.56</v>
      </c>
      <c r="D23" s="56">
        <v>87740.42</v>
      </c>
      <c r="E23" s="56">
        <v>96.670000000000016</v>
      </c>
      <c r="G23" s="16"/>
    </row>
    <row r="24" spans="1:7" x14ac:dyDescent="0.3">
      <c r="A24" s="35" t="s">
        <v>40</v>
      </c>
      <c r="B24" s="261">
        <f t="shared" si="0"/>
        <v>162526.01999999996</v>
      </c>
      <c r="C24" s="56">
        <v>48783.369999999995</v>
      </c>
      <c r="D24" s="56">
        <v>111898.71999999999</v>
      </c>
      <c r="E24" s="56">
        <v>1843.9299999999998</v>
      </c>
      <c r="G24" s="16"/>
    </row>
    <row r="25" spans="1:7" x14ac:dyDescent="0.3">
      <c r="A25" s="35" t="s">
        <v>41</v>
      </c>
      <c r="B25" s="261">
        <f t="shared" si="0"/>
        <v>36945.43</v>
      </c>
      <c r="C25" s="56">
        <v>22528.530000000002</v>
      </c>
      <c r="D25" s="56">
        <v>0</v>
      </c>
      <c r="E25" s="56">
        <v>14416.899999999996</v>
      </c>
      <c r="G25" s="16"/>
    </row>
    <row r="26" spans="1:7" x14ac:dyDescent="0.3">
      <c r="A26" s="35" t="s">
        <v>42</v>
      </c>
      <c r="B26" s="261">
        <f t="shared" si="0"/>
        <v>40434.75</v>
      </c>
      <c r="C26" s="56">
        <v>20475.38</v>
      </c>
      <c r="D26" s="56">
        <v>19915.600000000002</v>
      </c>
      <c r="E26" s="56">
        <v>43.77</v>
      </c>
      <c r="G26" s="16"/>
    </row>
    <row r="27" spans="1:7" x14ac:dyDescent="0.3">
      <c r="A27" s="35" t="s">
        <v>43</v>
      </c>
      <c r="B27" s="261">
        <f t="shared" si="0"/>
        <v>15365.43</v>
      </c>
      <c r="C27" s="56">
        <v>13400.160000000002</v>
      </c>
      <c r="D27" s="56">
        <v>253.38</v>
      </c>
      <c r="E27" s="56">
        <v>1711.89</v>
      </c>
      <c r="G27" s="16"/>
    </row>
    <row r="28" spans="1:7" x14ac:dyDescent="0.3">
      <c r="A28" s="35" t="s">
        <v>44</v>
      </c>
      <c r="B28" s="261">
        <f t="shared" si="0"/>
        <v>104572.87999999998</v>
      </c>
      <c r="C28" s="56">
        <v>43025.539999999986</v>
      </c>
      <c r="D28" s="56">
        <v>61519.709999999977</v>
      </c>
      <c r="E28" s="56">
        <v>27.630000000000003</v>
      </c>
      <c r="G28" s="16"/>
    </row>
    <row r="29" spans="1:7" x14ac:dyDescent="0.3">
      <c r="A29" s="35" t="s">
        <v>45</v>
      </c>
      <c r="B29" s="261">
        <f t="shared" si="0"/>
        <v>25605.179999999997</v>
      </c>
      <c r="C29" s="56">
        <v>14297.899999999994</v>
      </c>
      <c r="D29" s="56">
        <v>0</v>
      </c>
      <c r="E29" s="56">
        <v>11307.280000000002</v>
      </c>
      <c r="G29" s="16"/>
    </row>
    <row r="30" spans="1:7" x14ac:dyDescent="0.3">
      <c r="A30" s="35" t="s">
        <v>46</v>
      </c>
      <c r="B30" s="261">
        <f t="shared" si="0"/>
        <v>166073.28000000003</v>
      </c>
      <c r="C30" s="56">
        <v>122653.77000000003</v>
      </c>
      <c r="D30" s="56">
        <v>35128.39</v>
      </c>
      <c r="E30" s="56">
        <v>8291.119999999999</v>
      </c>
      <c r="G30" s="16"/>
    </row>
    <row r="31" spans="1:7" x14ac:dyDescent="0.3">
      <c r="A31" s="35" t="s">
        <v>47</v>
      </c>
      <c r="B31" s="261">
        <f t="shared" si="0"/>
        <v>80908.91</v>
      </c>
      <c r="C31" s="56">
        <v>34721.269999999997</v>
      </c>
      <c r="D31" s="56">
        <v>46186.240000000005</v>
      </c>
      <c r="E31" s="56">
        <v>1.4000000000000001</v>
      </c>
      <c r="G31" s="16"/>
    </row>
    <row r="32" spans="1:7" x14ac:dyDescent="0.3">
      <c r="A32" s="35" t="s">
        <v>48</v>
      </c>
      <c r="B32" s="261">
        <f t="shared" si="0"/>
        <v>76118.880000000005</v>
      </c>
      <c r="C32" s="56">
        <v>28087.810000000005</v>
      </c>
      <c r="D32" s="56">
        <v>48031.07</v>
      </c>
      <c r="E32" s="56">
        <v>0</v>
      </c>
      <c r="G32" s="16"/>
    </row>
    <row r="33" spans="1:7" x14ac:dyDescent="0.3">
      <c r="A33" s="35" t="s">
        <v>49</v>
      </c>
      <c r="B33" s="261">
        <f t="shared" si="0"/>
        <v>18987.36</v>
      </c>
      <c r="C33" s="56">
        <v>1699</v>
      </c>
      <c r="D33" s="56">
        <v>10337</v>
      </c>
      <c r="E33" s="56">
        <v>6951.3600000000006</v>
      </c>
      <c r="G33" s="16"/>
    </row>
    <row r="34" spans="1:7" x14ac:dyDescent="0.3">
      <c r="A34" s="35" t="s">
        <v>50</v>
      </c>
      <c r="B34" s="261">
        <f t="shared" si="0"/>
        <v>129505.18</v>
      </c>
      <c r="C34" s="56">
        <v>18454.400000000001</v>
      </c>
      <c r="D34" s="56">
        <v>107555.49999999999</v>
      </c>
      <c r="E34" s="56">
        <v>3495.2799999999997</v>
      </c>
      <c r="G34" s="16"/>
    </row>
    <row r="35" spans="1:7" x14ac:dyDescent="0.3">
      <c r="A35" s="35" t="s">
        <v>51</v>
      </c>
      <c r="B35" s="261">
        <f t="shared" si="0"/>
        <v>79553.59</v>
      </c>
      <c r="C35" s="56">
        <v>5191.1100000000006</v>
      </c>
      <c r="D35" s="56">
        <v>74307.08</v>
      </c>
      <c r="E35" s="56">
        <v>55.399999999999991</v>
      </c>
      <c r="G35" s="16"/>
    </row>
    <row r="36" spans="1:7" x14ac:dyDescent="0.3">
      <c r="A36" s="35" t="s">
        <v>52</v>
      </c>
      <c r="B36" s="261">
        <f t="shared" si="0"/>
        <v>24417.189999999995</v>
      </c>
      <c r="C36" s="56">
        <v>24417.189999999995</v>
      </c>
      <c r="D36" s="56">
        <v>0</v>
      </c>
      <c r="E36" s="56">
        <v>0</v>
      </c>
      <c r="G36" s="16"/>
    </row>
    <row r="37" spans="1:7" x14ac:dyDescent="0.3">
      <c r="A37" s="35" t="s">
        <v>53</v>
      </c>
      <c r="B37" s="261">
        <f t="shared" si="0"/>
        <v>35624.930000000008</v>
      </c>
      <c r="C37" s="56">
        <v>20888.020000000008</v>
      </c>
      <c r="D37" s="56">
        <v>11903.099999999999</v>
      </c>
      <c r="E37" s="56">
        <v>2833.81</v>
      </c>
      <c r="G37" s="16"/>
    </row>
    <row r="38" spans="1:7" x14ac:dyDescent="0.3">
      <c r="A38" s="35" t="s">
        <v>54</v>
      </c>
      <c r="B38" s="261">
        <f t="shared" si="0"/>
        <v>32258.530000000002</v>
      </c>
      <c r="C38" s="56">
        <v>31376.460000000003</v>
      </c>
      <c r="D38" s="56">
        <v>812.12000000000012</v>
      </c>
      <c r="E38" s="56">
        <v>69.95</v>
      </c>
      <c r="G38" s="16"/>
    </row>
    <row r="39" spans="1:7" x14ac:dyDescent="0.3">
      <c r="A39" s="35" t="s">
        <v>55</v>
      </c>
      <c r="B39" s="261">
        <f t="shared" si="0"/>
        <v>124762.46000000002</v>
      </c>
      <c r="C39" s="56">
        <v>113232.59000000003</v>
      </c>
      <c r="D39" s="56">
        <v>1191.1400000000001</v>
      </c>
      <c r="E39" s="56">
        <v>10338.73</v>
      </c>
      <c r="G39" s="16"/>
    </row>
    <row r="40" spans="1:7" x14ac:dyDescent="0.3">
      <c r="A40" s="35" t="s">
        <v>56</v>
      </c>
      <c r="B40" s="261">
        <f t="shared" si="0"/>
        <v>192260.51999999996</v>
      </c>
      <c r="C40" s="56">
        <v>9140.64</v>
      </c>
      <c r="D40" s="56">
        <v>178515.49999999997</v>
      </c>
      <c r="E40" s="56">
        <v>4604.3799999999992</v>
      </c>
      <c r="G40" s="16"/>
    </row>
    <row r="41" spans="1:7" x14ac:dyDescent="0.3">
      <c r="A41" s="259" t="s">
        <v>57</v>
      </c>
      <c r="B41" s="262">
        <f t="shared" si="0"/>
        <v>71957.110000000015</v>
      </c>
      <c r="C41" s="260">
        <v>67357.640000000014</v>
      </c>
      <c r="D41" s="260">
        <v>0</v>
      </c>
      <c r="E41" s="260">
        <v>4599.47</v>
      </c>
      <c r="G41" s="16"/>
    </row>
    <row r="42" spans="1:7" x14ac:dyDescent="0.3">
      <c r="A42" s="337" t="s">
        <v>1092</v>
      </c>
      <c r="B42" s="337"/>
      <c r="C42" s="337"/>
      <c r="D42" s="337"/>
      <c r="E42" s="337"/>
    </row>
    <row r="43" spans="1:7" x14ac:dyDescent="0.3">
      <c r="A43" s="263"/>
      <c r="B43" s="263"/>
      <c r="C43" s="263"/>
      <c r="D43" s="263"/>
      <c r="E43" s="263"/>
    </row>
    <row r="44" spans="1:7" x14ac:dyDescent="0.3">
      <c r="A44" s="37"/>
    </row>
    <row r="45" spans="1:7" x14ac:dyDescent="0.3">
      <c r="A45" s="37"/>
    </row>
    <row r="46" spans="1:7" x14ac:dyDescent="0.3">
      <c r="A46" s="37"/>
    </row>
  </sheetData>
  <mergeCells count="1">
    <mergeCell ref="A42:E42"/>
  </mergeCells>
  <hyperlinks>
    <hyperlink ref="E1" location="Inicio!D672" display="Cuadro IV.37"/>
  </hyperlink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tabColor theme="6"/>
  </sheetPr>
  <dimension ref="A1:G46"/>
  <sheetViews>
    <sheetView showGridLines="0" zoomScale="80" zoomScaleNormal="80" workbookViewId="0">
      <selection activeCell="C21" sqref="C21"/>
    </sheetView>
  </sheetViews>
  <sheetFormatPr baseColWidth="10" defaultColWidth="11.19921875" defaultRowHeight="15" x14ac:dyDescent="0.3"/>
  <cols>
    <col min="1" max="1" width="62.19921875" style="20" customWidth="1"/>
    <col min="2" max="2" width="15.69921875" style="20" customWidth="1"/>
    <col min="3" max="3" width="16.09765625" style="20" customWidth="1"/>
    <col min="4" max="4" width="14.3984375" style="20" customWidth="1"/>
    <col min="5" max="5" width="15.5" style="20" customWidth="1"/>
    <col min="6" max="16384" width="11.19921875" style="20"/>
  </cols>
  <sheetData>
    <row r="1" spans="1:7" ht="21.75" x14ac:dyDescent="0.4">
      <c r="A1" s="264" t="s">
        <v>1093</v>
      </c>
      <c r="E1" s="265" t="s">
        <v>726</v>
      </c>
    </row>
    <row r="2" spans="1:7" ht="21.75" x14ac:dyDescent="0.4">
      <c r="A2" s="264" t="s">
        <v>0</v>
      </c>
    </row>
    <row r="4" spans="1:7" x14ac:dyDescent="0.3">
      <c r="C4" s="80"/>
      <c r="D4" s="80"/>
      <c r="E4" s="80"/>
    </row>
    <row r="6" spans="1:7" ht="30" x14ac:dyDescent="0.3">
      <c r="A6" s="222" t="s">
        <v>17</v>
      </c>
      <c r="B6" s="222" t="s">
        <v>534</v>
      </c>
      <c r="C6" s="222" t="s">
        <v>594</v>
      </c>
      <c r="D6" s="222" t="s">
        <v>595</v>
      </c>
      <c r="E6" s="222" t="s">
        <v>519</v>
      </c>
    </row>
    <row r="7" spans="1:7" x14ac:dyDescent="0.3">
      <c r="A7" s="144"/>
      <c r="B7" s="144"/>
      <c r="C7" s="144"/>
      <c r="D7" s="144"/>
      <c r="E7" s="144"/>
    </row>
    <row r="8" spans="1:7" x14ac:dyDescent="0.3">
      <c r="A8" s="144" t="s">
        <v>75</v>
      </c>
      <c r="B8" s="144">
        <f>SUM(B10:B41)</f>
        <v>775118.76000000024</v>
      </c>
      <c r="C8" s="144">
        <f>SUM(C10:C41)</f>
        <v>170533.65000000002</v>
      </c>
      <c r="D8" s="144">
        <f>SUM(D10:D41)</f>
        <v>555692.38000000012</v>
      </c>
      <c r="E8" s="144">
        <f>SUM(E10:E41)</f>
        <v>48892.73</v>
      </c>
      <c r="G8" s="266"/>
    </row>
    <row r="9" spans="1:7" x14ac:dyDescent="0.3">
      <c r="A9" s="56"/>
      <c r="B9" s="56"/>
      <c r="C9" s="56"/>
      <c r="D9" s="56"/>
      <c r="E9" s="56"/>
      <c r="G9" s="266"/>
    </row>
    <row r="10" spans="1:7" x14ac:dyDescent="0.3">
      <c r="A10" s="56" t="s">
        <v>26</v>
      </c>
      <c r="B10" s="56">
        <f>SUM(C10:E10)</f>
        <v>48219.54</v>
      </c>
      <c r="C10" s="56">
        <v>38945.07</v>
      </c>
      <c r="D10" s="56">
        <v>9274.4700000000012</v>
      </c>
      <c r="E10" s="56">
        <v>0</v>
      </c>
      <c r="G10" s="266"/>
    </row>
    <row r="11" spans="1:7" x14ac:dyDescent="0.3">
      <c r="A11" s="56" t="s">
        <v>27</v>
      </c>
      <c r="B11" s="56">
        <f t="shared" ref="B11:B41" si="0">SUM(C11:E11)</f>
        <v>1556.7099999999998</v>
      </c>
      <c r="C11" s="56">
        <v>1157.9399999999998</v>
      </c>
      <c r="D11" s="56">
        <v>0</v>
      </c>
      <c r="E11" s="56">
        <v>398.77</v>
      </c>
      <c r="G11" s="266"/>
    </row>
    <row r="12" spans="1:7" x14ac:dyDescent="0.3">
      <c r="A12" s="56" t="s">
        <v>28</v>
      </c>
      <c r="B12" s="56">
        <f t="shared" si="0"/>
        <v>3104.0899999999992</v>
      </c>
      <c r="C12" s="56">
        <v>755.56999999999994</v>
      </c>
      <c r="D12" s="56">
        <v>2336.2799999999997</v>
      </c>
      <c r="E12" s="56">
        <v>12.24</v>
      </c>
      <c r="G12" s="266"/>
    </row>
    <row r="13" spans="1:7" x14ac:dyDescent="0.3">
      <c r="A13" s="56" t="s">
        <v>29</v>
      </c>
      <c r="B13" s="56">
        <f t="shared" si="0"/>
        <v>2619.4499999999998</v>
      </c>
      <c r="C13" s="56">
        <v>1880</v>
      </c>
      <c r="D13" s="56">
        <v>0</v>
      </c>
      <c r="E13" s="56">
        <v>739.45</v>
      </c>
      <c r="G13" s="266"/>
    </row>
    <row r="14" spans="1:7" x14ac:dyDescent="0.3">
      <c r="A14" s="56" t="s">
        <v>30</v>
      </c>
      <c r="B14" s="56">
        <f t="shared" si="0"/>
        <v>2567.8199999999997</v>
      </c>
      <c r="C14" s="56">
        <v>1386.5499999999997</v>
      </c>
      <c r="D14" s="56">
        <v>0</v>
      </c>
      <c r="E14" s="56">
        <v>1181.27</v>
      </c>
      <c r="G14" s="266"/>
    </row>
    <row r="15" spans="1:7" x14ac:dyDescent="0.3">
      <c r="A15" s="56" t="s">
        <v>31</v>
      </c>
      <c r="B15" s="56">
        <f t="shared" si="0"/>
        <v>1508.63</v>
      </c>
      <c r="C15" s="56">
        <v>1508.63</v>
      </c>
      <c r="D15" s="56">
        <v>0</v>
      </c>
      <c r="E15" s="56">
        <v>0</v>
      </c>
      <c r="G15" s="266"/>
    </row>
    <row r="16" spans="1:7" x14ac:dyDescent="0.3">
      <c r="A16" s="56" t="s">
        <v>32</v>
      </c>
      <c r="B16" s="56">
        <f t="shared" si="0"/>
        <v>7275.7400000000052</v>
      </c>
      <c r="C16" s="56">
        <v>311.64000000000004</v>
      </c>
      <c r="D16" s="56">
        <v>0</v>
      </c>
      <c r="E16" s="56">
        <v>6964.1000000000049</v>
      </c>
      <c r="G16" s="266"/>
    </row>
    <row r="17" spans="1:7" x14ac:dyDescent="0.3">
      <c r="A17" s="56" t="s">
        <v>33</v>
      </c>
      <c r="B17" s="56">
        <f t="shared" si="0"/>
        <v>115839.21</v>
      </c>
      <c r="C17" s="56">
        <v>2295.54</v>
      </c>
      <c r="D17" s="56">
        <v>112045.93000000001</v>
      </c>
      <c r="E17" s="56">
        <v>1497.74</v>
      </c>
      <c r="G17" s="266"/>
    </row>
    <row r="18" spans="1:7" x14ac:dyDescent="0.3">
      <c r="A18" s="56" t="s">
        <v>34</v>
      </c>
      <c r="B18" s="56">
        <f t="shared" si="0"/>
        <v>7229.46</v>
      </c>
      <c r="C18" s="56">
        <v>2101.11</v>
      </c>
      <c r="D18" s="56">
        <v>4966.7899999999991</v>
      </c>
      <c r="E18" s="56">
        <v>161.56</v>
      </c>
      <c r="G18" s="266"/>
    </row>
    <row r="19" spans="1:7" x14ac:dyDescent="0.3">
      <c r="A19" s="56" t="s">
        <v>35</v>
      </c>
      <c r="B19" s="56">
        <f t="shared" si="0"/>
        <v>4906</v>
      </c>
      <c r="C19" s="56">
        <v>2713.2700000000004</v>
      </c>
      <c r="D19" s="56">
        <v>589.04999999999995</v>
      </c>
      <c r="E19" s="56">
        <v>1603.6799999999996</v>
      </c>
      <c r="G19" s="266"/>
    </row>
    <row r="20" spans="1:7" x14ac:dyDescent="0.3">
      <c r="A20" s="56" t="s">
        <v>36</v>
      </c>
      <c r="B20" s="56">
        <f t="shared" si="0"/>
        <v>37264.370000000003</v>
      </c>
      <c r="C20" s="56">
        <v>2949.6400000000003</v>
      </c>
      <c r="D20" s="56">
        <v>34257.01</v>
      </c>
      <c r="E20" s="56">
        <v>57.719999999999992</v>
      </c>
      <c r="G20" s="266"/>
    </row>
    <row r="21" spans="1:7" x14ac:dyDescent="0.3">
      <c r="A21" s="56" t="s">
        <v>37</v>
      </c>
      <c r="B21" s="56">
        <f t="shared" si="0"/>
        <v>2044.39</v>
      </c>
      <c r="C21" s="56">
        <v>1535.5</v>
      </c>
      <c r="D21" s="56">
        <v>0</v>
      </c>
      <c r="E21" s="56">
        <v>508.89000000000004</v>
      </c>
      <c r="G21" s="266"/>
    </row>
    <row r="22" spans="1:7" x14ac:dyDescent="0.3">
      <c r="A22" s="56" t="s">
        <v>38</v>
      </c>
      <c r="B22" s="56">
        <f t="shared" si="0"/>
        <v>3496.17</v>
      </c>
      <c r="C22" s="56">
        <v>55.44</v>
      </c>
      <c r="D22" s="56">
        <v>634.35</v>
      </c>
      <c r="E22" s="56">
        <v>2806.38</v>
      </c>
      <c r="G22" s="266"/>
    </row>
    <row r="23" spans="1:7" x14ac:dyDescent="0.3">
      <c r="A23" s="56" t="s">
        <v>39</v>
      </c>
      <c r="B23" s="56">
        <f t="shared" si="0"/>
        <v>315925.12000000005</v>
      </c>
      <c r="C23" s="56">
        <v>850.41000000000031</v>
      </c>
      <c r="D23" s="56">
        <v>315029.64000000007</v>
      </c>
      <c r="E23" s="56">
        <v>45.070000000000007</v>
      </c>
      <c r="G23" s="266"/>
    </row>
    <row r="24" spans="1:7" x14ac:dyDescent="0.3">
      <c r="A24" s="56" t="s">
        <v>40</v>
      </c>
      <c r="B24" s="56">
        <f t="shared" si="0"/>
        <v>14812.290000000003</v>
      </c>
      <c r="C24" s="56">
        <v>11190.800000000003</v>
      </c>
      <c r="D24" s="56">
        <v>2761.6999999999985</v>
      </c>
      <c r="E24" s="56">
        <v>859.79000000000019</v>
      </c>
      <c r="G24" s="266"/>
    </row>
    <row r="25" spans="1:7" x14ac:dyDescent="0.3">
      <c r="A25" s="56" t="s">
        <v>41</v>
      </c>
      <c r="B25" s="56">
        <f t="shared" si="0"/>
        <v>8406.6800000000021</v>
      </c>
      <c r="C25" s="56">
        <v>1684.3300000000002</v>
      </c>
      <c r="D25" s="56">
        <v>0</v>
      </c>
      <c r="E25" s="56">
        <v>6722.3500000000013</v>
      </c>
      <c r="G25" s="266"/>
    </row>
    <row r="26" spans="1:7" x14ac:dyDescent="0.3">
      <c r="A26" s="56" t="s">
        <v>42</v>
      </c>
      <c r="B26" s="56">
        <f t="shared" si="0"/>
        <v>3041.12</v>
      </c>
      <c r="C26" s="56">
        <v>3020.71</v>
      </c>
      <c r="D26" s="56">
        <v>0</v>
      </c>
      <c r="E26" s="56">
        <v>20.41</v>
      </c>
      <c r="G26" s="266"/>
    </row>
    <row r="27" spans="1:7" x14ac:dyDescent="0.3">
      <c r="A27" s="56" t="s">
        <v>43</v>
      </c>
      <c r="B27" s="56">
        <f t="shared" si="0"/>
        <v>3514.4500000000003</v>
      </c>
      <c r="C27" s="56">
        <v>2716.2200000000003</v>
      </c>
      <c r="D27" s="56">
        <v>0</v>
      </c>
      <c r="E27" s="56">
        <v>798.23</v>
      </c>
      <c r="G27" s="266"/>
    </row>
    <row r="28" spans="1:7" x14ac:dyDescent="0.3">
      <c r="A28" s="56" t="s">
        <v>44</v>
      </c>
      <c r="B28" s="56">
        <f t="shared" si="0"/>
        <v>9652.58</v>
      </c>
      <c r="C28" s="56">
        <v>6536.84</v>
      </c>
      <c r="D28" s="56">
        <v>3102.84</v>
      </c>
      <c r="E28" s="56">
        <v>12.899999999999999</v>
      </c>
      <c r="G28" s="266"/>
    </row>
    <row r="29" spans="1:7" x14ac:dyDescent="0.3">
      <c r="A29" s="56" t="s">
        <v>45</v>
      </c>
      <c r="B29" s="56">
        <f t="shared" si="0"/>
        <v>15503.780000000002</v>
      </c>
      <c r="C29" s="56">
        <v>10231.440000000004</v>
      </c>
      <c r="D29" s="56">
        <v>0</v>
      </c>
      <c r="E29" s="56">
        <v>5272.3399999999983</v>
      </c>
      <c r="G29" s="266"/>
    </row>
    <row r="30" spans="1:7" x14ac:dyDescent="0.3">
      <c r="A30" s="56" t="s">
        <v>46</v>
      </c>
      <c r="B30" s="56">
        <f t="shared" si="0"/>
        <v>25234.67</v>
      </c>
      <c r="C30" s="56">
        <v>20814.249999999996</v>
      </c>
      <c r="D30" s="56">
        <v>554.48</v>
      </c>
      <c r="E30" s="56">
        <v>3865.9400000000005</v>
      </c>
      <c r="G30" s="266"/>
    </row>
    <row r="31" spans="1:7" x14ac:dyDescent="0.3">
      <c r="A31" s="56" t="s">
        <v>47</v>
      </c>
      <c r="B31" s="56">
        <f t="shared" si="0"/>
        <v>11769.9</v>
      </c>
      <c r="C31" s="56">
        <v>11612.68</v>
      </c>
      <c r="D31" s="56">
        <v>156.57</v>
      </c>
      <c r="E31" s="56">
        <v>0.65</v>
      </c>
      <c r="G31" s="266"/>
    </row>
    <row r="32" spans="1:7" x14ac:dyDescent="0.3">
      <c r="A32" s="56" t="s">
        <v>48</v>
      </c>
      <c r="B32" s="56">
        <f t="shared" si="0"/>
        <v>5275.65</v>
      </c>
      <c r="C32" s="56">
        <v>1547.3</v>
      </c>
      <c r="D32" s="56">
        <v>3728.3499999999995</v>
      </c>
      <c r="E32" s="56">
        <v>0</v>
      </c>
      <c r="G32" s="266"/>
    </row>
    <row r="33" spans="1:7" x14ac:dyDescent="0.3">
      <c r="A33" s="56" t="s">
        <v>49</v>
      </c>
      <c r="B33" s="56">
        <f t="shared" si="0"/>
        <v>5172.25</v>
      </c>
      <c r="C33" s="56">
        <v>753</v>
      </c>
      <c r="D33" s="56">
        <v>1178</v>
      </c>
      <c r="E33" s="56">
        <v>3241.2499999999995</v>
      </c>
      <c r="G33" s="266"/>
    </row>
    <row r="34" spans="1:7" x14ac:dyDescent="0.3">
      <c r="A34" s="56" t="s">
        <v>50</v>
      </c>
      <c r="B34" s="56">
        <f t="shared" si="0"/>
        <v>5784.9999999999991</v>
      </c>
      <c r="C34" s="56">
        <v>3799.6499999999992</v>
      </c>
      <c r="D34" s="56">
        <v>355.56</v>
      </c>
      <c r="E34" s="56">
        <v>1629.79</v>
      </c>
      <c r="G34" s="266"/>
    </row>
    <row r="35" spans="1:7" x14ac:dyDescent="0.3">
      <c r="A35" s="56" t="s">
        <v>51</v>
      </c>
      <c r="B35" s="56">
        <f t="shared" si="0"/>
        <v>13318.360000000006</v>
      </c>
      <c r="C35" s="56">
        <v>2037.0099999999995</v>
      </c>
      <c r="D35" s="56">
        <v>11255.520000000006</v>
      </c>
      <c r="E35" s="56">
        <v>25.830000000000002</v>
      </c>
      <c r="G35" s="266"/>
    </row>
    <row r="36" spans="1:7" x14ac:dyDescent="0.3">
      <c r="A36" s="56" t="s">
        <v>52</v>
      </c>
      <c r="B36" s="56">
        <f t="shared" si="0"/>
        <v>5577.6600000000008</v>
      </c>
      <c r="C36" s="56">
        <v>5577.6600000000008</v>
      </c>
      <c r="D36" s="56">
        <v>0</v>
      </c>
      <c r="E36" s="56">
        <v>0</v>
      </c>
      <c r="G36" s="266"/>
    </row>
    <row r="37" spans="1:7" x14ac:dyDescent="0.3">
      <c r="A37" s="56" t="s">
        <v>53</v>
      </c>
      <c r="B37" s="56">
        <f t="shared" si="0"/>
        <v>8165.02</v>
      </c>
      <c r="C37" s="56">
        <v>5344.26</v>
      </c>
      <c r="D37" s="56">
        <v>1499.35</v>
      </c>
      <c r="E37" s="56">
        <v>1321.4099999999999</v>
      </c>
      <c r="G37" s="266"/>
    </row>
    <row r="38" spans="1:7" x14ac:dyDescent="0.3">
      <c r="A38" s="56" t="s">
        <v>54</v>
      </c>
      <c r="B38" s="56">
        <f t="shared" si="0"/>
        <v>3200.8500000000004</v>
      </c>
      <c r="C38" s="56">
        <v>3168.2400000000002</v>
      </c>
      <c r="D38" s="56">
        <v>0</v>
      </c>
      <c r="E38" s="56">
        <v>32.61</v>
      </c>
      <c r="G38" s="266"/>
    </row>
    <row r="39" spans="1:7" x14ac:dyDescent="0.3">
      <c r="A39" s="56" t="s">
        <v>55</v>
      </c>
      <c r="B39" s="56">
        <f t="shared" si="0"/>
        <v>7975.4299999999985</v>
      </c>
      <c r="C39" s="56">
        <v>3154.65</v>
      </c>
      <c r="D39" s="56">
        <v>0</v>
      </c>
      <c r="E39" s="56">
        <v>4820.7799999999979</v>
      </c>
      <c r="G39" s="266"/>
    </row>
    <row r="40" spans="1:7" x14ac:dyDescent="0.3">
      <c r="A40" s="56" t="s">
        <v>56</v>
      </c>
      <c r="B40" s="56">
        <f t="shared" si="0"/>
        <v>57221.27</v>
      </c>
      <c r="C40" s="56">
        <v>3107.83</v>
      </c>
      <c r="D40" s="56">
        <v>51966.49</v>
      </c>
      <c r="E40" s="56">
        <v>2146.9499999999998</v>
      </c>
      <c r="G40" s="266"/>
    </row>
    <row r="41" spans="1:7" x14ac:dyDescent="0.3">
      <c r="A41" s="92" t="s">
        <v>57</v>
      </c>
      <c r="B41" s="92">
        <f t="shared" si="0"/>
        <v>17935.099999999999</v>
      </c>
      <c r="C41" s="92">
        <v>15790.47</v>
      </c>
      <c r="D41" s="92">
        <v>0</v>
      </c>
      <c r="E41" s="92">
        <v>2144.63</v>
      </c>
      <c r="G41" s="266"/>
    </row>
    <row r="42" spans="1:7" x14ac:dyDescent="0.3">
      <c r="A42" s="338" t="s">
        <v>1039</v>
      </c>
      <c r="B42" s="338"/>
      <c r="C42" s="338"/>
      <c r="D42" s="338"/>
      <c r="E42" s="338"/>
    </row>
    <row r="43" spans="1:7" x14ac:dyDescent="0.3">
      <c r="A43" s="263"/>
      <c r="B43" s="263"/>
      <c r="C43" s="263"/>
      <c r="D43" s="263"/>
      <c r="E43" s="263"/>
    </row>
    <row r="44" spans="1:7" x14ac:dyDescent="0.3">
      <c r="A44" s="37"/>
    </row>
    <row r="45" spans="1:7" x14ac:dyDescent="0.3">
      <c r="A45" s="37"/>
    </row>
    <row r="46" spans="1:7" x14ac:dyDescent="0.3">
      <c r="A46" s="37"/>
    </row>
  </sheetData>
  <mergeCells count="1">
    <mergeCell ref="A42:E42"/>
  </mergeCells>
  <hyperlinks>
    <hyperlink ref="E1" location="Inicio!D706" display="Cuadro IV.38"/>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tabColor theme="6"/>
  </sheetPr>
  <dimension ref="A1:G46"/>
  <sheetViews>
    <sheetView showGridLines="0" zoomScale="80" zoomScaleNormal="80" workbookViewId="0">
      <selection activeCell="A4" sqref="A4"/>
    </sheetView>
  </sheetViews>
  <sheetFormatPr baseColWidth="10" defaultColWidth="11.19921875" defaultRowHeight="15" x14ac:dyDescent="0.3"/>
  <cols>
    <col min="1" max="1" width="40.09765625" style="2" customWidth="1"/>
    <col min="2" max="5" width="14" style="2" customWidth="1"/>
    <col min="6" max="16384" width="11.19921875" style="2"/>
  </cols>
  <sheetData>
    <row r="1" spans="1:7" ht="27" customHeight="1" x14ac:dyDescent="0.4">
      <c r="A1" s="339" t="s">
        <v>1094</v>
      </c>
      <c r="B1" s="339"/>
      <c r="C1" s="339"/>
      <c r="D1" s="339"/>
      <c r="E1" s="318" t="s">
        <v>727</v>
      </c>
    </row>
    <row r="2" spans="1:7" ht="21.75" x14ac:dyDescent="0.4">
      <c r="A2" s="12" t="s">
        <v>0</v>
      </c>
    </row>
    <row r="4" spans="1:7" x14ac:dyDescent="0.3">
      <c r="C4" s="18"/>
      <c r="D4" s="18"/>
      <c r="E4" s="18"/>
    </row>
    <row r="5" spans="1:7" s="20" customFormat="1" x14ac:dyDescent="0.3"/>
    <row r="6" spans="1:7" ht="30" x14ac:dyDescent="0.3">
      <c r="A6" s="222" t="s">
        <v>17</v>
      </c>
      <c r="B6" s="222" t="s">
        <v>534</v>
      </c>
      <c r="C6" s="222" t="s">
        <v>594</v>
      </c>
      <c r="D6" s="222" t="s">
        <v>595</v>
      </c>
      <c r="E6" s="222" t="s">
        <v>519</v>
      </c>
    </row>
    <row r="7" spans="1:7" x14ac:dyDescent="0.3">
      <c r="A7" s="144"/>
      <c r="B7" s="144"/>
      <c r="C7" s="144"/>
      <c r="D7" s="144"/>
      <c r="E7" s="144"/>
    </row>
    <row r="8" spans="1:7" x14ac:dyDescent="0.3">
      <c r="A8" s="144" t="s">
        <v>75</v>
      </c>
      <c r="B8" s="144">
        <f>SUM(B10:B41)</f>
        <v>1391028.3900000001</v>
      </c>
      <c r="C8" s="144">
        <f>SUM(C10:C41)</f>
        <v>143784.15000000002</v>
      </c>
      <c r="D8" s="144">
        <f>SUM(D10:D41)</f>
        <v>1145512.6500000001</v>
      </c>
      <c r="E8" s="144">
        <f>SUM(E10:E41)</f>
        <v>101731.59</v>
      </c>
      <c r="G8" s="16"/>
    </row>
    <row r="9" spans="1:7" x14ac:dyDescent="0.3">
      <c r="A9" s="56"/>
      <c r="B9" s="35"/>
      <c r="C9" s="35"/>
      <c r="D9" s="35"/>
      <c r="E9" s="35"/>
      <c r="G9" s="16"/>
    </row>
    <row r="10" spans="1:7" x14ac:dyDescent="0.3">
      <c r="A10" s="56" t="s">
        <v>26</v>
      </c>
      <c r="B10" s="56">
        <f>SUM(C10:E10)</f>
        <v>190.53</v>
      </c>
      <c r="C10" s="56">
        <v>0</v>
      </c>
      <c r="D10" s="56">
        <v>190.53</v>
      </c>
      <c r="E10" s="56">
        <v>0</v>
      </c>
      <c r="G10" s="16"/>
    </row>
    <row r="11" spans="1:7" x14ac:dyDescent="0.3">
      <c r="A11" s="56" t="s">
        <v>27</v>
      </c>
      <c r="B11" s="56">
        <f t="shared" ref="B11:B41" si="0">SUM(C11:E11)</f>
        <v>56546.18</v>
      </c>
      <c r="C11" s="56">
        <v>131.57</v>
      </c>
      <c r="D11" s="56">
        <v>56414.61</v>
      </c>
      <c r="E11" s="56">
        <v>7.1054273576010019E-15</v>
      </c>
      <c r="G11" s="16"/>
    </row>
    <row r="12" spans="1:7" x14ac:dyDescent="0.3">
      <c r="A12" s="56" t="s">
        <v>28</v>
      </c>
      <c r="B12" s="56">
        <f t="shared" si="0"/>
        <v>917.62000000000012</v>
      </c>
      <c r="C12" s="56">
        <v>312.7</v>
      </c>
      <c r="D12" s="56">
        <v>604.92000000000007</v>
      </c>
      <c r="E12" s="56">
        <v>0</v>
      </c>
      <c r="G12" s="16"/>
    </row>
    <row r="13" spans="1:7" x14ac:dyDescent="0.3">
      <c r="A13" s="56" t="s">
        <v>29</v>
      </c>
      <c r="B13" s="56">
        <f t="shared" si="0"/>
        <v>1840.22</v>
      </c>
      <c r="C13" s="56">
        <v>690</v>
      </c>
      <c r="D13" s="56">
        <v>0</v>
      </c>
      <c r="E13" s="56">
        <v>1150.22</v>
      </c>
      <c r="G13" s="16"/>
    </row>
    <row r="14" spans="1:7" x14ac:dyDescent="0.3">
      <c r="A14" s="56" t="s">
        <v>30</v>
      </c>
      <c r="B14" s="56">
        <f t="shared" si="0"/>
        <v>1246.33</v>
      </c>
      <c r="C14" s="56">
        <v>489.13</v>
      </c>
      <c r="D14" s="56">
        <v>0</v>
      </c>
      <c r="E14" s="56">
        <v>757.19999999999993</v>
      </c>
      <c r="G14" s="16"/>
    </row>
    <row r="15" spans="1:7" x14ac:dyDescent="0.3">
      <c r="A15" s="56" t="s">
        <v>31</v>
      </c>
      <c r="B15" s="56">
        <f t="shared" si="0"/>
        <v>1131.8900000000001</v>
      </c>
      <c r="C15" s="56">
        <v>4.95</v>
      </c>
      <c r="D15" s="56">
        <v>1126.94</v>
      </c>
      <c r="E15" s="56">
        <v>0</v>
      </c>
      <c r="G15" s="16"/>
    </row>
    <row r="16" spans="1:7" x14ac:dyDescent="0.3">
      <c r="A16" s="56" t="s">
        <v>32</v>
      </c>
      <c r="B16" s="56">
        <f t="shared" si="0"/>
        <v>13664.419999999995</v>
      </c>
      <c r="C16" s="56">
        <v>0</v>
      </c>
      <c r="D16" s="56">
        <v>0</v>
      </c>
      <c r="E16" s="56">
        <v>13664.419999999995</v>
      </c>
      <c r="G16" s="16"/>
    </row>
    <row r="17" spans="1:7" x14ac:dyDescent="0.3">
      <c r="A17" s="56" t="s">
        <v>33</v>
      </c>
      <c r="B17" s="56">
        <f t="shared" si="0"/>
        <v>1472.06</v>
      </c>
      <c r="C17" s="56">
        <v>4.0999999999999996</v>
      </c>
      <c r="D17" s="56">
        <v>891.25999999999988</v>
      </c>
      <c r="E17" s="56">
        <v>576.69999999999993</v>
      </c>
      <c r="G17" s="16"/>
    </row>
    <row r="18" spans="1:7" x14ac:dyDescent="0.3">
      <c r="A18" s="56" t="s">
        <v>34</v>
      </c>
      <c r="B18" s="56">
        <f t="shared" si="0"/>
        <v>290926.18</v>
      </c>
      <c r="C18" s="56">
        <v>6191.44</v>
      </c>
      <c r="D18" s="56">
        <v>313683.58</v>
      </c>
      <c r="E18" s="56">
        <v>-28948.84</v>
      </c>
      <c r="G18" s="16"/>
    </row>
    <row r="19" spans="1:7" x14ac:dyDescent="0.3">
      <c r="A19" s="56" t="s">
        <v>35</v>
      </c>
      <c r="B19" s="56">
        <f t="shared" si="0"/>
        <v>2817.8</v>
      </c>
      <c r="C19" s="56">
        <v>81.59</v>
      </c>
      <c r="D19" s="56">
        <v>2173.42</v>
      </c>
      <c r="E19" s="56">
        <v>562.79</v>
      </c>
      <c r="G19" s="16"/>
    </row>
    <row r="20" spans="1:7" x14ac:dyDescent="0.3">
      <c r="A20" s="56" t="s">
        <v>36</v>
      </c>
      <c r="B20" s="56">
        <f t="shared" si="0"/>
        <v>162413.75999999995</v>
      </c>
      <c r="C20" s="56">
        <v>0</v>
      </c>
      <c r="D20" s="56">
        <v>162413.75999999995</v>
      </c>
      <c r="E20" s="56">
        <v>0</v>
      </c>
      <c r="G20" s="16"/>
    </row>
    <row r="21" spans="1:7" x14ac:dyDescent="0.3">
      <c r="A21" s="56" t="s">
        <v>37</v>
      </c>
      <c r="B21" s="56">
        <f t="shared" si="0"/>
        <v>8548.67</v>
      </c>
      <c r="C21" s="56">
        <v>761.41</v>
      </c>
      <c r="D21" s="56">
        <v>6954.8600000000006</v>
      </c>
      <c r="E21" s="56">
        <v>832.39999999999964</v>
      </c>
      <c r="G21" s="16"/>
    </row>
    <row r="22" spans="1:7" x14ac:dyDescent="0.3">
      <c r="A22" s="56" t="s">
        <v>38</v>
      </c>
      <c r="B22" s="56">
        <f t="shared" si="0"/>
        <v>13324.289999999997</v>
      </c>
      <c r="C22" s="56">
        <v>0</v>
      </c>
      <c r="D22" s="56">
        <v>5798.77</v>
      </c>
      <c r="E22" s="56">
        <v>7525.5199999999977</v>
      </c>
      <c r="G22" s="16"/>
    </row>
    <row r="23" spans="1:7" x14ac:dyDescent="0.3">
      <c r="A23" s="56" t="s">
        <v>39</v>
      </c>
      <c r="B23" s="56">
        <f t="shared" si="0"/>
        <v>40763.14</v>
      </c>
      <c r="C23" s="56">
        <v>296.99</v>
      </c>
      <c r="D23" s="56">
        <v>40466.15</v>
      </c>
      <c r="E23" s="56">
        <v>0</v>
      </c>
      <c r="G23" s="16"/>
    </row>
    <row r="24" spans="1:7" x14ac:dyDescent="0.3">
      <c r="A24" s="56" t="s">
        <v>40</v>
      </c>
      <c r="B24" s="56">
        <f t="shared" si="0"/>
        <v>82648.440000000017</v>
      </c>
      <c r="C24" s="56">
        <v>0</v>
      </c>
      <c r="D24" s="56">
        <v>84317.670000000013</v>
      </c>
      <c r="E24" s="56">
        <v>-1669.2299999999998</v>
      </c>
      <c r="G24" s="16"/>
    </row>
    <row r="25" spans="1:7" x14ac:dyDescent="0.3">
      <c r="A25" s="56" t="s">
        <v>41</v>
      </c>
      <c r="B25" s="56">
        <f t="shared" si="0"/>
        <v>19106.11</v>
      </c>
      <c r="C25" s="56">
        <v>14883.45</v>
      </c>
      <c r="D25" s="56">
        <v>0</v>
      </c>
      <c r="E25" s="56">
        <v>4222.66</v>
      </c>
      <c r="G25" s="16"/>
    </row>
    <row r="26" spans="1:7" x14ac:dyDescent="0.3">
      <c r="A26" s="56" t="s">
        <v>42</v>
      </c>
      <c r="B26" s="56">
        <f t="shared" si="0"/>
        <v>292.47000000000003</v>
      </c>
      <c r="C26" s="56">
        <v>292.47000000000003</v>
      </c>
      <c r="D26" s="56">
        <v>0</v>
      </c>
      <c r="E26" s="56">
        <v>0</v>
      </c>
      <c r="G26" s="16"/>
    </row>
    <row r="27" spans="1:7" x14ac:dyDescent="0.3">
      <c r="A27" s="56" t="s">
        <v>43</v>
      </c>
      <c r="B27" s="56">
        <f t="shared" si="0"/>
        <v>12820.08</v>
      </c>
      <c r="C27" s="56">
        <v>10716.52</v>
      </c>
      <c r="D27" s="56">
        <v>0</v>
      </c>
      <c r="E27" s="56">
        <v>2103.56</v>
      </c>
      <c r="G27" s="16"/>
    </row>
    <row r="28" spans="1:7" x14ac:dyDescent="0.3">
      <c r="A28" s="56" t="s">
        <v>44</v>
      </c>
      <c r="B28" s="56">
        <f t="shared" si="0"/>
        <v>102151.69</v>
      </c>
      <c r="C28" s="56">
        <v>5036.84</v>
      </c>
      <c r="D28" s="56">
        <v>54663.44</v>
      </c>
      <c r="E28" s="56">
        <v>42451.409999999996</v>
      </c>
      <c r="G28" s="16"/>
    </row>
    <row r="29" spans="1:7" x14ac:dyDescent="0.3">
      <c r="A29" s="56" t="s">
        <v>45</v>
      </c>
      <c r="B29" s="56">
        <f t="shared" si="0"/>
        <v>32091.19</v>
      </c>
      <c r="C29" s="56">
        <v>29480.53</v>
      </c>
      <c r="D29" s="56">
        <v>0</v>
      </c>
      <c r="E29" s="56">
        <v>2610.6600000000003</v>
      </c>
      <c r="G29" s="16"/>
    </row>
    <row r="30" spans="1:7" x14ac:dyDescent="0.3">
      <c r="A30" s="56" t="s">
        <v>46</v>
      </c>
      <c r="B30" s="56">
        <f t="shared" si="0"/>
        <v>69583.759999999995</v>
      </c>
      <c r="C30" s="56">
        <v>16122.44</v>
      </c>
      <c r="D30" s="56">
        <v>51880.65</v>
      </c>
      <c r="E30" s="56">
        <v>1580.67</v>
      </c>
      <c r="G30" s="16"/>
    </row>
    <row r="31" spans="1:7" x14ac:dyDescent="0.3">
      <c r="A31" s="56" t="s">
        <v>47</v>
      </c>
      <c r="B31" s="56">
        <f t="shared" si="0"/>
        <v>40523.69999999999</v>
      </c>
      <c r="C31" s="56">
        <v>1106.06</v>
      </c>
      <c r="D31" s="56">
        <v>39417.639999999992</v>
      </c>
      <c r="E31" s="56">
        <v>0</v>
      </c>
      <c r="G31" s="16"/>
    </row>
    <row r="32" spans="1:7" x14ac:dyDescent="0.3">
      <c r="A32" s="56" t="s">
        <v>48</v>
      </c>
      <c r="B32" s="56">
        <f t="shared" si="0"/>
        <v>71017.849999999991</v>
      </c>
      <c r="C32" s="56">
        <v>0</v>
      </c>
      <c r="D32" s="56">
        <v>71017.849999999991</v>
      </c>
      <c r="E32" s="56">
        <v>0</v>
      </c>
      <c r="G32" s="16"/>
    </row>
    <row r="33" spans="1:7" x14ac:dyDescent="0.3">
      <c r="A33" s="56" t="s">
        <v>49</v>
      </c>
      <c r="B33" s="56">
        <f t="shared" si="0"/>
        <v>7969.7099999999991</v>
      </c>
      <c r="C33" s="56">
        <v>0</v>
      </c>
      <c r="D33" s="56">
        <v>0</v>
      </c>
      <c r="E33" s="56">
        <v>7969.7099999999991</v>
      </c>
      <c r="G33" s="16"/>
    </row>
    <row r="34" spans="1:7" x14ac:dyDescent="0.3">
      <c r="A34" s="56" t="s">
        <v>50</v>
      </c>
      <c r="B34" s="56">
        <f t="shared" si="0"/>
        <v>7260.7999999999993</v>
      </c>
      <c r="C34" s="56">
        <v>2743.53</v>
      </c>
      <c r="D34" s="56">
        <v>3698.2099999999996</v>
      </c>
      <c r="E34" s="56">
        <v>819.06</v>
      </c>
      <c r="G34" s="16"/>
    </row>
    <row r="35" spans="1:7" x14ac:dyDescent="0.3">
      <c r="A35" s="56" t="s">
        <v>51</v>
      </c>
      <c r="B35" s="56">
        <f t="shared" si="0"/>
        <v>12838.65</v>
      </c>
      <c r="C35" s="56">
        <v>154.07000000000002</v>
      </c>
      <c r="D35" s="56">
        <v>12684.58</v>
      </c>
      <c r="E35" s="56">
        <v>0</v>
      </c>
      <c r="G35" s="16"/>
    </row>
    <row r="36" spans="1:7" x14ac:dyDescent="0.3">
      <c r="A36" s="56" t="s">
        <v>52</v>
      </c>
      <c r="B36" s="56">
        <f t="shared" si="0"/>
        <v>11083.78</v>
      </c>
      <c r="C36" s="56">
        <v>11083.78</v>
      </c>
      <c r="D36" s="56">
        <v>0</v>
      </c>
      <c r="E36" s="56">
        <v>0</v>
      </c>
      <c r="G36" s="16"/>
    </row>
    <row r="37" spans="1:7" x14ac:dyDescent="0.3">
      <c r="A37" s="56" t="s">
        <v>53</v>
      </c>
      <c r="B37" s="56">
        <f t="shared" si="0"/>
        <v>28035.059999999998</v>
      </c>
      <c r="C37" s="56">
        <v>1538.52</v>
      </c>
      <c r="D37" s="56">
        <v>25035.279999999999</v>
      </c>
      <c r="E37" s="56">
        <v>1461.2600000000002</v>
      </c>
      <c r="G37" s="16"/>
    </row>
    <row r="38" spans="1:7" x14ac:dyDescent="0.3">
      <c r="A38" s="56" t="s">
        <v>54</v>
      </c>
      <c r="B38" s="56">
        <f t="shared" si="0"/>
        <v>1184.29</v>
      </c>
      <c r="C38" s="56">
        <v>1134.25</v>
      </c>
      <c r="D38" s="56">
        <v>0</v>
      </c>
      <c r="E38" s="56">
        <v>50.04</v>
      </c>
      <c r="G38" s="16"/>
    </row>
    <row r="39" spans="1:7" x14ac:dyDescent="0.3">
      <c r="A39" s="56" t="s">
        <v>55</v>
      </c>
      <c r="B39" s="56">
        <f t="shared" si="0"/>
        <v>256078.63</v>
      </c>
      <c r="C39" s="56">
        <v>40227.889999999992</v>
      </c>
      <c r="D39" s="56">
        <v>210008.59000000003</v>
      </c>
      <c r="E39" s="56">
        <v>5842.1500000000005</v>
      </c>
      <c r="G39" s="16"/>
    </row>
    <row r="40" spans="1:7" x14ac:dyDescent="0.3">
      <c r="A40" s="56" t="s">
        <v>56</v>
      </c>
      <c r="B40" s="56">
        <f t="shared" si="0"/>
        <v>3370.1499999999996</v>
      </c>
      <c r="C40" s="56">
        <v>299.92</v>
      </c>
      <c r="D40" s="56">
        <v>1388.47</v>
      </c>
      <c r="E40" s="56">
        <v>1681.7599999999998</v>
      </c>
      <c r="G40" s="16"/>
    </row>
    <row r="41" spans="1:7" x14ac:dyDescent="0.3">
      <c r="A41" s="92" t="s">
        <v>57</v>
      </c>
      <c r="B41" s="92">
        <f t="shared" si="0"/>
        <v>37168.94</v>
      </c>
      <c r="C41" s="92">
        <v>0</v>
      </c>
      <c r="D41" s="92">
        <v>681.47</v>
      </c>
      <c r="E41" s="92">
        <v>36487.47</v>
      </c>
      <c r="G41" s="16"/>
    </row>
    <row r="42" spans="1:7" x14ac:dyDescent="0.3">
      <c r="A42" s="338" t="s">
        <v>1095</v>
      </c>
      <c r="B42" s="338"/>
      <c r="C42" s="338"/>
      <c r="D42" s="338"/>
      <c r="E42" s="338"/>
    </row>
    <row r="43" spans="1:7" x14ac:dyDescent="0.3">
      <c r="A43" s="263"/>
      <c r="B43" s="263"/>
      <c r="C43" s="263"/>
      <c r="D43" s="263"/>
      <c r="E43" s="263"/>
    </row>
    <row r="44" spans="1:7" x14ac:dyDescent="0.3">
      <c r="A44" s="37"/>
    </row>
    <row r="45" spans="1:7" x14ac:dyDescent="0.3">
      <c r="A45" s="37"/>
    </row>
    <row r="46" spans="1:7" x14ac:dyDescent="0.3">
      <c r="A46" s="37"/>
    </row>
  </sheetData>
  <mergeCells count="2">
    <mergeCell ref="A42:E42"/>
    <mergeCell ref="A1:D1"/>
  </mergeCells>
  <hyperlinks>
    <hyperlink ref="E1" location="Inicio!D740" display="Cuadro IV.39"/>
  </hyperlink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tabColor theme="2" tint="-0.249977111117893"/>
  </sheetPr>
  <dimension ref="A1:F83"/>
  <sheetViews>
    <sheetView showGridLines="0" zoomScale="80" zoomScaleNormal="80" workbookViewId="0">
      <selection sqref="A1:E1"/>
    </sheetView>
  </sheetViews>
  <sheetFormatPr baseColWidth="10" defaultColWidth="11.19921875" defaultRowHeight="15" x14ac:dyDescent="0.3"/>
  <cols>
    <col min="1" max="1" width="3.5" style="2" customWidth="1"/>
    <col min="2" max="2" width="55" style="2" customWidth="1"/>
    <col min="3" max="3" width="13.09765625" style="2" bestFit="1" customWidth="1"/>
    <col min="4" max="4" width="15.3984375" style="2" customWidth="1"/>
    <col min="5" max="5" width="17.5" style="2" customWidth="1"/>
    <col min="6" max="6" width="14.3984375" style="2" customWidth="1"/>
    <col min="7" max="16384" width="11.19921875" style="2"/>
  </cols>
  <sheetData>
    <row r="1" spans="1:6" ht="47.25" customHeight="1" x14ac:dyDescent="0.4">
      <c r="A1" s="340" t="s">
        <v>1096</v>
      </c>
      <c r="B1" s="340"/>
      <c r="C1" s="340"/>
      <c r="D1" s="340"/>
      <c r="E1" s="340"/>
      <c r="F1" s="319" t="s">
        <v>728</v>
      </c>
    </row>
    <row r="2" spans="1:6" ht="39" customHeight="1" x14ac:dyDescent="0.4">
      <c r="A2" s="340" t="s">
        <v>596</v>
      </c>
      <c r="B2" s="340"/>
      <c r="C2" s="340"/>
      <c r="D2" s="340"/>
      <c r="E2" s="340"/>
      <c r="F2" s="35"/>
    </row>
    <row r="3" spans="1:6" ht="21.75" x14ac:dyDescent="0.4">
      <c r="A3" s="251" t="s">
        <v>535</v>
      </c>
      <c r="B3" s="252"/>
      <c r="C3" s="35"/>
      <c r="D3" s="35"/>
      <c r="E3" s="35"/>
      <c r="F3" s="35"/>
    </row>
    <row r="4" spans="1:6" ht="21.75" x14ac:dyDescent="0.4">
      <c r="A4" s="251" t="s">
        <v>526</v>
      </c>
      <c r="B4" s="252"/>
      <c r="C4" s="254"/>
      <c r="D4" s="254"/>
      <c r="E4" s="254"/>
      <c r="F4" s="254"/>
    </row>
    <row r="5" spans="1:6" x14ac:dyDescent="0.3">
      <c r="A5" s="35"/>
      <c r="B5" s="35"/>
      <c r="C5" s="56"/>
      <c r="D5" s="56"/>
      <c r="E5" s="56"/>
      <c r="F5" s="56"/>
    </row>
    <row r="6" spans="1:6" ht="60" x14ac:dyDescent="0.3">
      <c r="A6" s="222"/>
      <c r="B6" s="222" t="s">
        <v>586</v>
      </c>
      <c r="C6" s="222" t="s">
        <v>597</v>
      </c>
      <c r="D6" s="222" t="s">
        <v>598</v>
      </c>
      <c r="E6" s="222" t="s">
        <v>599</v>
      </c>
      <c r="F6" s="222" t="s">
        <v>600</v>
      </c>
    </row>
    <row r="7" spans="1:6" x14ac:dyDescent="0.3">
      <c r="A7" s="35"/>
      <c r="B7" s="35"/>
      <c r="C7" s="35"/>
      <c r="D7" s="35"/>
      <c r="E7" s="35"/>
      <c r="F7" s="35"/>
    </row>
    <row r="8" spans="1:6" x14ac:dyDescent="0.3">
      <c r="A8" s="162"/>
      <c r="B8" s="162" t="s">
        <v>78</v>
      </c>
      <c r="C8" s="255">
        <f>C10+C39+C66</f>
        <v>5217043.669999999</v>
      </c>
      <c r="D8" s="255">
        <f>D10+D39+D66</f>
        <v>1282356.1099999999</v>
      </c>
      <c r="E8" s="255">
        <f>E10+E39+E66</f>
        <v>764791.95000000019</v>
      </c>
      <c r="F8" s="255">
        <f>F10+F39+F66</f>
        <v>7054.23</v>
      </c>
    </row>
    <row r="9" spans="1:6" x14ac:dyDescent="0.3">
      <c r="A9" s="162"/>
      <c r="B9" s="162"/>
      <c r="C9" s="35"/>
      <c r="D9" s="35"/>
      <c r="E9" s="35"/>
      <c r="F9" s="35"/>
    </row>
    <row r="10" spans="1:6" x14ac:dyDescent="0.3">
      <c r="A10" s="162"/>
      <c r="B10" s="162" t="s">
        <v>79</v>
      </c>
      <c r="C10" s="255">
        <f>SUM(C12:C37)</f>
        <v>29496.959999999999</v>
      </c>
      <c r="D10" s="255">
        <f>SUM(D12:D37)</f>
        <v>32563.600000000002</v>
      </c>
      <c r="E10" s="255">
        <f>SUM(E12:E37)</f>
        <v>14832.41</v>
      </c>
      <c r="F10" s="255">
        <f>SUM(F12:F37)</f>
        <v>0</v>
      </c>
    </row>
    <row r="11" spans="1:6" x14ac:dyDescent="0.3">
      <c r="A11" s="35"/>
      <c r="B11" s="35"/>
      <c r="C11" s="35"/>
      <c r="D11" s="35"/>
      <c r="E11" s="35"/>
      <c r="F11" s="35"/>
    </row>
    <row r="12" spans="1:6" x14ac:dyDescent="0.3">
      <c r="A12" s="35">
        <v>100</v>
      </c>
      <c r="B12" s="35" t="s">
        <v>80</v>
      </c>
      <c r="C12" s="56">
        <v>0</v>
      </c>
      <c r="D12" s="56">
        <v>4.0599999999999996</v>
      </c>
      <c r="E12" s="56">
        <v>0</v>
      </c>
      <c r="F12" s="56">
        <v>0</v>
      </c>
    </row>
    <row r="13" spans="1:6" x14ac:dyDescent="0.3">
      <c r="A13" s="35">
        <v>111</v>
      </c>
      <c r="B13" s="35" t="s">
        <v>81</v>
      </c>
      <c r="C13" s="56">
        <v>0</v>
      </c>
      <c r="D13" s="56">
        <v>0</v>
      </c>
      <c r="E13" s="56">
        <v>0</v>
      </c>
      <c r="F13" s="56">
        <v>0</v>
      </c>
    </row>
    <row r="14" spans="1:6" x14ac:dyDescent="0.3">
      <c r="A14" s="35">
        <v>112</v>
      </c>
      <c r="B14" s="35" t="s">
        <v>82</v>
      </c>
      <c r="C14" s="56">
        <v>0</v>
      </c>
      <c r="D14" s="56">
        <v>0</v>
      </c>
      <c r="E14" s="56">
        <v>0</v>
      </c>
      <c r="F14" s="56">
        <v>0</v>
      </c>
    </row>
    <row r="15" spans="1:6" x14ac:dyDescent="0.3">
      <c r="A15" s="35">
        <v>113</v>
      </c>
      <c r="B15" s="35" t="s">
        <v>83</v>
      </c>
      <c r="C15" s="56">
        <v>0</v>
      </c>
      <c r="D15" s="56">
        <v>0</v>
      </c>
      <c r="E15" s="56">
        <v>0</v>
      </c>
      <c r="F15" s="56">
        <v>0</v>
      </c>
    </row>
    <row r="16" spans="1:6" x14ac:dyDescent="0.3">
      <c r="A16" s="35">
        <v>114</v>
      </c>
      <c r="B16" s="35" t="s">
        <v>84</v>
      </c>
      <c r="C16" s="56">
        <v>0</v>
      </c>
      <c r="D16" s="56">
        <v>0</v>
      </c>
      <c r="E16" s="56">
        <v>0</v>
      </c>
      <c r="F16" s="56">
        <v>0</v>
      </c>
    </row>
    <row r="17" spans="1:6" x14ac:dyDescent="0.3">
      <c r="A17" s="35">
        <v>160</v>
      </c>
      <c r="B17" s="35" t="s">
        <v>85</v>
      </c>
      <c r="C17" s="56">
        <v>29452.510000000002</v>
      </c>
      <c r="D17" s="56">
        <v>31142.68</v>
      </c>
      <c r="E17" s="56">
        <v>2620.04</v>
      </c>
      <c r="F17" s="56">
        <v>0</v>
      </c>
    </row>
    <row r="18" spans="1:6" x14ac:dyDescent="0.3">
      <c r="A18" s="35">
        <v>170</v>
      </c>
      <c r="B18" s="35" t="s">
        <v>86</v>
      </c>
      <c r="C18" s="56">
        <v>0</v>
      </c>
      <c r="D18" s="56">
        <v>0</v>
      </c>
      <c r="E18" s="56">
        <v>0</v>
      </c>
      <c r="F18" s="56">
        <v>0</v>
      </c>
    </row>
    <row r="19" spans="1:6" x14ac:dyDescent="0.3">
      <c r="A19" s="35">
        <v>171</v>
      </c>
      <c r="B19" s="35" t="s">
        <v>87</v>
      </c>
      <c r="C19" s="56">
        <v>0</v>
      </c>
      <c r="D19" s="56">
        <v>0</v>
      </c>
      <c r="E19" s="56">
        <v>0</v>
      </c>
      <c r="F19" s="56">
        <v>0</v>
      </c>
    </row>
    <row r="20" spans="1:6" x14ac:dyDescent="0.3">
      <c r="A20" s="35">
        <v>172</v>
      </c>
      <c r="B20" s="35" t="s">
        <v>88</v>
      </c>
      <c r="C20" s="56">
        <v>0</v>
      </c>
      <c r="D20" s="56">
        <v>0</v>
      </c>
      <c r="E20" s="56">
        <v>0</v>
      </c>
      <c r="F20" s="56">
        <v>0</v>
      </c>
    </row>
    <row r="21" spans="1:6" x14ac:dyDescent="0.3">
      <c r="A21" s="35">
        <v>180</v>
      </c>
      <c r="B21" s="35" t="s">
        <v>89</v>
      </c>
      <c r="C21" s="56"/>
      <c r="D21" s="56"/>
      <c r="E21" s="56"/>
      <c r="F21" s="56"/>
    </row>
    <row r="22" spans="1:6" x14ac:dyDescent="0.3">
      <c r="A22" s="35">
        <v>300</v>
      </c>
      <c r="B22" s="35" t="s">
        <v>90</v>
      </c>
      <c r="C22" s="56">
        <v>0</v>
      </c>
      <c r="D22" s="56">
        <v>0</v>
      </c>
      <c r="E22" s="56">
        <v>0</v>
      </c>
      <c r="F22" s="56">
        <v>0</v>
      </c>
    </row>
    <row r="23" spans="1:6" x14ac:dyDescent="0.3">
      <c r="A23" s="35">
        <v>310</v>
      </c>
      <c r="B23" s="35" t="s">
        <v>91</v>
      </c>
      <c r="C23" s="56">
        <v>0</v>
      </c>
      <c r="D23" s="56">
        <v>0</v>
      </c>
      <c r="E23" s="56">
        <v>0</v>
      </c>
      <c r="F23" s="56">
        <v>0</v>
      </c>
    </row>
    <row r="24" spans="1:6" x14ac:dyDescent="0.3">
      <c r="A24" s="35">
        <v>313</v>
      </c>
      <c r="B24" s="35" t="s">
        <v>92</v>
      </c>
      <c r="C24" s="56">
        <v>0</v>
      </c>
      <c r="D24" s="56">
        <v>0</v>
      </c>
      <c r="E24" s="56">
        <v>0</v>
      </c>
      <c r="F24" s="56">
        <v>0</v>
      </c>
    </row>
    <row r="25" spans="1:6" x14ac:dyDescent="0.3">
      <c r="A25" s="35">
        <v>315</v>
      </c>
      <c r="B25" s="35" t="s">
        <v>93</v>
      </c>
      <c r="C25" s="56">
        <v>0</v>
      </c>
      <c r="D25" s="56">
        <v>0</v>
      </c>
      <c r="E25" s="56">
        <v>0</v>
      </c>
      <c r="F25" s="56">
        <v>0</v>
      </c>
    </row>
    <row r="26" spans="1:6" x14ac:dyDescent="0.3">
      <c r="A26" s="35">
        <v>316</v>
      </c>
      <c r="B26" s="35" t="s">
        <v>94</v>
      </c>
      <c r="C26" s="56">
        <v>38.03</v>
      </c>
      <c r="D26" s="56">
        <v>1409.11</v>
      </c>
      <c r="E26" s="56">
        <v>12212.37</v>
      </c>
      <c r="F26" s="56">
        <v>0</v>
      </c>
    </row>
    <row r="27" spans="1:6" x14ac:dyDescent="0.3">
      <c r="A27" s="35">
        <v>500</v>
      </c>
      <c r="B27" s="35" t="s">
        <v>95</v>
      </c>
      <c r="C27" s="56">
        <v>0</v>
      </c>
      <c r="D27" s="56">
        <v>0</v>
      </c>
      <c r="E27" s="56">
        <v>0</v>
      </c>
      <c r="F27" s="56">
        <v>0</v>
      </c>
    </row>
    <row r="28" spans="1:6" x14ac:dyDescent="0.3">
      <c r="A28" s="35">
        <v>510</v>
      </c>
      <c r="B28" s="35" t="s">
        <v>96</v>
      </c>
      <c r="C28" s="56">
        <v>0</v>
      </c>
      <c r="D28" s="56">
        <v>0</v>
      </c>
      <c r="E28" s="56">
        <v>0</v>
      </c>
      <c r="F28" s="56">
        <v>0</v>
      </c>
    </row>
    <row r="29" spans="1:6" x14ac:dyDescent="0.3">
      <c r="A29" s="35">
        <v>511</v>
      </c>
      <c r="B29" s="35" t="s">
        <v>97</v>
      </c>
      <c r="C29" s="56">
        <v>0</v>
      </c>
      <c r="D29" s="56">
        <v>0</v>
      </c>
      <c r="E29" s="56">
        <v>0</v>
      </c>
      <c r="F29" s="56">
        <v>0</v>
      </c>
    </row>
    <row r="30" spans="1:6" x14ac:dyDescent="0.3">
      <c r="A30" s="35">
        <v>512</v>
      </c>
      <c r="B30" s="35" t="s">
        <v>98</v>
      </c>
      <c r="C30" s="56">
        <v>0</v>
      </c>
      <c r="D30" s="56">
        <v>0</v>
      </c>
      <c r="E30" s="56">
        <v>0</v>
      </c>
      <c r="F30" s="56">
        <v>0</v>
      </c>
    </row>
    <row r="31" spans="1:6" x14ac:dyDescent="0.3">
      <c r="A31" s="35">
        <v>513</v>
      </c>
      <c r="B31" s="35" t="s">
        <v>99</v>
      </c>
      <c r="C31" s="56">
        <v>0</v>
      </c>
      <c r="D31" s="56">
        <v>6.24</v>
      </c>
      <c r="E31" s="56">
        <v>0</v>
      </c>
      <c r="F31" s="56">
        <v>0</v>
      </c>
    </row>
    <row r="32" spans="1:6" x14ac:dyDescent="0.3">
      <c r="A32" s="35">
        <v>514</v>
      </c>
      <c r="B32" s="35" t="s">
        <v>100</v>
      </c>
      <c r="C32" s="56">
        <v>0</v>
      </c>
      <c r="D32" s="56">
        <v>0</v>
      </c>
      <c r="E32" s="56">
        <v>0</v>
      </c>
      <c r="F32" s="56">
        <v>0</v>
      </c>
    </row>
    <row r="33" spans="1:6" x14ac:dyDescent="0.3">
      <c r="A33" s="35">
        <v>600</v>
      </c>
      <c r="B33" s="35" t="s">
        <v>101</v>
      </c>
      <c r="C33" s="56">
        <v>6.42</v>
      </c>
      <c r="D33" s="56">
        <v>1.51</v>
      </c>
      <c r="E33" s="56">
        <v>0</v>
      </c>
      <c r="F33" s="56">
        <v>0</v>
      </c>
    </row>
    <row r="34" spans="1:6" x14ac:dyDescent="0.3">
      <c r="A34" s="35">
        <v>610</v>
      </c>
      <c r="B34" s="35" t="s">
        <v>102</v>
      </c>
      <c r="C34" s="56">
        <v>0</v>
      </c>
      <c r="D34" s="56">
        <v>0</v>
      </c>
      <c r="E34" s="56">
        <v>0</v>
      </c>
      <c r="F34" s="56">
        <v>0</v>
      </c>
    </row>
    <row r="35" spans="1:6" x14ac:dyDescent="0.3">
      <c r="A35" s="35">
        <v>611</v>
      </c>
      <c r="B35" s="35" t="s">
        <v>103</v>
      </c>
      <c r="C35" s="56">
        <v>0</v>
      </c>
      <c r="D35" s="56">
        <v>0</v>
      </c>
      <c r="E35" s="56">
        <v>0</v>
      </c>
      <c r="F35" s="56">
        <v>0</v>
      </c>
    </row>
    <row r="36" spans="1:6" x14ac:dyDescent="0.3">
      <c r="A36" s="35">
        <v>613</v>
      </c>
      <c r="B36" s="35" t="s">
        <v>104</v>
      </c>
      <c r="C36" s="56">
        <v>0</v>
      </c>
      <c r="D36" s="56">
        <v>0</v>
      </c>
      <c r="E36" s="56">
        <v>0</v>
      </c>
      <c r="F36" s="56">
        <v>0</v>
      </c>
    </row>
    <row r="37" spans="1:6" x14ac:dyDescent="0.3">
      <c r="A37" s="35">
        <v>614</v>
      </c>
      <c r="B37" s="35" t="s">
        <v>105</v>
      </c>
      <c r="C37" s="56">
        <v>0</v>
      </c>
      <c r="D37" s="56">
        <v>0</v>
      </c>
      <c r="E37" s="56">
        <v>0</v>
      </c>
      <c r="F37" s="56">
        <v>0</v>
      </c>
    </row>
    <row r="38" spans="1:6" x14ac:dyDescent="0.3">
      <c r="A38" s="35"/>
      <c r="B38" s="35"/>
      <c r="C38" s="35"/>
      <c r="D38" s="35"/>
      <c r="E38" s="35"/>
      <c r="F38" s="35"/>
    </row>
    <row r="39" spans="1:6" x14ac:dyDescent="0.3">
      <c r="A39" s="162"/>
      <c r="B39" s="162" t="s">
        <v>677</v>
      </c>
      <c r="C39" s="163">
        <f>SUM(C41:C64)</f>
        <v>1799165.9999999998</v>
      </c>
      <c r="D39" s="163">
        <f>SUM(D41:D64)</f>
        <v>1223965.1699999997</v>
      </c>
      <c r="E39" s="163">
        <f>SUM(E41:E64)</f>
        <v>122533.02</v>
      </c>
      <c r="F39" s="163">
        <f>SUM(F41:F64)</f>
        <v>7054.23</v>
      </c>
    </row>
    <row r="40" spans="1:6" x14ac:dyDescent="0.3">
      <c r="A40" s="35"/>
      <c r="B40" s="35"/>
      <c r="C40" s="35"/>
      <c r="D40" s="35"/>
      <c r="E40" s="35"/>
      <c r="F40" s="35"/>
    </row>
    <row r="41" spans="1:6" x14ac:dyDescent="0.3">
      <c r="A41" s="35" t="s">
        <v>107</v>
      </c>
      <c r="B41" s="35" t="s">
        <v>636</v>
      </c>
      <c r="C41" s="35">
        <v>48606.51</v>
      </c>
      <c r="D41" s="35">
        <v>5329.04</v>
      </c>
      <c r="E41" s="35">
        <v>1171.99</v>
      </c>
      <c r="F41" s="56">
        <v>0</v>
      </c>
    </row>
    <row r="42" spans="1:6" x14ac:dyDescent="0.3">
      <c r="A42" s="35" t="s">
        <v>108</v>
      </c>
      <c r="B42" s="35" t="s">
        <v>109</v>
      </c>
      <c r="C42" s="56">
        <v>868.84</v>
      </c>
      <c r="D42" s="56">
        <v>297.88</v>
      </c>
      <c r="E42" s="56">
        <v>1137.3500000000001</v>
      </c>
      <c r="F42" s="56">
        <v>0</v>
      </c>
    </row>
    <row r="43" spans="1:6" x14ac:dyDescent="0.3">
      <c r="A43" s="35" t="s">
        <v>110</v>
      </c>
      <c r="B43" s="35" t="s">
        <v>111</v>
      </c>
      <c r="C43" s="56">
        <v>3753.74</v>
      </c>
      <c r="D43" s="56">
        <v>365.83000000000004</v>
      </c>
      <c r="E43" s="56">
        <v>0</v>
      </c>
      <c r="F43" s="56">
        <v>0</v>
      </c>
    </row>
    <row r="44" spans="1:6" x14ac:dyDescent="0.3">
      <c r="A44" s="35" t="s">
        <v>112</v>
      </c>
      <c r="B44" s="35" t="s">
        <v>527</v>
      </c>
      <c r="C44" s="56">
        <v>15537.16</v>
      </c>
      <c r="D44" s="56">
        <v>27319.79</v>
      </c>
      <c r="E44" s="56">
        <v>6868.78</v>
      </c>
      <c r="F44" s="56">
        <v>0</v>
      </c>
    </row>
    <row r="45" spans="1:6" x14ac:dyDescent="0.3">
      <c r="A45" s="35" t="s">
        <v>113</v>
      </c>
      <c r="B45" s="35" t="s">
        <v>114</v>
      </c>
      <c r="C45" s="56">
        <v>60155.22</v>
      </c>
      <c r="D45" s="56">
        <v>89657.58</v>
      </c>
      <c r="E45" s="56">
        <v>4679.13</v>
      </c>
      <c r="F45" s="56">
        <v>0</v>
      </c>
    </row>
    <row r="46" spans="1:6" x14ac:dyDescent="0.3">
      <c r="A46" s="35" t="s">
        <v>115</v>
      </c>
      <c r="B46" s="35" t="s">
        <v>116</v>
      </c>
      <c r="C46" s="56">
        <v>270292.00999999995</v>
      </c>
      <c r="D46" s="56">
        <v>104868.67</v>
      </c>
      <c r="E46" s="56">
        <v>52297.98</v>
      </c>
      <c r="F46" s="56">
        <v>0</v>
      </c>
    </row>
    <row r="47" spans="1:6" x14ac:dyDescent="0.3">
      <c r="A47" s="35" t="s">
        <v>117</v>
      </c>
      <c r="B47" s="35" t="s">
        <v>118</v>
      </c>
      <c r="C47" s="56">
        <v>128104.33999999998</v>
      </c>
      <c r="D47" s="56">
        <v>127250.57</v>
      </c>
      <c r="E47" s="56">
        <v>7721.38</v>
      </c>
      <c r="F47" s="56">
        <v>0</v>
      </c>
    </row>
    <row r="48" spans="1:6" x14ac:dyDescent="0.3">
      <c r="A48" s="35" t="s">
        <v>119</v>
      </c>
      <c r="B48" s="35" t="s">
        <v>120</v>
      </c>
      <c r="C48" s="56">
        <v>67630.37</v>
      </c>
      <c r="D48" s="56">
        <v>47530.11</v>
      </c>
      <c r="E48" s="56">
        <v>0</v>
      </c>
      <c r="F48" s="56">
        <v>0</v>
      </c>
    </row>
    <row r="49" spans="1:6" x14ac:dyDescent="0.3">
      <c r="A49" s="35" t="s">
        <v>121</v>
      </c>
      <c r="B49" s="35" t="s">
        <v>122</v>
      </c>
      <c r="C49" s="56">
        <v>18489.72</v>
      </c>
      <c r="D49" s="56">
        <v>24603.82</v>
      </c>
      <c r="E49" s="56">
        <v>423.6</v>
      </c>
      <c r="F49" s="56">
        <v>0</v>
      </c>
    </row>
    <row r="50" spans="1:6" x14ac:dyDescent="0.3">
      <c r="A50" s="35" t="s">
        <v>123</v>
      </c>
      <c r="B50" s="35" t="s">
        <v>528</v>
      </c>
      <c r="C50" s="56">
        <v>8332.880000000001</v>
      </c>
      <c r="D50" s="56">
        <v>0</v>
      </c>
      <c r="E50" s="56">
        <v>550.6</v>
      </c>
      <c r="F50" s="56">
        <v>0</v>
      </c>
    </row>
    <row r="51" spans="1:6" x14ac:dyDescent="0.3">
      <c r="A51" s="35" t="s">
        <v>124</v>
      </c>
      <c r="B51" s="35" t="s">
        <v>125</v>
      </c>
      <c r="C51" s="56">
        <v>12902.3</v>
      </c>
      <c r="D51" s="56">
        <v>7552.9699999999993</v>
      </c>
      <c r="E51" s="56">
        <v>31.65</v>
      </c>
      <c r="F51" s="56">
        <v>0</v>
      </c>
    </row>
    <row r="52" spans="1:6" x14ac:dyDescent="0.3">
      <c r="A52" s="35" t="s">
        <v>126</v>
      </c>
      <c r="B52" s="35" t="s">
        <v>127</v>
      </c>
      <c r="C52" s="56">
        <v>112937.26</v>
      </c>
      <c r="D52" s="56">
        <v>133098.43</v>
      </c>
      <c r="E52" s="56">
        <v>9802.2199999999993</v>
      </c>
      <c r="F52" s="56">
        <v>0</v>
      </c>
    </row>
    <row r="53" spans="1:6" x14ac:dyDescent="0.3">
      <c r="A53" s="35" t="s">
        <v>128</v>
      </c>
      <c r="B53" s="35" t="s">
        <v>129</v>
      </c>
      <c r="C53" s="56">
        <v>348788.27999999997</v>
      </c>
      <c r="D53" s="56">
        <v>17797.82</v>
      </c>
      <c r="E53" s="56">
        <v>0</v>
      </c>
      <c r="F53" s="56">
        <v>0</v>
      </c>
    </row>
    <row r="54" spans="1:6" x14ac:dyDescent="0.3">
      <c r="A54" s="35" t="s">
        <v>130</v>
      </c>
      <c r="B54" s="35" t="s">
        <v>131</v>
      </c>
      <c r="C54" s="56">
        <v>69967.960000000006</v>
      </c>
      <c r="D54" s="56">
        <v>229340.06</v>
      </c>
      <c r="E54" s="56">
        <v>0</v>
      </c>
      <c r="F54" s="56">
        <v>0</v>
      </c>
    </row>
    <row r="55" spans="1:6" x14ac:dyDescent="0.3">
      <c r="A55" s="35" t="s">
        <v>132</v>
      </c>
      <c r="B55" s="35" t="s">
        <v>133</v>
      </c>
      <c r="C55" s="56">
        <v>70814.100000000006</v>
      </c>
      <c r="D55" s="56">
        <v>78826.099999999991</v>
      </c>
      <c r="E55" s="56">
        <v>10894.4</v>
      </c>
      <c r="F55" s="56">
        <v>0</v>
      </c>
    </row>
    <row r="56" spans="1:6" x14ac:dyDescent="0.3">
      <c r="A56" s="35" t="s">
        <v>588</v>
      </c>
      <c r="B56" s="35" t="s">
        <v>589</v>
      </c>
      <c r="C56" s="56">
        <v>16.690000000000001</v>
      </c>
      <c r="D56" s="56">
        <v>28.95</v>
      </c>
      <c r="E56" s="56">
        <v>344.18</v>
      </c>
      <c r="F56" s="56">
        <v>0</v>
      </c>
    </row>
    <row r="57" spans="1:6" x14ac:dyDescent="0.3">
      <c r="A57" s="35" t="s">
        <v>134</v>
      </c>
      <c r="B57" s="35" t="s">
        <v>135</v>
      </c>
      <c r="C57" s="56">
        <v>126975.75</v>
      </c>
      <c r="D57" s="56">
        <v>113706.35</v>
      </c>
      <c r="E57" s="56">
        <v>1879.2899999999997</v>
      </c>
      <c r="F57" s="56">
        <v>4947.28</v>
      </c>
    </row>
    <row r="58" spans="1:6" x14ac:dyDescent="0.3">
      <c r="A58" s="35" t="s">
        <v>136</v>
      </c>
      <c r="B58" s="35" t="s">
        <v>137</v>
      </c>
      <c r="C58" s="56">
        <v>0.11</v>
      </c>
      <c r="D58" s="56">
        <v>0</v>
      </c>
      <c r="E58" s="56">
        <v>3736.58</v>
      </c>
      <c r="F58" s="56">
        <v>0</v>
      </c>
    </row>
    <row r="59" spans="1:6" x14ac:dyDescent="0.3">
      <c r="A59" s="35" t="s">
        <v>138</v>
      </c>
      <c r="B59" s="35" t="s">
        <v>139</v>
      </c>
      <c r="C59" s="56">
        <v>81213.17</v>
      </c>
      <c r="D59" s="56">
        <v>57600.75</v>
      </c>
      <c r="E59" s="56">
        <v>12626.48</v>
      </c>
      <c r="F59" s="56">
        <v>0</v>
      </c>
    </row>
    <row r="60" spans="1:6" x14ac:dyDescent="0.3">
      <c r="A60" s="35" t="s">
        <v>140</v>
      </c>
      <c r="B60" s="35" t="s">
        <v>141</v>
      </c>
      <c r="C60" s="56">
        <v>299317.19</v>
      </c>
      <c r="D60" s="56">
        <v>65937.33</v>
      </c>
      <c r="E60" s="56">
        <v>3775.75</v>
      </c>
      <c r="F60" s="56">
        <v>0</v>
      </c>
    </row>
    <row r="61" spans="1:6" x14ac:dyDescent="0.3">
      <c r="A61" s="35" t="s">
        <v>142</v>
      </c>
      <c r="B61" s="35" t="s">
        <v>143</v>
      </c>
      <c r="C61" s="56">
        <v>18681.96</v>
      </c>
      <c r="D61" s="56">
        <v>6931.67</v>
      </c>
      <c r="E61" s="56">
        <v>2223.25</v>
      </c>
      <c r="F61" s="56">
        <v>0</v>
      </c>
    </row>
    <row r="62" spans="1:6" x14ac:dyDescent="0.3">
      <c r="A62" s="35" t="s">
        <v>144</v>
      </c>
      <c r="B62" s="35" t="s">
        <v>145</v>
      </c>
      <c r="C62" s="56">
        <v>33334.65</v>
      </c>
      <c r="D62" s="56">
        <v>82705.450000000012</v>
      </c>
      <c r="E62" s="56">
        <v>1212.5</v>
      </c>
      <c r="F62" s="56">
        <v>0</v>
      </c>
    </row>
    <row r="63" spans="1:6" x14ac:dyDescent="0.3">
      <c r="A63" s="35" t="s">
        <v>146</v>
      </c>
      <c r="B63" s="35" t="s">
        <v>147</v>
      </c>
      <c r="C63" s="56">
        <v>5.55</v>
      </c>
      <c r="D63" s="56">
        <v>1183.75</v>
      </c>
      <c r="E63" s="56">
        <v>1151.21</v>
      </c>
      <c r="F63" s="56">
        <v>2106.9499999999998</v>
      </c>
    </row>
    <row r="64" spans="1:6" x14ac:dyDescent="0.3">
      <c r="A64" s="35" t="s">
        <v>148</v>
      </c>
      <c r="B64" s="35" t="s">
        <v>149</v>
      </c>
      <c r="C64" s="56">
        <v>2440.2399999999998</v>
      </c>
      <c r="D64" s="56">
        <v>2032.25</v>
      </c>
      <c r="E64" s="56">
        <v>4.7</v>
      </c>
      <c r="F64" s="56">
        <v>0</v>
      </c>
    </row>
    <row r="65" spans="1:6" x14ac:dyDescent="0.3">
      <c r="A65" s="35"/>
      <c r="B65" s="35"/>
      <c r="C65" s="35"/>
      <c r="D65" s="35"/>
      <c r="E65" s="35"/>
      <c r="F65" s="35"/>
    </row>
    <row r="66" spans="1:6" x14ac:dyDescent="0.3">
      <c r="A66" s="162"/>
      <c r="B66" s="162" t="s">
        <v>150</v>
      </c>
      <c r="C66" s="255">
        <f>SUM(C68:C81)</f>
        <v>3388380.7099999995</v>
      </c>
      <c r="D66" s="255">
        <f>SUM(D68:D81)</f>
        <v>25827.34</v>
      </c>
      <c r="E66" s="255">
        <f>SUM(E68:E81)</f>
        <v>627426.52000000014</v>
      </c>
      <c r="F66" s="255">
        <f>SUM(F68:F81)</f>
        <v>0</v>
      </c>
    </row>
    <row r="67" spans="1:6" x14ac:dyDescent="0.3">
      <c r="A67" s="35"/>
      <c r="B67" s="35"/>
      <c r="C67" s="35"/>
      <c r="D67" s="35"/>
      <c r="E67" s="35"/>
      <c r="F67" s="35"/>
    </row>
    <row r="68" spans="1:6" x14ac:dyDescent="0.3">
      <c r="A68" s="35" t="s">
        <v>151</v>
      </c>
      <c r="B68" s="35" t="s">
        <v>152</v>
      </c>
      <c r="C68" s="56">
        <v>0</v>
      </c>
      <c r="D68" s="56">
        <v>0</v>
      </c>
      <c r="E68" s="56">
        <v>0</v>
      </c>
      <c r="F68" s="56">
        <v>0</v>
      </c>
    </row>
    <row r="69" spans="1:6" x14ac:dyDescent="0.3">
      <c r="A69" s="35" t="s">
        <v>153</v>
      </c>
      <c r="B69" s="35" t="s">
        <v>154</v>
      </c>
      <c r="C69" s="56">
        <v>89.23</v>
      </c>
      <c r="D69" s="56">
        <v>561.80999999999995</v>
      </c>
      <c r="E69" s="56">
        <v>1725.99</v>
      </c>
      <c r="F69" s="56">
        <v>0</v>
      </c>
    </row>
    <row r="70" spans="1:6" x14ac:dyDescent="0.3">
      <c r="A70" s="35" t="s">
        <v>155</v>
      </c>
      <c r="B70" s="35" t="s">
        <v>156</v>
      </c>
      <c r="C70" s="56">
        <v>0</v>
      </c>
      <c r="D70" s="56">
        <v>0</v>
      </c>
      <c r="E70" s="56">
        <v>117537.94</v>
      </c>
      <c r="F70" s="56">
        <v>0</v>
      </c>
    </row>
    <row r="71" spans="1:6" x14ac:dyDescent="0.3">
      <c r="A71" s="35" t="s">
        <v>157</v>
      </c>
      <c r="B71" s="35" t="s">
        <v>158</v>
      </c>
      <c r="C71" s="56">
        <v>120134.55</v>
      </c>
      <c r="D71" s="56">
        <v>6640.87</v>
      </c>
      <c r="E71" s="56">
        <v>500715.42000000004</v>
      </c>
      <c r="F71" s="56">
        <v>0</v>
      </c>
    </row>
    <row r="72" spans="1:6" x14ac:dyDescent="0.3">
      <c r="A72" s="35" t="s">
        <v>159</v>
      </c>
      <c r="B72" s="35" t="s">
        <v>160</v>
      </c>
      <c r="C72" s="56">
        <v>0</v>
      </c>
      <c r="D72" s="56">
        <v>3.89</v>
      </c>
      <c r="E72" s="56">
        <v>0</v>
      </c>
      <c r="F72" s="56">
        <v>0</v>
      </c>
    </row>
    <row r="73" spans="1:6" x14ac:dyDescent="0.3">
      <c r="A73" s="35" t="s">
        <v>161</v>
      </c>
      <c r="B73" s="35" t="s">
        <v>162</v>
      </c>
      <c r="C73" s="56">
        <v>18543.330000000002</v>
      </c>
      <c r="D73" s="56">
        <v>3467.6699999999996</v>
      </c>
      <c r="E73" s="56">
        <v>1644.9099999999999</v>
      </c>
      <c r="F73" s="56">
        <v>0</v>
      </c>
    </row>
    <row r="74" spans="1:6" x14ac:dyDescent="0.3">
      <c r="A74" s="35" t="s">
        <v>163</v>
      </c>
      <c r="B74" s="35" t="s">
        <v>164</v>
      </c>
      <c r="C74" s="56">
        <v>26325.21</v>
      </c>
      <c r="D74" s="56">
        <v>15085.51</v>
      </c>
      <c r="E74" s="56">
        <v>0</v>
      </c>
      <c r="F74" s="56">
        <v>0</v>
      </c>
    </row>
    <row r="75" spans="1:6" x14ac:dyDescent="0.3">
      <c r="A75" s="35" t="s">
        <v>165</v>
      </c>
      <c r="B75" s="35" t="s">
        <v>166</v>
      </c>
      <c r="C75" s="56">
        <v>0</v>
      </c>
      <c r="D75" s="56">
        <v>0</v>
      </c>
      <c r="E75" s="56">
        <v>0</v>
      </c>
      <c r="F75" s="56">
        <v>0</v>
      </c>
    </row>
    <row r="76" spans="1:6" x14ac:dyDescent="0.3">
      <c r="A76" s="35" t="s">
        <v>167</v>
      </c>
      <c r="B76" s="35" t="s">
        <v>168</v>
      </c>
      <c r="C76" s="56">
        <v>3222775.36</v>
      </c>
      <c r="D76" s="56">
        <v>0</v>
      </c>
      <c r="E76" s="56">
        <v>0</v>
      </c>
      <c r="F76" s="56">
        <v>0</v>
      </c>
    </row>
    <row r="77" spans="1:6" x14ac:dyDescent="0.3">
      <c r="A77" s="35" t="s">
        <v>169</v>
      </c>
      <c r="B77" s="35" t="s">
        <v>170</v>
      </c>
      <c r="C77" s="56">
        <v>510.59000000000003</v>
      </c>
      <c r="D77" s="56">
        <v>67.59</v>
      </c>
      <c r="E77" s="56">
        <v>5802.26</v>
      </c>
      <c r="F77" s="56">
        <v>0</v>
      </c>
    </row>
    <row r="78" spans="1:6" x14ac:dyDescent="0.3">
      <c r="A78" s="35" t="s">
        <v>637</v>
      </c>
      <c r="B78" s="35" t="s">
        <v>171</v>
      </c>
      <c r="C78" s="56">
        <v>0</v>
      </c>
      <c r="D78" s="56">
        <v>0</v>
      </c>
      <c r="E78" s="56">
        <v>0</v>
      </c>
      <c r="F78" s="56">
        <v>0</v>
      </c>
    </row>
    <row r="79" spans="1:6" x14ac:dyDescent="0.3">
      <c r="A79" s="35" t="s">
        <v>638</v>
      </c>
      <c r="B79" s="35" t="s">
        <v>172</v>
      </c>
      <c r="C79" s="56">
        <v>0</v>
      </c>
      <c r="D79" s="56">
        <v>0</v>
      </c>
      <c r="E79" s="56">
        <v>0</v>
      </c>
      <c r="F79" s="56">
        <v>0</v>
      </c>
    </row>
    <row r="80" spans="1:6" x14ac:dyDescent="0.3">
      <c r="A80" s="35" t="s">
        <v>173</v>
      </c>
      <c r="B80" s="35" t="s">
        <v>174</v>
      </c>
      <c r="C80" s="56">
        <v>2.44</v>
      </c>
      <c r="D80" s="56">
        <v>0</v>
      </c>
      <c r="E80" s="56">
        <v>0</v>
      </c>
      <c r="F80" s="56">
        <v>0</v>
      </c>
    </row>
    <row r="81" spans="1:6" x14ac:dyDescent="0.3">
      <c r="A81" s="35" t="s">
        <v>175</v>
      </c>
      <c r="B81" s="35" t="s">
        <v>176</v>
      </c>
      <c r="C81" s="56">
        <v>0</v>
      </c>
      <c r="D81" s="56">
        <v>0</v>
      </c>
      <c r="E81" s="56">
        <v>0</v>
      </c>
      <c r="F81" s="56">
        <v>0</v>
      </c>
    </row>
    <row r="82" spans="1:6" x14ac:dyDescent="0.3">
      <c r="A82" s="90"/>
      <c r="B82" s="90"/>
      <c r="C82" s="92"/>
      <c r="D82" s="92"/>
      <c r="E82" s="92"/>
      <c r="F82" s="92"/>
    </row>
    <row r="83" spans="1:6" x14ac:dyDescent="0.3">
      <c r="A83" s="37" t="s">
        <v>1047</v>
      </c>
    </row>
  </sheetData>
  <mergeCells count="2">
    <mergeCell ref="A1:E1"/>
    <mergeCell ref="A2:E2"/>
  </mergeCells>
  <hyperlinks>
    <hyperlink ref="F1" location="Inicio!D774" display="Cuadro IV.4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tabColor theme="2" tint="-0.249977111117893"/>
  </sheetPr>
  <dimension ref="A1:F35"/>
  <sheetViews>
    <sheetView showGridLines="0" zoomScale="80" zoomScaleNormal="80" workbookViewId="0">
      <selection sqref="A1:E1"/>
    </sheetView>
  </sheetViews>
  <sheetFormatPr baseColWidth="10" defaultColWidth="11.19921875" defaultRowHeight="18" x14ac:dyDescent="0.35"/>
  <cols>
    <col min="1" max="1" width="4.09765625" style="2" customWidth="1"/>
    <col min="2" max="2" width="55" style="2" customWidth="1"/>
    <col min="3" max="3" width="12.3984375" style="62" customWidth="1"/>
    <col min="4" max="4" width="15.19921875" style="62" customWidth="1"/>
    <col min="5" max="5" width="16.8984375" style="62" customWidth="1"/>
    <col min="6" max="6" width="15.5" style="62" customWidth="1"/>
    <col min="7" max="7" width="4.5" style="59" customWidth="1"/>
    <col min="8" max="16384" width="11.19921875" style="59"/>
  </cols>
  <sheetData>
    <row r="1" spans="1:6" ht="42.75" customHeight="1" x14ac:dyDescent="0.4">
      <c r="A1" s="339" t="s">
        <v>1096</v>
      </c>
      <c r="B1" s="339"/>
      <c r="C1" s="339"/>
      <c r="D1" s="339"/>
      <c r="E1" s="339"/>
      <c r="F1" s="319" t="s">
        <v>729</v>
      </c>
    </row>
    <row r="2" spans="1:6" ht="21.75" x14ac:dyDescent="0.4">
      <c r="A2" s="12" t="s">
        <v>678</v>
      </c>
    </row>
    <row r="3" spans="1:6" ht="21.75" x14ac:dyDescent="0.4">
      <c r="A3" s="12" t="s">
        <v>537</v>
      </c>
    </row>
    <row r="4" spans="1:6" ht="21.75" x14ac:dyDescent="0.4">
      <c r="A4" s="12" t="s">
        <v>526</v>
      </c>
    </row>
    <row r="5" spans="1:6" x14ac:dyDescent="0.35">
      <c r="C5" s="20"/>
    </row>
    <row r="6" spans="1:6" s="2" customFormat="1" ht="60" x14ac:dyDescent="0.3">
      <c r="A6" s="222"/>
      <c r="B6" s="222" t="s">
        <v>586</v>
      </c>
      <c r="C6" s="222" t="s">
        <v>597</v>
      </c>
      <c r="D6" s="222" t="s">
        <v>598</v>
      </c>
      <c r="E6" s="222" t="s">
        <v>599</v>
      </c>
      <c r="F6" s="222" t="s">
        <v>600</v>
      </c>
    </row>
    <row r="7" spans="1:6" s="2" customFormat="1" ht="15" x14ac:dyDescent="0.3">
      <c r="A7" s="35"/>
      <c r="B7" s="35"/>
      <c r="C7" s="56"/>
      <c r="D7" s="56"/>
      <c r="E7" s="56"/>
      <c r="F7" s="56"/>
    </row>
    <row r="8" spans="1:6" s="2" customFormat="1" ht="15" x14ac:dyDescent="0.3">
      <c r="A8" s="162"/>
      <c r="B8" s="162" t="s">
        <v>106</v>
      </c>
      <c r="C8" s="163">
        <f>SUM(C10:C33)</f>
        <v>442967.91</v>
      </c>
      <c r="D8" s="163">
        <f>SUM(D10:D33)</f>
        <v>524101.23000000004</v>
      </c>
      <c r="E8" s="163">
        <f>SUM(E10:E33)</f>
        <v>126704.46000000002</v>
      </c>
      <c r="F8" s="163">
        <f>SUM(F10:F33)</f>
        <v>211817.80000000002</v>
      </c>
    </row>
    <row r="9" spans="1:6" s="2" customFormat="1" ht="15" x14ac:dyDescent="0.3">
      <c r="A9" s="35"/>
      <c r="B9" s="35"/>
      <c r="C9" s="56"/>
      <c r="D9" s="56"/>
      <c r="E9" s="56"/>
      <c r="F9" s="56"/>
    </row>
    <row r="10" spans="1:6" s="2" customFormat="1" ht="15" x14ac:dyDescent="0.3">
      <c r="A10" s="35" t="s">
        <v>107</v>
      </c>
      <c r="B10" s="35" t="s">
        <v>636</v>
      </c>
      <c r="C10" s="56">
        <v>3799.31</v>
      </c>
      <c r="D10" s="56">
        <v>5954.82</v>
      </c>
      <c r="E10" s="56">
        <v>9.83</v>
      </c>
      <c r="F10" s="56"/>
    </row>
    <row r="11" spans="1:6" s="2" customFormat="1" ht="15" x14ac:dyDescent="0.3">
      <c r="A11" s="35" t="s">
        <v>108</v>
      </c>
      <c r="B11" s="35" t="s">
        <v>109</v>
      </c>
      <c r="C11" s="56">
        <v>562.08000000000004</v>
      </c>
      <c r="D11" s="56">
        <v>246.48000000000002</v>
      </c>
      <c r="E11" s="56">
        <v>461.78000000000003</v>
      </c>
      <c r="F11" s="56"/>
    </row>
    <row r="12" spans="1:6" s="2" customFormat="1" ht="15" x14ac:dyDescent="0.3">
      <c r="A12" s="35" t="s">
        <v>110</v>
      </c>
      <c r="B12" s="35" t="s">
        <v>111</v>
      </c>
      <c r="C12" s="56">
        <v>676.31</v>
      </c>
      <c r="D12" s="56">
        <v>170.05999999999997</v>
      </c>
      <c r="E12" s="56"/>
      <c r="F12" s="56"/>
    </row>
    <row r="13" spans="1:6" s="2" customFormat="1" ht="15" x14ac:dyDescent="0.3">
      <c r="A13" s="35" t="s">
        <v>112</v>
      </c>
      <c r="B13" s="35" t="s">
        <v>527</v>
      </c>
      <c r="C13" s="56">
        <v>9461.58</v>
      </c>
      <c r="D13" s="56">
        <v>26235.82</v>
      </c>
      <c r="E13" s="56">
        <v>3382.16</v>
      </c>
      <c r="F13" s="56">
        <v>47175.28</v>
      </c>
    </row>
    <row r="14" spans="1:6" s="2" customFormat="1" ht="15" x14ac:dyDescent="0.3">
      <c r="A14" s="35" t="s">
        <v>113</v>
      </c>
      <c r="B14" s="35" t="s">
        <v>114</v>
      </c>
      <c r="C14" s="56">
        <v>5154.3500000000004</v>
      </c>
      <c r="D14" s="56">
        <v>16827.900000000001</v>
      </c>
      <c r="E14" s="56">
        <v>3824.16</v>
      </c>
      <c r="F14" s="56"/>
    </row>
    <row r="15" spans="1:6" s="2" customFormat="1" ht="15" x14ac:dyDescent="0.3">
      <c r="A15" s="35" t="s">
        <v>115</v>
      </c>
      <c r="B15" s="35" t="s">
        <v>116</v>
      </c>
      <c r="C15" s="56">
        <v>25904.780000000002</v>
      </c>
      <c r="D15" s="56">
        <v>81786.73</v>
      </c>
      <c r="E15" s="56">
        <v>28624.710000000006</v>
      </c>
      <c r="F15" s="56">
        <v>6945.32</v>
      </c>
    </row>
    <row r="16" spans="1:6" s="2" customFormat="1" ht="15" x14ac:dyDescent="0.3">
      <c r="A16" s="35" t="s">
        <v>117</v>
      </c>
      <c r="B16" s="35" t="s">
        <v>118</v>
      </c>
      <c r="C16" s="56">
        <v>4833.71</v>
      </c>
      <c r="D16" s="56">
        <v>8220.36</v>
      </c>
      <c r="E16" s="56">
        <v>4333.4699999999993</v>
      </c>
      <c r="F16" s="56">
        <v>151314.03</v>
      </c>
    </row>
    <row r="17" spans="1:6" s="2" customFormat="1" ht="15" x14ac:dyDescent="0.3">
      <c r="A17" s="35" t="s">
        <v>119</v>
      </c>
      <c r="B17" s="35" t="s">
        <v>120</v>
      </c>
      <c r="C17" s="56">
        <v>69455.69</v>
      </c>
      <c r="D17" s="56">
        <v>106950.75</v>
      </c>
      <c r="E17" s="56"/>
      <c r="F17" s="56"/>
    </row>
    <row r="18" spans="1:6" s="2" customFormat="1" ht="15" x14ac:dyDescent="0.3">
      <c r="A18" s="35" t="s">
        <v>121</v>
      </c>
      <c r="B18" s="35" t="s">
        <v>122</v>
      </c>
      <c r="C18" s="56">
        <v>6052.12</v>
      </c>
      <c r="D18" s="56">
        <v>4112.04</v>
      </c>
      <c r="E18" s="56">
        <v>1864.3600000000001</v>
      </c>
      <c r="F18" s="56"/>
    </row>
    <row r="19" spans="1:6" s="2" customFormat="1" ht="15" x14ac:dyDescent="0.3">
      <c r="A19" s="35" t="s">
        <v>123</v>
      </c>
      <c r="B19" s="35" t="s">
        <v>528</v>
      </c>
      <c r="C19" s="56">
        <v>160.13999999999999</v>
      </c>
      <c r="D19" s="56"/>
      <c r="E19" s="56">
        <v>0</v>
      </c>
      <c r="F19" s="56"/>
    </row>
    <row r="20" spans="1:6" s="2" customFormat="1" ht="15" x14ac:dyDescent="0.3">
      <c r="A20" s="35" t="s">
        <v>124</v>
      </c>
      <c r="B20" s="35" t="s">
        <v>125</v>
      </c>
      <c r="C20" s="56">
        <v>6155.2</v>
      </c>
      <c r="D20" s="56">
        <v>8370.64</v>
      </c>
      <c r="E20" s="56">
        <v>9.81</v>
      </c>
      <c r="F20" s="56"/>
    </row>
    <row r="21" spans="1:6" s="2" customFormat="1" ht="15" x14ac:dyDescent="0.3">
      <c r="A21" s="35" t="s">
        <v>126</v>
      </c>
      <c r="B21" s="35" t="s">
        <v>127</v>
      </c>
      <c r="C21" s="56">
        <v>39360.639999999999</v>
      </c>
      <c r="D21" s="56">
        <v>35928.99</v>
      </c>
      <c r="E21" s="56">
        <v>1127.0999999999999</v>
      </c>
      <c r="F21" s="56"/>
    </row>
    <row r="22" spans="1:6" s="2" customFormat="1" ht="15" x14ac:dyDescent="0.3">
      <c r="A22" s="35" t="s">
        <v>128</v>
      </c>
      <c r="B22" s="35" t="s">
        <v>129</v>
      </c>
      <c r="C22" s="56">
        <v>98411.75</v>
      </c>
      <c r="D22" s="56">
        <v>72763.679999999993</v>
      </c>
      <c r="E22" s="56">
        <v>9701.27</v>
      </c>
      <c r="F22" s="56"/>
    </row>
    <row r="23" spans="1:6" s="2" customFormat="1" ht="15" x14ac:dyDescent="0.3">
      <c r="A23" s="35" t="s">
        <v>130</v>
      </c>
      <c r="B23" s="35" t="s">
        <v>131</v>
      </c>
      <c r="C23" s="56">
        <v>19098</v>
      </c>
      <c r="D23" s="56">
        <v>37920.770000000004</v>
      </c>
      <c r="E23" s="56">
        <v>46815.9</v>
      </c>
      <c r="F23" s="56"/>
    </row>
    <row r="24" spans="1:6" s="2" customFormat="1" ht="15" x14ac:dyDescent="0.3">
      <c r="A24" s="35" t="s">
        <v>132</v>
      </c>
      <c r="B24" s="35" t="s">
        <v>133</v>
      </c>
      <c r="C24" s="56">
        <v>10536.340000000002</v>
      </c>
      <c r="D24" s="56">
        <v>24045.250000000004</v>
      </c>
      <c r="E24" s="56">
        <v>6304.9800000000005</v>
      </c>
      <c r="F24" s="56"/>
    </row>
    <row r="25" spans="1:6" s="2" customFormat="1" ht="15" x14ac:dyDescent="0.3">
      <c r="A25" s="35" t="s">
        <v>588</v>
      </c>
      <c r="B25" s="35" t="s">
        <v>589</v>
      </c>
      <c r="C25" s="56"/>
      <c r="D25" s="56"/>
      <c r="E25" s="56"/>
      <c r="F25" s="56"/>
    </row>
    <row r="26" spans="1:6" s="2" customFormat="1" ht="15" x14ac:dyDescent="0.3">
      <c r="A26" s="35" t="s">
        <v>134</v>
      </c>
      <c r="B26" s="35" t="s">
        <v>135</v>
      </c>
      <c r="C26" s="56">
        <v>30512.31</v>
      </c>
      <c r="D26" s="56">
        <v>51666.879999999997</v>
      </c>
      <c r="E26" s="56">
        <v>14208.62</v>
      </c>
      <c r="F26" s="56">
        <v>3598.99</v>
      </c>
    </row>
    <row r="27" spans="1:6" s="2" customFormat="1" ht="15" x14ac:dyDescent="0.3">
      <c r="A27" s="35" t="s">
        <v>136</v>
      </c>
      <c r="B27" s="35" t="s">
        <v>137</v>
      </c>
      <c r="C27" s="56">
        <v>6.18</v>
      </c>
      <c r="D27" s="56"/>
      <c r="E27" s="56">
        <v>443.21</v>
      </c>
      <c r="F27" s="56"/>
    </row>
    <row r="28" spans="1:6" s="2" customFormat="1" ht="15" x14ac:dyDescent="0.3">
      <c r="A28" s="35" t="s">
        <v>138</v>
      </c>
      <c r="B28" s="35" t="s">
        <v>139</v>
      </c>
      <c r="C28" s="56">
        <v>65713.17</v>
      </c>
      <c r="D28" s="56">
        <v>4500</v>
      </c>
      <c r="E28" s="56"/>
      <c r="F28" s="56"/>
    </row>
    <row r="29" spans="1:6" s="2" customFormat="1" ht="15" x14ac:dyDescent="0.3">
      <c r="A29" s="35" t="s">
        <v>140</v>
      </c>
      <c r="B29" s="35" t="s">
        <v>141</v>
      </c>
      <c r="C29" s="56">
        <v>46471.89</v>
      </c>
      <c r="D29" s="56">
        <v>35889.21</v>
      </c>
      <c r="E29" s="56">
        <v>4139.54</v>
      </c>
      <c r="F29" s="56"/>
    </row>
    <row r="30" spans="1:6" s="2" customFormat="1" ht="15" x14ac:dyDescent="0.3">
      <c r="A30" s="35" t="s">
        <v>142</v>
      </c>
      <c r="B30" s="35" t="s">
        <v>143</v>
      </c>
      <c r="C30" s="56">
        <v>555.57000000000005</v>
      </c>
      <c r="D30" s="56">
        <v>194.43999999999997</v>
      </c>
      <c r="E30" s="56">
        <v>1071.69</v>
      </c>
      <c r="F30" s="56"/>
    </row>
    <row r="31" spans="1:6" s="2" customFormat="1" ht="15" x14ac:dyDescent="0.3">
      <c r="A31" s="35" t="s">
        <v>144</v>
      </c>
      <c r="B31" s="35" t="s">
        <v>145</v>
      </c>
      <c r="C31" s="56">
        <v>86.79</v>
      </c>
      <c r="D31" s="56">
        <v>454.51</v>
      </c>
      <c r="E31" s="56">
        <v>199.76999999999998</v>
      </c>
      <c r="F31" s="56">
        <v>1642.98</v>
      </c>
    </row>
    <row r="32" spans="1:6" s="2" customFormat="1" ht="15" x14ac:dyDescent="0.3">
      <c r="A32" s="35" t="s">
        <v>146</v>
      </c>
      <c r="B32" s="35" t="s">
        <v>147</v>
      </c>
      <c r="C32" s="56"/>
      <c r="D32" s="56">
        <v>1861.8999999999999</v>
      </c>
      <c r="E32" s="56">
        <v>182.1</v>
      </c>
      <c r="F32" s="56">
        <v>1141.2</v>
      </c>
    </row>
    <row r="33" spans="1:6" s="2" customFormat="1" ht="15" x14ac:dyDescent="0.3">
      <c r="A33" s="35" t="s">
        <v>148</v>
      </c>
      <c r="B33" s="35" t="s">
        <v>149</v>
      </c>
      <c r="C33" s="56"/>
      <c r="D33" s="56"/>
      <c r="E33" s="56"/>
      <c r="F33" s="56"/>
    </row>
    <row r="34" spans="1:6" s="2" customFormat="1" ht="15" x14ac:dyDescent="0.3">
      <c r="A34" s="90"/>
      <c r="B34" s="90"/>
      <c r="C34" s="92"/>
      <c r="D34" s="92"/>
      <c r="E34" s="92"/>
      <c r="F34" s="92"/>
    </row>
    <row r="35" spans="1:6" s="2" customFormat="1" ht="15" x14ac:dyDescent="0.3">
      <c r="A35" s="37" t="s">
        <v>1047</v>
      </c>
      <c r="C35" s="20"/>
      <c r="D35" s="20"/>
      <c r="E35" s="20"/>
      <c r="F35" s="20"/>
    </row>
  </sheetData>
  <mergeCells count="1">
    <mergeCell ref="A1:E1"/>
  </mergeCells>
  <hyperlinks>
    <hyperlink ref="F1" location="Inicio!D780" display="Cuadro IV.41"/>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tabColor theme="2" tint="-0.249977111117893"/>
  </sheetPr>
  <dimension ref="A1:F35"/>
  <sheetViews>
    <sheetView showGridLines="0" zoomScale="80" zoomScaleNormal="80" workbookViewId="0">
      <selection sqref="A1:E1"/>
    </sheetView>
  </sheetViews>
  <sheetFormatPr baseColWidth="10" defaultColWidth="11.19921875" defaultRowHeight="15" x14ac:dyDescent="0.3"/>
  <cols>
    <col min="1" max="1" width="4.59765625" style="2" customWidth="1"/>
    <col min="2" max="2" width="55" style="2" customWidth="1"/>
    <col min="3" max="3" width="11.19921875" style="2" customWidth="1"/>
    <col min="4" max="4" width="15.19921875" style="2" customWidth="1"/>
    <col min="5" max="5" width="16.69921875" style="2" customWidth="1"/>
    <col min="6" max="6" width="14.3984375" style="2" customWidth="1"/>
    <col min="7" max="7" width="4.5" style="2" customWidth="1"/>
    <col min="8" max="16384" width="11.19921875" style="2"/>
  </cols>
  <sheetData>
    <row r="1" spans="1:6" ht="39" customHeight="1" x14ac:dyDescent="0.4">
      <c r="A1" s="341" t="s">
        <v>1096</v>
      </c>
      <c r="B1" s="341"/>
      <c r="C1" s="341"/>
      <c r="D1" s="341"/>
      <c r="E1" s="341"/>
      <c r="F1" s="320" t="s">
        <v>730</v>
      </c>
    </row>
    <row r="2" spans="1:6" ht="42.75" customHeight="1" x14ac:dyDescent="0.4">
      <c r="A2" s="339" t="s">
        <v>596</v>
      </c>
      <c r="B2" s="339"/>
      <c r="C2" s="339"/>
      <c r="D2" s="339"/>
      <c r="E2" s="339"/>
    </row>
    <row r="3" spans="1:6" ht="21.75" x14ac:dyDescent="0.4">
      <c r="A3" s="12" t="s">
        <v>538</v>
      </c>
    </row>
    <row r="4" spans="1:6" ht="21.75" x14ac:dyDescent="0.4">
      <c r="A4" s="251" t="s">
        <v>526</v>
      </c>
      <c r="B4" s="35"/>
      <c r="C4" s="261"/>
      <c r="D4" s="261"/>
      <c r="E4" s="261"/>
      <c r="F4" s="261"/>
    </row>
    <row r="5" spans="1:6" x14ac:dyDescent="0.3">
      <c r="A5" s="237"/>
      <c r="B5" s="237"/>
      <c r="C5" s="237"/>
      <c r="D5" s="237"/>
      <c r="E5" s="237"/>
      <c r="F5" s="237"/>
    </row>
    <row r="6" spans="1:6" ht="60" x14ac:dyDescent="0.3">
      <c r="A6" s="222"/>
      <c r="B6" s="222" t="s">
        <v>586</v>
      </c>
      <c r="C6" s="222" t="s">
        <v>597</v>
      </c>
      <c r="D6" s="222" t="s">
        <v>598</v>
      </c>
      <c r="E6" s="222" t="s">
        <v>599</v>
      </c>
      <c r="F6" s="222" t="s">
        <v>600</v>
      </c>
    </row>
    <row r="7" spans="1:6" x14ac:dyDescent="0.3">
      <c r="A7" s="35"/>
      <c r="B7" s="35"/>
    </row>
    <row r="8" spans="1:6" x14ac:dyDescent="0.3">
      <c r="A8" s="162"/>
      <c r="B8" s="162" t="s">
        <v>106</v>
      </c>
      <c r="C8" s="164">
        <f>SUM(C10:C33)</f>
        <v>2582.38</v>
      </c>
      <c r="D8" s="164">
        <f>SUM(D10:D33)</f>
        <v>3606.3999999999996</v>
      </c>
      <c r="E8" s="164">
        <f>SUM(E10:E33)</f>
        <v>6440.9500700000008</v>
      </c>
      <c r="F8" s="164">
        <f>SUM(F10:F33)</f>
        <v>10114.9948</v>
      </c>
    </row>
    <row r="9" spans="1:6" x14ac:dyDescent="0.3">
      <c r="A9" s="35"/>
      <c r="B9" s="35"/>
    </row>
    <row r="10" spans="1:6" x14ac:dyDescent="0.3">
      <c r="A10" s="35" t="s">
        <v>107</v>
      </c>
      <c r="B10" s="35" t="s">
        <v>636</v>
      </c>
      <c r="C10" s="56"/>
      <c r="D10" s="56"/>
      <c r="E10" s="56"/>
      <c r="F10" s="56"/>
    </row>
    <row r="11" spans="1:6" x14ac:dyDescent="0.3">
      <c r="A11" s="35" t="s">
        <v>108</v>
      </c>
      <c r="B11" s="35" t="s">
        <v>109</v>
      </c>
      <c r="C11" s="56"/>
      <c r="D11" s="56"/>
      <c r="E11" s="56">
        <v>528.05007000000001</v>
      </c>
      <c r="F11" s="56">
        <v>13.0848</v>
      </c>
    </row>
    <row r="12" spans="1:6" x14ac:dyDescent="0.3">
      <c r="A12" s="35" t="s">
        <v>110</v>
      </c>
      <c r="B12" s="35" t="s">
        <v>111</v>
      </c>
      <c r="C12" s="56"/>
      <c r="D12" s="56"/>
      <c r="E12" s="56"/>
      <c r="F12" s="56"/>
    </row>
    <row r="13" spans="1:6" x14ac:dyDescent="0.3">
      <c r="A13" s="35" t="s">
        <v>112</v>
      </c>
      <c r="B13" s="35" t="s">
        <v>527</v>
      </c>
      <c r="C13" s="56"/>
      <c r="D13" s="56"/>
      <c r="E13" s="56"/>
      <c r="F13" s="56"/>
    </row>
    <row r="14" spans="1:6" x14ac:dyDescent="0.3">
      <c r="A14" s="35" t="s">
        <v>113</v>
      </c>
      <c r="B14" s="35" t="s">
        <v>114</v>
      </c>
      <c r="C14" s="56"/>
      <c r="D14" s="56"/>
      <c r="E14" s="56"/>
      <c r="F14" s="56"/>
    </row>
    <row r="15" spans="1:6" x14ac:dyDescent="0.3">
      <c r="A15" s="35" t="s">
        <v>115</v>
      </c>
      <c r="B15" s="35" t="s">
        <v>116</v>
      </c>
      <c r="C15" s="56"/>
      <c r="D15" s="56"/>
      <c r="E15" s="56"/>
      <c r="F15" s="56"/>
    </row>
    <row r="16" spans="1:6" x14ac:dyDescent="0.3">
      <c r="A16" s="35" t="s">
        <v>117</v>
      </c>
      <c r="B16" s="35" t="s">
        <v>118</v>
      </c>
      <c r="C16" s="56"/>
      <c r="D16" s="56"/>
      <c r="E16" s="56"/>
      <c r="F16" s="56"/>
    </row>
    <row r="17" spans="1:6" x14ac:dyDescent="0.3">
      <c r="A17" s="35" t="s">
        <v>119</v>
      </c>
      <c r="B17" s="35" t="s">
        <v>120</v>
      </c>
      <c r="C17" s="56"/>
      <c r="D17" s="56"/>
      <c r="E17" s="56"/>
      <c r="F17" s="56"/>
    </row>
    <row r="18" spans="1:6" x14ac:dyDescent="0.3">
      <c r="A18" s="35" t="s">
        <v>121</v>
      </c>
      <c r="B18" s="35" t="s">
        <v>122</v>
      </c>
      <c r="C18" s="56"/>
      <c r="D18" s="56"/>
      <c r="E18" s="56"/>
      <c r="F18" s="56"/>
    </row>
    <row r="19" spans="1:6" x14ac:dyDescent="0.3">
      <c r="A19" s="35" t="s">
        <v>123</v>
      </c>
      <c r="B19" s="35" t="s">
        <v>528</v>
      </c>
      <c r="C19" s="56"/>
      <c r="D19" s="56"/>
      <c r="E19" s="56"/>
      <c r="F19" s="56"/>
    </row>
    <row r="20" spans="1:6" x14ac:dyDescent="0.3">
      <c r="A20" s="35" t="s">
        <v>124</v>
      </c>
      <c r="B20" s="35" t="s">
        <v>125</v>
      </c>
      <c r="C20" s="56"/>
      <c r="D20" s="56"/>
      <c r="E20" s="56"/>
      <c r="F20" s="56"/>
    </row>
    <row r="21" spans="1:6" x14ac:dyDescent="0.3">
      <c r="A21" s="35" t="s">
        <v>126</v>
      </c>
      <c r="B21" s="35" t="s">
        <v>127</v>
      </c>
      <c r="C21" s="56"/>
      <c r="D21" s="56"/>
      <c r="E21" s="56"/>
      <c r="F21" s="56"/>
    </row>
    <row r="22" spans="1:6" x14ac:dyDescent="0.3">
      <c r="A22" s="35" t="s">
        <v>128</v>
      </c>
      <c r="B22" s="35" t="s">
        <v>129</v>
      </c>
      <c r="C22" s="56"/>
      <c r="D22" s="56"/>
      <c r="E22" s="56"/>
      <c r="F22" s="56"/>
    </row>
    <row r="23" spans="1:6" x14ac:dyDescent="0.3">
      <c r="A23" s="35" t="s">
        <v>130</v>
      </c>
      <c r="B23" s="35" t="s">
        <v>131</v>
      </c>
      <c r="C23" s="56"/>
      <c r="D23" s="56"/>
      <c r="E23" s="56"/>
      <c r="F23" s="56"/>
    </row>
    <row r="24" spans="1:6" x14ac:dyDescent="0.3">
      <c r="A24" s="35" t="s">
        <v>132</v>
      </c>
      <c r="B24" s="35" t="s">
        <v>133</v>
      </c>
      <c r="C24" s="56">
        <v>222.49</v>
      </c>
      <c r="D24" s="56">
        <v>2829.6</v>
      </c>
      <c r="E24" s="56">
        <v>1705.96</v>
      </c>
      <c r="F24" s="56">
        <v>3695.68</v>
      </c>
    </row>
    <row r="25" spans="1:6" x14ac:dyDescent="0.3">
      <c r="A25" s="35" t="s">
        <v>588</v>
      </c>
      <c r="B25" s="35" t="s">
        <v>589</v>
      </c>
      <c r="C25" s="56"/>
      <c r="D25" s="56"/>
      <c r="E25" s="56"/>
      <c r="F25" s="56"/>
    </row>
    <row r="26" spans="1:6" x14ac:dyDescent="0.3">
      <c r="A26" s="35" t="s">
        <v>134</v>
      </c>
      <c r="B26" s="35" t="s">
        <v>135</v>
      </c>
      <c r="C26" s="56"/>
      <c r="D26" s="56"/>
      <c r="E26" s="56"/>
      <c r="F26" s="56"/>
    </row>
    <row r="27" spans="1:6" x14ac:dyDescent="0.3">
      <c r="A27" s="35" t="s">
        <v>136</v>
      </c>
      <c r="B27" s="35" t="s">
        <v>137</v>
      </c>
      <c r="C27" s="56"/>
      <c r="D27" s="56"/>
      <c r="E27" s="56"/>
      <c r="F27" s="56"/>
    </row>
    <row r="28" spans="1:6" x14ac:dyDescent="0.3">
      <c r="A28" s="35" t="s">
        <v>138</v>
      </c>
      <c r="B28" s="35" t="s">
        <v>139</v>
      </c>
      <c r="C28" s="56"/>
      <c r="D28" s="56"/>
      <c r="E28" s="56"/>
      <c r="F28" s="56"/>
    </row>
    <row r="29" spans="1:6" x14ac:dyDescent="0.3">
      <c r="A29" s="35" t="s">
        <v>140</v>
      </c>
      <c r="B29" s="35" t="s">
        <v>141</v>
      </c>
      <c r="C29" s="56">
        <v>735.99</v>
      </c>
      <c r="D29" s="56"/>
      <c r="E29" s="56">
        <v>899.54</v>
      </c>
      <c r="F29" s="56">
        <v>2171.9299999999998</v>
      </c>
    </row>
    <row r="30" spans="1:6" x14ac:dyDescent="0.3">
      <c r="A30" s="35" t="s">
        <v>142</v>
      </c>
      <c r="B30" s="35" t="s">
        <v>143</v>
      </c>
      <c r="C30" s="56"/>
      <c r="D30" s="56"/>
      <c r="E30" s="56"/>
      <c r="F30" s="56"/>
    </row>
    <row r="31" spans="1:6" x14ac:dyDescent="0.3">
      <c r="A31" s="35" t="s">
        <v>144</v>
      </c>
      <c r="B31" s="35" t="s">
        <v>145</v>
      </c>
      <c r="C31" s="56"/>
      <c r="D31" s="56"/>
      <c r="E31" s="56"/>
      <c r="F31" s="56"/>
    </row>
    <row r="32" spans="1:6" x14ac:dyDescent="0.3">
      <c r="A32" s="35" t="s">
        <v>146</v>
      </c>
      <c r="B32" s="35" t="s">
        <v>147</v>
      </c>
      <c r="C32" s="56">
        <v>1623.9</v>
      </c>
      <c r="D32" s="56">
        <v>776.8</v>
      </c>
      <c r="E32" s="56">
        <v>3307.4</v>
      </c>
      <c r="F32" s="56">
        <v>4234.3</v>
      </c>
    </row>
    <row r="33" spans="1:6" x14ac:dyDescent="0.3">
      <c r="A33" s="35" t="s">
        <v>148</v>
      </c>
      <c r="B33" s="35" t="s">
        <v>149</v>
      </c>
      <c r="C33" s="35"/>
      <c r="D33" s="35"/>
      <c r="E33" s="35"/>
      <c r="F33" s="35"/>
    </row>
    <row r="34" spans="1:6" x14ac:dyDescent="0.3">
      <c r="A34" s="90"/>
      <c r="B34" s="90"/>
      <c r="C34" s="90"/>
      <c r="D34" s="90"/>
      <c r="E34" s="90"/>
      <c r="F34" s="90"/>
    </row>
    <row r="35" spans="1:6" x14ac:dyDescent="0.3">
      <c r="A35" s="37" t="s">
        <v>1047</v>
      </c>
    </row>
  </sheetData>
  <mergeCells count="2">
    <mergeCell ref="A1:E1"/>
    <mergeCell ref="A2:E2"/>
  </mergeCells>
  <hyperlinks>
    <hyperlink ref="F1" location="Inicio!D785" display="Cuadro IV.42"/>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8">
    <tabColor theme="5"/>
  </sheetPr>
  <dimension ref="A1:I43"/>
  <sheetViews>
    <sheetView showGridLines="0" zoomScale="80" zoomScaleNormal="80" workbookViewId="0"/>
  </sheetViews>
  <sheetFormatPr baseColWidth="10" defaultColWidth="11.19921875" defaultRowHeight="15" x14ac:dyDescent="0.3"/>
  <cols>
    <col min="1" max="1" width="42.8984375" style="2" customWidth="1"/>
    <col min="2" max="2" width="13.69921875" style="2" customWidth="1"/>
    <col min="3" max="3" width="14.19921875" style="2" bestFit="1" customWidth="1"/>
    <col min="4" max="5" width="14.69921875" style="2" customWidth="1"/>
    <col min="6" max="6" width="17.19921875" style="2" customWidth="1"/>
    <col min="7" max="9" width="14.69921875" style="2" customWidth="1"/>
    <col min="10" max="16384" width="11.19921875" style="2"/>
  </cols>
  <sheetData>
    <row r="1" spans="1:9" ht="21.75" x14ac:dyDescent="0.4">
      <c r="A1" s="12" t="s">
        <v>1097</v>
      </c>
      <c r="B1" s="12"/>
      <c r="I1" s="60" t="s">
        <v>731</v>
      </c>
    </row>
    <row r="2" spans="1:9" ht="21.75" x14ac:dyDescent="0.4">
      <c r="A2" s="12" t="s">
        <v>16</v>
      </c>
      <c r="B2" s="12"/>
    </row>
    <row r="3" spans="1:9" ht="21.75" x14ac:dyDescent="0.4">
      <c r="A3" s="12" t="s">
        <v>0</v>
      </c>
      <c r="B3" s="12"/>
    </row>
    <row r="4" spans="1:9" x14ac:dyDescent="0.3">
      <c r="E4" s="149"/>
      <c r="F4" s="149"/>
    </row>
    <row r="5" spans="1:9" x14ac:dyDescent="0.3">
      <c r="C5" s="20"/>
      <c r="D5" s="20"/>
      <c r="E5" s="20"/>
      <c r="F5" s="20"/>
      <c r="G5" s="20"/>
      <c r="H5" s="20"/>
      <c r="I5" s="20"/>
    </row>
    <row r="6" spans="1:9" ht="45" x14ac:dyDescent="0.3">
      <c r="A6" s="222" t="s">
        <v>17</v>
      </c>
      <c r="B6" s="222" t="s">
        <v>738</v>
      </c>
      <c r="C6" s="222" t="s">
        <v>18</v>
      </c>
      <c r="D6" s="222" t="s">
        <v>19</v>
      </c>
      <c r="E6" s="222" t="s">
        <v>20</v>
      </c>
      <c r="F6" s="222" t="s">
        <v>21</v>
      </c>
      <c r="G6" s="222" t="s">
        <v>22</v>
      </c>
      <c r="H6" s="222" t="s">
        <v>23</v>
      </c>
      <c r="I6" s="222" t="s">
        <v>24</v>
      </c>
    </row>
    <row r="8" spans="1:9" x14ac:dyDescent="0.3">
      <c r="A8" s="162" t="s">
        <v>25</v>
      </c>
      <c r="B8" s="268">
        <f>SUM(B10:B41)</f>
        <v>53530359</v>
      </c>
      <c r="C8" s="163">
        <f>SUM(C10:C41)</f>
        <v>40529243.167819999</v>
      </c>
      <c r="D8" s="163">
        <f t="shared" ref="D8:I8" si="0">SUM(D10:D41)</f>
        <v>13692678.41542</v>
      </c>
      <c r="E8" s="163">
        <f t="shared" si="0"/>
        <v>7529.87</v>
      </c>
      <c r="F8" s="163">
        <f t="shared" si="0"/>
        <v>39.019999999999996</v>
      </c>
      <c r="G8" s="163">
        <f t="shared" si="0"/>
        <v>5013.4600000000009</v>
      </c>
      <c r="H8" s="163">
        <f t="shared" si="0"/>
        <v>29631204.919259228</v>
      </c>
      <c r="I8" s="163">
        <f t="shared" si="0"/>
        <v>2389.8541300000002</v>
      </c>
    </row>
    <row r="9" spans="1:9" x14ac:dyDescent="0.3">
      <c r="A9" s="35"/>
      <c r="B9" s="35"/>
      <c r="C9" s="35"/>
      <c r="D9" s="35"/>
      <c r="E9" s="35"/>
      <c r="F9" s="35"/>
      <c r="G9" s="35"/>
      <c r="H9" s="35"/>
      <c r="I9" s="35"/>
    </row>
    <row r="10" spans="1:9" x14ac:dyDescent="0.3">
      <c r="A10" s="35" t="s">
        <v>26</v>
      </c>
      <c r="B10" s="267">
        <v>379862</v>
      </c>
      <c r="C10" s="56">
        <v>265343.25124000001</v>
      </c>
      <c r="D10" s="56">
        <v>21810.93044</v>
      </c>
      <c r="E10" s="56">
        <v>105.53</v>
      </c>
      <c r="F10" s="56">
        <v>0</v>
      </c>
      <c r="G10" s="56">
        <v>0.83</v>
      </c>
      <c r="H10" s="56">
        <v>210456.2589181267</v>
      </c>
      <c r="I10" s="56">
        <v>0</v>
      </c>
    </row>
    <row r="11" spans="1:9" x14ac:dyDescent="0.3">
      <c r="A11" s="35" t="s">
        <v>27</v>
      </c>
      <c r="B11" s="267">
        <v>997251</v>
      </c>
      <c r="C11" s="56">
        <v>741210.86629999999</v>
      </c>
      <c r="D11" s="56">
        <v>241210.68813999998</v>
      </c>
      <c r="E11" s="56">
        <v>106.72</v>
      </c>
      <c r="F11" s="56">
        <v>0</v>
      </c>
      <c r="G11" s="56">
        <v>155.78</v>
      </c>
      <c r="H11" s="56">
        <v>551332.09334686981</v>
      </c>
      <c r="I11" s="56">
        <v>0</v>
      </c>
    </row>
    <row r="12" spans="1:9" x14ac:dyDescent="0.3">
      <c r="A12" s="35" t="s">
        <v>28</v>
      </c>
      <c r="B12" s="267">
        <v>207093</v>
      </c>
      <c r="C12" s="56">
        <v>127005.7917</v>
      </c>
      <c r="D12" s="56">
        <v>17322.807290000001</v>
      </c>
      <c r="E12" s="56">
        <v>14.83</v>
      </c>
      <c r="F12" s="56">
        <v>29.07</v>
      </c>
      <c r="G12" s="56">
        <v>4.3899999999999997</v>
      </c>
      <c r="H12" s="56">
        <v>114750.44426453767</v>
      </c>
      <c r="I12" s="56">
        <v>478.62389999999999</v>
      </c>
    </row>
    <row r="13" spans="1:9" x14ac:dyDescent="0.3">
      <c r="A13" s="35" t="s">
        <v>29</v>
      </c>
      <c r="B13" s="267">
        <v>474324</v>
      </c>
      <c r="C13" s="56">
        <v>281191.69133999996</v>
      </c>
      <c r="D13" s="56">
        <v>16593.518359999998</v>
      </c>
      <c r="E13" s="56">
        <v>53.99</v>
      </c>
      <c r="F13" s="56">
        <v>0</v>
      </c>
      <c r="G13" s="56">
        <v>41.96</v>
      </c>
      <c r="H13" s="56">
        <v>262943.41812128416</v>
      </c>
      <c r="I13" s="56">
        <v>0</v>
      </c>
    </row>
    <row r="14" spans="1:9" x14ac:dyDescent="0.3">
      <c r="A14" s="35" t="s">
        <v>30</v>
      </c>
      <c r="B14" s="267">
        <v>705599</v>
      </c>
      <c r="C14" s="56">
        <v>508248.09451999998</v>
      </c>
      <c r="D14" s="56">
        <v>0</v>
      </c>
      <c r="E14" s="56">
        <v>25.26</v>
      </c>
      <c r="F14" s="56">
        <v>0</v>
      </c>
      <c r="G14" s="56">
        <v>0</v>
      </c>
      <c r="H14" s="56">
        <v>386265.46170237666</v>
      </c>
      <c r="I14" s="56">
        <v>0</v>
      </c>
    </row>
    <row r="15" spans="1:9" x14ac:dyDescent="0.3">
      <c r="A15" s="35" t="s">
        <v>31</v>
      </c>
      <c r="B15" s="267">
        <v>253182</v>
      </c>
      <c r="C15" s="56">
        <v>154618.28378999999</v>
      </c>
      <c r="D15" s="56">
        <v>0</v>
      </c>
      <c r="E15" s="56">
        <v>49.77</v>
      </c>
      <c r="F15" s="56">
        <v>0</v>
      </c>
      <c r="G15" s="56">
        <v>0.73</v>
      </c>
      <c r="H15" s="56">
        <v>140256.06294953424</v>
      </c>
      <c r="I15" s="56">
        <v>0</v>
      </c>
    </row>
    <row r="16" spans="1:9" x14ac:dyDescent="0.3">
      <c r="A16" s="35" t="s">
        <v>32</v>
      </c>
      <c r="B16" s="267">
        <v>3470352</v>
      </c>
      <c r="C16" s="56">
        <v>2618502.26431</v>
      </c>
      <c r="D16" s="56">
        <v>866439.83514999994</v>
      </c>
      <c r="E16" s="56">
        <v>92.03</v>
      </c>
      <c r="F16" s="56">
        <v>0</v>
      </c>
      <c r="G16" s="56">
        <v>672.37</v>
      </c>
      <c r="H16" s="56">
        <v>1922542.0442804482</v>
      </c>
      <c r="I16" s="56">
        <v>0</v>
      </c>
    </row>
    <row r="17" spans="1:9" x14ac:dyDescent="0.3">
      <c r="A17" s="35" t="s">
        <v>33</v>
      </c>
      <c r="B17" s="267">
        <v>1204987</v>
      </c>
      <c r="C17" s="56">
        <v>870135.27074000007</v>
      </c>
      <c r="D17" s="56">
        <v>283018.60567999998</v>
      </c>
      <c r="E17" s="56">
        <v>154.19999999999999</v>
      </c>
      <c r="F17" s="56">
        <v>0</v>
      </c>
      <c r="G17" s="56">
        <v>3.98</v>
      </c>
      <c r="H17" s="56">
        <v>663516.29613494861</v>
      </c>
      <c r="I17" s="56">
        <v>0</v>
      </c>
    </row>
    <row r="18" spans="1:9" x14ac:dyDescent="0.3">
      <c r="A18" s="35" t="s">
        <v>34</v>
      </c>
      <c r="B18" s="267">
        <v>2749556</v>
      </c>
      <c r="C18" s="56">
        <v>2114188.78308</v>
      </c>
      <c r="D18" s="56">
        <v>1165245.79721</v>
      </c>
      <c r="E18" s="56">
        <v>4042.65</v>
      </c>
      <c r="F18" s="56">
        <v>9.9499999999999993</v>
      </c>
      <c r="G18" s="56">
        <v>0</v>
      </c>
      <c r="H18" s="56">
        <v>1520342.8614300818</v>
      </c>
      <c r="I18" s="56">
        <v>0</v>
      </c>
    </row>
    <row r="19" spans="1:9" x14ac:dyDescent="0.3">
      <c r="A19" s="35" t="s">
        <v>35</v>
      </c>
      <c r="B19" s="267">
        <v>736363</v>
      </c>
      <c r="C19" s="56">
        <v>554345.30332000006</v>
      </c>
      <c r="D19" s="56">
        <v>0</v>
      </c>
      <c r="E19" s="56">
        <v>42.45</v>
      </c>
      <c r="F19" s="56">
        <v>0</v>
      </c>
      <c r="G19" s="56">
        <v>41.54</v>
      </c>
      <c r="H19" s="56">
        <v>408327.41846670205</v>
      </c>
      <c r="I19" s="56">
        <v>0</v>
      </c>
    </row>
    <row r="20" spans="1:9" x14ac:dyDescent="0.3">
      <c r="A20" s="35" t="s">
        <v>36</v>
      </c>
      <c r="B20" s="267">
        <v>3011165</v>
      </c>
      <c r="C20" s="56">
        <v>2342191.50862</v>
      </c>
      <c r="D20" s="56">
        <v>1735898.5431600001</v>
      </c>
      <c r="E20" s="56">
        <v>432.13</v>
      </c>
      <c r="F20" s="56">
        <v>0</v>
      </c>
      <c r="G20" s="56">
        <v>0</v>
      </c>
      <c r="H20" s="56">
        <v>1668465.2433470788</v>
      </c>
      <c r="I20" s="56">
        <v>427.0301</v>
      </c>
    </row>
    <row r="21" spans="1:9" x14ac:dyDescent="0.3">
      <c r="A21" s="35" t="s">
        <v>37</v>
      </c>
      <c r="B21" s="267">
        <v>2241345</v>
      </c>
      <c r="C21" s="56">
        <v>1654869.4710899999</v>
      </c>
      <c r="D21" s="56">
        <v>264348.21408000001</v>
      </c>
      <c r="E21" s="56">
        <v>149.72</v>
      </c>
      <c r="F21" s="56">
        <v>0</v>
      </c>
      <c r="G21" s="56">
        <v>8.08</v>
      </c>
      <c r="H21" s="56">
        <v>1243141.1291417945</v>
      </c>
      <c r="I21" s="56">
        <v>0</v>
      </c>
    </row>
    <row r="22" spans="1:9" x14ac:dyDescent="0.3">
      <c r="A22" s="35" t="s">
        <v>38</v>
      </c>
      <c r="B22" s="267">
        <v>1666161</v>
      </c>
      <c r="C22" s="56">
        <v>1285033.9271500001</v>
      </c>
      <c r="D22" s="56">
        <v>0</v>
      </c>
      <c r="E22" s="56">
        <v>111.72</v>
      </c>
      <c r="F22" s="56">
        <v>0</v>
      </c>
      <c r="G22" s="56">
        <v>13.84</v>
      </c>
      <c r="H22" s="56">
        <v>924085.95365243801</v>
      </c>
      <c r="I22" s="56">
        <v>0</v>
      </c>
    </row>
    <row r="23" spans="1:9" x14ac:dyDescent="0.3">
      <c r="A23" s="35" t="s">
        <v>39</v>
      </c>
      <c r="B23" s="267">
        <v>3014388</v>
      </c>
      <c r="C23" s="56">
        <v>2368393.6202399996</v>
      </c>
      <c r="D23" s="56">
        <v>885859.33372</v>
      </c>
      <c r="E23" s="56">
        <v>428.22</v>
      </c>
      <c r="F23" s="56">
        <v>0</v>
      </c>
      <c r="G23" s="56">
        <v>301.13</v>
      </c>
      <c r="H23" s="56">
        <v>1671413.9874699798</v>
      </c>
      <c r="I23" s="56">
        <v>0</v>
      </c>
    </row>
    <row r="24" spans="1:9" x14ac:dyDescent="0.3">
      <c r="A24" s="35" t="s">
        <v>40</v>
      </c>
      <c r="B24" s="267">
        <v>7114973</v>
      </c>
      <c r="C24" s="56">
        <v>5504518.8585700002</v>
      </c>
      <c r="D24" s="56">
        <v>3186206.2089200001</v>
      </c>
      <c r="E24" s="56">
        <v>79.099999999999994</v>
      </c>
      <c r="F24" s="56">
        <v>0</v>
      </c>
      <c r="G24" s="56">
        <v>40.06</v>
      </c>
      <c r="H24" s="56">
        <v>3933484.9639676251</v>
      </c>
      <c r="I24" s="56">
        <v>0</v>
      </c>
    </row>
    <row r="25" spans="1:9" x14ac:dyDescent="0.3">
      <c r="A25" s="35" t="s">
        <v>41</v>
      </c>
      <c r="B25" s="267">
        <v>2309934</v>
      </c>
      <c r="C25" s="56">
        <v>1764214.56978</v>
      </c>
      <c r="D25" s="56">
        <v>964518.89432000008</v>
      </c>
      <c r="E25" s="56">
        <v>140.41999999999999</v>
      </c>
      <c r="F25" s="56">
        <v>0</v>
      </c>
      <c r="G25" s="56">
        <v>598.25</v>
      </c>
      <c r="H25" s="56">
        <v>1280829.5119649726</v>
      </c>
      <c r="I25" s="56">
        <v>0</v>
      </c>
    </row>
    <row r="26" spans="1:9" x14ac:dyDescent="0.3">
      <c r="A26" s="35" t="s">
        <v>42</v>
      </c>
      <c r="B26" s="267">
        <v>977729</v>
      </c>
      <c r="C26" s="56">
        <v>744231.63728999998</v>
      </c>
      <c r="D26" s="56">
        <v>315807.44148000004</v>
      </c>
      <c r="E26" s="56">
        <v>24.6</v>
      </c>
      <c r="F26" s="56">
        <v>0</v>
      </c>
      <c r="G26" s="56">
        <v>259.63</v>
      </c>
      <c r="H26" s="56">
        <v>539454.6515611026</v>
      </c>
      <c r="I26" s="56">
        <v>0</v>
      </c>
    </row>
    <row r="27" spans="1:9" x14ac:dyDescent="0.3">
      <c r="A27" s="35" t="s">
        <v>43</v>
      </c>
      <c r="B27" s="267">
        <v>526632</v>
      </c>
      <c r="C27" s="56">
        <v>367887.71285000001</v>
      </c>
      <c r="D27" s="56">
        <v>0</v>
      </c>
      <c r="E27" s="56">
        <v>55.8</v>
      </c>
      <c r="F27" s="56">
        <v>0</v>
      </c>
      <c r="G27" s="56">
        <v>23.01</v>
      </c>
      <c r="H27" s="56">
        <v>284346.66320607177</v>
      </c>
      <c r="I27" s="56">
        <v>0</v>
      </c>
    </row>
    <row r="28" spans="1:9" x14ac:dyDescent="0.3">
      <c r="A28" s="35" t="s">
        <v>44</v>
      </c>
      <c r="B28" s="267">
        <v>1191656</v>
      </c>
      <c r="C28" s="56">
        <v>916855.02642999997</v>
      </c>
      <c r="D28" s="56">
        <v>217917.49593</v>
      </c>
      <c r="E28" s="56">
        <v>172.9</v>
      </c>
      <c r="F28" s="56">
        <v>0</v>
      </c>
      <c r="G28" s="56">
        <v>144.55000000000001</v>
      </c>
      <c r="H28" s="56">
        <v>656208.86517044506</v>
      </c>
      <c r="I28" s="56">
        <v>0</v>
      </c>
    </row>
    <row r="29" spans="1:9" x14ac:dyDescent="0.3">
      <c r="A29" s="35" t="s">
        <v>45</v>
      </c>
      <c r="B29" s="267">
        <v>2637807</v>
      </c>
      <c r="C29" s="56">
        <v>1941493.8412899999</v>
      </c>
      <c r="D29" s="56">
        <v>263927.56776000001</v>
      </c>
      <c r="E29" s="56">
        <v>75.290000000000006</v>
      </c>
      <c r="F29" s="56">
        <v>0</v>
      </c>
      <c r="G29" s="56">
        <v>558.30999999999995</v>
      </c>
      <c r="H29" s="56">
        <v>1460868.2026295036</v>
      </c>
      <c r="I29" s="56">
        <v>0</v>
      </c>
    </row>
    <row r="30" spans="1:9" x14ac:dyDescent="0.3">
      <c r="A30" s="35" t="s">
        <v>46</v>
      </c>
      <c r="B30" s="267">
        <v>3349337</v>
      </c>
      <c r="C30" s="56">
        <v>2579188.05461</v>
      </c>
      <c r="D30" s="56">
        <v>1710181.06494</v>
      </c>
      <c r="E30" s="56">
        <v>218.8</v>
      </c>
      <c r="F30" s="56">
        <v>0</v>
      </c>
      <c r="G30" s="56">
        <v>0</v>
      </c>
      <c r="H30" s="56">
        <v>1857669.2989051538</v>
      </c>
      <c r="I30" s="56">
        <v>0</v>
      </c>
    </row>
    <row r="31" spans="1:9" x14ac:dyDescent="0.3">
      <c r="A31" s="35" t="s">
        <v>47</v>
      </c>
      <c r="B31" s="267">
        <v>881601</v>
      </c>
      <c r="C31" s="56">
        <v>662689.83927999996</v>
      </c>
      <c r="D31" s="56">
        <v>25639.921559999999</v>
      </c>
      <c r="E31" s="56">
        <v>118.27</v>
      </c>
      <c r="F31" s="56">
        <v>0</v>
      </c>
      <c r="G31" s="56">
        <v>368.04</v>
      </c>
      <c r="H31" s="56">
        <v>488925.65979222604</v>
      </c>
      <c r="I31" s="56">
        <v>0</v>
      </c>
    </row>
    <row r="32" spans="1:9" x14ac:dyDescent="0.3">
      <c r="A32" s="35" t="s">
        <v>48</v>
      </c>
      <c r="B32" s="267">
        <v>600393</v>
      </c>
      <c r="C32" s="56">
        <v>449050.31727</v>
      </c>
      <c r="D32" s="56">
        <v>0</v>
      </c>
      <c r="E32" s="56">
        <v>8.4</v>
      </c>
      <c r="F32" s="56">
        <v>0</v>
      </c>
      <c r="G32" s="56">
        <v>0</v>
      </c>
      <c r="H32" s="56">
        <v>331843.27318645542</v>
      </c>
      <c r="I32" s="56">
        <v>8.60947</v>
      </c>
    </row>
    <row r="33" spans="1:9" x14ac:dyDescent="0.3">
      <c r="A33" s="35" t="s">
        <v>49</v>
      </c>
      <c r="B33" s="267">
        <v>1484429</v>
      </c>
      <c r="C33" s="56">
        <v>1137779.2858</v>
      </c>
      <c r="D33" s="56">
        <v>229559.22046000001</v>
      </c>
      <c r="E33" s="56">
        <v>178.73</v>
      </c>
      <c r="F33" s="56">
        <v>0</v>
      </c>
      <c r="G33" s="56">
        <v>0</v>
      </c>
      <c r="H33" s="56">
        <v>822094.85967959568</v>
      </c>
      <c r="I33" s="56">
        <v>1252.83087</v>
      </c>
    </row>
    <row r="34" spans="1:9" x14ac:dyDescent="0.3">
      <c r="A34" s="35" t="s">
        <v>50</v>
      </c>
      <c r="B34" s="267">
        <v>1054648</v>
      </c>
      <c r="C34" s="56">
        <v>807970.56021000003</v>
      </c>
      <c r="D34" s="56">
        <v>0</v>
      </c>
      <c r="E34" s="56">
        <v>107.22</v>
      </c>
      <c r="F34" s="56">
        <v>0</v>
      </c>
      <c r="G34" s="56">
        <v>1052.8900000000001</v>
      </c>
      <c r="H34" s="56">
        <v>583793.75737474987</v>
      </c>
      <c r="I34" s="56">
        <v>98.436229999999995</v>
      </c>
    </row>
    <row r="35" spans="1:9" x14ac:dyDescent="0.3">
      <c r="A35" s="35" t="s">
        <v>51</v>
      </c>
      <c r="B35" s="267">
        <v>868430</v>
      </c>
      <c r="C35" s="56">
        <v>655585.13476000004</v>
      </c>
      <c r="D35" s="56">
        <v>0</v>
      </c>
      <c r="E35" s="56">
        <v>122.83</v>
      </c>
      <c r="F35" s="56">
        <v>0</v>
      </c>
      <c r="G35" s="56">
        <v>228.76</v>
      </c>
      <c r="H35" s="56">
        <v>481340.04020415747</v>
      </c>
      <c r="I35" s="56">
        <v>1.1049599999999999</v>
      </c>
    </row>
    <row r="36" spans="1:9" x14ac:dyDescent="0.3">
      <c r="A36" s="35" t="s">
        <v>52</v>
      </c>
      <c r="B36" s="267">
        <v>1472808</v>
      </c>
      <c r="C36" s="56">
        <v>1110231.36576</v>
      </c>
      <c r="D36" s="56">
        <v>260565.88133999999</v>
      </c>
      <c r="E36" s="56">
        <v>84.58</v>
      </c>
      <c r="F36" s="56">
        <v>0</v>
      </c>
      <c r="G36" s="56">
        <v>0</v>
      </c>
      <c r="H36" s="56">
        <v>817789.75085955462</v>
      </c>
      <c r="I36" s="56">
        <v>119.15511000000001</v>
      </c>
    </row>
    <row r="37" spans="1:9" x14ac:dyDescent="0.3">
      <c r="A37" s="35" t="s">
        <v>53</v>
      </c>
      <c r="B37" s="267">
        <v>1293441</v>
      </c>
      <c r="C37" s="56">
        <v>982936.28799999994</v>
      </c>
      <c r="D37" s="56">
        <v>0</v>
      </c>
      <c r="E37" s="56">
        <v>52.49</v>
      </c>
      <c r="F37" s="56">
        <v>0</v>
      </c>
      <c r="G37" s="56">
        <v>494.75</v>
      </c>
      <c r="H37" s="56">
        <v>715904.06992054451</v>
      </c>
      <c r="I37" s="56">
        <v>0</v>
      </c>
    </row>
    <row r="38" spans="1:9" x14ac:dyDescent="0.3">
      <c r="A38" s="35" t="s">
        <v>54</v>
      </c>
      <c r="B38" s="267">
        <v>786202</v>
      </c>
      <c r="C38" s="56">
        <v>575905.75176999997</v>
      </c>
      <c r="D38" s="56">
        <v>166872.21724</v>
      </c>
      <c r="E38" s="56">
        <v>18.97</v>
      </c>
      <c r="F38" s="56">
        <v>0</v>
      </c>
      <c r="G38" s="56">
        <v>0</v>
      </c>
      <c r="H38" s="56">
        <v>435500.41725315404</v>
      </c>
      <c r="I38" s="56">
        <v>0</v>
      </c>
    </row>
    <row r="39" spans="1:9" x14ac:dyDescent="0.3">
      <c r="A39" s="35" t="s">
        <v>55</v>
      </c>
      <c r="B39" s="267">
        <v>4050186</v>
      </c>
      <c r="C39" s="56">
        <v>3088703.14646</v>
      </c>
      <c r="D39" s="56">
        <v>853734.22823999997</v>
      </c>
      <c r="E39" s="56">
        <v>176.74</v>
      </c>
      <c r="F39" s="56">
        <v>0</v>
      </c>
      <c r="G39" s="56">
        <v>0</v>
      </c>
      <c r="H39" s="56">
        <v>2246002.8697521538</v>
      </c>
      <c r="I39" s="56">
        <v>0</v>
      </c>
    </row>
    <row r="40" spans="1:9" x14ac:dyDescent="0.3">
      <c r="A40" s="35" t="s">
        <v>56</v>
      </c>
      <c r="B40" s="267">
        <v>949958</v>
      </c>
      <c r="C40" s="56">
        <v>713267.47172000003</v>
      </c>
      <c r="D40" s="56">
        <v>0</v>
      </c>
      <c r="E40" s="56">
        <v>21.15</v>
      </c>
      <c r="F40" s="56">
        <v>0</v>
      </c>
      <c r="G40" s="56">
        <v>0</v>
      </c>
      <c r="H40" s="56">
        <v>526241.31011162675</v>
      </c>
      <c r="I40" s="56">
        <v>1.7779500000000001</v>
      </c>
    </row>
    <row r="41" spans="1:9" x14ac:dyDescent="0.3">
      <c r="A41" s="35" t="s">
        <v>57</v>
      </c>
      <c r="B41" s="267">
        <v>868567</v>
      </c>
      <c r="C41" s="56">
        <v>641456.17852999992</v>
      </c>
      <c r="D41" s="56">
        <v>0</v>
      </c>
      <c r="E41" s="56">
        <v>64.36</v>
      </c>
      <c r="F41" s="56">
        <v>0</v>
      </c>
      <c r="G41" s="56">
        <v>0.57999999999999996</v>
      </c>
      <c r="H41" s="56">
        <v>481068.08049393835</v>
      </c>
      <c r="I41" s="56">
        <v>2.2855400000000001</v>
      </c>
    </row>
    <row r="42" spans="1:9" x14ac:dyDescent="0.3">
      <c r="A42" s="90"/>
      <c r="B42" s="90"/>
      <c r="C42" s="90"/>
      <c r="D42" s="90"/>
      <c r="E42" s="90"/>
      <c r="F42" s="90"/>
      <c r="G42" s="90"/>
      <c r="H42" s="90"/>
      <c r="I42" s="90"/>
    </row>
    <row r="43" spans="1:9" x14ac:dyDescent="0.3">
      <c r="A43" s="37" t="s">
        <v>1098</v>
      </c>
    </row>
  </sheetData>
  <hyperlinks>
    <hyperlink ref="I1" location="Inicio!D790" display="Cuadro IV. 43"/>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9">
    <tabColor theme="5"/>
  </sheetPr>
  <dimension ref="A1:Z45"/>
  <sheetViews>
    <sheetView showGridLines="0" zoomScale="80" zoomScaleNormal="80" workbookViewId="0"/>
  </sheetViews>
  <sheetFormatPr baseColWidth="10" defaultColWidth="11.19921875" defaultRowHeight="18" x14ac:dyDescent="0.35"/>
  <cols>
    <col min="1" max="1" width="27.5" style="59" customWidth="1"/>
    <col min="2" max="2" width="12" style="59" customWidth="1"/>
    <col min="3" max="3" width="14.3984375" style="59" bestFit="1" customWidth="1"/>
    <col min="4" max="4" width="12.59765625" style="59" bestFit="1" customWidth="1"/>
    <col min="5" max="5" width="15.09765625" style="59" bestFit="1" customWidth="1"/>
    <col min="6" max="6" width="14.19921875" style="59" bestFit="1" customWidth="1"/>
    <col min="7" max="7" width="9.19921875" style="59" bestFit="1" customWidth="1"/>
    <col min="8" max="8" width="11.69921875" style="59" bestFit="1" customWidth="1"/>
    <col min="9" max="9" width="11.3984375" style="59" bestFit="1" customWidth="1"/>
    <col min="10" max="10" width="12.3984375" style="59" bestFit="1" customWidth="1"/>
    <col min="11" max="11" width="11.5" style="59" bestFit="1" customWidth="1"/>
    <col min="12" max="12" width="12" style="59" bestFit="1" customWidth="1"/>
    <col min="13" max="13" width="13.19921875" style="59" bestFit="1" customWidth="1"/>
    <col min="14" max="14" width="14.5" style="59" bestFit="1" customWidth="1"/>
    <col min="15" max="15" width="18.69921875" style="59" bestFit="1" customWidth="1"/>
    <col min="16" max="16384" width="11.19921875" style="59"/>
  </cols>
  <sheetData>
    <row r="1" spans="1:26" ht="21.75" x14ac:dyDescent="0.4">
      <c r="A1" s="12" t="s">
        <v>1099</v>
      </c>
      <c r="B1" s="2"/>
      <c r="C1" s="2"/>
      <c r="D1" s="2"/>
      <c r="E1" s="2"/>
      <c r="F1" s="2"/>
      <c r="G1" s="2"/>
      <c r="H1" s="2"/>
      <c r="I1" s="2"/>
      <c r="J1" s="2"/>
      <c r="K1" s="2"/>
      <c r="L1" s="2"/>
      <c r="M1" s="2"/>
      <c r="N1" s="2"/>
      <c r="O1" s="60" t="s">
        <v>732</v>
      </c>
    </row>
    <row r="2" spans="1:26" ht="21.75" x14ac:dyDescent="0.4">
      <c r="A2" s="12" t="s">
        <v>1101</v>
      </c>
      <c r="B2" s="2"/>
      <c r="C2" s="2"/>
      <c r="D2" s="2"/>
      <c r="E2" s="2"/>
      <c r="F2" s="2"/>
      <c r="G2" s="2"/>
      <c r="H2" s="2"/>
      <c r="I2" s="2"/>
      <c r="J2" s="2"/>
      <c r="K2" s="2"/>
      <c r="L2" s="2"/>
      <c r="M2" s="2"/>
      <c r="N2" s="2"/>
      <c r="O2" s="2"/>
    </row>
    <row r="3" spans="1:26" s="2" customFormat="1" ht="21.75" x14ac:dyDescent="0.4">
      <c r="A3" s="12" t="s">
        <v>0</v>
      </c>
    </row>
    <row r="4" spans="1:26" s="2" customFormat="1" ht="15" x14ac:dyDescent="0.3"/>
    <row r="5" spans="1:26" s="2" customFormat="1" ht="15" x14ac:dyDescent="0.3"/>
    <row r="6" spans="1:26" s="2" customFormat="1" ht="60" x14ac:dyDescent="0.3">
      <c r="A6" s="222" t="s">
        <v>17</v>
      </c>
      <c r="B6" s="222" t="s">
        <v>58</v>
      </c>
      <c r="C6" s="222" t="s">
        <v>59</v>
      </c>
      <c r="D6" s="222" t="s">
        <v>739</v>
      </c>
      <c r="E6" s="222" t="s">
        <v>60</v>
      </c>
      <c r="F6" s="222" t="s">
        <v>61</v>
      </c>
      <c r="G6" s="222" t="s">
        <v>740</v>
      </c>
      <c r="H6" s="222" t="s">
        <v>62</v>
      </c>
      <c r="I6" s="222" t="s">
        <v>741</v>
      </c>
      <c r="J6" s="222" t="s">
        <v>63</v>
      </c>
      <c r="K6" s="222" t="s">
        <v>64</v>
      </c>
      <c r="L6" s="222" t="s">
        <v>65</v>
      </c>
      <c r="M6" s="222" t="s">
        <v>66</v>
      </c>
      <c r="N6" s="222" t="s">
        <v>67</v>
      </c>
      <c r="O6" s="222" t="s">
        <v>68</v>
      </c>
    </row>
    <row r="7" spans="1:26" s="2" customFormat="1" ht="15" x14ac:dyDescent="0.3"/>
    <row r="8" spans="1:26" s="2" customFormat="1" ht="15" x14ac:dyDescent="0.3">
      <c r="A8" s="162" t="s">
        <v>25</v>
      </c>
      <c r="B8" s="255">
        <f>SUM(B10:B41)</f>
        <v>0</v>
      </c>
      <c r="C8" s="255">
        <f t="shared" ref="C8:G8" si="0">SUM(C10:C41)</f>
        <v>20827038.080000006</v>
      </c>
      <c r="D8" s="255">
        <f t="shared" si="0"/>
        <v>60969.98000000001</v>
      </c>
      <c r="E8" s="255">
        <f t="shared" si="0"/>
        <v>1924389.9</v>
      </c>
      <c r="F8" s="255">
        <f t="shared" si="0"/>
        <v>14254314.400000002</v>
      </c>
      <c r="G8" s="255">
        <f t="shared" si="0"/>
        <v>0</v>
      </c>
      <c r="H8" s="255">
        <f>SUM(H10:H41)</f>
        <v>143768.69</v>
      </c>
      <c r="I8" s="255">
        <f t="shared" ref="I8:O8" si="1">SUM(I10:I41)</f>
        <v>27793</v>
      </c>
      <c r="J8" s="255">
        <f t="shared" si="1"/>
        <v>2048822.11</v>
      </c>
      <c r="K8" s="255">
        <f t="shared" si="1"/>
        <v>819794.52</v>
      </c>
      <c r="L8" s="255">
        <f t="shared" si="1"/>
        <v>3811612.5300000007</v>
      </c>
      <c r="M8" s="255">
        <f t="shared" si="1"/>
        <v>10153737.609999999</v>
      </c>
      <c r="N8" s="255">
        <f>SUM(N10:N41)</f>
        <v>54072240.820000008</v>
      </c>
      <c r="O8" s="255">
        <f t="shared" si="1"/>
        <v>149680.79999999996</v>
      </c>
    </row>
    <row r="9" spans="1:26" s="2" customFormat="1" ht="15" x14ac:dyDescent="0.3">
      <c r="A9" s="35"/>
      <c r="B9" s="35"/>
      <c r="C9" s="35"/>
      <c r="D9" s="35"/>
      <c r="E9" s="35"/>
      <c r="F9" s="35"/>
      <c r="G9" s="35"/>
      <c r="H9" s="35"/>
      <c r="I9" s="35"/>
      <c r="J9" s="35"/>
      <c r="K9" s="35"/>
      <c r="L9" s="35"/>
      <c r="M9" s="35"/>
      <c r="N9" s="35"/>
      <c r="O9" s="35"/>
    </row>
    <row r="10" spans="1:26" s="2" customFormat="1" ht="15" x14ac:dyDescent="0.3">
      <c r="A10" s="35" t="s">
        <v>26</v>
      </c>
      <c r="B10" s="56"/>
      <c r="C10" s="56">
        <v>106237.98</v>
      </c>
      <c r="D10" s="56">
        <v>0</v>
      </c>
      <c r="E10" s="56">
        <v>19141.88</v>
      </c>
      <c r="F10" s="56">
        <v>75722.55</v>
      </c>
      <c r="G10" s="56">
        <v>0</v>
      </c>
      <c r="H10" s="56">
        <v>718.51</v>
      </c>
      <c r="I10" s="56">
        <v>0</v>
      </c>
      <c r="J10" s="56">
        <v>8181.63</v>
      </c>
      <c r="K10" s="56">
        <v>9434.2800000000007</v>
      </c>
      <c r="L10" s="56">
        <v>2645.21</v>
      </c>
      <c r="M10" s="56">
        <v>59741.48</v>
      </c>
      <c r="N10" s="56">
        <f>SUM(C10:M10)</f>
        <v>281823.52</v>
      </c>
      <c r="O10" s="56">
        <v>5330.67</v>
      </c>
      <c r="P10" s="16"/>
      <c r="Q10" s="16"/>
      <c r="R10" s="16"/>
      <c r="S10" s="16"/>
      <c r="T10" s="16"/>
      <c r="U10" s="16"/>
      <c r="V10" s="16"/>
      <c r="W10" s="16"/>
      <c r="X10" s="16"/>
      <c r="Y10" s="16"/>
      <c r="Z10" s="16"/>
    </row>
    <row r="11" spans="1:26" s="2" customFormat="1" ht="15" x14ac:dyDescent="0.3">
      <c r="A11" s="35" t="s">
        <v>27</v>
      </c>
      <c r="B11" s="56"/>
      <c r="C11" s="56">
        <v>399387.21</v>
      </c>
      <c r="D11" s="56">
        <v>0</v>
      </c>
      <c r="E11" s="56">
        <v>22027.55</v>
      </c>
      <c r="F11" s="56">
        <v>287332.53000000003</v>
      </c>
      <c r="G11" s="56">
        <v>0</v>
      </c>
      <c r="H11" s="56">
        <v>2092.4499999999998</v>
      </c>
      <c r="I11" s="56">
        <v>0</v>
      </c>
      <c r="J11" s="56">
        <v>40266.29</v>
      </c>
      <c r="K11" s="56">
        <v>15777.87</v>
      </c>
      <c r="L11" s="56">
        <v>135479.54</v>
      </c>
      <c r="M11" s="56">
        <v>61143.1</v>
      </c>
      <c r="N11" s="56">
        <f t="shared" ref="N11:N17" si="2">SUM(C11:M11)</f>
        <v>963506.54</v>
      </c>
      <c r="O11" s="56">
        <v>18915.02</v>
      </c>
      <c r="P11" s="16"/>
      <c r="Q11" s="16"/>
      <c r="R11" s="16"/>
      <c r="S11" s="16"/>
      <c r="T11" s="16"/>
      <c r="U11" s="16"/>
      <c r="V11" s="16"/>
      <c r="W11" s="16"/>
      <c r="X11" s="16"/>
      <c r="Y11" s="16"/>
      <c r="Z11" s="16"/>
    </row>
    <row r="12" spans="1:26" s="2" customFormat="1" ht="15" x14ac:dyDescent="0.3">
      <c r="A12" s="35" t="s">
        <v>28</v>
      </c>
      <c r="B12" s="56"/>
      <c r="C12" s="56">
        <v>40769.4</v>
      </c>
      <c r="D12" s="56">
        <v>0</v>
      </c>
      <c r="E12" s="56">
        <v>62.97</v>
      </c>
      <c r="F12" s="56">
        <v>42156.65</v>
      </c>
      <c r="G12" s="56">
        <v>0</v>
      </c>
      <c r="H12" s="56">
        <v>1488.03</v>
      </c>
      <c r="I12" s="56">
        <v>0</v>
      </c>
      <c r="J12" s="56">
        <v>1992.05</v>
      </c>
      <c r="K12" s="56">
        <v>7109.26</v>
      </c>
      <c r="L12" s="56">
        <v>1084.92</v>
      </c>
      <c r="M12" s="56">
        <v>49665.32</v>
      </c>
      <c r="N12" s="56">
        <f t="shared" si="2"/>
        <v>144328.6</v>
      </c>
      <c r="O12" s="56">
        <v>0</v>
      </c>
      <c r="P12" s="16"/>
      <c r="Q12" s="16"/>
      <c r="R12" s="16"/>
      <c r="S12" s="16"/>
      <c r="T12" s="16"/>
      <c r="U12" s="16"/>
      <c r="V12" s="16"/>
      <c r="W12" s="16"/>
      <c r="X12" s="16"/>
      <c r="Y12" s="16"/>
      <c r="Z12" s="16"/>
    </row>
    <row r="13" spans="1:26" s="2" customFormat="1" ht="15" x14ac:dyDescent="0.3">
      <c r="A13" s="35" t="s">
        <v>29</v>
      </c>
      <c r="B13" s="56"/>
      <c r="C13" s="56">
        <v>109876.04</v>
      </c>
      <c r="D13" s="56">
        <v>0</v>
      </c>
      <c r="E13" s="56">
        <v>1737.95</v>
      </c>
      <c r="F13" s="56">
        <v>96489.74</v>
      </c>
      <c r="G13" s="56">
        <v>0</v>
      </c>
      <c r="H13" s="56">
        <v>4648.1400000000003</v>
      </c>
      <c r="I13" s="56">
        <v>0</v>
      </c>
      <c r="J13" s="56">
        <v>9791.06</v>
      </c>
      <c r="K13" s="56">
        <v>10373.43</v>
      </c>
      <c r="L13" s="56">
        <v>17518.849999999999</v>
      </c>
      <c r="M13" s="56">
        <v>47350</v>
      </c>
      <c r="N13" s="56">
        <f t="shared" si="2"/>
        <v>297785.20999999996</v>
      </c>
      <c r="O13" s="56">
        <v>0</v>
      </c>
      <c r="P13" s="16"/>
      <c r="Q13" s="16"/>
      <c r="R13" s="16"/>
      <c r="S13" s="16"/>
      <c r="T13" s="16"/>
      <c r="U13" s="16"/>
      <c r="V13" s="16"/>
      <c r="W13" s="16"/>
      <c r="X13" s="16"/>
      <c r="Y13" s="16"/>
      <c r="Z13" s="16"/>
    </row>
    <row r="14" spans="1:26" s="2" customFormat="1" ht="15" x14ac:dyDescent="0.3">
      <c r="A14" s="35" t="s">
        <v>30</v>
      </c>
      <c r="B14" s="56"/>
      <c r="C14" s="56">
        <v>180712.73</v>
      </c>
      <c r="D14" s="56">
        <v>0</v>
      </c>
      <c r="E14" s="56">
        <v>1324.63</v>
      </c>
      <c r="F14" s="56">
        <v>153490.92000000001</v>
      </c>
      <c r="G14" s="56">
        <v>0</v>
      </c>
      <c r="H14" s="56">
        <v>2566.17</v>
      </c>
      <c r="I14" s="56">
        <v>0</v>
      </c>
      <c r="J14" s="56">
        <v>17570.87</v>
      </c>
      <c r="K14" s="56">
        <v>14223.54</v>
      </c>
      <c r="L14" s="56">
        <v>56506.8</v>
      </c>
      <c r="M14" s="56">
        <v>81852.429999999993</v>
      </c>
      <c r="N14" s="56">
        <f t="shared" si="2"/>
        <v>508248.08999999997</v>
      </c>
      <c r="O14" s="56">
        <v>0</v>
      </c>
      <c r="P14" s="16"/>
      <c r="Q14" s="16"/>
      <c r="R14" s="16"/>
      <c r="S14" s="16"/>
      <c r="T14" s="16"/>
      <c r="U14" s="16"/>
      <c r="V14" s="16"/>
      <c r="W14" s="16"/>
      <c r="X14" s="16"/>
      <c r="Y14" s="16"/>
      <c r="Z14" s="16"/>
    </row>
    <row r="15" spans="1:26" s="2" customFormat="1" ht="15" x14ac:dyDescent="0.3">
      <c r="A15" s="35" t="s">
        <v>31</v>
      </c>
      <c r="B15" s="56"/>
      <c r="C15" s="56">
        <v>59776.69</v>
      </c>
      <c r="D15" s="56">
        <v>0</v>
      </c>
      <c r="E15" s="56">
        <v>5385.64</v>
      </c>
      <c r="F15" s="56">
        <v>38094.22</v>
      </c>
      <c r="G15" s="56">
        <v>0</v>
      </c>
      <c r="H15" s="56">
        <v>1039.5999999999999</v>
      </c>
      <c r="I15" s="56">
        <v>0</v>
      </c>
      <c r="J15" s="56">
        <v>1615.88</v>
      </c>
      <c r="K15" s="56">
        <v>4889.57</v>
      </c>
      <c r="L15" s="56">
        <v>824.37</v>
      </c>
      <c r="M15" s="56">
        <v>41136.03</v>
      </c>
      <c r="N15" s="56">
        <f t="shared" si="2"/>
        <v>152762</v>
      </c>
      <c r="O15" s="56">
        <v>1856.27</v>
      </c>
      <c r="P15" s="16"/>
      <c r="Q15" s="16"/>
      <c r="R15" s="16"/>
      <c r="S15" s="16"/>
      <c r="T15" s="16"/>
      <c r="U15" s="16"/>
      <c r="V15" s="16"/>
      <c r="W15" s="16"/>
      <c r="X15" s="16"/>
      <c r="Y15" s="16"/>
      <c r="Z15" s="16"/>
    </row>
    <row r="16" spans="1:26" s="2" customFormat="1" ht="15" x14ac:dyDescent="0.3">
      <c r="A16" s="35" t="s">
        <v>32</v>
      </c>
      <c r="B16" s="56"/>
      <c r="C16" s="56">
        <v>1378408.25</v>
      </c>
      <c r="D16" s="56">
        <v>0</v>
      </c>
      <c r="E16" s="56">
        <v>128525.36</v>
      </c>
      <c r="F16" s="56">
        <v>1072660.02</v>
      </c>
      <c r="G16" s="56">
        <v>0</v>
      </c>
      <c r="H16" s="56">
        <v>21212.7</v>
      </c>
      <c r="I16" s="56">
        <v>0</v>
      </c>
      <c r="J16" s="56">
        <v>159089.46</v>
      </c>
      <c r="K16" s="56">
        <v>46735.34</v>
      </c>
      <c r="L16" s="56">
        <v>131879.51</v>
      </c>
      <c r="M16" s="56">
        <v>546216.79</v>
      </c>
      <c r="N16" s="56">
        <f t="shared" si="2"/>
        <v>3484727.4299999997</v>
      </c>
      <c r="O16" s="56">
        <v>214.67</v>
      </c>
      <c r="P16" s="16"/>
      <c r="Q16" s="16"/>
      <c r="R16" s="16"/>
      <c r="S16" s="16"/>
      <c r="T16" s="16"/>
      <c r="U16" s="16"/>
      <c r="V16" s="16"/>
      <c r="W16" s="16"/>
      <c r="X16" s="16"/>
      <c r="Y16" s="16"/>
      <c r="Z16" s="16"/>
    </row>
    <row r="17" spans="1:26" s="2" customFormat="1" ht="15" x14ac:dyDescent="0.3">
      <c r="A17" s="35" t="s">
        <v>33</v>
      </c>
      <c r="B17" s="56"/>
      <c r="C17" s="56">
        <v>466738.43</v>
      </c>
      <c r="D17" s="56">
        <v>0</v>
      </c>
      <c r="E17" s="56">
        <v>70458.02</v>
      </c>
      <c r="F17" s="56">
        <v>314567.75</v>
      </c>
      <c r="G17" s="56">
        <v>0</v>
      </c>
      <c r="H17" s="56">
        <v>6605.07</v>
      </c>
      <c r="I17" s="56">
        <v>0</v>
      </c>
      <c r="J17" s="56">
        <v>45441.93</v>
      </c>
      <c r="K17" s="56">
        <v>20020.849999999999</v>
      </c>
      <c r="L17" s="56">
        <v>44607.97</v>
      </c>
      <c r="M17" s="56">
        <v>184713.86</v>
      </c>
      <c r="N17" s="56">
        <f t="shared" si="2"/>
        <v>1153153.8799999999</v>
      </c>
      <c r="O17" s="56">
        <v>0</v>
      </c>
      <c r="P17" s="16"/>
      <c r="Q17" s="16"/>
      <c r="R17" s="16"/>
      <c r="S17" s="16"/>
      <c r="T17" s="16"/>
      <c r="U17" s="16"/>
      <c r="V17" s="16"/>
      <c r="W17" s="16"/>
      <c r="X17" s="16"/>
      <c r="Y17" s="16"/>
      <c r="Z17" s="16"/>
    </row>
    <row r="18" spans="1:26" s="2" customFormat="1" ht="15" x14ac:dyDescent="0.3">
      <c r="A18" s="35" t="s">
        <v>34</v>
      </c>
      <c r="B18" s="56"/>
      <c r="C18" s="56">
        <v>1271438.3700000001</v>
      </c>
      <c r="D18" s="56">
        <v>0</v>
      </c>
      <c r="E18" s="56">
        <v>40291.519999999997</v>
      </c>
      <c r="F18" s="56">
        <v>815524.16</v>
      </c>
      <c r="G18" s="56">
        <v>0</v>
      </c>
      <c r="H18" s="56">
        <v>0</v>
      </c>
      <c r="I18" s="56">
        <v>0</v>
      </c>
      <c r="J18" s="56">
        <v>104873.28</v>
      </c>
      <c r="K18" s="56">
        <v>28939.26</v>
      </c>
      <c r="L18" s="56">
        <v>121595.79</v>
      </c>
      <c r="M18" s="56">
        <v>862851.53</v>
      </c>
      <c r="N18" s="56">
        <f t="shared" ref="N18:N41" si="3">SUM(C18:M18)</f>
        <v>3245513.91</v>
      </c>
      <c r="O18" s="56">
        <v>33920.67</v>
      </c>
      <c r="P18" s="16"/>
      <c r="Q18" s="16"/>
      <c r="R18" s="16"/>
      <c r="S18" s="16"/>
      <c r="T18" s="16"/>
      <c r="U18" s="16"/>
      <c r="V18" s="16"/>
      <c r="W18" s="16"/>
      <c r="X18" s="16"/>
      <c r="Y18" s="16"/>
      <c r="Z18" s="16"/>
    </row>
    <row r="19" spans="1:26" s="2" customFormat="1" ht="15" x14ac:dyDescent="0.3">
      <c r="A19" s="35" t="s">
        <v>35</v>
      </c>
      <c r="B19" s="56"/>
      <c r="C19" s="56">
        <v>245974.81</v>
      </c>
      <c r="D19" s="56">
        <v>0</v>
      </c>
      <c r="E19" s="56">
        <v>2130.04</v>
      </c>
      <c r="F19" s="56">
        <v>185219.26</v>
      </c>
      <c r="G19" s="56">
        <v>0</v>
      </c>
      <c r="H19" s="56">
        <v>6459.26</v>
      </c>
      <c r="I19" s="56">
        <v>0</v>
      </c>
      <c r="J19" s="56">
        <v>23775.26</v>
      </c>
      <c r="K19" s="56">
        <v>13701.14</v>
      </c>
      <c r="L19" s="56">
        <v>17704.54</v>
      </c>
      <c r="M19" s="56">
        <v>59380.99</v>
      </c>
      <c r="N19" s="56">
        <f>SUM(C19:M19)</f>
        <v>554345.30000000005</v>
      </c>
      <c r="O19" s="56">
        <v>0</v>
      </c>
      <c r="P19" s="16"/>
      <c r="Q19" s="16"/>
      <c r="R19" s="16"/>
      <c r="S19" s="16"/>
      <c r="T19" s="16"/>
      <c r="U19" s="16"/>
      <c r="V19" s="16"/>
      <c r="W19" s="16"/>
      <c r="X19" s="16"/>
      <c r="Y19" s="16"/>
      <c r="Z19" s="16"/>
    </row>
    <row r="20" spans="1:26" s="2" customFormat="1" ht="15" x14ac:dyDescent="0.3">
      <c r="A20" s="35" t="s">
        <v>36</v>
      </c>
      <c r="B20" s="56"/>
      <c r="C20" s="56">
        <v>1797979.92</v>
      </c>
      <c r="D20" s="56">
        <v>0</v>
      </c>
      <c r="E20" s="56">
        <v>7160.53</v>
      </c>
      <c r="F20" s="56">
        <v>971626.84</v>
      </c>
      <c r="G20" s="56">
        <v>0</v>
      </c>
      <c r="H20" s="56">
        <v>1253.75</v>
      </c>
      <c r="I20" s="56">
        <v>0</v>
      </c>
      <c r="J20" s="56">
        <v>162574.63</v>
      </c>
      <c r="K20" s="56">
        <v>63945.31</v>
      </c>
      <c r="L20" s="56">
        <v>223559.99</v>
      </c>
      <c r="M20" s="56">
        <v>840503.86</v>
      </c>
      <c r="N20" s="56">
        <f t="shared" si="3"/>
        <v>4068604.8299999996</v>
      </c>
      <c r="O20" s="56">
        <v>9485.2199999999993</v>
      </c>
      <c r="P20" s="16"/>
      <c r="Q20" s="16"/>
      <c r="R20" s="16"/>
      <c r="S20" s="16"/>
      <c r="T20" s="16"/>
      <c r="U20" s="16"/>
      <c r="V20" s="16"/>
      <c r="W20" s="16"/>
      <c r="X20" s="16"/>
      <c r="Y20" s="16"/>
      <c r="Z20" s="16"/>
    </row>
    <row r="21" spans="1:26" s="2" customFormat="1" ht="15" x14ac:dyDescent="0.3">
      <c r="A21" s="35" t="s">
        <v>37</v>
      </c>
      <c r="B21" s="56"/>
      <c r="C21" s="56">
        <v>631028.12</v>
      </c>
      <c r="D21" s="56">
        <v>0</v>
      </c>
      <c r="E21" s="56">
        <v>76436.479999999996</v>
      </c>
      <c r="F21" s="56">
        <v>571105.35</v>
      </c>
      <c r="G21" s="56">
        <v>0</v>
      </c>
      <c r="H21" s="56">
        <v>15275.15</v>
      </c>
      <c r="I21" s="56">
        <v>0</v>
      </c>
      <c r="J21" s="56">
        <v>84522.53</v>
      </c>
      <c r="K21" s="56">
        <v>22532.34</v>
      </c>
      <c r="L21" s="56">
        <v>294553.25</v>
      </c>
      <c r="M21" s="56">
        <v>223764.46</v>
      </c>
      <c r="N21" s="56">
        <f t="shared" si="3"/>
        <v>1919217.68</v>
      </c>
      <c r="O21" s="56">
        <v>0</v>
      </c>
      <c r="P21" s="16"/>
      <c r="Q21" s="16"/>
      <c r="R21" s="16"/>
      <c r="S21" s="16"/>
      <c r="T21" s="16"/>
      <c r="U21" s="16"/>
      <c r="V21" s="16"/>
      <c r="W21" s="16"/>
      <c r="X21" s="16"/>
      <c r="Y21" s="16"/>
      <c r="Z21" s="16"/>
    </row>
    <row r="22" spans="1:26" s="2" customFormat="1" ht="15" x14ac:dyDescent="0.3">
      <c r="A22" s="35" t="s">
        <v>38</v>
      </c>
      <c r="B22" s="56"/>
      <c r="C22" s="56">
        <v>443249.1</v>
      </c>
      <c r="D22" s="56">
        <v>0</v>
      </c>
      <c r="E22" s="56">
        <v>8232.0300000000007</v>
      </c>
      <c r="F22" s="56">
        <v>335131.25</v>
      </c>
      <c r="G22" s="56">
        <v>0</v>
      </c>
      <c r="H22" s="56">
        <v>9141.2900000000009</v>
      </c>
      <c r="I22" s="56">
        <v>0</v>
      </c>
      <c r="J22" s="56">
        <v>55313.279999999999</v>
      </c>
      <c r="K22" s="56">
        <v>29582.59</v>
      </c>
      <c r="L22" s="56">
        <v>363880.55</v>
      </c>
      <c r="M22" s="56">
        <v>36249.39</v>
      </c>
      <c r="N22" s="56">
        <f t="shared" si="3"/>
        <v>1280779.48</v>
      </c>
      <c r="O22" s="56">
        <v>4254.45</v>
      </c>
      <c r="P22" s="16"/>
      <c r="Q22" s="16"/>
      <c r="R22" s="16"/>
      <c r="S22" s="16"/>
      <c r="T22" s="16"/>
      <c r="U22" s="16"/>
      <c r="V22" s="16"/>
      <c r="W22" s="16"/>
      <c r="X22" s="16"/>
      <c r="Y22" s="16"/>
      <c r="Z22" s="16"/>
    </row>
    <row r="23" spans="1:26" s="2" customFormat="1" ht="15" x14ac:dyDescent="0.3">
      <c r="A23" s="35" t="s">
        <v>39</v>
      </c>
      <c r="B23" s="56"/>
      <c r="C23" s="56">
        <v>1321430.3899999999</v>
      </c>
      <c r="D23" s="56">
        <v>0</v>
      </c>
      <c r="E23" s="56">
        <v>196355.19</v>
      </c>
      <c r="F23" s="56">
        <v>486688.57</v>
      </c>
      <c r="G23" s="56">
        <v>0</v>
      </c>
      <c r="H23" s="56">
        <v>742.4</v>
      </c>
      <c r="I23" s="56">
        <v>0</v>
      </c>
      <c r="J23" s="56">
        <v>34440.699999999997</v>
      </c>
      <c r="K23" s="56">
        <v>92331.24</v>
      </c>
      <c r="L23" s="56">
        <v>731526.71</v>
      </c>
      <c r="M23" s="56">
        <v>379854.39</v>
      </c>
      <c r="N23" s="56">
        <f t="shared" si="3"/>
        <v>3243369.59</v>
      </c>
      <c r="O23" s="56">
        <v>10883.37</v>
      </c>
      <c r="P23" s="16"/>
      <c r="Q23" s="16"/>
      <c r="R23" s="16"/>
      <c r="S23" s="16"/>
      <c r="T23" s="16"/>
      <c r="U23" s="16"/>
      <c r="V23" s="16"/>
      <c r="W23" s="16"/>
      <c r="X23" s="16"/>
      <c r="Y23" s="16"/>
      <c r="Z23" s="16"/>
    </row>
    <row r="24" spans="1:26" s="2" customFormat="1" ht="15" x14ac:dyDescent="0.3">
      <c r="A24" s="35" t="s">
        <v>40</v>
      </c>
      <c r="B24" s="56"/>
      <c r="C24" s="56">
        <v>2981086.41</v>
      </c>
      <c r="D24" s="56">
        <v>0</v>
      </c>
      <c r="E24" s="56">
        <v>420014.76</v>
      </c>
      <c r="F24" s="56">
        <v>2607217.52</v>
      </c>
      <c r="G24" s="56">
        <v>0</v>
      </c>
      <c r="H24" s="56">
        <v>3807.28</v>
      </c>
      <c r="I24" s="56">
        <v>7899</v>
      </c>
      <c r="J24" s="56">
        <v>429379.13</v>
      </c>
      <c r="K24" s="56">
        <v>33184.449999999997</v>
      </c>
      <c r="L24" s="56">
        <v>303811.78000000003</v>
      </c>
      <c r="M24" s="56">
        <v>1904324.74</v>
      </c>
      <c r="N24" s="56">
        <f t="shared" si="3"/>
        <v>8690725.0700000003</v>
      </c>
      <c r="O24" s="56">
        <v>0</v>
      </c>
      <c r="P24" s="16"/>
      <c r="Q24" s="16"/>
      <c r="R24" s="16"/>
      <c r="S24" s="16"/>
      <c r="T24" s="16"/>
      <c r="U24" s="16"/>
      <c r="V24" s="16"/>
      <c r="W24" s="16"/>
      <c r="X24" s="16"/>
      <c r="Y24" s="16"/>
      <c r="Z24" s="16"/>
    </row>
    <row r="25" spans="1:26" s="2" customFormat="1" ht="15" x14ac:dyDescent="0.3">
      <c r="A25" s="35" t="s">
        <v>41</v>
      </c>
      <c r="B25" s="56"/>
      <c r="C25" s="56">
        <v>1175515.99</v>
      </c>
      <c r="D25" s="56">
        <v>33145.94</v>
      </c>
      <c r="E25" s="56">
        <v>82543.64</v>
      </c>
      <c r="F25" s="56">
        <v>316161.99</v>
      </c>
      <c r="G25" s="56">
        <v>0</v>
      </c>
      <c r="H25" s="56">
        <v>3026.1</v>
      </c>
      <c r="I25" s="56">
        <v>0</v>
      </c>
      <c r="J25" s="56">
        <v>85009.1</v>
      </c>
      <c r="K25" s="56">
        <v>22139.82</v>
      </c>
      <c r="L25" s="56">
        <v>16131.06</v>
      </c>
      <c r="M25" s="56">
        <v>994749.18</v>
      </c>
      <c r="N25" s="56">
        <f t="shared" si="3"/>
        <v>2728422.8200000003</v>
      </c>
      <c r="O25" s="56">
        <v>310.64</v>
      </c>
      <c r="P25" s="16"/>
      <c r="Q25" s="16"/>
      <c r="R25" s="16"/>
      <c r="S25" s="16"/>
      <c r="T25" s="16"/>
      <c r="U25" s="16"/>
      <c r="V25" s="16"/>
      <c r="W25" s="16"/>
      <c r="X25" s="16"/>
      <c r="Y25" s="16"/>
      <c r="Z25" s="16"/>
    </row>
    <row r="26" spans="1:26" s="2" customFormat="1" ht="15" x14ac:dyDescent="0.3">
      <c r="A26" s="35" t="s">
        <v>42</v>
      </c>
      <c r="B26" s="56"/>
      <c r="C26" s="56">
        <v>402197.2</v>
      </c>
      <c r="D26" s="56">
        <v>0</v>
      </c>
      <c r="E26" s="56">
        <v>73530.31</v>
      </c>
      <c r="F26" s="56">
        <v>316146.96999999997</v>
      </c>
      <c r="G26" s="56">
        <v>0</v>
      </c>
      <c r="H26" s="56">
        <v>2560.6999999999998</v>
      </c>
      <c r="I26" s="56">
        <v>0</v>
      </c>
      <c r="J26" s="56">
        <v>42626.2</v>
      </c>
      <c r="K26" s="56">
        <v>21113.35</v>
      </c>
      <c r="L26" s="56">
        <v>69518.820000000007</v>
      </c>
      <c r="M26" s="56">
        <v>132274.16</v>
      </c>
      <c r="N26" s="56">
        <f t="shared" si="3"/>
        <v>1059967.7099999997</v>
      </c>
      <c r="O26" s="56">
        <v>71.36</v>
      </c>
      <c r="P26" s="16"/>
      <c r="Q26" s="16"/>
      <c r="R26" s="16"/>
      <c r="S26" s="16"/>
      <c r="T26" s="16"/>
      <c r="U26" s="16"/>
      <c r="V26" s="16"/>
      <c r="W26" s="16"/>
      <c r="X26" s="16"/>
      <c r="Y26" s="16"/>
      <c r="Z26" s="16"/>
    </row>
    <row r="27" spans="1:26" s="2" customFormat="1" ht="15" x14ac:dyDescent="0.3">
      <c r="A27" s="35" t="s">
        <v>43</v>
      </c>
      <c r="B27" s="56"/>
      <c r="C27" s="56">
        <v>142535.9</v>
      </c>
      <c r="D27" s="56">
        <v>0</v>
      </c>
      <c r="E27" s="56">
        <v>14361.54</v>
      </c>
      <c r="F27" s="56">
        <v>106757.84</v>
      </c>
      <c r="G27" s="56">
        <v>0</v>
      </c>
      <c r="H27" s="56">
        <v>4928.01</v>
      </c>
      <c r="I27" s="56">
        <v>0</v>
      </c>
      <c r="J27" s="56">
        <v>3956.21</v>
      </c>
      <c r="K27" s="56">
        <v>17859.28</v>
      </c>
      <c r="L27" s="56">
        <v>50021.11</v>
      </c>
      <c r="M27" s="56">
        <v>25403.79</v>
      </c>
      <c r="N27" s="56">
        <f t="shared" si="3"/>
        <v>365823.68</v>
      </c>
      <c r="O27" s="56">
        <v>2064.04</v>
      </c>
      <c r="P27" s="16"/>
      <c r="Q27" s="16"/>
      <c r="R27" s="16"/>
      <c r="S27" s="16"/>
      <c r="T27" s="16"/>
      <c r="U27" s="16"/>
      <c r="V27" s="16"/>
      <c r="W27" s="16"/>
      <c r="X27" s="16"/>
      <c r="Y27" s="16"/>
      <c r="Z27" s="16"/>
    </row>
    <row r="28" spans="1:26" s="2" customFormat="1" ht="15" x14ac:dyDescent="0.3">
      <c r="A28" s="35" t="s">
        <v>44</v>
      </c>
      <c r="B28" s="56"/>
      <c r="C28" s="56">
        <v>428319.83</v>
      </c>
      <c r="D28" s="56">
        <v>0</v>
      </c>
      <c r="E28" s="56">
        <v>96621.6</v>
      </c>
      <c r="F28" s="56">
        <v>273142.67</v>
      </c>
      <c r="G28" s="56">
        <v>0</v>
      </c>
      <c r="H28" s="56">
        <v>1362.74</v>
      </c>
      <c r="I28" s="56">
        <v>19894</v>
      </c>
      <c r="J28" s="56">
        <v>25687.439999999999</v>
      </c>
      <c r="K28" s="56">
        <v>27569.93</v>
      </c>
      <c r="L28" s="56">
        <v>178173</v>
      </c>
      <c r="M28" s="56">
        <v>78536.899999999994</v>
      </c>
      <c r="N28" s="56">
        <f t="shared" si="3"/>
        <v>1129308.1099999999</v>
      </c>
      <c r="O28" s="56">
        <v>5464.43</v>
      </c>
      <c r="P28" s="16"/>
      <c r="Q28" s="16"/>
      <c r="R28" s="16"/>
      <c r="S28" s="16"/>
      <c r="T28" s="16"/>
      <c r="U28" s="16"/>
      <c r="V28" s="16"/>
      <c r="W28" s="16"/>
      <c r="X28" s="16"/>
      <c r="Y28" s="16"/>
      <c r="Z28" s="16"/>
    </row>
    <row r="29" spans="1:26" s="2" customFormat="1" ht="15" x14ac:dyDescent="0.3">
      <c r="A29" s="35" t="s">
        <v>45</v>
      </c>
      <c r="B29" s="56"/>
      <c r="C29" s="56">
        <v>606277.13</v>
      </c>
      <c r="D29" s="56">
        <v>0</v>
      </c>
      <c r="E29" s="56">
        <v>153284.23000000001</v>
      </c>
      <c r="F29" s="56">
        <v>792158.01</v>
      </c>
      <c r="G29" s="56">
        <v>0</v>
      </c>
      <c r="H29" s="56">
        <v>14644.91</v>
      </c>
      <c r="I29" s="56">
        <v>0</v>
      </c>
      <c r="J29" s="56">
        <v>91584.08</v>
      </c>
      <c r="K29" s="56">
        <v>64977.4</v>
      </c>
      <c r="L29" s="56">
        <v>51088.71</v>
      </c>
      <c r="M29" s="56">
        <v>431040.75</v>
      </c>
      <c r="N29" s="56">
        <f t="shared" si="3"/>
        <v>2205055.2199999997</v>
      </c>
      <c r="O29" s="56">
        <v>366.19</v>
      </c>
      <c r="P29" s="16"/>
      <c r="Q29" s="16"/>
      <c r="R29" s="16"/>
      <c r="S29" s="16"/>
      <c r="T29" s="16"/>
      <c r="U29" s="16"/>
      <c r="V29" s="16"/>
      <c r="W29" s="16"/>
      <c r="X29" s="16"/>
      <c r="Y29" s="16"/>
      <c r="Z29" s="16"/>
    </row>
    <row r="30" spans="1:26" s="2" customFormat="1" ht="15" x14ac:dyDescent="0.3">
      <c r="A30" s="35" t="s">
        <v>46</v>
      </c>
      <c r="B30" s="56"/>
      <c r="C30" s="56">
        <v>1822752.38</v>
      </c>
      <c r="D30" s="56">
        <v>14050.62</v>
      </c>
      <c r="E30" s="56">
        <v>114902.42</v>
      </c>
      <c r="F30" s="56">
        <v>790652.57</v>
      </c>
      <c r="G30" s="56">
        <v>0</v>
      </c>
      <c r="H30" s="56">
        <v>2488.12</v>
      </c>
      <c r="I30" s="56">
        <v>0</v>
      </c>
      <c r="J30" s="56">
        <v>167848.94</v>
      </c>
      <c r="K30" s="56">
        <v>39601.4</v>
      </c>
      <c r="L30" s="56">
        <v>261333.96</v>
      </c>
      <c r="M30" s="56">
        <v>1065522.26</v>
      </c>
      <c r="N30" s="56">
        <f t="shared" si="3"/>
        <v>4279152.67</v>
      </c>
      <c r="O30" s="56">
        <v>10216.459999999999</v>
      </c>
      <c r="P30" s="16"/>
      <c r="Q30" s="16"/>
      <c r="R30" s="16"/>
      <c r="S30" s="16"/>
      <c r="T30" s="16"/>
      <c r="U30" s="16"/>
      <c r="V30" s="16"/>
      <c r="W30" s="16"/>
      <c r="X30" s="16"/>
      <c r="Y30" s="16"/>
      <c r="Z30" s="16"/>
    </row>
    <row r="31" spans="1:26" s="2" customFormat="1" ht="15" x14ac:dyDescent="0.3">
      <c r="A31" s="35" t="s">
        <v>47</v>
      </c>
      <c r="B31" s="56"/>
      <c r="C31" s="56">
        <v>269627.09999999998</v>
      </c>
      <c r="D31" s="56">
        <v>7419.19</v>
      </c>
      <c r="E31" s="56">
        <v>22047.06</v>
      </c>
      <c r="F31" s="56">
        <v>194808.73</v>
      </c>
      <c r="G31" s="56">
        <v>0</v>
      </c>
      <c r="H31" s="56">
        <v>5030.59</v>
      </c>
      <c r="I31" s="56">
        <v>0</v>
      </c>
      <c r="J31" s="56">
        <v>25596.76</v>
      </c>
      <c r="K31" s="56">
        <v>16438.060000000001</v>
      </c>
      <c r="L31" s="56">
        <v>9199.74</v>
      </c>
      <c r="M31" s="56">
        <v>130469.44</v>
      </c>
      <c r="N31" s="56">
        <f t="shared" si="3"/>
        <v>680636.66999999993</v>
      </c>
      <c r="O31" s="56">
        <v>7693.1</v>
      </c>
      <c r="P31" s="16"/>
      <c r="Q31" s="16"/>
      <c r="R31" s="16"/>
      <c r="S31" s="16"/>
      <c r="T31" s="16"/>
      <c r="U31" s="16"/>
      <c r="V31" s="16"/>
      <c r="W31" s="16"/>
      <c r="X31" s="16"/>
      <c r="Y31" s="16"/>
      <c r="Z31" s="16"/>
    </row>
    <row r="32" spans="1:26" s="2" customFormat="1" ht="15" x14ac:dyDescent="0.3">
      <c r="A32" s="35" t="s">
        <v>48</v>
      </c>
      <c r="B32" s="56"/>
      <c r="C32" s="56">
        <v>158381.72</v>
      </c>
      <c r="D32" s="56">
        <v>6354.23</v>
      </c>
      <c r="E32" s="56">
        <v>21407.9</v>
      </c>
      <c r="F32" s="56">
        <v>147147.57</v>
      </c>
      <c r="G32" s="56">
        <v>0</v>
      </c>
      <c r="H32" s="56">
        <v>6020.96</v>
      </c>
      <c r="I32" s="56">
        <v>0</v>
      </c>
      <c r="J32" s="56">
        <v>14378.75</v>
      </c>
      <c r="K32" s="56">
        <v>12430.05</v>
      </c>
      <c r="L32" s="56">
        <v>7557.43</v>
      </c>
      <c r="M32" s="56">
        <v>74704.850000000006</v>
      </c>
      <c r="N32" s="56">
        <f t="shared" si="3"/>
        <v>448383.46000000008</v>
      </c>
      <c r="O32" s="56">
        <v>666.87</v>
      </c>
      <c r="P32" s="16"/>
      <c r="Q32" s="16"/>
      <c r="R32" s="16"/>
      <c r="S32" s="16"/>
      <c r="T32" s="16"/>
      <c r="U32" s="16"/>
      <c r="V32" s="16"/>
      <c r="W32" s="16"/>
      <c r="X32" s="16"/>
      <c r="Y32" s="16"/>
      <c r="Z32" s="16"/>
    </row>
    <row r="33" spans="1:26" s="2" customFormat="1" ht="15" x14ac:dyDescent="0.3">
      <c r="A33" s="35" t="s">
        <v>49</v>
      </c>
      <c r="B33" s="56"/>
      <c r="C33" s="56">
        <v>564772.97</v>
      </c>
      <c r="D33" s="56">
        <v>0</v>
      </c>
      <c r="E33" s="56">
        <v>1725.89</v>
      </c>
      <c r="F33" s="56">
        <v>320703.59999999998</v>
      </c>
      <c r="G33" s="56">
        <v>0</v>
      </c>
      <c r="H33" s="56">
        <v>772.62</v>
      </c>
      <c r="I33" s="56">
        <v>0</v>
      </c>
      <c r="J33" s="56">
        <v>50516.31</v>
      </c>
      <c r="K33" s="56">
        <v>28367.84</v>
      </c>
      <c r="L33" s="56">
        <v>383675.56</v>
      </c>
      <c r="M33" s="56">
        <v>16803.73</v>
      </c>
      <c r="N33" s="56">
        <f t="shared" si="3"/>
        <v>1367338.5199999998</v>
      </c>
      <c r="O33" s="56">
        <v>0</v>
      </c>
      <c r="P33" s="16"/>
      <c r="Q33" s="16"/>
      <c r="R33" s="16"/>
      <c r="S33" s="16"/>
      <c r="T33" s="16"/>
      <c r="U33" s="16"/>
      <c r="V33" s="16"/>
      <c r="W33" s="16"/>
      <c r="X33" s="16"/>
      <c r="Y33" s="16"/>
      <c r="Z33" s="16"/>
    </row>
    <row r="34" spans="1:26" s="2" customFormat="1" ht="15" x14ac:dyDescent="0.3">
      <c r="A34" s="35" t="s">
        <v>50</v>
      </c>
      <c r="B34" s="56"/>
      <c r="C34" s="56">
        <v>300438.71000000002</v>
      </c>
      <c r="D34" s="56">
        <v>0</v>
      </c>
      <c r="E34" s="56">
        <v>49840.21</v>
      </c>
      <c r="F34" s="56">
        <v>228159.57</v>
      </c>
      <c r="G34" s="56">
        <v>0</v>
      </c>
      <c r="H34" s="56">
        <v>8828.2900000000009</v>
      </c>
      <c r="I34" s="56">
        <v>0</v>
      </c>
      <c r="J34" s="56">
        <v>22238.6</v>
      </c>
      <c r="K34" s="56">
        <v>19202.349999999999</v>
      </c>
      <c r="L34" s="56">
        <v>35045.9</v>
      </c>
      <c r="M34" s="56">
        <v>142621.07999999999</v>
      </c>
      <c r="N34" s="56">
        <f t="shared" si="3"/>
        <v>806374.71</v>
      </c>
      <c r="O34" s="56">
        <v>1595.86</v>
      </c>
      <c r="P34" s="16"/>
      <c r="Q34" s="16"/>
      <c r="R34" s="16"/>
      <c r="S34" s="16"/>
      <c r="T34" s="16"/>
      <c r="U34" s="16"/>
      <c r="V34" s="16"/>
      <c r="W34" s="16"/>
      <c r="X34" s="16"/>
      <c r="Y34" s="16"/>
      <c r="Z34" s="16"/>
    </row>
    <row r="35" spans="1:26" s="2" customFormat="1" ht="15" x14ac:dyDescent="0.3">
      <c r="A35" s="35" t="s">
        <v>51</v>
      </c>
      <c r="B35" s="56"/>
      <c r="C35" s="56">
        <v>230075.48</v>
      </c>
      <c r="D35" s="56">
        <v>0</v>
      </c>
      <c r="E35" s="56">
        <v>15239.86</v>
      </c>
      <c r="F35" s="56">
        <v>198394.25</v>
      </c>
      <c r="G35" s="56">
        <v>0</v>
      </c>
      <c r="H35" s="56">
        <v>2192.83</v>
      </c>
      <c r="I35" s="56">
        <v>0</v>
      </c>
      <c r="J35" s="56">
        <v>23346.14</v>
      </c>
      <c r="K35" s="56">
        <v>11279.19</v>
      </c>
      <c r="L35" s="56">
        <v>38056.54</v>
      </c>
      <c r="M35" s="56">
        <v>122500.34</v>
      </c>
      <c r="N35" s="56">
        <f t="shared" si="3"/>
        <v>641084.63</v>
      </c>
      <c r="O35" s="56">
        <v>14500.51</v>
      </c>
      <c r="P35" s="16"/>
      <c r="Q35" s="16"/>
      <c r="R35" s="16"/>
      <c r="S35" s="16"/>
      <c r="T35" s="16"/>
      <c r="U35" s="16"/>
      <c r="V35" s="16"/>
      <c r="W35" s="16"/>
      <c r="X35" s="16"/>
      <c r="Y35" s="16"/>
      <c r="Z35" s="16"/>
    </row>
    <row r="36" spans="1:26" s="2" customFormat="1" ht="15" x14ac:dyDescent="0.3">
      <c r="A36" s="35" t="s">
        <v>52</v>
      </c>
      <c r="B36" s="56"/>
      <c r="C36" s="56">
        <v>579995.49</v>
      </c>
      <c r="D36" s="56">
        <v>0</v>
      </c>
      <c r="E36" s="56">
        <v>42813.26</v>
      </c>
      <c r="F36" s="56">
        <v>362828.83</v>
      </c>
      <c r="G36" s="56">
        <v>0</v>
      </c>
      <c r="H36" s="56">
        <v>0</v>
      </c>
      <c r="I36" s="56">
        <v>0</v>
      </c>
      <c r="J36" s="56">
        <v>77689.350000000006</v>
      </c>
      <c r="K36" s="56">
        <v>9526.75</v>
      </c>
      <c r="L36" s="56">
        <v>5573.66</v>
      </c>
      <c r="M36" s="56">
        <v>278869.65000000002</v>
      </c>
      <c r="N36" s="56">
        <f t="shared" si="3"/>
        <v>1357296.9900000002</v>
      </c>
      <c r="O36" s="56">
        <v>13500.25</v>
      </c>
      <c r="P36" s="16"/>
      <c r="Q36" s="16"/>
      <c r="R36" s="16"/>
      <c r="S36" s="16"/>
      <c r="T36" s="16"/>
      <c r="U36" s="16"/>
      <c r="V36" s="16"/>
      <c r="W36" s="16"/>
      <c r="X36" s="16"/>
      <c r="Y36" s="16"/>
      <c r="Z36" s="16"/>
    </row>
    <row r="37" spans="1:26" s="2" customFormat="1" ht="15" x14ac:dyDescent="0.3">
      <c r="A37" s="35" t="s">
        <v>53</v>
      </c>
      <c r="B37" s="56"/>
      <c r="C37" s="56">
        <v>404749.28</v>
      </c>
      <c r="D37" s="56">
        <v>0</v>
      </c>
      <c r="E37" s="56">
        <v>36697.730000000003</v>
      </c>
      <c r="F37" s="56">
        <v>281699.93</v>
      </c>
      <c r="G37" s="56">
        <v>0</v>
      </c>
      <c r="H37" s="56">
        <v>3040.58</v>
      </c>
      <c r="I37" s="56">
        <v>0</v>
      </c>
      <c r="J37" s="56">
        <v>36792.94</v>
      </c>
      <c r="K37" s="56">
        <v>23092.98</v>
      </c>
      <c r="L37" s="56">
        <v>2843.03</v>
      </c>
      <c r="M37" s="56">
        <v>190683.44</v>
      </c>
      <c r="N37" s="56">
        <f t="shared" si="3"/>
        <v>979599.90999999992</v>
      </c>
      <c r="O37" s="56">
        <v>3336.37</v>
      </c>
      <c r="P37" s="16"/>
      <c r="Q37" s="16"/>
      <c r="R37" s="16"/>
      <c r="S37" s="16"/>
      <c r="T37" s="16"/>
      <c r="U37" s="16"/>
      <c r="V37" s="16"/>
      <c r="W37" s="16"/>
      <c r="X37" s="16"/>
      <c r="Y37" s="16"/>
      <c r="Z37" s="16"/>
    </row>
    <row r="38" spans="1:26" s="2" customFormat="1" ht="15" x14ac:dyDescent="0.3">
      <c r="A38" s="35" t="s">
        <v>54</v>
      </c>
      <c r="B38" s="56"/>
      <c r="C38" s="56">
        <v>304356.23</v>
      </c>
      <c r="D38" s="56">
        <v>0</v>
      </c>
      <c r="E38" s="56">
        <v>20288.38</v>
      </c>
      <c r="F38" s="56">
        <v>249842.3</v>
      </c>
      <c r="G38" s="56">
        <v>0</v>
      </c>
      <c r="H38" s="56">
        <v>1821.18</v>
      </c>
      <c r="I38" s="56">
        <v>0</v>
      </c>
      <c r="J38" s="56">
        <v>26781.57</v>
      </c>
      <c r="K38" s="56">
        <v>13120.52</v>
      </c>
      <c r="L38" s="56">
        <v>23122.81</v>
      </c>
      <c r="M38" s="56">
        <v>100747.39</v>
      </c>
      <c r="N38" s="56">
        <f t="shared" si="3"/>
        <v>740080.38</v>
      </c>
      <c r="O38" s="56">
        <v>2697.58</v>
      </c>
      <c r="P38" s="16"/>
      <c r="Q38" s="16"/>
      <c r="R38" s="16"/>
      <c r="S38" s="16"/>
      <c r="T38" s="16"/>
      <c r="U38" s="16"/>
      <c r="V38" s="16"/>
      <c r="W38" s="16"/>
      <c r="X38" s="16"/>
      <c r="Y38" s="16"/>
      <c r="Z38" s="16"/>
    </row>
    <row r="39" spans="1:26" s="2" customFormat="1" ht="15" x14ac:dyDescent="0.3">
      <c r="A39" s="35" t="s">
        <v>55</v>
      </c>
      <c r="B39" s="56"/>
      <c r="C39" s="56">
        <v>1628685.14</v>
      </c>
      <c r="D39" s="56">
        <v>0</v>
      </c>
      <c r="E39" s="56">
        <v>98322.79</v>
      </c>
      <c r="F39" s="56">
        <v>1240873.6000000001</v>
      </c>
      <c r="G39" s="56">
        <v>0</v>
      </c>
      <c r="H39" s="56">
        <v>0</v>
      </c>
      <c r="I39" s="56">
        <v>0</v>
      </c>
      <c r="J39" s="56">
        <v>145285.5</v>
      </c>
      <c r="K39" s="56">
        <v>52627.64</v>
      </c>
      <c r="L39" s="56">
        <v>65799.72</v>
      </c>
      <c r="M39" s="56">
        <v>710775.87</v>
      </c>
      <c r="N39" s="56">
        <f t="shared" si="3"/>
        <v>3942370.2600000007</v>
      </c>
      <c r="O39" s="56">
        <v>67.11</v>
      </c>
      <c r="P39" s="16"/>
      <c r="Q39" s="16"/>
      <c r="R39" s="16"/>
      <c r="S39" s="16"/>
      <c r="T39" s="16"/>
      <c r="U39" s="16"/>
      <c r="V39" s="16"/>
      <c r="W39" s="16"/>
      <c r="X39" s="16"/>
      <c r="Y39" s="16"/>
      <c r="Z39" s="16"/>
    </row>
    <row r="40" spans="1:26" s="2" customFormat="1" ht="15" x14ac:dyDescent="0.3">
      <c r="A40" s="35" t="s">
        <v>56</v>
      </c>
      <c r="B40" s="56"/>
      <c r="C40" s="56">
        <v>122787.42</v>
      </c>
      <c r="D40" s="56">
        <v>0</v>
      </c>
      <c r="E40" s="56">
        <v>55539.91</v>
      </c>
      <c r="F40" s="56">
        <v>194572.16</v>
      </c>
      <c r="G40" s="56">
        <v>0</v>
      </c>
      <c r="H40" s="56">
        <v>3508.39</v>
      </c>
      <c r="I40" s="56">
        <v>0</v>
      </c>
      <c r="J40" s="56">
        <v>14845.94</v>
      </c>
      <c r="K40" s="56">
        <v>10246.799999999999</v>
      </c>
      <c r="L40" s="56">
        <v>154336.45000000001</v>
      </c>
      <c r="M40" s="56">
        <v>155160.71</v>
      </c>
      <c r="N40" s="56">
        <f t="shared" si="3"/>
        <v>710997.78</v>
      </c>
      <c r="O40" s="56">
        <v>2269.69</v>
      </c>
      <c r="P40" s="16"/>
      <c r="Q40" s="16"/>
      <c r="R40" s="16"/>
      <c r="S40" s="16"/>
      <c r="T40" s="16"/>
      <c r="U40" s="16"/>
      <c r="V40" s="16"/>
      <c r="W40" s="16"/>
      <c r="X40" s="16"/>
      <c r="Y40" s="16"/>
      <c r="Z40" s="16"/>
    </row>
    <row r="41" spans="1:26" s="2" customFormat="1" ht="15" x14ac:dyDescent="0.3">
      <c r="A41" s="35" t="s">
        <v>57</v>
      </c>
      <c r="B41" s="56"/>
      <c r="C41" s="56">
        <v>251476.26</v>
      </c>
      <c r="D41" s="56">
        <v>0</v>
      </c>
      <c r="E41" s="56">
        <v>25938.62</v>
      </c>
      <c r="F41" s="56">
        <v>187236.48000000001</v>
      </c>
      <c r="G41" s="56">
        <v>0</v>
      </c>
      <c r="H41" s="56">
        <v>6492.87</v>
      </c>
      <c r="I41" s="56">
        <v>0</v>
      </c>
      <c r="J41" s="56">
        <v>15810.3</v>
      </c>
      <c r="K41" s="56">
        <v>17420.689999999999</v>
      </c>
      <c r="L41" s="56">
        <v>12955.25</v>
      </c>
      <c r="M41" s="56">
        <v>124125.7</v>
      </c>
      <c r="N41" s="56">
        <f t="shared" si="3"/>
        <v>641456.16999999993</v>
      </c>
      <c r="O41" s="56">
        <v>0</v>
      </c>
      <c r="P41" s="16"/>
      <c r="Q41" s="16"/>
      <c r="R41" s="16"/>
      <c r="S41" s="16"/>
      <c r="T41" s="16"/>
      <c r="U41" s="16"/>
      <c r="V41" s="16"/>
      <c r="W41" s="16"/>
      <c r="X41" s="16"/>
      <c r="Y41" s="16"/>
      <c r="Z41" s="16"/>
    </row>
    <row r="42" spans="1:26" s="2" customFormat="1" ht="15" x14ac:dyDescent="0.3">
      <c r="A42" s="90"/>
      <c r="B42" s="90"/>
      <c r="C42" s="90"/>
      <c r="D42" s="90"/>
      <c r="E42" s="90"/>
      <c r="F42" s="90"/>
      <c r="G42" s="90"/>
      <c r="H42" s="90"/>
      <c r="I42" s="90"/>
      <c r="J42" s="90"/>
      <c r="K42" s="90"/>
      <c r="L42" s="90"/>
      <c r="M42" s="90"/>
      <c r="N42" s="90"/>
      <c r="O42" s="90"/>
    </row>
    <row r="43" spans="1:26" s="2" customFormat="1" ht="15" x14ac:dyDescent="0.3">
      <c r="A43" s="37" t="s">
        <v>1100</v>
      </c>
    </row>
    <row r="44" spans="1:26" x14ac:dyDescent="0.35">
      <c r="A44" s="36" t="s">
        <v>1121</v>
      </c>
      <c r="B44" s="2"/>
      <c r="C44" s="2"/>
      <c r="D44" s="2"/>
      <c r="E44" s="2"/>
      <c r="F44" s="2"/>
      <c r="G44" s="2"/>
      <c r="H44" s="2"/>
      <c r="I44" s="2"/>
      <c r="J44" s="2"/>
      <c r="K44" s="2"/>
      <c r="L44" s="2"/>
      <c r="M44" s="2"/>
      <c r="N44" s="2"/>
      <c r="O44" s="2"/>
    </row>
    <row r="45" spans="1:26" x14ac:dyDescent="0.35">
      <c r="A45" s="37"/>
    </row>
  </sheetData>
  <hyperlinks>
    <hyperlink ref="O1" location="Inicio!D825" display="Cuadro IV.43.1"/>
  </hyperlinks>
  <pageMargins left="0.7" right="0.7" top="0.75" bottom="0.75" header="0.3" footer="0.3"/>
  <pageSetup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1">
    <tabColor theme="5"/>
  </sheetPr>
  <dimension ref="A1:B44"/>
  <sheetViews>
    <sheetView showGridLines="0" zoomScale="80" zoomScaleNormal="80" workbookViewId="0"/>
  </sheetViews>
  <sheetFormatPr baseColWidth="10" defaultColWidth="11.19921875" defaultRowHeight="15" x14ac:dyDescent="0.3"/>
  <cols>
    <col min="1" max="1" width="51.8984375" style="2" bestFit="1" customWidth="1"/>
    <col min="2" max="2" width="17.69921875" style="22" customWidth="1"/>
    <col min="3" max="16384" width="11.19921875" style="2"/>
  </cols>
  <sheetData>
    <row r="1" spans="1:2" ht="21.75" x14ac:dyDescent="0.4">
      <c r="A1" s="12" t="s">
        <v>73</v>
      </c>
      <c r="B1" s="258" t="s">
        <v>734</v>
      </c>
    </row>
    <row r="2" spans="1:2" ht="21.75" x14ac:dyDescent="0.4">
      <c r="A2" s="12" t="s">
        <v>1102</v>
      </c>
    </row>
    <row r="3" spans="1:2" ht="21.75" x14ac:dyDescent="0.4">
      <c r="A3" s="12" t="s">
        <v>0</v>
      </c>
    </row>
    <row r="6" spans="1:2" ht="36" x14ac:dyDescent="0.3">
      <c r="A6" s="270" t="s">
        <v>17</v>
      </c>
      <c r="B6" s="270" t="s">
        <v>74</v>
      </c>
    </row>
    <row r="7" spans="1:2" x14ac:dyDescent="0.3">
      <c r="A7" s="35"/>
    </row>
    <row r="8" spans="1:2" x14ac:dyDescent="0.3">
      <c r="A8" s="162" t="s">
        <v>75</v>
      </c>
      <c r="B8" s="257">
        <f>SUM(B10:B42)</f>
        <v>2476093.5299999984</v>
      </c>
    </row>
    <row r="9" spans="1:2" x14ac:dyDescent="0.3">
      <c r="A9" s="35"/>
      <c r="B9" s="50"/>
    </row>
    <row r="10" spans="1:2" x14ac:dyDescent="0.3">
      <c r="A10" s="35" t="s">
        <v>26</v>
      </c>
      <c r="B10" s="51">
        <v>294543.96999999962</v>
      </c>
    </row>
    <row r="11" spans="1:2" x14ac:dyDescent="0.3">
      <c r="A11" s="35" t="s">
        <v>27</v>
      </c>
      <c r="B11" s="51">
        <v>47331.090000000018</v>
      </c>
    </row>
    <row r="12" spans="1:2" x14ac:dyDescent="0.3">
      <c r="A12" s="35" t="s">
        <v>28</v>
      </c>
      <c r="B12" s="51">
        <v>13494.86</v>
      </c>
    </row>
    <row r="13" spans="1:2" x14ac:dyDescent="0.3">
      <c r="A13" s="35" t="s">
        <v>29</v>
      </c>
      <c r="B13" s="51">
        <v>16772.490000000005</v>
      </c>
    </row>
    <row r="14" spans="1:2" x14ac:dyDescent="0.3">
      <c r="A14" s="35" t="s">
        <v>30</v>
      </c>
      <c r="B14" s="51">
        <v>68817.8</v>
      </c>
    </row>
    <row r="15" spans="1:2" x14ac:dyDescent="0.3">
      <c r="A15" s="35" t="s">
        <v>31</v>
      </c>
      <c r="B15" s="51">
        <v>62955.789999999986</v>
      </c>
    </row>
    <row r="16" spans="1:2" x14ac:dyDescent="0.3">
      <c r="A16" s="35" t="s">
        <v>32</v>
      </c>
      <c r="B16" s="51">
        <v>7371.16</v>
      </c>
    </row>
    <row r="17" spans="1:2" x14ac:dyDescent="0.3">
      <c r="A17" s="35" t="s">
        <v>33</v>
      </c>
      <c r="B17" s="51">
        <v>110450.72</v>
      </c>
    </row>
    <row r="18" spans="1:2" x14ac:dyDescent="0.3">
      <c r="A18" s="35" t="s">
        <v>34</v>
      </c>
      <c r="B18" s="51">
        <v>11397.84</v>
      </c>
    </row>
    <row r="19" spans="1:2" x14ac:dyDescent="0.3">
      <c r="A19" s="35" t="s">
        <v>35</v>
      </c>
      <c r="B19" s="51">
        <v>53876.130000000012</v>
      </c>
    </row>
    <row r="20" spans="1:2" x14ac:dyDescent="0.3">
      <c r="A20" s="35" t="s">
        <v>36</v>
      </c>
      <c r="B20" s="269">
        <v>44131.37</v>
      </c>
    </row>
    <row r="21" spans="1:2" x14ac:dyDescent="0.3">
      <c r="A21" s="35" t="s">
        <v>37</v>
      </c>
      <c r="B21" s="51">
        <v>10057.030000000001</v>
      </c>
    </row>
    <row r="22" spans="1:2" x14ac:dyDescent="0.3">
      <c r="A22" s="35" t="s">
        <v>38</v>
      </c>
      <c r="B22" s="51">
        <v>266235.97999999992</v>
      </c>
    </row>
    <row r="23" spans="1:2" x14ac:dyDescent="0.3">
      <c r="A23" s="35" t="s">
        <v>39</v>
      </c>
      <c r="B23" s="51">
        <v>144856.18</v>
      </c>
    </row>
    <row r="24" spans="1:2" x14ac:dyDescent="0.3">
      <c r="A24" s="35" t="s">
        <v>40</v>
      </c>
      <c r="B24" s="51">
        <v>217943.18999999992</v>
      </c>
    </row>
    <row r="25" spans="1:2" x14ac:dyDescent="0.3">
      <c r="A25" s="35" t="s">
        <v>41</v>
      </c>
      <c r="B25" s="51">
        <v>36110.480000000003</v>
      </c>
    </row>
    <row r="26" spans="1:2" x14ac:dyDescent="0.3">
      <c r="A26" s="35" t="s">
        <v>42</v>
      </c>
      <c r="B26" s="51">
        <v>18170.429999999997</v>
      </c>
    </row>
    <row r="27" spans="1:2" x14ac:dyDescent="0.3">
      <c r="A27" s="35" t="s">
        <v>43</v>
      </c>
      <c r="B27" s="51">
        <v>24432.029999999995</v>
      </c>
    </row>
    <row r="28" spans="1:2" x14ac:dyDescent="0.3">
      <c r="A28" s="35" t="s">
        <v>44</v>
      </c>
      <c r="B28" s="51">
        <v>50002.749999999993</v>
      </c>
    </row>
    <row r="29" spans="1:2" x14ac:dyDescent="0.3">
      <c r="A29" s="35" t="s">
        <v>45</v>
      </c>
      <c r="B29" s="51">
        <v>34233.99</v>
      </c>
    </row>
    <row r="30" spans="1:2" x14ac:dyDescent="0.3">
      <c r="A30" s="35" t="s">
        <v>46</v>
      </c>
      <c r="B30" s="51">
        <v>49799.739999999954</v>
      </c>
    </row>
    <row r="31" spans="1:2" x14ac:dyDescent="0.3">
      <c r="A31" s="35" t="s">
        <v>47</v>
      </c>
      <c r="B31" s="51">
        <v>95970.030000000115</v>
      </c>
    </row>
    <row r="32" spans="1:2" x14ac:dyDescent="0.3">
      <c r="A32" s="35" t="s">
        <v>48</v>
      </c>
      <c r="B32" s="51">
        <v>0</v>
      </c>
    </row>
    <row r="33" spans="1:2" x14ac:dyDescent="0.3">
      <c r="A33" s="35" t="s">
        <v>49</v>
      </c>
      <c r="B33" s="51">
        <v>1899</v>
      </c>
    </row>
    <row r="34" spans="1:2" x14ac:dyDescent="0.3">
      <c r="A34" s="35" t="s">
        <v>50</v>
      </c>
      <c r="B34" s="51">
        <v>103541.53999999905</v>
      </c>
    </row>
    <row r="35" spans="1:2" x14ac:dyDescent="0.3">
      <c r="A35" s="35" t="s">
        <v>51</v>
      </c>
      <c r="B35" s="51">
        <v>181602.62999999954</v>
      </c>
    </row>
    <row r="36" spans="1:2" x14ac:dyDescent="0.3">
      <c r="A36" s="35" t="s">
        <v>52</v>
      </c>
      <c r="B36" s="51">
        <v>58653.259999999995</v>
      </c>
    </row>
    <row r="37" spans="1:2" x14ac:dyDescent="0.3">
      <c r="A37" s="35" t="s">
        <v>53</v>
      </c>
      <c r="B37" s="51">
        <v>138916.96999999988</v>
      </c>
    </row>
    <row r="38" spans="1:2" x14ac:dyDescent="0.3">
      <c r="A38" s="35" t="s">
        <v>54</v>
      </c>
      <c r="B38" s="51">
        <v>16515.21</v>
      </c>
    </row>
    <row r="39" spans="1:2" x14ac:dyDescent="0.3">
      <c r="A39" s="35" t="s">
        <v>55</v>
      </c>
      <c r="B39" s="51">
        <v>215192.62000000011</v>
      </c>
    </row>
    <row r="40" spans="1:2" x14ac:dyDescent="0.3">
      <c r="A40" s="35" t="s">
        <v>56</v>
      </c>
      <c r="B40" s="51">
        <v>37135.240000000034</v>
      </c>
    </row>
    <row r="41" spans="1:2" x14ac:dyDescent="0.3">
      <c r="A41" s="35" t="s">
        <v>57</v>
      </c>
      <c r="B41" s="51">
        <v>43682.010000000017</v>
      </c>
    </row>
    <row r="42" spans="1:2" x14ac:dyDescent="0.3">
      <c r="A42" s="35" t="s">
        <v>737</v>
      </c>
      <c r="B42" s="51"/>
    </row>
    <row r="43" spans="1:2" x14ac:dyDescent="0.3">
      <c r="A43" s="90"/>
      <c r="B43" s="199"/>
    </row>
    <row r="44" spans="1:2" ht="29.25" customHeight="1" x14ac:dyDescent="0.3">
      <c r="A44" s="342" t="s">
        <v>1063</v>
      </c>
      <c r="B44" s="342"/>
    </row>
  </sheetData>
  <mergeCells count="1">
    <mergeCell ref="A44:B44"/>
  </mergeCells>
  <hyperlinks>
    <hyperlink ref="B1" location="Inicio!D894" display="Cuadro IV.45"/>
  </hyperlinks>
  <pageMargins left="0.7" right="0.7" top="0.75" bottom="0.75" header="0.3" footer="0.3"/>
  <pageSetup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2">
    <tabColor theme="5"/>
  </sheetPr>
  <dimension ref="A1:C49"/>
  <sheetViews>
    <sheetView showGridLines="0" zoomScale="80" zoomScaleNormal="80" workbookViewId="0"/>
  </sheetViews>
  <sheetFormatPr baseColWidth="10" defaultColWidth="11.19921875" defaultRowHeight="15" x14ac:dyDescent="0.3"/>
  <cols>
    <col min="1" max="1" width="4.8984375" style="2" customWidth="1"/>
    <col min="2" max="2" width="67.5" style="2" bestFit="1" customWidth="1"/>
    <col min="3" max="3" width="17.69921875" style="22" customWidth="1"/>
    <col min="4" max="16384" width="11.19921875" style="2"/>
  </cols>
  <sheetData>
    <row r="1" spans="1:3" ht="21.75" x14ac:dyDescent="0.4">
      <c r="A1" s="12" t="s">
        <v>1103</v>
      </c>
      <c r="C1" s="258" t="s">
        <v>734</v>
      </c>
    </row>
    <row r="2" spans="1:3" ht="21.75" x14ac:dyDescent="0.4">
      <c r="A2" s="12" t="s">
        <v>0</v>
      </c>
    </row>
    <row r="4" spans="1:3" x14ac:dyDescent="0.3">
      <c r="C4" s="19"/>
    </row>
    <row r="5" spans="1:3" x14ac:dyDescent="0.3">
      <c r="C5" s="21"/>
    </row>
    <row r="6" spans="1:3" ht="54" x14ac:dyDescent="0.3">
      <c r="A6" s="270" t="s">
        <v>76</v>
      </c>
      <c r="B6" s="270" t="s">
        <v>77</v>
      </c>
      <c r="C6" s="270" t="s">
        <v>74</v>
      </c>
    </row>
    <row r="7" spans="1:3" ht="12" customHeight="1" x14ac:dyDescent="0.3"/>
    <row r="8" spans="1:3" x14ac:dyDescent="0.3">
      <c r="A8" s="162"/>
      <c r="B8" s="162" t="s">
        <v>78</v>
      </c>
      <c r="C8" s="250">
        <f>C10+C37+C41</f>
        <v>4473198.3324199999</v>
      </c>
    </row>
    <row r="9" spans="1:3" ht="12" customHeight="1" x14ac:dyDescent="0.3">
      <c r="A9" s="162"/>
      <c r="B9" s="162"/>
    </row>
    <row r="10" spans="1:3" x14ac:dyDescent="0.3">
      <c r="A10" s="162"/>
      <c r="B10" s="162" t="s">
        <v>677</v>
      </c>
      <c r="C10" s="271">
        <f>SUM(C12:C35)</f>
        <v>4423349.6124200001</v>
      </c>
    </row>
    <row r="11" spans="1:3" ht="12" customHeight="1" x14ac:dyDescent="0.3">
      <c r="A11" s="35"/>
      <c r="B11" s="35"/>
      <c r="C11" s="272"/>
    </row>
    <row r="12" spans="1:3" x14ac:dyDescent="0.3">
      <c r="A12" s="35" t="s">
        <v>107</v>
      </c>
      <c r="B12" s="35" t="s">
        <v>636</v>
      </c>
      <c r="C12" s="272">
        <v>135021.60999999993</v>
      </c>
    </row>
    <row r="13" spans="1:3" x14ac:dyDescent="0.3">
      <c r="A13" s="35" t="s">
        <v>108</v>
      </c>
      <c r="B13" s="35" t="s">
        <v>109</v>
      </c>
      <c r="C13" s="272">
        <v>24089.070000000007</v>
      </c>
    </row>
    <row r="14" spans="1:3" x14ac:dyDescent="0.3">
      <c r="A14" s="35" t="s">
        <v>110</v>
      </c>
      <c r="B14" s="35" t="s">
        <v>111</v>
      </c>
      <c r="C14" s="272">
        <v>25324.380000000019</v>
      </c>
    </row>
    <row r="15" spans="1:3" x14ac:dyDescent="0.3">
      <c r="A15" s="35" t="s">
        <v>112</v>
      </c>
      <c r="B15" s="35" t="s">
        <v>527</v>
      </c>
      <c r="C15" s="272">
        <v>326795.36741999997</v>
      </c>
    </row>
    <row r="16" spans="1:3" x14ac:dyDescent="0.3">
      <c r="A16" s="35" t="s">
        <v>113</v>
      </c>
      <c r="B16" s="35" t="s">
        <v>114</v>
      </c>
      <c r="C16" s="272">
        <v>155863.61000000002</v>
      </c>
    </row>
    <row r="17" spans="1:3" x14ac:dyDescent="0.3">
      <c r="A17" s="35" t="s">
        <v>115</v>
      </c>
      <c r="B17" s="35" t="s">
        <v>116</v>
      </c>
      <c r="C17" s="272">
        <v>548539.4799999994</v>
      </c>
    </row>
    <row r="18" spans="1:3" x14ac:dyDescent="0.3">
      <c r="A18" s="35" t="s">
        <v>117</v>
      </c>
      <c r="B18" s="35" t="s">
        <v>118</v>
      </c>
      <c r="C18" s="272">
        <v>365260.59</v>
      </c>
    </row>
    <row r="19" spans="1:3" x14ac:dyDescent="0.3">
      <c r="A19" s="35" t="s">
        <v>119</v>
      </c>
      <c r="B19" s="35" t="s">
        <v>120</v>
      </c>
      <c r="C19" s="272">
        <v>292062.86500000005</v>
      </c>
    </row>
    <row r="20" spans="1:3" x14ac:dyDescent="0.3">
      <c r="A20" s="35" t="s">
        <v>121</v>
      </c>
      <c r="B20" s="35" t="s">
        <v>122</v>
      </c>
      <c r="C20" s="272">
        <v>67960.850000000006</v>
      </c>
    </row>
    <row r="21" spans="1:3" x14ac:dyDescent="0.3">
      <c r="A21" s="35" t="s">
        <v>123</v>
      </c>
      <c r="B21" s="35" t="s">
        <v>528</v>
      </c>
      <c r="C21" s="272">
        <v>46256.480000000003</v>
      </c>
    </row>
    <row r="22" spans="1:3" x14ac:dyDescent="0.3">
      <c r="A22" s="35" t="s">
        <v>124</v>
      </c>
      <c r="B22" s="35" t="s">
        <v>125</v>
      </c>
      <c r="C22" s="272">
        <v>56470.645000000011</v>
      </c>
    </row>
    <row r="23" spans="1:3" x14ac:dyDescent="0.3">
      <c r="A23" s="35" t="s">
        <v>126</v>
      </c>
      <c r="B23" s="35" t="s">
        <v>127</v>
      </c>
      <c r="C23" s="272">
        <v>148787.45000000004</v>
      </c>
    </row>
    <row r="24" spans="1:3" x14ac:dyDescent="0.3">
      <c r="A24" s="35" t="s">
        <v>128</v>
      </c>
      <c r="B24" s="35" t="s">
        <v>129</v>
      </c>
      <c r="C24" s="272">
        <v>690057.08</v>
      </c>
    </row>
    <row r="25" spans="1:3" x14ac:dyDescent="0.3">
      <c r="A25" s="35" t="s">
        <v>130</v>
      </c>
      <c r="B25" s="35" t="s">
        <v>131</v>
      </c>
      <c r="C25" s="272">
        <v>302201.27</v>
      </c>
    </row>
    <row r="26" spans="1:3" x14ac:dyDescent="0.3">
      <c r="A26" s="35" t="s">
        <v>132</v>
      </c>
      <c r="B26" s="35" t="s">
        <v>133</v>
      </c>
      <c r="C26" s="272">
        <v>221977.16500000001</v>
      </c>
    </row>
    <row r="27" spans="1:3" x14ac:dyDescent="0.3">
      <c r="A27" s="35" t="s">
        <v>588</v>
      </c>
      <c r="B27" s="35" t="s">
        <v>589</v>
      </c>
      <c r="C27" s="272">
        <v>136.36000000000001</v>
      </c>
    </row>
    <row r="28" spans="1:3" x14ac:dyDescent="0.3">
      <c r="A28" s="35" t="s">
        <v>134</v>
      </c>
      <c r="B28" s="35" t="s">
        <v>135</v>
      </c>
      <c r="C28" s="272">
        <v>524035.96999999968</v>
      </c>
    </row>
    <row r="29" spans="1:3" x14ac:dyDescent="0.3">
      <c r="A29" s="35" t="s">
        <v>136</v>
      </c>
      <c r="B29" s="35" t="s">
        <v>137</v>
      </c>
      <c r="C29" s="272">
        <v>8708.2099999999991</v>
      </c>
    </row>
    <row r="30" spans="1:3" x14ac:dyDescent="0.3">
      <c r="A30" s="35" t="s">
        <v>138</v>
      </c>
      <c r="B30" s="35" t="s">
        <v>139</v>
      </c>
      <c r="C30" s="272">
        <v>187197.61999999991</v>
      </c>
    </row>
    <row r="31" spans="1:3" x14ac:dyDescent="0.3">
      <c r="A31" s="35" t="s">
        <v>140</v>
      </c>
      <c r="B31" s="35" t="s">
        <v>141</v>
      </c>
      <c r="C31" s="272">
        <v>41697.919999999998</v>
      </c>
    </row>
    <row r="32" spans="1:3" x14ac:dyDescent="0.3">
      <c r="A32" s="35" t="s">
        <v>142</v>
      </c>
      <c r="B32" s="35" t="s">
        <v>143</v>
      </c>
      <c r="C32" s="272">
        <v>74996.540000000037</v>
      </c>
    </row>
    <row r="33" spans="1:3" x14ac:dyDescent="0.3">
      <c r="A33" s="35" t="s">
        <v>144</v>
      </c>
      <c r="B33" s="35" t="s">
        <v>145</v>
      </c>
      <c r="C33" s="272">
        <v>159794.55000000008</v>
      </c>
    </row>
    <row r="34" spans="1:3" x14ac:dyDescent="0.3">
      <c r="A34" s="35" t="s">
        <v>146</v>
      </c>
      <c r="B34" s="35" t="s">
        <v>147</v>
      </c>
      <c r="C34" s="272">
        <v>11.7</v>
      </c>
    </row>
    <row r="35" spans="1:3" x14ac:dyDescent="0.3">
      <c r="A35" s="35" t="s">
        <v>148</v>
      </c>
      <c r="B35" s="35" t="s">
        <v>149</v>
      </c>
      <c r="C35" s="272">
        <v>20102.830000000002</v>
      </c>
    </row>
    <row r="36" spans="1:3" ht="9.75" customHeight="1" x14ac:dyDescent="0.3">
      <c r="A36" s="35"/>
      <c r="B36" s="35"/>
      <c r="C36" s="272"/>
    </row>
    <row r="37" spans="1:3" x14ac:dyDescent="0.3">
      <c r="A37" s="162"/>
      <c r="B37" s="162" t="s">
        <v>150</v>
      </c>
      <c r="C37" s="271">
        <f>SUM(C39)</f>
        <v>15817.009999999997</v>
      </c>
    </row>
    <row r="38" spans="1:3" ht="9.75" customHeight="1" x14ac:dyDescent="0.3">
      <c r="A38" s="35"/>
      <c r="B38" s="35"/>
      <c r="C38" s="272"/>
    </row>
    <row r="39" spans="1:3" x14ac:dyDescent="0.3">
      <c r="A39" s="35" t="s">
        <v>161</v>
      </c>
      <c r="B39" s="35" t="s">
        <v>162</v>
      </c>
      <c r="C39" s="272">
        <v>15817.009999999997</v>
      </c>
    </row>
    <row r="40" spans="1:3" ht="9.75" customHeight="1" x14ac:dyDescent="0.3">
      <c r="C40" s="272"/>
    </row>
    <row r="41" spans="1:3" x14ac:dyDescent="0.3">
      <c r="B41" s="162" t="s">
        <v>679</v>
      </c>
      <c r="C41" s="271">
        <f>SUM(C43:C45)</f>
        <v>34031.71</v>
      </c>
    </row>
    <row r="42" spans="1:3" ht="9.75" customHeight="1" x14ac:dyDescent="0.3">
      <c r="C42" s="272"/>
    </row>
    <row r="43" spans="1:3" x14ac:dyDescent="0.3">
      <c r="A43" s="2" t="s">
        <v>680</v>
      </c>
      <c r="B43" s="2" t="s">
        <v>539</v>
      </c>
      <c r="C43" s="272">
        <v>5154.1270000000004</v>
      </c>
    </row>
    <row r="44" spans="1:3" x14ac:dyDescent="0.3">
      <c r="A44" s="35" t="s">
        <v>681</v>
      </c>
      <c r="B44" s="35" t="s">
        <v>540</v>
      </c>
      <c r="C44" s="273">
        <v>20199.762999999999</v>
      </c>
    </row>
    <row r="45" spans="1:3" x14ac:dyDescent="0.3">
      <c r="A45" s="35" t="s">
        <v>682</v>
      </c>
      <c r="B45" s="35" t="s">
        <v>541</v>
      </c>
      <c r="C45" s="273">
        <v>8677.82</v>
      </c>
    </row>
    <row r="46" spans="1:3" ht="12" customHeight="1" x14ac:dyDescent="0.3">
      <c r="A46" s="90"/>
      <c r="B46" s="90"/>
      <c r="C46" s="199"/>
    </row>
    <row r="47" spans="1:3" ht="26.25" customHeight="1" x14ac:dyDescent="0.3">
      <c r="A47" s="335" t="s">
        <v>1047</v>
      </c>
      <c r="B47" s="335"/>
      <c r="C47" s="335"/>
    </row>
    <row r="49" ht="13.5" customHeight="1" x14ac:dyDescent="0.3"/>
  </sheetData>
  <mergeCells count="1">
    <mergeCell ref="A47:C47"/>
  </mergeCells>
  <hyperlinks>
    <hyperlink ref="C1" location="Inicio!D928" display="Cuadro IV.45"/>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52</vt:i4>
      </vt:variant>
      <vt:variant>
        <vt:lpstr>Rangos con nombre</vt:lpstr>
      </vt:variant>
      <vt:variant>
        <vt:i4>1</vt:i4>
      </vt:variant>
    </vt:vector>
  </HeadingPairs>
  <TitlesOfParts>
    <vt:vector size="53" baseType="lpstr">
      <vt:lpstr>Inicio</vt:lpstr>
      <vt:lpstr>Gasto Total en Salud</vt:lpstr>
      <vt:lpstr>GPTS_E</vt:lpstr>
      <vt:lpstr>GPTS_OG</vt:lpstr>
      <vt:lpstr>GPTS_FS</vt:lpstr>
      <vt:lpstr>GPTS_AI</vt:lpstr>
      <vt:lpstr>FASSA_P</vt:lpstr>
      <vt:lpstr>EUM_FS-2018</vt:lpstr>
      <vt:lpstr>R12_P</vt:lpstr>
      <vt:lpstr>R12_DES</vt:lpstr>
      <vt:lpstr>UC_FS-2018</vt:lpstr>
      <vt:lpstr>ODESCEN_FS-2018</vt:lpstr>
      <vt:lpstr>ODESCEN_PRO_FS-2018</vt:lpstr>
      <vt:lpstr>ODESCEN_TER_FS-2018</vt:lpstr>
      <vt:lpstr>ODESCON_FS-2018</vt:lpstr>
      <vt:lpstr>HFR_1_FS-2018</vt:lpstr>
      <vt:lpstr>PSIQ_FS-2018</vt:lpstr>
      <vt:lpstr>EUM_AI-2018</vt:lpstr>
      <vt:lpstr>UC_AI-2018</vt:lpstr>
      <vt:lpstr>ODESCEN_AI-2018</vt:lpstr>
      <vt:lpstr>ODESCEN_PRO_AI-2018</vt:lpstr>
      <vt:lpstr>ODESCEN_TER_AI-2018</vt:lpstr>
      <vt:lpstr>ODESCON_AI-2018</vt:lpstr>
      <vt:lpstr>HFR_AI-2018</vt:lpstr>
      <vt:lpstr>PSIQ_AI-2018</vt:lpstr>
      <vt:lpstr>EUM_CC</vt:lpstr>
      <vt:lpstr>UC_CC</vt:lpstr>
      <vt:lpstr>ODESCEN_CC</vt:lpstr>
      <vt:lpstr>ODESCEN_PRO_CC</vt:lpstr>
      <vt:lpstr>ODESCEN_TER_CC </vt:lpstr>
      <vt:lpstr>ODESCON_CC</vt:lpstr>
      <vt:lpstr>HFR_CC_1</vt:lpstr>
      <vt:lpstr>PSIQ_CC</vt:lpstr>
      <vt:lpstr>FASSA_CG</vt:lpstr>
      <vt:lpstr>R12_CG</vt:lpstr>
      <vt:lpstr>R12_PRO_CG</vt:lpstr>
      <vt:lpstr>R12_TER_CG</vt:lpstr>
      <vt:lpstr>FASSA_CE</vt:lpstr>
      <vt:lpstr>R12_CE</vt:lpstr>
      <vt:lpstr>R12_PRO_CE</vt:lpstr>
      <vt:lpstr>R12_TER_CE</vt:lpstr>
      <vt:lpstr>P253</vt:lpstr>
      <vt:lpstr>P254</vt:lpstr>
      <vt:lpstr>P255</vt:lpstr>
      <vt:lpstr>C5300</vt:lpstr>
      <vt:lpstr>R12_Par</vt:lpstr>
      <vt:lpstr>R12_DES_PRO_PAR</vt:lpstr>
      <vt:lpstr>R12_DES_TER_PAR</vt:lpstr>
      <vt:lpstr>SP_C</vt:lpstr>
      <vt:lpstr>SP_CG</vt:lpstr>
      <vt:lpstr>CR_1</vt:lpstr>
      <vt:lpstr>CR_2</vt:lpstr>
      <vt:lpstr>Inicio!Área_de_impresión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DIRS</dc:creator>
  <cp:lastModifiedBy>Soporte</cp:lastModifiedBy>
  <dcterms:created xsi:type="dcterms:W3CDTF">2017-05-12T18:02:59Z</dcterms:created>
  <dcterms:modified xsi:type="dcterms:W3CDTF">2020-04-13T22:48:42Z</dcterms:modified>
</cp:coreProperties>
</file>